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DeTrabalho" defaultThemeVersion="202300"/>
  <mc:AlternateContent xmlns:mc="http://schemas.openxmlformats.org/markup-compatibility/2006">
    <mc:Choice Requires="x15">
      <x15ac:absPath xmlns:x15ac="http://schemas.microsoft.com/office/spreadsheetml/2010/11/ac" url="R:\SINFRA\EQUIPE SINFRA 2025\04 - ORÇAMENTO\06 - ORÇAMENTISTAS\Gabriela Domenico\13 - PARQUE LINEAR\ULTIMA VERSÃO - ORÇAMENTO FINAL - PRAÇA LINEAR\CD\ORÇAMENTO EXCEL\"/>
    </mc:Choice>
  </mc:AlternateContent>
  <xr:revisionPtr revIDLastSave="0" documentId="13_ncr:1_{9D2B3EF9-A3DE-44CB-9B1E-0651B1DEF7B3}" xr6:coauthVersionLast="47" xr6:coauthVersionMax="47" xr10:uidLastSave="{00000000-0000-0000-0000-000000000000}"/>
  <bookViews>
    <workbookView xWindow="-28920" yWindow="1245" windowWidth="29040" windowHeight="15720" xr2:uid="{D5EE2F02-A1B5-4BEC-A441-28E6C63275F0}"/>
  </bookViews>
  <sheets>
    <sheet name="RESUMO DO ORÇAMENTO" sheetId="14" r:id="rId1"/>
    <sheet name="ORÇAMENTO SINTÉTICO" sheetId="11" r:id="rId2"/>
    <sheet name="ORÇAMENTO ANALÍTICO" sheetId="36" r:id="rId3"/>
    <sheet name="CURVA ABC DE SERVIÇOS" sheetId="12" r:id="rId4"/>
    <sheet name="CRONOGRAMA" sheetId="15" r:id="rId5"/>
    <sheet name="MEMORIAL DE CÁLCULO CIVIL" sheetId="2" r:id="rId6"/>
    <sheet name="M.CALCULO RECOMPOSIÇÃO ASFÁLTIC" sheetId="17" r:id="rId7"/>
    <sheet name="DMT CBUQ " sheetId="18" r:id="rId8"/>
    <sheet name="CÁLCULO DE DMT MÉDIO - JAZI" sheetId="5" r:id="rId9"/>
    <sheet name="BDI SD - 22,22%" sheetId="8" r:id="rId10"/>
    <sheet name="BDI SD PV - 15,27%" sheetId="9" r:id="rId11"/>
    <sheet name="COMPARATIVO BDI" sheetId="10" r:id="rId12"/>
    <sheet name="JAZIDA" sheetId="30" r:id="rId13"/>
    <sheet name="REAJUSTE" sheetId="31" r:id="rId14"/>
    <sheet name="ANP " sheetId="19" r:id="rId15"/>
    <sheet name="LISTA COTAÇÕES - TÚNEL PET" sheetId="20" r:id="rId16"/>
    <sheet name="LISTA COTAÇÕES - PASSARELA PET " sheetId="21" r:id="rId17"/>
    <sheet name="LISTA COTAÇÕES - CIRCUÍTO SALTO" sheetId="22" r:id="rId18"/>
    <sheet name="LISTA COTAÇÕES - ARGOLAS" sheetId="23" r:id="rId19"/>
    <sheet name="LISTA COTAÇÕES - BRINQUEDO " sheetId="24" r:id="rId20"/>
    <sheet name="LISTA COTAÇÕES - CISTERNA" sheetId="25" r:id="rId21"/>
    <sheet name="LISTA COTAÇÕES - CALISTENIA 01" sheetId="26" r:id="rId22"/>
    <sheet name="LISTA COTAÇÕES - CALISTENIA 2" sheetId="27" r:id="rId23"/>
    <sheet name="LISTA COTAÇÕES - GRADIL" sheetId="28" r:id="rId24"/>
    <sheet name="LISTA COTAÇÕES - BRISE" sheetId="29" r:id="rId25"/>
    <sheet name="COTAÇÕES ELÉTRICA" sheetId="34" r:id="rId26"/>
    <sheet name="MEMORIAL_DE_CALCULO ELETRICA" sheetId="35"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___________________________________________________________________________________________________TT102">#REF!</definedName>
    <definedName name="___________________________________________________________________________________________________TT107">#REF!</definedName>
    <definedName name="___________________________________________________________________________________________________TT121">#REF!</definedName>
    <definedName name="___________________________________________________________________________________________________TT123">#REF!</definedName>
    <definedName name="___________________________________________________________________________________________________TT19">#REF!</definedName>
    <definedName name="___________________________________________________________________________________________________TT20">#REF!</definedName>
    <definedName name="___________________________________________________________________________________________________TT21">#REF!</definedName>
    <definedName name="___________________________________________________________________________________________________TT22">#REF!</definedName>
    <definedName name="___________________________________________________________________________________________________TT26">#REF!</definedName>
    <definedName name="___________________________________________________________________________________________________TT27">#REF!</definedName>
    <definedName name="___________________________________________________________________________________________________TT28">#REF!</definedName>
    <definedName name="___________________________________________________________________________________________________TT30">#REF!</definedName>
    <definedName name="___________________________________________________________________________________________________TT31">#REF!</definedName>
    <definedName name="___________________________________________________________________________________________________TT32">#REF!</definedName>
    <definedName name="___________________________________________________________________________________________________TT33">#REF!</definedName>
    <definedName name="___________________________________________________________________________________________________TT34">#REF!</definedName>
    <definedName name="___________________________________________________________________________________________________TT36">#REF!</definedName>
    <definedName name="___________________________________________________________________________________________________TT37">#REF!</definedName>
    <definedName name="___________________________________________________________________________________________________TT38">#REF!</definedName>
    <definedName name="___________________________________________________________________________________________________TT39">#REF!</definedName>
    <definedName name="___________________________________________________________________________________________________TT40">#REF!</definedName>
    <definedName name="___________________________________________________________________________________________________TT5">#REF!</definedName>
    <definedName name="___________________________________________________________________________________________________TT52">#REF!</definedName>
    <definedName name="___________________________________________________________________________________________________TT53">#REF!</definedName>
    <definedName name="___________________________________________________________________________________________________TT54">#REF!</definedName>
    <definedName name="___________________________________________________________________________________________________TT55">#REF!</definedName>
    <definedName name="___________________________________________________________________________________________________TT6">#REF!</definedName>
    <definedName name="___________________________________________________________________________________________________TT60">#REF!</definedName>
    <definedName name="___________________________________________________________________________________________________TT61">#REF!</definedName>
    <definedName name="___________________________________________________________________________________________________TT69">#REF!</definedName>
    <definedName name="___________________________________________________________________________________________________TT7">#REF!</definedName>
    <definedName name="___________________________________________________________________________________________________TT70">#REF!</definedName>
    <definedName name="___________________________________________________________________________________________________TT71">#REF!</definedName>
    <definedName name="___________________________________________________________________________________________________TT74">#REF!</definedName>
    <definedName name="___________________________________________________________________________________________________TT75">#REF!</definedName>
    <definedName name="___________________________________________________________________________________________________TT76">#REF!</definedName>
    <definedName name="___________________________________________________________________________________________________TT77">#REF!</definedName>
    <definedName name="___________________________________________________________________________________________________TT78">#REF!</definedName>
    <definedName name="___________________________________________________________________________________________________TT79">#REF!</definedName>
    <definedName name="___________________________________________________________________________________________________TT94">#REF!</definedName>
    <definedName name="___________________________________________________________________________________________________TT95">#REF!</definedName>
    <definedName name="___________________________________________________________________________________________________TT97">#REF!</definedName>
    <definedName name="_________________________________________________________________________________________________TT102">#REF!</definedName>
    <definedName name="_________________________________________________________________________________________________TT107">#REF!</definedName>
    <definedName name="_________________________________________________________________________________________________TT121">#REF!</definedName>
    <definedName name="_________________________________________________________________________________________________TT123">#REF!</definedName>
    <definedName name="_________________________________________________________________________________________________TT19">#REF!</definedName>
    <definedName name="_________________________________________________________________________________________________TT20">#REF!</definedName>
    <definedName name="_________________________________________________________________________________________________TT21">#REF!</definedName>
    <definedName name="_________________________________________________________________________________________________TT22">#REF!</definedName>
    <definedName name="_________________________________________________________________________________________________TT26">#REF!</definedName>
    <definedName name="_________________________________________________________________________________________________TT27">#REF!</definedName>
    <definedName name="_________________________________________________________________________________________________TT28">#REF!</definedName>
    <definedName name="_________________________________________________________________________________________________TT30">#REF!</definedName>
    <definedName name="_________________________________________________________________________________________________TT31">#REF!</definedName>
    <definedName name="_________________________________________________________________________________________________TT32">#REF!</definedName>
    <definedName name="_________________________________________________________________________________________________TT33">#REF!</definedName>
    <definedName name="_________________________________________________________________________________________________TT34">#REF!</definedName>
    <definedName name="_________________________________________________________________________________________________TT36">#REF!</definedName>
    <definedName name="_________________________________________________________________________________________________TT37">#REF!</definedName>
    <definedName name="_________________________________________________________________________________________________TT38">#REF!</definedName>
    <definedName name="_________________________________________________________________________________________________TT39">#REF!</definedName>
    <definedName name="_________________________________________________________________________________________________TT40">#REF!</definedName>
    <definedName name="_________________________________________________________________________________________________TT5">#REF!</definedName>
    <definedName name="_________________________________________________________________________________________________TT52">#REF!</definedName>
    <definedName name="_________________________________________________________________________________________________TT53">#REF!</definedName>
    <definedName name="_________________________________________________________________________________________________TT54">#REF!</definedName>
    <definedName name="_________________________________________________________________________________________________TT55">#REF!</definedName>
    <definedName name="_________________________________________________________________________________________________TT6">#REF!</definedName>
    <definedName name="_________________________________________________________________________________________________TT60">#REF!</definedName>
    <definedName name="_________________________________________________________________________________________________TT61">#REF!</definedName>
    <definedName name="_________________________________________________________________________________________________TT69">#REF!</definedName>
    <definedName name="_________________________________________________________________________________________________TT7">#REF!</definedName>
    <definedName name="_________________________________________________________________________________________________TT70">#REF!</definedName>
    <definedName name="_________________________________________________________________________________________________TT71">#REF!</definedName>
    <definedName name="_________________________________________________________________________________________________TT74">#REF!</definedName>
    <definedName name="_________________________________________________________________________________________________TT75">#REF!</definedName>
    <definedName name="_________________________________________________________________________________________________TT76">#REF!</definedName>
    <definedName name="_________________________________________________________________________________________________TT77">#REF!</definedName>
    <definedName name="_________________________________________________________________________________________________TT78">#REF!</definedName>
    <definedName name="_________________________________________________________________________________________________TT79">#REF!</definedName>
    <definedName name="_________________________________________________________________________________________________TT94">#REF!</definedName>
    <definedName name="_________________________________________________________________________________________________TT95">#REF!</definedName>
    <definedName name="_________________________________________________________________________________________________TT97">#REF!</definedName>
    <definedName name="_______________________________________________________________________________________________TT102">#REF!</definedName>
    <definedName name="_______________________________________________________________________________________________TT107">#REF!</definedName>
    <definedName name="_______________________________________________________________________________________________TT121">#REF!</definedName>
    <definedName name="_______________________________________________________________________________________________TT123">#REF!</definedName>
    <definedName name="_______________________________________________________________________________________________TT19">#REF!</definedName>
    <definedName name="_______________________________________________________________________________________________TT20">#REF!</definedName>
    <definedName name="_______________________________________________________________________________________________TT21">#REF!</definedName>
    <definedName name="_______________________________________________________________________________________________TT22">#REF!</definedName>
    <definedName name="_______________________________________________________________________________________________TT26">#REF!</definedName>
    <definedName name="_______________________________________________________________________________________________TT27">#REF!</definedName>
    <definedName name="_______________________________________________________________________________________________TT28">#REF!</definedName>
    <definedName name="_______________________________________________________________________________________________TT30">#REF!</definedName>
    <definedName name="_______________________________________________________________________________________________TT31">#REF!</definedName>
    <definedName name="_______________________________________________________________________________________________TT32">#REF!</definedName>
    <definedName name="_______________________________________________________________________________________________TT33">#REF!</definedName>
    <definedName name="_______________________________________________________________________________________________TT34">#REF!</definedName>
    <definedName name="_______________________________________________________________________________________________TT36">#REF!</definedName>
    <definedName name="_______________________________________________________________________________________________TT37">#REF!</definedName>
    <definedName name="_______________________________________________________________________________________________TT38">#REF!</definedName>
    <definedName name="_______________________________________________________________________________________________TT39">#REF!</definedName>
    <definedName name="_______________________________________________________________________________________________TT40">#REF!</definedName>
    <definedName name="_______________________________________________________________________________________________TT5">#REF!</definedName>
    <definedName name="_______________________________________________________________________________________________TT52">#REF!</definedName>
    <definedName name="_______________________________________________________________________________________________TT53">#REF!</definedName>
    <definedName name="_______________________________________________________________________________________________TT54">#REF!</definedName>
    <definedName name="_______________________________________________________________________________________________TT55">#REF!</definedName>
    <definedName name="_______________________________________________________________________________________________TT6">#REF!</definedName>
    <definedName name="_______________________________________________________________________________________________TT60">#REF!</definedName>
    <definedName name="_______________________________________________________________________________________________TT61">#REF!</definedName>
    <definedName name="_______________________________________________________________________________________________TT69">#REF!</definedName>
    <definedName name="_______________________________________________________________________________________________TT7">#REF!</definedName>
    <definedName name="_______________________________________________________________________________________________TT70">#REF!</definedName>
    <definedName name="_______________________________________________________________________________________________TT71">#REF!</definedName>
    <definedName name="_______________________________________________________________________________________________TT74">#REF!</definedName>
    <definedName name="_______________________________________________________________________________________________TT75">#REF!</definedName>
    <definedName name="_______________________________________________________________________________________________TT76">#REF!</definedName>
    <definedName name="_______________________________________________________________________________________________TT77">#REF!</definedName>
    <definedName name="_______________________________________________________________________________________________TT78">#REF!</definedName>
    <definedName name="_______________________________________________________________________________________________TT79">#REF!</definedName>
    <definedName name="_______________________________________________________________________________________________TT94">#REF!</definedName>
    <definedName name="_______________________________________________________________________________________________TT95">#REF!</definedName>
    <definedName name="_______________________________________________________________________________________________TT97">#REF!</definedName>
    <definedName name="_____________________________________________________________________________________________TT102">#REF!</definedName>
    <definedName name="_____________________________________________________________________________________________TT107">#REF!</definedName>
    <definedName name="_____________________________________________________________________________________________TT121">#REF!</definedName>
    <definedName name="_____________________________________________________________________________________________TT123">#REF!</definedName>
    <definedName name="_____________________________________________________________________________________________TT19">#REF!</definedName>
    <definedName name="_____________________________________________________________________________________________TT20">#REF!</definedName>
    <definedName name="_____________________________________________________________________________________________TT21">#REF!</definedName>
    <definedName name="_____________________________________________________________________________________________TT22">#REF!</definedName>
    <definedName name="_____________________________________________________________________________________________TT26">#REF!</definedName>
    <definedName name="_____________________________________________________________________________________________TT27">#REF!</definedName>
    <definedName name="_____________________________________________________________________________________________TT28">#REF!</definedName>
    <definedName name="_____________________________________________________________________________________________TT30">#REF!</definedName>
    <definedName name="_____________________________________________________________________________________________TT31">#REF!</definedName>
    <definedName name="_____________________________________________________________________________________________TT32">#REF!</definedName>
    <definedName name="_____________________________________________________________________________________________TT33">#REF!</definedName>
    <definedName name="_____________________________________________________________________________________________TT34">#REF!</definedName>
    <definedName name="_____________________________________________________________________________________________TT36">#REF!</definedName>
    <definedName name="_____________________________________________________________________________________________TT37">#REF!</definedName>
    <definedName name="_____________________________________________________________________________________________TT38">#REF!</definedName>
    <definedName name="_____________________________________________________________________________________________TT39">#REF!</definedName>
    <definedName name="_____________________________________________________________________________________________TT40">#REF!</definedName>
    <definedName name="_____________________________________________________________________________________________TT5">#REF!</definedName>
    <definedName name="_____________________________________________________________________________________________TT52">#REF!</definedName>
    <definedName name="_____________________________________________________________________________________________TT53">#REF!</definedName>
    <definedName name="_____________________________________________________________________________________________TT54">#REF!</definedName>
    <definedName name="_____________________________________________________________________________________________TT55">#REF!</definedName>
    <definedName name="_____________________________________________________________________________________________TT6">#REF!</definedName>
    <definedName name="_____________________________________________________________________________________________TT60">#REF!</definedName>
    <definedName name="_____________________________________________________________________________________________TT61">#REF!</definedName>
    <definedName name="_____________________________________________________________________________________________TT69">#REF!</definedName>
    <definedName name="_____________________________________________________________________________________________TT7">#REF!</definedName>
    <definedName name="_____________________________________________________________________________________________TT70">#REF!</definedName>
    <definedName name="_____________________________________________________________________________________________TT71">#REF!</definedName>
    <definedName name="_____________________________________________________________________________________________TT74">#REF!</definedName>
    <definedName name="_____________________________________________________________________________________________TT75">#REF!</definedName>
    <definedName name="_____________________________________________________________________________________________TT76">#REF!</definedName>
    <definedName name="_____________________________________________________________________________________________TT77">#REF!</definedName>
    <definedName name="_____________________________________________________________________________________________TT78">#REF!</definedName>
    <definedName name="_____________________________________________________________________________________________TT79">#REF!</definedName>
    <definedName name="_____________________________________________________________________________________________TT94">#REF!</definedName>
    <definedName name="_____________________________________________________________________________________________TT95">#REF!</definedName>
    <definedName name="_____________________________________________________________________________________________TT97">#REF!</definedName>
    <definedName name="___________________________________________________________________________________________TT102">#REF!</definedName>
    <definedName name="___________________________________________________________________________________________TT107">#REF!</definedName>
    <definedName name="___________________________________________________________________________________________TT121">#REF!</definedName>
    <definedName name="___________________________________________________________________________________________TT123">#REF!</definedName>
    <definedName name="___________________________________________________________________________________________TT19">#REF!</definedName>
    <definedName name="___________________________________________________________________________________________TT20">#REF!</definedName>
    <definedName name="___________________________________________________________________________________________TT21">#REF!</definedName>
    <definedName name="___________________________________________________________________________________________TT22">#REF!</definedName>
    <definedName name="___________________________________________________________________________________________TT26">#REF!</definedName>
    <definedName name="___________________________________________________________________________________________TT27">#REF!</definedName>
    <definedName name="___________________________________________________________________________________________TT28">#REF!</definedName>
    <definedName name="___________________________________________________________________________________________TT30">#REF!</definedName>
    <definedName name="___________________________________________________________________________________________TT31">#REF!</definedName>
    <definedName name="___________________________________________________________________________________________TT32">#REF!</definedName>
    <definedName name="___________________________________________________________________________________________TT33">#REF!</definedName>
    <definedName name="___________________________________________________________________________________________TT34">#REF!</definedName>
    <definedName name="___________________________________________________________________________________________TT36">#REF!</definedName>
    <definedName name="___________________________________________________________________________________________TT37">#REF!</definedName>
    <definedName name="___________________________________________________________________________________________TT38">#REF!</definedName>
    <definedName name="___________________________________________________________________________________________TT39">#REF!</definedName>
    <definedName name="___________________________________________________________________________________________TT40">#REF!</definedName>
    <definedName name="___________________________________________________________________________________________TT5">#REF!</definedName>
    <definedName name="___________________________________________________________________________________________TT52">#REF!</definedName>
    <definedName name="___________________________________________________________________________________________TT53">#REF!</definedName>
    <definedName name="___________________________________________________________________________________________TT54">#REF!</definedName>
    <definedName name="___________________________________________________________________________________________TT55">#REF!</definedName>
    <definedName name="___________________________________________________________________________________________TT6">#REF!</definedName>
    <definedName name="___________________________________________________________________________________________TT60">#REF!</definedName>
    <definedName name="___________________________________________________________________________________________TT61">#REF!</definedName>
    <definedName name="___________________________________________________________________________________________TT69">#REF!</definedName>
    <definedName name="___________________________________________________________________________________________TT7">#REF!</definedName>
    <definedName name="___________________________________________________________________________________________TT70">#REF!</definedName>
    <definedName name="___________________________________________________________________________________________TT71">#REF!</definedName>
    <definedName name="___________________________________________________________________________________________TT74">#REF!</definedName>
    <definedName name="___________________________________________________________________________________________TT75">#REF!</definedName>
    <definedName name="___________________________________________________________________________________________TT76">#REF!</definedName>
    <definedName name="___________________________________________________________________________________________TT77">#REF!</definedName>
    <definedName name="___________________________________________________________________________________________TT78">#REF!</definedName>
    <definedName name="___________________________________________________________________________________________TT79">#REF!</definedName>
    <definedName name="___________________________________________________________________________________________TT94">#REF!</definedName>
    <definedName name="___________________________________________________________________________________________TT95">#REF!</definedName>
    <definedName name="___________________________________________________________________________________________TT97">#REF!</definedName>
    <definedName name="_________________________________________________________________________________________TT102">#REF!</definedName>
    <definedName name="_________________________________________________________________________________________TT107">#REF!</definedName>
    <definedName name="_________________________________________________________________________________________TT121">#REF!</definedName>
    <definedName name="_________________________________________________________________________________________TT123">#REF!</definedName>
    <definedName name="_________________________________________________________________________________________TT19">#REF!</definedName>
    <definedName name="_________________________________________________________________________________________TT20">#REF!</definedName>
    <definedName name="_________________________________________________________________________________________TT21">#REF!</definedName>
    <definedName name="_________________________________________________________________________________________TT22">#REF!</definedName>
    <definedName name="_________________________________________________________________________________________TT26">#REF!</definedName>
    <definedName name="_________________________________________________________________________________________TT27">#REF!</definedName>
    <definedName name="_________________________________________________________________________________________TT28">#REF!</definedName>
    <definedName name="_________________________________________________________________________________________TT30">#REF!</definedName>
    <definedName name="_________________________________________________________________________________________TT31">#REF!</definedName>
    <definedName name="_________________________________________________________________________________________TT32">#REF!</definedName>
    <definedName name="_________________________________________________________________________________________TT33">#REF!</definedName>
    <definedName name="_________________________________________________________________________________________TT34">#REF!</definedName>
    <definedName name="_________________________________________________________________________________________TT36">#REF!</definedName>
    <definedName name="_________________________________________________________________________________________TT37">#REF!</definedName>
    <definedName name="_________________________________________________________________________________________TT38">#REF!</definedName>
    <definedName name="_________________________________________________________________________________________TT39">#REF!</definedName>
    <definedName name="_________________________________________________________________________________________TT40">#REF!</definedName>
    <definedName name="_________________________________________________________________________________________TT5">#REF!</definedName>
    <definedName name="_________________________________________________________________________________________TT52">#REF!</definedName>
    <definedName name="_________________________________________________________________________________________TT53">#REF!</definedName>
    <definedName name="_________________________________________________________________________________________TT54">#REF!</definedName>
    <definedName name="_________________________________________________________________________________________TT55">#REF!</definedName>
    <definedName name="_________________________________________________________________________________________TT6">#REF!</definedName>
    <definedName name="_________________________________________________________________________________________TT60">#REF!</definedName>
    <definedName name="_________________________________________________________________________________________TT61">#REF!</definedName>
    <definedName name="_________________________________________________________________________________________TT69">#REF!</definedName>
    <definedName name="_________________________________________________________________________________________TT7">#REF!</definedName>
    <definedName name="_________________________________________________________________________________________TT70">#REF!</definedName>
    <definedName name="_________________________________________________________________________________________TT71">#REF!</definedName>
    <definedName name="_________________________________________________________________________________________TT74">#REF!</definedName>
    <definedName name="_________________________________________________________________________________________TT75">#REF!</definedName>
    <definedName name="_________________________________________________________________________________________TT76">#REF!</definedName>
    <definedName name="_________________________________________________________________________________________TT77">#REF!</definedName>
    <definedName name="_________________________________________________________________________________________TT78">#REF!</definedName>
    <definedName name="_________________________________________________________________________________________TT79">#REF!</definedName>
    <definedName name="_________________________________________________________________________________________TT94">#REF!</definedName>
    <definedName name="_________________________________________________________________________________________TT95">#REF!</definedName>
    <definedName name="_________________________________________________________________________________________TT97">#REF!</definedName>
    <definedName name="_______________________________________________________________________________________TT102">#REF!</definedName>
    <definedName name="_______________________________________________________________________________________TT107">#REF!</definedName>
    <definedName name="_______________________________________________________________________________________TT121">#REF!</definedName>
    <definedName name="_______________________________________________________________________________________TT123">#REF!</definedName>
    <definedName name="_______________________________________________________________________________________TT19">#REF!</definedName>
    <definedName name="_______________________________________________________________________________________TT20">#REF!</definedName>
    <definedName name="_______________________________________________________________________________________TT21">#REF!</definedName>
    <definedName name="_______________________________________________________________________________________TT22">#REF!</definedName>
    <definedName name="_______________________________________________________________________________________TT26">#REF!</definedName>
    <definedName name="_______________________________________________________________________________________TT27">#REF!</definedName>
    <definedName name="_______________________________________________________________________________________TT28">#REF!</definedName>
    <definedName name="_______________________________________________________________________________________TT30">#REF!</definedName>
    <definedName name="_______________________________________________________________________________________TT31">#REF!</definedName>
    <definedName name="_______________________________________________________________________________________TT32">#REF!</definedName>
    <definedName name="_______________________________________________________________________________________TT33">#REF!</definedName>
    <definedName name="_______________________________________________________________________________________TT34">#REF!</definedName>
    <definedName name="_______________________________________________________________________________________TT36">#REF!</definedName>
    <definedName name="_______________________________________________________________________________________TT37">#REF!</definedName>
    <definedName name="_______________________________________________________________________________________TT38">#REF!</definedName>
    <definedName name="_______________________________________________________________________________________TT39">#REF!</definedName>
    <definedName name="_______________________________________________________________________________________TT40">#REF!</definedName>
    <definedName name="_______________________________________________________________________________________TT5">#REF!</definedName>
    <definedName name="_______________________________________________________________________________________TT52">#REF!</definedName>
    <definedName name="_______________________________________________________________________________________TT53">#REF!</definedName>
    <definedName name="_______________________________________________________________________________________TT54">#REF!</definedName>
    <definedName name="_______________________________________________________________________________________TT55">#REF!</definedName>
    <definedName name="_______________________________________________________________________________________TT6">#REF!</definedName>
    <definedName name="_______________________________________________________________________________________TT60">#REF!</definedName>
    <definedName name="_______________________________________________________________________________________TT61">#REF!</definedName>
    <definedName name="_______________________________________________________________________________________TT69">#REF!</definedName>
    <definedName name="_______________________________________________________________________________________TT7">#REF!</definedName>
    <definedName name="_______________________________________________________________________________________TT70">#REF!</definedName>
    <definedName name="_______________________________________________________________________________________TT71">#REF!</definedName>
    <definedName name="_______________________________________________________________________________________TT74">#REF!</definedName>
    <definedName name="_______________________________________________________________________________________TT75">#REF!</definedName>
    <definedName name="_______________________________________________________________________________________TT76">#REF!</definedName>
    <definedName name="_______________________________________________________________________________________TT77">#REF!</definedName>
    <definedName name="_______________________________________________________________________________________TT78">#REF!</definedName>
    <definedName name="_______________________________________________________________________________________TT79">#REF!</definedName>
    <definedName name="_______________________________________________________________________________________TT94">#REF!</definedName>
    <definedName name="_______________________________________________________________________________________TT95">#REF!</definedName>
    <definedName name="_______________________________________________________________________________________TT97">#REF!</definedName>
    <definedName name="__________________________________________________________________________________TT102">#REF!</definedName>
    <definedName name="__________________________________________________________________________________TT107">#REF!</definedName>
    <definedName name="__________________________________________________________________________________TT121">#REF!</definedName>
    <definedName name="__________________________________________________________________________________TT123">#REF!</definedName>
    <definedName name="__________________________________________________________________________________TT19">#REF!</definedName>
    <definedName name="__________________________________________________________________________________TT20">#REF!</definedName>
    <definedName name="__________________________________________________________________________________TT21">#REF!</definedName>
    <definedName name="__________________________________________________________________________________TT22">#REF!</definedName>
    <definedName name="__________________________________________________________________________________TT26">#REF!</definedName>
    <definedName name="__________________________________________________________________________________TT27">#REF!</definedName>
    <definedName name="__________________________________________________________________________________TT28">#REF!</definedName>
    <definedName name="__________________________________________________________________________________TT30">#REF!</definedName>
    <definedName name="__________________________________________________________________________________TT31">#REF!</definedName>
    <definedName name="__________________________________________________________________________________TT32">#REF!</definedName>
    <definedName name="__________________________________________________________________________________TT33">#REF!</definedName>
    <definedName name="__________________________________________________________________________________TT34">#REF!</definedName>
    <definedName name="__________________________________________________________________________________TT36">#REF!</definedName>
    <definedName name="__________________________________________________________________________________TT37">#REF!</definedName>
    <definedName name="__________________________________________________________________________________TT38">#REF!</definedName>
    <definedName name="__________________________________________________________________________________TT39">#REF!</definedName>
    <definedName name="__________________________________________________________________________________TT40">#REF!</definedName>
    <definedName name="__________________________________________________________________________________TT5">#REF!</definedName>
    <definedName name="__________________________________________________________________________________TT52">#REF!</definedName>
    <definedName name="__________________________________________________________________________________TT53">#REF!</definedName>
    <definedName name="__________________________________________________________________________________TT54">#REF!</definedName>
    <definedName name="__________________________________________________________________________________TT55">#REF!</definedName>
    <definedName name="__________________________________________________________________________________TT6">#REF!</definedName>
    <definedName name="__________________________________________________________________________________TT60">#REF!</definedName>
    <definedName name="__________________________________________________________________________________TT61">#REF!</definedName>
    <definedName name="__________________________________________________________________________________TT69">#REF!</definedName>
    <definedName name="__________________________________________________________________________________TT7">#REF!</definedName>
    <definedName name="__________________________________________________________________________________TT70">#REF!</definedName>
    <definedName name="__________________________________________________________________________________TT71">#REF!</definedName>
    <definedName name="__________________________________________________________________________________TT74">#REF!</definedName>
    <definedName name="__________________________________________________________________________________TT75">#REF!</definedName>
    <definedName name="__________________________________________________________________________________TT76">#REF!</definedName>
    <definedName name="__________________________________________________________________________________TT77">#REF!</definedName>
    <definedName name="__________________________________________________________________________________TT78">#REF!</definedName>
    <definedName name="__________________________________________________________________________________TT79">#REF!</definedName>
    <definedName name="__________________________________________________________________________________TT94">#REF!</definedName>
    <definedName name="__________________________________________________________________________________TT95">#REF!</definedName>
    <definedName name="__________________________________________________________________________________TT97">#REF!</definedName>
    <definedName name="________________________________________________________________________________TT102">#REF!</definedName>
    <definedName name="________________________________________________________________________________TT107">#REF!</definedName>
    <definedName name="________________________________________________________________________________TT121">#REF!</definedName>
    <definedName name="________________________________________________________________________________TT123">#REF!</definedName>
    <definedName name="________________________________________________________________________________TT19">#REF!</definedName>
    <definedName name="________________________________________________________________________________TT20">#REF!</definedName>
    <definedName name="________________________________________________________________________________TT21">#REF!</definedName>
    <definedName name="________________________________________________________________________________TT22">#REF!</definedName>
    <definedName name="________________________________________________________________________________TT26">#REF!</definedName>
    <definedName name="________________________________________________________________________________TT27">#REF!</definedName>
    <definedName name="________________________________________________________________________________TT28">#REF!</definedName>
    <definedName name="________________________________________________________________________________TT30">#REF!</definedName>
    <definedName name="________________________________________________________________________________TT31">#REF!</definedName>
    <definedName name="________________________________________________________________________________TT32">#REF!</definedName>
    <definedName name="________________________________________________________________________________TT33">#REF!</definedName>
    <definedName name="________________________________________________________________________________TT34">#REF!</definedName>
    <definedName name="________________________________________________________________________________TT36">#REF!</definedName>
    <definedName name="________________________________________________________________________________TT37">#REF!</definedName>
    <definedName name="________________________________________________________________________________TT38">#REF!</definedName>
    <definedName name="________________________________________________________________________________TT39">#REF!</definedName>
    <definedName name="________________________________________________________________________________TT40">#REF!</definedName>
    <definedName name="________________________________________________________________________________TT5">#REF!</definedName>
    <definedName name="________________________________________________________________________________TT52">#REF!</definedName>
    <definedName name="________________________________________________________________________________TT53">#REF!</definedName>
    <definedName name="________________________________________________________________________________TT54">#REF!</definedName>
    <definedName name="________________________________________________________________________________TT55">#REF!</definedName>
    <definedName name="________________________________________________________________________________TT6">#REF!</definedName>
    <definedName name="________________________________________________________________________________TT60">#REF!</definedName>
    <definedName name="________________________________________________________________________________TT61">#REF!</definedName>
    <definedName name="________________________________________________________________________________TT69">#REF!</definedName>
    <definedName name="________________________________________________________________________________TT7">#REF!</definedName>
    <definedName name="________________________________________________________________________________TT70">#REF!</definedName>
    <definedName name="________________________________________________________________________________TT71">#REF!</definedName>
    <definedName name="________________________________________________________________________________TT74">#REF!</definedName>
    <definedName name="________________________________________________________________________________TT75">#REF!</definedName>
    <definedName name="________________________________________________________________________________TT76">#REF!</definedName>
    <definedName name="________________________________________________________________________________TT77">#REF!</definedName>
    <definedName name="________________________________________________________________________________TT78">#REF!</definedName>
    <definedName name="________________________________________________________________________________TT79">#REF!</definedName>
    <definedName name="________________________________________________________________________________TT94">#REF!</definedName>
    <definedName name="________________________________________________________________________________TT95">#REF!</definedName>
    <definedName name="________________________________________________________________________________TT97">#REF!</definedName>
    <definedName name="_____________________________________________________________________________TT102">#REF!</definedName>
    <definedName name="_____________________________________________________________________________TT107">#REF!</definedName>
    <definedName name="_____________________________________________________________________________TT121">#REF!</definedName>
    <definedName name="_____________________________________________________________________________TT123">#REF!</definedName>
    <definedName name="_____________________________________________________________________________TT19">#REF!</definedName>
    <definedName name="_____________________________________________________________________________TT20">#REF!</definedName>
    <definedName name="_____________________________________________________________________________TT21">#REF!</definedName>
    <definedName name="_____________________________________________________________________________TT22">#REF!</definedName>
    <definedName name="_____________________________________________________________________________TT26">#REF!</definedName>
    <definedName name="_____________________________________________________________________________TT27">#REF!</definedName>
    <definedName name="_____________________________________________________________________________TT28">#REF!</definedName>
    <definedName name="_____________________________________________________________________________TT30">#REF!</definedName>
    <definedName name="_____________________________________________________________________________TT31">#REF!</definedName>
    <definedName name="_____________________________________________________________________________TT32">#REF!</definedName>
    <definedName name="_____________________________________________________________________________TT33">#REF!</definedName>
    <definedName name="_____________________________________________________________________________TT34">#REF!</definedName>
    <definedName name="_____________________________________________________________________________TT36">#REF!</definedName>
    <definedName name="_____________________________________________________________________________TT37">#REF!</definedName>
    <definedName name="_____________________________________________________________________________TT38">#REF!</definedName>
    <definedName name="_____________________________________________________________________________TT39">#REF!</definedName>
    <definedName name="_____________________________________________________________________________TT40">#REF!</definedName>
    <definedName name="_____________________________________________________________________________TT5">#REF!</definedName>
    <definedName name="_____________________________________________________________________________TT52">#REF!</definedName>
    <definedName name="_____________________________________________________________________________TT53">#REF!</definedName>
    <definedName name="_____________________________________________________________________________TT54">#REF!</definedName>
    <definedName name="_____________________________________________________________________________TT55">#REF!</definedName>
    <definedName name="_____________________________________________________________________________TT6">#REF!</definedName>
    <definedName name="_____________________________________________________________________________TT60">#REF!</definedName>
    <definedName name="_____________________________________________________________________________TT61">#REF!</definedName>
    <definedName name="_____________________________________________________________________________TT69">#REF!</definedName>
    <definedName name="_____________________________________________________________________________TT7">#REF!</definedName>
    <definedName name="_____________________________________________________________________________TT70">#REF!</definedName>
    <definedName name="_____________________________________________________________________________TT71">#REF!</definedName>
    <definedName name="_____________________________________________________________________________TT74">#REF!</definedName>
    <definedName name="_____________________________________________________________________________TT75">#REF!</definedName>
    <definedName name="_____________________________________________________________________________TT76">#REF!</definedName>
    <definedName name="_____________________________________________________________________________TT77">#REF!</definedName>
    <definedName name="_____________________________________________________________________________TT78">#REF!</definedName>
    <definedName name="_____________________________________________________________________________TT79">#REF!</definedName>
    <definedName name="_____________________________________________________________________________TT94">#REF!</definedName>
    <definedName name="_____________________________________________________________________________TT95">#REF!</definedName>
    <definedName name="_____________________________________________________________________________TT97">#REF!</definedName>
    <definedName name="___________________________________________________________________________TT102">#REF!</definedName>
    <definedName name="___________________________________________________________________________TT107">#REF!</definedName>
    <definedName name="___________________________________________________________________________TT121">#REF!</definedName>
    <definedName name="___________________________________________________________________________TT123">#REF!</definedName>
    <definedName name="___________________________________________________________________________TT19">#REF!</definedName>
    <definedName name="___________________________________________________________________________TT20">#REF!</definedName>
    <definedName name="___________________________________________________________________________TT21">#REF!</definedName>
    <definedName name="___________________________________________________________________________TT22">#REF!</definedName>
    <definedName name="___________________________________________________________________________TT26">#REF!</definedName>
    <definedName name="___________________________________________________________________________TT27">#REF!</definedName>
    <definedName name="___________________________________________________________________________TT28">#REF!</definedName>
    <definedName name="___________________________________________________________________________TT30">#REF!</definedName>
    <definedName name="___________________________________________________________________________TT31">#REF!</definedName>
    <definedName name="___________________________________________________________________________TT32">#REF!</definedName>
    <definedName name="___________________________________________________________________________TT33">#REF!</definedName>
    <definedName name="___________________________________________________________________________TT34">#REF!</definedName>
    <definedName name="___________________________________________________________________________TT36">#REF!</definedName>
    <definedName name="___________________________________________________________________________TT37">#REF!</definedName>
    <definedName name="___________________________________________________________________________TT38">#REF!</definedName>
    <definedName name="___________________________________________________________________________TT39">#REF!</definedName>
    <definedName name="___________________________________________________________________________TT40">#REF!</definedName>
    <definedName name="___________________________________________________________________________TT5">#REF!</definedName>
    <definedName name="___________________________________________________________________________TT52">#REF!</definedName>
    <definedName name="___________________________________________________________________________TT53">#REF!</definedName>
    <definedName name="___________________________________________________________________________TT54">#REF!</definedName>
    <definedName name="___________________________________________________________________________TT55">#REF!</definedName>
    <definedName name="___________________________________________________________________________TT6">#REF!</definedName>
    <definedName name="___________________________________________________________________________TT60">#REF!</definedName>
    <definedName name="___________________________________________________________________________TT61">#REF!</definedName>
    <definedName name="___________________________________________________________________________TT69">#REF!</definedName>
    <definedName name="___________________________________________________________________________TT7">#REF!</definedName>
    <definedName name="___________________________________________________________________________TT70">#REF!</definedName>
    <definedName name="___________________________________________________________________________TT71">#REF!</definedName>
    <definedName name="___________________________________________________________________________TT74">#REF!</definedName>
    <definedName name="___________________________________________________________________________TT75">#REF!</definedName>
    <definedName name="___________________________________________________________________________TT76">#REF!</definedName>
    <definedName name="___________________________________________________________________________TT77">#REF!</definedName>
    <definedName name="___________________________________________________________________________TT78">#REF!</definedName>
    <definedName name="___________________________________________________________________________TT79">#REF!</definedName>
    <definedName name="___________________________________________________________________________TT94">#REF!</definedName>
    <definedName name="___________________________________________________________________________TT95">#REF!</definedName>
    <definedName name="___________________________________________________________________________TT97">#REF!</definedName>
    <definedName name="_________________________________________________________________________TT102">#REF!</definedName>
    <definedName name="_________________________________________________________________________TT107">#REF!</definedName>
    <definedName name="_________________________________________________________________________TT121">#REF!</definedName>
    <definedName name="_________________________________________________________________________TT123">#REF!</definedName>
    <definedName name="_________________________________________________________________________TT19">#REF!</definedName>
    <definedName name="_________________________________________________________________________TT20">#REF!</definedName>
    <definedName name="_________________________________________________________________________TT21">#REF!</definedName>
    <definedName name="_________________________________________________________________________TT22">#REF!</definedName>
    <definedName name="_________________________________________________________________________TT26">#REF!</definedName>
    <definedName name="_________________________________________________________________________TT27">#REF!</definedName>
    <definedName name="_________________________________________________________________________TT28">#REF!</definedName>
    <definedName name="_________________________________________________________________________TT30">#REF!</definedName>
    <definedName name="_________________________________________________________________________TT31">#REF!</definedName>
    <definedName name="_________________________________________________________________________TT32">#REF!</definedName>
    <definedName name="_________________________________________________________________________TT33">#REF!</definedName>
    <definedName name="_________________________________________________________________________TT34">#REF!</definedName>
    <definedName name="_________________________________________________________________________TT36">#REF!</definedName>
    <definedName name="_________________________________________________________________________TT37">#REF!</definedName>
    <definedName name="_________________________________________________________________________TT38">#REF!</definedName>
    <definedName name="_________________________________________________________________________TT39">#REF!</definedName>
    <definedName name="_________________________________________________________________________TT40">#REF!</definedName>
    <definedName name="_________________________________________________________________________TT5">#REF!</definedName>
    <definedName name="_________________________________________________________________________TT52">#REF!</definedName>
    <definedName name="_________________________________________________________________________TT53">#REF!</definedName>
    <definedName name="_________________________________________________________________________TT54">#REF!</definedName>
    <definedName name="_________________________________________________________________________TT55">#REF!</definedName>
    <definedName name="_________________________________________________________________________TT6">#REF!</definedName>
    <definedName name="_________________________________________________________________________TT60">#REF!</definedName>
    <definedName name="_________________________________________________________________________TT61">#REF!</definedName>
    <definedName name="_________________________________________________________________________TT69">#REF!</definedName>
    <definedName name="_________________________________________________________________________TT7">#REF!</definedName>
    <definedName name="_________________________________________________________________________TT70">#REF!</definedName>
    <definedName name="_________________________________________________________________________TT71">#REF!</definedName>
    <definedName name="_________________________________________________________________________TT74">#REF!</definedName>
    <definedName name="_________________________________________________________________________TT75">#REF!</definedName>
    <definedName name="_________________________________________________________________________TT76">#REF!</definedName>
    <definedName name="_________________________________________________________________________TT77">#REF!</definedName>
    <definedName name="_________________________________________________________________________TT78">#REF!</definedName>
    <definedName name="_________________________________________________________________________TT79">#REF!</definedName>
    <definedName name="_________________________________________________________________________TT94">#REF!</definedName>
    <definedName name="_________________________________________________________________________TT95">#REF!</definedName>
    <definedName name="_________________________________________________________________________TT97">#REF!</definedName>
    <definedName name="____________________________________________________________________TT102">#REF!</definedName>
    <definedName name="____________________________________________________________________TT107">#REF!</definedName>
    <definedName name="____________________________________________________________________TT121">#REF!</definedName>
    <definedName name="____________________________________________________________________TT123">#REF!</definedName>
    <definedName name="____________________________________________________________________TT19">#REF!</definedName>
    <definedName name="____________________________________________________________________TT20">#REF!</definedName>
    <definedName name="____________________________________________________________________TT21">#REF!</definedName>
    <definedName name="____________________________________________________________________TT22">#REF!</definedName>
    <definedName name="____________________________________________________________________TT26">#REF!</definedName>
    <definedName name="____________________________________________________________________TT27">#REF!</definedName>
    <definedName name="____________________________________________________________________TT28">#REF!</definedName>
    <definedName name="____________________________________________________________________TT30">#REF!</definedName>
    <definedName name="____________________________________________________________________TT31">#REF!</definedName>
    <definedName name="____________________________________________________________________TT32">#REF!</definedName>
    <definedName name="____________________________________________________________________TT33">#REF!</definedName>
    <definedName name="____________________________________________________________________TT34">#REF!</definedName>
    <definedName name="____________________________________________________________________TT36">#REF!</definedName>
    <definedName name="____________________________________________________________________TT37">#REF!</definedName>
    <definedName name="____________________________________________________________________TT38">#REF!</definedName>
    <definedName name="____________________________________________________________________TT39">#REF!</definedName>
    <definedName name="____________________________________________________________________TT40">#REF!</definedName>
    <definedName name="____________________________________________________________________TT5">#REF!</definedName>
    <definedName name="____________________________________________________________________TT52">#REF!</definedName>
    <definedName name="____________________________________________________________________TT53">#REF!</definedName>
    <definedName name="____________________________________________________________________TT54">#REF!</definedName>
    <definedName name="____________________________________________________________________TT55">#REF!</definedName>
    <definedName name="____________________________________________________________________TT6">#REF!</definedName>
    <definedName name="____________________________________________________________________TT60">#REF!</definedName>
    <definedName name="____________________________________________________________________TT61">#REF!</definedName>
    <definedName name="____________________________________________________________________TT69">#REF!</definedName>
    <definedName name="____________________________________________________________________TT7">#REF!</definedName>
    <definedName name="____________________________________________________________________TT70">#REF!</definedName>
    <definedName name="____________________________________________________________________TT71">#REF!</definedName>
    <definedName name="____________________________________________________________________TT74">#REF!</definedName>
    <definedName name="____________________________________________________________________TT75">#REF!</definedName>
    <definedName name="____________________________________________________________________TT76">#REF!</definedName>
    <definedName name="____________________________________________________________________TT77">#REF!</definedName>
    <definedName name="____________________________________________________________________TT78">#REF!</definedName>
    <definedName name="____________________________________________________________________TT79">#REF!</definedName>
    <definedName name="____________________________________________________________________TT94">#REF!</definedName>
    <definedName name="____________________________________________________________________TT95">#REF!</definedName>
    <definedName name="____________________________________________________________________TT97">#REF!</definedName>
    <definedName name="__________________________________________________________________TT102">#REF!</definedName>
    <definedName name="__________________________________________________________________TT107">#REF!</definedName>
    <definedName name="__________________________________________________________________TT121">#REF!</definedName>
    <definedName name="__________________________________________________________________TT123">#REF!</definedName>
    <definedName name="__________________________________________________________________TT19">#REF!</definedName>
    <definedName name="__________________________________________________________________TT20">#REF!</definedName>
    <definedName name="__________________________________________________________________TT21">#REF!</definedName>
    <definedName name="__________________________________________________________________TT22">#REF!</definedName>
    <definedName name="__________________________________________________________________TT26">#REF!</definedName>
    <definedName name="__________________________________________________________________TT27">#REF!</definedName>
    <definedName name="__________________________________________________________________TT28">#REF!</definedName>
    <definedName name="__________________________________________________________________TT30">#REF!</definedName>
    <definedName name="__________________________________________________________________TT31">#REF!</definedName>
    <definedName name="__________________________________________________________________TT32">#REF!</definedName>
    <definedName name="__________________________________________________________________TT33">#REF!</definedName>
    <definedName name="__________________________________________________________________TT34">#REF!</definedName>
    <definedName name="__________________________________________________________________TT36">#REF!</definedName>
    <definedName name="__________________________________________________________________TT37">#REF!</definedName>
    <definedName name="__________________________________________________________________TT38">#REF!</definedName>
    <definedName name="__________________________________________________________________TT39">#REF!</definedName>
    <definedName name="__________________________________________________________________TT40">#REF!</definedName>
    <definedName name="__________________________________________________________________TT5">#REF!</definedName>
    <definedName name="__________________________________________________________________TT52">#REF!</definedName>
    <definedName name="__________________________________________________________________TT53">#REF!</definedName>
    <definedName name="__________________________________________________________________TT54">#REF!</definedName>
    <definedName name="__________________________________________________________________TT55">#REF!</definedName>
    <definedName name="__________________________________________________________________TT6">#REF!</definedName>
    <definedName name="__________________________________________________________________TT60">#REF!</definedName>
    <definedName name="__________________________________________________________________TT61">#REF!</definedName>
    <definedName name="__________________________________________________________________TT69">#REF!</definedName>
    <definedName name="__________________________________________________________________TT7">#REF!</definedName>
    <definedName name="__________________________________________________________________TT70">#REF!</definedName>
    <definedName name="__________________________________________________________________TT71">#REF!</definedName>
    <definedName name="__________________________________________________________________TT74">#REF!</definedName>
    <definedName name="__________________________________________________________________TT75">#REF!</definedName>
    <definedName name="__________________________________________________________________TT76">#REF!</definedName>
    <definedName name="__________________________________________________________________TT77">#REF!</definedName>
    <definedName name="__________________________________________________________________TT78">#REF!</definedName>
    <definedName name="__________________________________________________________________TT79">#REF!</definedName>
    <definedName name="__________________________________________________________________TT94">#REF!</definedName>
    <definedName name="__________________________________________________________________TT95">#REF!</definedName>
    <definedName name="__________________________________________________________________TT97">#REF!</definedName>
    <definedName name="________________________________________________________________TT102">#REF!</definedName>
    <definedName name="________________________________________________________________TT107">#REF!</definedName>
    <definedName name="________________________________________________________________TT121">#REF!</definedName>
    <definedName name="________________________________________________________________TT123">#REF!</definedName>
    <definedName name="________________________________________________________________TT19">#REF!</definedName>
    <definedName name="________________________________________________________________TT20">#REF!</definedName>
    <definedName name="________________________________________________________________TT21">#REF!</definedName>
    <definedName name="________________________________________________________________TT22">#REF!</definedName>
    <definedName name="________________________________________________________________TT26">#REF!</definedName>
    <definedName name="________________________________________________________________TT27">#REF!</definedName>
    <definedName name="________________________________________________________________TT28">#REF!</definedName>
    <definedName name="________________________________________________________________TT30">#REF!</definedName>
    <definedName name="________________________________________________________________TT31">#REF!</definedName>
    <definedName name="________________________________________________________________TT32">#REF!</definedName>
    <definedName name="________________________________________________________________TT33">#REF!</definedName>
    <definedName name="________________________________________________________________TT34">#REF!</definedName>
    <definedName name="________________________________________________________________TT36">#REF!</definedName>
    <definedName name="________________________________________________________________TT37">#REF!</definedName>
    <definedName name="________________________________________________________________TT38">#REF!</definedName>
    <definedName name="________________________________________________________________TT39">#REF!</definedName>
    <definedName name="________________________________________________________________TT40">#REF!</definedName>
    <definedName name="________________________________________________________________TT5">#REF!</definedName>
    <definedName name="________________________________________________________________TT52">#REF!</definedName>
    <definedName name="________________________________________________________________TT53">#REF!</definedName>
    <definedName name="________________________________________________________________TT54">#REF!</definedName>
    <definedName name="________________________________________________________________TT55">#REF!</definedName>
    <definedName name="________________________________________________________________TT6">#REF!</definedName>
    <definedName name="________________________________________________________________TT60">#REF!</definedName>
    <definedName name="________________________________________________________________TT61">#REF!</definedName>
    <definedName name="________________________________________________________________TT69">#REF!</definedName>
    <definedName name="________________________________________________________________TT7">#REF!</definedName>
    <definedName name="________________________________________________________________TT70">#REF!</definedName>
    <definedName name="________________________________________________________________TT71">#REF!</definedName>
    <definedName name="________________________________________________________________TT74">#REF!</definedName>
    <definedName name="________________________________________________________________TT75">#REF!</definedName>
    <definedName name="________________________________________________________________TT76">#REF!</definedName>
    <definedName name="________________________________________________________________TT77">#REF!</definedName>
    <definedName name="________________________________________________________________TT78">#REF!</definedName>
    <definedName name="________________________________________________________________TT79">#REF!</definedName>
    <definedName name="________________________________________________________________TT94">#REF!</definedName>
    <definedName name="________________________________________________________________TT95">#REF!</definedName>
    <definedName name="________________________________________________________________TT97">#REF!</definedName>
    <definedName name="_____________________________________________________________TT102">#REF!</definedName>
    <definedName name="_____________________________________________________________TT107">#REF!</definedName>
    <definedName name="_____________________________________________________________TT121">#REF!</definedName>
    <definedName name="_____________________________________________________________TT123">#REF!</definedName>
    <definedName name="_____________________________________________________________TT19">#REF!</definedName>
    <definedName name="_____________________________________________________________TT20">#REF!</definedName>
    <definedName name="_____________________________________________________________TT21">#REF!</definedName>
    <definedName name="_____________________________________________________________TT22">#REF!</definedName>
    <definedName name="_____________________________________________________________TT26">#REF!</definedName>
    <definedName name="_____________________________________________________________TT27">#REF!</definedName>
    <definedName name="_____________________________________________________________TT28">#REF!</definedName>
    <definedName name="_____________________________________________________________TT30">#REF!</definedName>
    <definedName name="_____________________________________________________________TT31">#REF!</definedName>
    <definedName name="_____________________________________________________________TT32">#REF!</definedName>
    <definedName name="_____________________________________________________________TT33">#REF!</definedName>
    <definedName name="_____________________________________________________________TT34">#REF!</definedName>
    <definedName name="_____________________________________________________________TT36">#REF!</definedName>
    <definedName name="_____________________________________________________________TT37">#REF!</definedName>
    <definedName name="_____________________________________________________________TT38">#REF!</definedName>
    <definedName name="_____________________________________________________________TT39">#REF!</definedName>
    <definedName name="_____________________________________________________________TT40">#REF!</definedName>
    <definedName name="_____________________________________________________________TT5">#REF!</definedName>
    <definedName name="_____________________________________________________________TT52">#REF!</definedName>
    <definedName name="_____________________________________________________________TT53">#REF!</definedName>
    <definedName name="_____________________________________________________________TT54">#REF!</definedName>
    <definedName name="_____________________________________________________________TT55">#REF!</definedName>
    <definedName name="_____________________________________________________________TT6">#REF!</definedName>
    <definedName name="_____________________________________________________________TT60">#REF!</definedName>
    <definedName name="_____________________________________________________________TT61">#REF!</definedName>
    <definedName name="_____________________________________________________________TT69">#REF!</definedName>
    <definedName name="_____________________________________________________________TT7">#REF!</definedName>
    <definedName name="_____________________________________________________________TT70">#REF!</definedName>
    <definedName name="_____________________________________________________________TT71">#REF!</definedName>
    <definedName name="_____________________________________________________________TT74">#REF!</definedName>
    <definedName name="_____________________________________________________________TT75">#REF!</definedName>
    <definedName name="_____________________________________________________________TT76">#REF!</definedName>
    <definedName name="_____________________________________________________________TT77">#REF!</definedName>
    <definedName name="_____________________________________________________________TT78">#REF!</definedName>
    <definedName name="_____________________________________________________________TT79">#REF!</definedName>
    <definedName name="_____________________________________________________________TT94">#REF!</definedName>
    <definedName name="_____________________________________________________________TT95">#REF!</definedName>
    <definedName name="_____________________________________________________________TT97">#REF!</definedName>
    <definedName name="____________________________________________________________TT102">#REF!</definedName>
    <definedName name="____________________________________________________________TT107">#REF!</definedName>
    <definedName name="____________________________________________________________TT121">#REF!</definedName>
    <definedName name="____________________________________________________________TT123">#REF!</definedName>
    <definedName name="____________________________________________________________TT19">#REF!</definedName>
    <definedName name="____________________________________________________________TT20">#REF!</definedName>
    <definedName name="____________________________________________________________TT21">#REF!</definedName>
    <definedName name="____________________________________________________________TT22">#REF!</definedName>
    <definedName name="____________________________________________________________TT26">#REF!</definedName>
    <definedName name="____________________________________________________________TT27">#REF!</definedName>
    <definedName name="____________________________________________________________TT28">#REF!</definedName>
    <definedName name="____________________________________________________________TT30">#REF!</definedName>
    <definedName name="____________________________________________________________TT31">#REF!</definedName>
    <definedName name="____________________________________________________________TT32">#REF!</definedName>
    <definedName name="____________________________________________________________TT33">#REF!</definedName>
    <definedName name="____________________________________________________________TT34">#REF!</definedName>
    <definedName name="____________________________________________________________TT36">#REF!</definedName>
    <definedName name="____________________________________________________________TT37">#REF!</definedName>
    <definedName name="____________________________________________________________TT38">#REF!</definedName>
    <definedName name="____________________________________________________________TT39">#REF!</definedName>
    <definedName name="____________________________________________________________TT40">#REF!</definedName>
    <definedName name="____________________________________________________________TT5">#REF!</definedName>
    <definedName name="____________________________________________________________TT52">#REF!</definedName>
    <definedName name="____________________________________________________________TT53">#REF!</definedName>
    <definedName name="____________________________________________________________TT54">#REF!</definedName>
    <definedName name="____________________________________________________________TT55">#REF!</definedName>
    <definedName name="____________________________________________________________TT6">#REF!</definedName>
    <definedName name="____________________________________________________________TT60">#REF!</definedName>
    <definedName name="____________________________________________________________TT61">#REF!</definedName>
    <definedName name="____________________________________________________________TT69">#REF!</definedName>
    <definedName name="____________________________________________________________TT7">#REF!</definedName>
    <definedName name="____________________________________________________________TT70">#REF!</definedName>
    <definedName name="____________________________________________________________TT71">#REF!</definedName>
    <definedName name="____________________________________________________________TT74">#REF!</definedName>
    <definedName name="____________________________________________________________TT75">#REF!</definedName>
    <definedName name="____________________________________________________________TT76">#REF!</definedName>
    <definedName name="____________________________________________________________TT77">#REF!</definedName>
    <definedName name="____________________________________________________________TT78">#REF!</definedName>
    <definedName name="____________________________________________________________TT79">#REF!</definedName>
    <definedName name="____________________________________________________________TT94">#REF!</definedName>
    <definedName name="____________________________________________________________TT95">#REF!</definedName>
    <definedName name="____________________________________________________________TT97">#REF!</definedName>
    <definedName name="__________________________________________________________TT102">#REF!</definedName>
    <definedName name="__________________________________________________________TT107">#REF!</definedName>
    <definedName name="__________________________________________________________TT121">#REF!</definedName>
    <definedName name="__________________________________________________________TT123">#REF!</definedName>
    <definedName name="__________________________________________________________TT19">#REF!</definedName>
    <definedName name="__________________________________________________________TT20">#REF!</definedName>
    <definedName name="__________________________________________________________TT21">#REF!</definedName>
    <definedName name="__________________________________________________________TT22">#REF!</definedName>
    <definedName name="__________________________________________________________TT26">#REF!</definedName>
    <definedName name="__________________________________________________________TT27">#REF!</definedName>
    <definedName name="__________________________________________________________TT28">#REF!</definedName>
    <definedName name="__________________________________________________________TT30">#REF!</definedName>
    <definedName name="__________________________________________________________TT31">#REF!</definedName>
    <definedName name="__________________________________________________________TT32">#REF!</definedName>
    <definedName name="__________________________________________________________TT33">#REF!</definedName>
    <definedName name="__________________________________________________________TT34">#REF!</definedName>
    <definedName name="__________________________________________________________TT36">#REF!</definedName>
    <definedName name="__________________________________________________________TT37">#REF!</definedName>
    <definedName name="__________________________________________________________TT38">#REF!</definedName>
    <definedName name="__________________________________________________________TT39">#REF!</definedName>
    <definedName name="__________________________________________________________TT40">#REF!</definedName>
    <definedName name="__________________________________________________________TT5">#REF!</definedName>
    <definedName name="__________________________________________________________TT52">#REF!</definedName>
    <definedName name="__________________________________________________________TT53">#REF!</definedName>
    <definedName name="__________________________________________________________TT54">#REF!</definedName>
    <definedName name="__________________________________________________________TT55">#REF!</definedName>
    <definedName name="__________________________________________________________TT6">#REF!</definedName>
    <definedName name="__________________________________________________________TT60">#REF!</definedName>
    <definedName name="__________________________________________________________TT61">#REF!</definedName>
    <definedName name="__________________________________________________________TT69">#REF!</definedName>
    <definedName name="__________________________________________________________TT7">#REF!</definedName>
    <definedName name="__________________________________________________________TT70">#REF!</definedName>
    <definedName name="__________________________________________________________TT71">#REF!</definedName>
    <definedName name="__________________________________________________________TT74">#REF!</definedName>
    <definedName name="__________________________________________________________TT75">#REF!</definedName>
    <definedName name="__________________________________________________________TT76">#REF!</definedName>
    <definedName name="__________________________________________________________TT77">#REF!</definedName>
    <definedName name="__________________________________________________________TT78">#REF!</definedName>
    <definedName name="__________________________________________________________TT79">#REF!</definedName>
    <definedName name="__________________________________________________________TT94">#REF!</definedName>
    <definedName name="__________________________________________________________TT95">#REF!</definedName>
    <definedName name="__________________________________________________________TT97">#REF!</definedName>
    <definedName name="________________________________________________________TT102">#REF!</definedName>
    <definedName name="________________________________________________________TT107">#REF!</definedName>
    <definedName name="________________________________________________________TT121">#REF!</definedName>
    <definedName name="________________________________________________________TT123">#REF!</definedName>
    <definedName name="________________________________________________________TT19">#REF!</definedName>
    <definedName name="________________________________________________________TT20">#REF!</definedName>
    <definedName name="________________________________________________________TT21">#REF!</definedName>
    <definedName name="________________________________________________________TT22">#REF!</definedName>
    <definedName name="________________________________________________________TT26">#REF!</definedName>
    <definedName name="________________________________________________________TT27">#REF!</definedName>
    <definedName name="________________________________________________________TT28">#REF!</definedName>
    <definedName name="________________________________________________________TT30">#REF!</definedName>
    <definedName name="________________________________________________________TT31">#REF!</definedName>
    <definedName name="________________________________________________________TT32">#REF!</definedName>
    <definedName name="________________________________________________________TT33">#REF!</definedName>
    <definedName name="________________________________________________________TT34">#REF!</definedName>
    <definedName name="________________________________________________________TT36">#REF!</definedName>
    <definedName name="________________________________________________________TT37">#REF!</definedName>
    <definedName name="________________________________________________________TT38">#REF!</definedName>
    <definedName name="________________________________________________________TT39">#REF!</definedName>
    <definedName name="________________________________________________________TT40">#REF!</definedName>
    <definedName name="________________________________________________________TT5">#REF!</definedName>
    <definedName name="________________________________________________________TT52">#REF!</definedName>
    <definedName name="________________________________________________________TT53">#REF!</definedName>
    <definedName name="________________________________________________________TT54">#REF!</definedName>
    <definedName name="________________________________________________________TT55">#REF!</definedName>
    <definedName name="________________________________________________________TT6">#REF!</definedName>
    <definedName name="________________________________________________________TT60">#REF!</definedName>
    <definedName name="________________________________________________________TT61">#REF!</definedName>
    <definedName name="________________________________________________________TT69">#REF!</definedName>
    <definedName name="________________________________________________________TT7">#REF!</definedName>
    <definedName name="________________________________________________________TT70">#REF!</definedName>
    <definedName name="________________________________________________________TT71">#REF!</definedName>
    <definedName name="________________________________________________________TT74">#REF!</definedName>
    <definedName name="________________________________________________________TT75">#REF!</definedName>
    <definedName name="________________________________________________________TT76">#REF!</definedName>
    <definedName name="________________________________________________________TT77">#REF!</definedName>
    <definedName name="________________________________________________________TT78">#REF!</definedName>
    <definedName name="________________________________________________________TT79">#REF!</definedName>
    <definedName name="________________________________________________________TT94">#REF!</definedName>
    <definedName name="________________________________________________________TT95">#REF!</definedName>
    <definedName name="________________________________________________________TT97">#REF!</definedName>
    <definedName name="______________________________________________________TT102">#REF!</definedName>
    <definedName name="______________________________________________________TT107">#REF!</definedName>
    <definedName name="______________________________________________________TT121">#REF!</definedName>
    <definedName name="______________________________________________________TT123">#REF!</definedName>
    <definedName name="______________________________________________________TT19">#REF!</definedName>
    <definedName name="______________________________________________________TT20">#REF!</definedName>
    <definedName name="______________________________________________________TT21">#REF!</definedName>
    <definedName name="______________________________________________________TT22">#REF!</definedName>
    <definedName name="______________________________________________________TT26">#REF!</definedName>
    <definedName name="______________________________________________________TT27">#REF!</definedName>
    <definedName name="______________________________________________________TT28">#REF!</definedName>
    <definedName name="______________________________________________________TT30">#REF!</definedName>
    <definedName name="______________________________________________________TT31">#REF!</definedName>
    <definedName name="______________________________________________________TT32">#REF!</definedName>
    <definedName name="______________________________________________________TT33">#REF!</definedName>
    <definedName name="______________________________________________________TT34">#REF!</definedName>
    <definedName name="______________________________________________________TT36">#REF!</definedName>
    <definedName name="______________________________________________________TT37">#REF!</definedName>
    <definedName name="______________________________________________________TT38">#REF!</definedName>
    <definedName name="______________________________________________________TT39">#REF!</definedName>
    <definedName name="______________________________________________________TT40">#REF!</definedName>
    <definedName name="______________________________________________________TT5">#REF!</definedName>
    <definedName name="______________________________________________________TT52">#REF!</definedName>
    <definedName name="______________________________________________________TT53">#REF!</definedName>
    <definedName name="______________________________________________________TT54">#REF!</definedName>
    <definedName name="______________________________________________________TT55">#REF!</definedName>
    <definedName name="______________________________________________________TT6">#REF!</definedName>
    <definedName name="______________________________________________________TT60">#REF!</definedName>
    <definedName name="______________________________________________________TT61">#REF!</definedName>
    <definedName name="______________________________________________________TT69">#REF!</definedName>
    <definedName name="______________________________________________________TT7">#REF!</definedName>
    <definedName name="______________________________________________________TT70">#REF!</definedName>
    <definedName name="______________________________________________________TT71">#REF!</definedName>
    <definedName name="______________________________________________________TT74">#REF!</definedName>
    <definedName name="______________________________________________________TT75">#REF!</definedName>
    <definedName name="______________________________________________________TT76">#REF!</definedName>
    <definedName name="______________________________________________________TT77">#REF!</definedName>
    <definedName name="______________________________________________________TT78">#REF!</definedName>
    <definedName name="______________________________________________________TT79">#REF!</definedName>
    <definedName name="______________________________________________________TT94">#REF!</definedName>
    <definedName name="______________________________________________________TT95">#REF!</definedName>
    <definedName name="______________________________________________________TT97">#REF!</definedName>
    <definedName name="____________________________________________________TT102">#REF!</definedName>
    <definedName name="____________________________________________________TT107">#REF!</definedName>
    <definedName name="____________________________________________________TT121">#REF!</definedName>
    <definedName name="____________________________________________________TT123">#REF!</definedName>
    <definedName name="____________________________________________________TT19">#REF!</definedName>
    <definedName name="____________________________________________________TT20">#REF!</definedName>
    <definedName name="____________________________________________________TT21">#REF!</definedName>
    <definedName name="____________________________________________________TT22">#REF!</definedName>
    <definedName name="____________________________________________________TT26">#REF!</definedName>
    <definedName name="____________________________________________________TT27">#REF!</definedName>
    <definedName name="____________________________________________________TT28">#REF!</definedName>
    <definedName name="____________________________________________________TT30">#REF!</definedName>
    <definedName name="____________________________________________________TT31">#REF!</definedName>
    <definedName name="____________________________________________________TT32">#REF!</definedName>
    <definedName name="____________________________________________________TT33">#REF!</definedName>
    <definedName name="____________________________________________________TT34">#REF!</definedName>
    <definedName name="____________________________________________________TT36">#REF!</definedName>
    <definedName name="____________________________________________________TT37">#REF!</definedName>
    <definedName name="____________________________________________________TT38">#REF!</definedName>
    <definedName name="____________________________________________________TT39">#REF!</definedName>
    <definedName name="____________________________________________________TT40">#REF!</definedName>
    <definedName name="____________________________________________________TT5">#REF!</definedName>
    <definedName name="____________________________________________________TT52">#REF!</definedName>
    <definedName name="____________________________________________________TT53">#REF!</definedName>
    <definedName name="____________________________________________________TT54">#REF!</definedName>
    <definedName name="____________________________________________________TT55">#REF!</definedName>
    <definedName name="____________________________________________________TT6">#REF!</definedName>
    <definedName name="____________________________________________________TT60">#REF!</definedName>
    <definedName name="____________________________________________________TT61">#REF!</definedName>
    <definedName name="____________________________________________________TT69">#REF!</definedName>
    <definedName name="____________________________________________________TT7">#REF!</definedName>
    <definedName name="____________________________________________________TT70">#REF!</definedName>
    <definedName name="____________________________________________________TT71">#REF!</definedName>
    <definedName name="____________________________________________________TT74">#REF!</definedName>
    <definedName name="____________________________________________________TT75">#REF!</definedName>
    <definedName name="____________________________________________________TT76">#REF!</definedName>
    <definedName name="____________________________________________________TT77">#REF!</definedName>
    <definedName name="____________________________________________________TT78">#REF!</definedName>
    <definedName name="____________________________________________________TT79">#REF!</definedName>
    <definedName name="____________________________________________________TT94">#REF!</definedName>
    <definedName name="____________________________________________________TT95">#REF!</definedName>
    <definedName name="____________________________________________________TT97">#REF!</definedName>
    <definedName name="__________________________________________________cab1">#REF!</definedName>
    <definedName name="__________________________________________________JAZ1">#REF!</definedName>
    <definedName name="__________________________________________________JAZ11">#REF!</definedName>
    <definedName name="__________________________________________________JAZ2">#REF!</definedName>
    <definedName name="__________________________________________________JAZ22">#REF!</definedName>
    <definedName name="__________________________________________________JAZ3">#REF!</definedName>
    <definedName name="__________________________________________________JAZ33">#REF!</definedName>
    <definedName name="__________________________________________________RET1">#REF!</definedName>
    <definedName name="__________________________________________________TT102">#REF!</definedName>
    <definedName name="__________________________________________________TT107">#REF!</definedName>
    <definedName name="__________________________________________________TT121">#REF!</definedName>
    <definedName name="__________________________________________________TT123">#REF!</definedName>
    <definedName name="__________________________________________________TT19">#REF!</definedName>
    <definedName name="__________________________________________________TT20">#REF!</definedName>
    <definedName name="__________________________________________________TT21">#REF!</definedName>
    <definedName name="__________________________________________________TT22">#REF!</definedName>
    <definedName name="__________________________________________________TT26">#REF!</definedName>
    <definedName name="__________________________________________________TT27">#REF!</definedName>
    <definedName name="__________________________________________________TT28">#REF!</definedName>
    <definedName name="__________________________________________________TT30">#REF!</definedName>
    <definedName name="__________________________________________________TT31">#REF!</definedName>
    <definedName name="__________________________________________________TT32">#REF!</definedName>
    <definedName name="__________________________________________________TT33">#REF!</definedName>
    <definedName name="__________________________________________________TT34">#REF!</definedName>
    <definedName name="__________________________________________________TT36">#REF!</definedName>
    <definedName name="__________________________________________________TT37">#REF!</definedName>
    <definedName name="__________________________________________________TT38">#REF!</definedName>
    <definedName name="__________________________________________________TT39">#REF!</definedName>
    <definedName name="__________________________________________________TT40">#REF!</definedName>
    <definedName name="__________________________________________________TT5">#REF!</definedName>
    <definedName name="__________________________________________________TT52">#REF!</definedName>
    <definedName name="__________________________________________________TT53">#REF!</definedName>
    <definedName name="__________________________________________________TT54">#REF!</definedName>
    <definedName name="__________________________________________________TT55">#REF!</definedName>
    <definedName name="__________________________________________________TT6">#REF!</definedName>
    <definedName name="__________________________________________________TT60">#REF!</definedName>
    <definedName name="__________________________________________________TT61">#REF!</definedName>
    <definedName name="__________________________________________________TT69">#REF!</definedName>
    <definedName name="__________________________________________________TT7">#REF!</definedName>
    <definedName name="__________________________________________________TT70">#REF!</definedName>
    <definedName name="__________________________________________________TT71">#REF!</definedName>
    <definedName name="__________________________________________________TT74">#REF!</definedName>
    <definedName name="__________________________________________________TT75">#REF!</definedName>
    <definedName name="__________________________________________________TT76">#REF!</definedName>
    <definedName name="__________________________________________________TT77">#REF!</definedName>
    <definedName name="__________________________________________________TT78">#REF!</definedName>
    <definedName name="__________________________________________________TT79">#REF!</definedName>
    <definedName name="__________________________________________________TT94">#REF!</definedName>
    <definedName name="__________________________________________________TT95">#REF!</definedName>
    <definedName name="__________________________________________________TT97">#REF!</definedName>
    <definedName name="_________________________________________________cab1">#REF!</definedName>
    <definedName name="_________________________________________________JAZ1">#REF!</definedName>
    <definedName name="_________________________________________________JAZ11">#REF!</definedName>
    <definedName name="_________________________________________________JAZ2">#REF!</definedName>
    <definedName name="_________________________________________________JAZ22">#REF!</definedName>
    <definedName name="_________________________________________________JAZ3">#REF!</definedName>
    <definedName name="_________________________________________________JAZ33">#REF!</definedName>
    <definedName name="_________________________________________________PAG1">#REF!</definedName>
    <definedName name="_________________________________________________PAG10">#REF!</definedName>
    <definedName name="_________________________________________________PAG11">#REF!</definedName>
    <definedName name="_________________________________________________PAG12">#REF!</definedName>
    <definedName name="_________________________________________________PAG13">#REF!</definedName>
    <definedName name="_________________________________________________PAG2">#REF!</definedName>
    <definedName name="_________________________________________________PAG3">#REF!</definedName>
    <definedName name="_________________________________________________PAG4">#REF!</definedName>
    <definedName name="_________________________________________________PAG5">#REF!</definedName>
    <definedName name="_________________________________________________PAG6">#REF!</definedName>
    <definedName name="_________________________________________________PAG7">#REF!</definedName>
    <definedName name="_________________________________________________PAG8">#REF!</definedName>
    <definedName name="_________________________________________________PAG9">#REF!</definedName>
    <definedName name="_________________________________________________RET1">#REF!</definedName>
    <definedName name="_________________________________________________TB10">#REF!</definedName>
    <definedName name="_________________________________________________tb97">#REF!</definedName>
    <definedName name="_________________________________________________tbw97">#REF!</definedName>
    <definedName name="_________________________________________________TCB4">#REF!</definedName>
    <definedName name="_________________________________________________TCC4">#REF!</definedName>
    <definedName name="_________________________________________________TEB4">#REF!</definedName>
    <definedName name="________________________________________________cab1">#REF!</definedName>
    <definedName name="________________________________________________JAZ1">#REF!</definedName>
    <definedName name="________________________________________________JAZ11">#REF!</definedName>
    <definedName name="________________________________________________JAZ2">#REF!</definedName>
    <definedName name="________________________________________________JAZ22">#REF!</definedName>
    <definedName name="________________________________________________JAZ3">#REF!</definedName>
    <definedName name="________________________________________________JAZ33">#REF!</definedName>
    <definedName name="________________________________________________PAG1">#REF!</definedName>
    <definedName name="________________________________________________PAG10">#REF!</definedName>
    <definedName name="________________________________________________PAG11">#REF!</definedName>
    <definedName name="________________________________________________PAG12">#REF!</definedName>
    <definedName name="________________________________________________PAG13">#REF!</definedName>
    <definedName name="________________________________________________PAG2">#REF!</definedName>
    <definedName name="________________________________________________PAG3">#REF!</definedName>
    <definedName name="________________________________________________PAG4">#REF!</definedName>
    <definedName name="________________________________________________PAG5">#REF!</definedName>
    <definedName name="________________________________________________PAG6">#REF!</definedName>
    <definedName name="________________________________________________PAG7">#REF!</definedName>
    <definedName name="________________________________________________PAG8">#REF!</definedName>
    <definedName name="________________________________________________PAG9">#REF!</definedName>
    <definedName name="________________________________________________RET1">#REF!</definedName>
    <definedName name="________________________________________________TB10">#REF!</definedName>
    <definedName name="________________________________________________tb97">#REF!</definedName>
    <definedName name="________________________________________________tbw97">#REF!</definedName>
    <definedName name="________________________________________________TCB4">#REF!</definedName>
    <definedName name="________________________________________________TCC4">#REF!</definedName>
    <definedName name="________________________________________________TEB4">#REF!</definedName>
    <definedName name="________________________________________________TT102">#REF!</definedName>
    <definedName name="________________________________________________TT107">#REF!</definedName>
    <definedName name="________________________________________________TT121">#REF!</definedName>
    <definedName name="________________________________________________TT123">#REF!</definedName>
    <definedName name="________________________________________________TT19">#REF!</definedName>
    <definedName name="________________________________________________TT20">#REF!</definedName>
    <definedName name="________________________________________________TT21">#REF!</definedName>
    <definedName name="________________________________________________TT22">#REF!</definedName>
    <definedName name="________________________________________________TT26">#REF!</definedName>
    <definedName name="________________________________________________TT27">#REF!</definedName>
    <definedName name="________________________________________________TT28">#REF!</definedName>
    <definedName name="________________________________________________TT30">#REF!</definedName>
    <definedName name="________________________________________________TT31">#REF!</definedName>
    <definedName name="________________________________________________TT32">#REF!</definedName>
    <definedName name="________________________________________________TT33">#REF!</definedName>
    <definedName name="________________________________________________TT34">#REF!</definedName>
    <definedName name="________________________________________________TT36">#REF!</definedName>
    <definedName name="________________________________________________TT37">#REF!</definedName>
    <definedName name="________________________________________________TT38">#REF!</definedName>
    <definedName name="________________________________________________TT39">#REF!</definedName>
    <definedName name="________________________________________________TT40">#REF!</definedName>
    <definedName name="________________________________________________TT5">#REF!</definedName>
    <definedName name="________________________________________________TT52">#REF!</definedName>
    <definedName name="________________________________________________TT53">#REF!</definedName>
    <definedName name="________________________________________________TT54">#REF!</definedName>
    <definedName name="________________________________________________TT55">#REF!</definedName>
    <definedName name="________________________________________________TT6">#REF!</definedName>
    <definedName name="________________________________________________TT60">#REF!</definedName>
    <definedName name="________________________________________________TT61">#REF!</definedName>
    <definedName name="________________________________________________TT69">#REF!</definedName>
    <definedName name="________________________________________________TT7">#REF!</definedName>
    <definedName name="________________________________________________TT70">#REF!</definedName>
    <definedName name="________________________________________________TT71">#REF!</definedName>
    <definedName name="________________________________________________TT74">#REF!</definedName>
    <definedName name="________________________________________________TT75">#REF!</definedName>
    <definedName name="________________________________________________TT76">#REF!</definedName>
    <definedName name="________________________________________________TT77">#REF!</definedName>
    <definedName name="________________________________________________TT78">#REF!</definedName>
    <definedName name="________________________________________________TT79">#REF!</definedName>
    <definedName name="________________________________________________TT94">#REF!</definedName>
    <definedName name="________________________________________________TT95">#REF!</definedName>
    <definedName name="________________________________________________TT97">#REF!</definedName>
    <definedName name="_______________________________________________cab1">#REF!</definedName>
    <definedName name="_______________________________________________JAZ1">#REF!</definedName>
    <definedName name="_______________________________________________JAZ11">#REF!</definedName>
    <definedName name="_______________________________________________JAZ2">#REF!</definedName>
    <definedName name="_______________________________________________JAZ22">#REF!</definedName>
    <definedName name="_______________________________________________JAZ3">#REF!</definedName>
    <definedName name="_______________________________________________JAZ33">#REF!</definedName>
    <definedName name="_______________________________________________PAG1">#REF!</definedName>
    <definedName name="_______________________________________________PAG10">#REF!</definedName>
    <definedName name="_______________________________________________PAG11">#REF!</definedName>
    <definedName name="_______________________________________________PAG12">#REF!</definedName>
    <definedName name="_______________________________________________PAG13">#REF!</definedName>
    <definedName name="_______________________________________________PAG2">#REF!</definedName>
    <definedName name="_______________________________________________PAG3">#REF!</definedName>
    <definedName name="_______________________________________________PAG4">#REF!</definedName>
    <definedName name="_______________________________________________PAG5">#REF!</definedName>
    <definedName name="_______________________________________________PAG6">#REF!</definedName>
    <definedName name="_______________________________________________PAG7">#REF!</definedName>
    <definedName name="_______________________________________________PAG8">#REF!</definedName>
    <definedName name="_______________________________________________PAG9">#REF!</definedName>
    <definedName name="_______________________________________________RET1">#REF!</definedName>
    <definedName name="_______________________________________________TB10">#REF!</definedName>
    <definedName name="_______________________________________________tb97">#REF!</definedName>
    <definedName name="_______________________________________________tbw97">#REF!</definedName>
    <definedName name="_______________________________________________TCB4">#REF!</definedName>
    <definedName name="_______________________________________________TCC4">#REF!</definedName>
    <definedName name="_______________________________________________TEB4">#REF!</definedName>
    <definedName name="______________________________________________cab1">#REF!</definedName>
    <definedName name="______________________________________________JAZ1">#REF!</definedName>
    <definedName name="______________________________________________JAZ11">#REF!</definedName>
    <definedName name="______________________________________________JAZ2">#REF!</definedName>
    <definedName name="______________________________________________JAZ22">#REF!</definedName>
    <definedName name="______________________________________________JAZ3">#REF!</definedName>
    <definedName name="______________________________________________JAZ33">#REF!</definedName>
    <definedName name="______________________________________________PAG1">#REF!</definedName>
    <definedName name="______________________________________________PAG10">#REF!</definedName>
    <definedName name="______________________________________________PAG11">#REF!</definedName>
    <definedName name="______________________________________________PAG12">#REF!</definedName>
    <definedName name="______________________________________________PAG13">#REF!</definedName>
    <definedName name="______________________________________________PAG2">#REF!</definedName>
    <definedName name="______________________________________________PAG3">#REF!</definedName>
    <definedName name="______________________________________________PAG4">#REF!</definedName>
    <definedName name="______________________________________________PAG5">#REF!</definedName>
    <definedName name="______________________________________________PAG6">#REF!</definedName>
    <definedName name="______________________________________________PAG7">#REF!</definedName>
    <definedName name="______________________________________________PAG8">#REF!</definedName>
    <definedName name="______________________________________________PAG9">#REF!</definedName>
    <definedName name="______________________________________________RET1">#REF!</definedName>
    <definedName name="______________________________________________TB10">#REF!</definedName>
    <definedName name="______________________________________________tb97">#REF!</definedName>
    <definedName name="______________________________________________tbw97">#REF!</definedName>
    <definedName name="______________________________________________TCB4">#REF!</definedName>
    <definedName name="______________________________________________TCC4">#REF!</definedName>
    <definedName name="______________________________________________TEB4">#REF!</definedName>
    <definedName name="______________________________________________TT102">#REF!</definedName>
    <definedName name="______________________________________________TT107">#REF!</definedName>
    <definedName name="______________________________________________TT121">#REF!</definedName>
    <definedName name="______________________________________________TT123">#REF!</definedName>
    <definedName name="______________________________________________TT19">#REF!</definedName>
    <definedName name="______________________________________________TT20">#REF!</definedName>
    <definedName name="______________________________________________TT21">#REF!</definedName>
    <definedName name="______________________________________________TT22">#REF!</definedName>
    <definedName name="______________________________________________TT26">#REF!</definedName>
    <definedName name="______________________________________________TT27">#REF!</definedName>
    <definedName name="______________________________________________TT28">#REF!</definedName>
    <definedName name="______________________________________________TT30">#REF!</definedName>
    <definedName name="______________________________________________TT31">#REF!</definedName>
    <definedName name="______________________________________________TT32">#REF!</definedName>
    <definedName name="______________________________________________TT33">#REF!</definedName>
    <definedName name="______________________________________________TT34">#REF!</definedName>
    <definedName name="______________________________________________TT36">#REF!</definedName>
    <definedName name="______________________________________________TT37">#REF!</definedName>
    <definedName name="______________________________________________TT38">#REF!</definedName>
    <definedName name="______________________________________________TT39">#REF!</definedName>
    <definedName name="______________________________________________TT40">#REF!</definedName>
    <definedName name="______________________________________________TT5">#REF!</definedName>
    <definedName name="______________________________________________TT52">#REF!</definedName>
    <definedName name="______________________________________________TT53">#REF!</definedName>
    <definedName name="______________________________________________TT54">#REF!</definedName>
    <definedName name="______________________________________________TT55">#REF!</definedName>
    <definedName name="______________________________________________TT6">#REF!</definedName>
    <definedName name="______________________________________________TT60">#REF!</definedName>
    <definedName name="______________________________________________TT61">#REF!</definedName>
    <definedName name="______________________________________________TT69">#REF!</definedName>
    <definedName name="______________________________________________TT7">#REF!</definedName>
    <definedName name="______________________________________________TT70">#REF!</definedName>
    <definedName name="______________________________________________TT71">#REF!</definedName>
    <definedName name="______________________________________________TT74">#REF!</definedName>
    <definedName name="______________________________________________TT75">#REF!</definedName>
    <definedName name="______________________________________________TT76">#REF!</definedName>
    <definedName name="______________________________________________TT77">#REF!</definedName>
    <definedName name="______________________________________________TT78">#REF!</definedName>
    <definedName name="______________________________________________TT79">#REF!</definedName>
    <definedName name="______________________________________________TT94">#REF!</definedName>
    <definedName name="______________________________________________TT95">#REF!</definedName>
    <definedName name="______________________________________________TT97">#REF!</definedName>
    <definedName name="_____________________________________________cab1">#REF!</definedName>
    <definedName name="_____________________________________________JAZ1">#REF!</definedName>
    <definedName name="_____________________________________________JAZ11">#REF!</definedName>
    <definedName name="_____________________________________________JAZ2">#REF!</definedName>
    <definedName name="_____________________________________________JAZ22">#REF!</definedName>
    <definedName name="_____________________________________________JAZ3">#REF!</definedName>
    <definedName name="_____________________________________________JAZ33">#REF!</definedName>
    <definedName name="_____________________________________________PAG1">#REF!</definedName>
    <definedName name="_____________________________________________PAG10">#REF!</definedName>
    <definedName name="_____________________________________________PAG11">#REF!</definedName>
    <definedName name="_____________________________________________PAG12">#REF!</definedName>
    <definedName name="_____________________________________________PAG13">#REF!</definedName>
    <definedName name="_____________________________________________PAG2">#REF!</definedName>
    <definedName name="_____________________________________________PAG3">#REF!</definedName>
    <definedName name="_____________________________________________PAG4">#REF!</definedName>
    <definedName name="_____________________________________________PAG5">#REF!</definedName>
    <definedName name="_____________________________________________PAG6">#REF!</definedName>
    <definedName name="_____________________________________________PAG7">#REF!</definedName>
    <definedName name="_____________________________________________PAG8">#REF!</definedName>
    <definedName name="_____________________________________________PAG9">#REF!</definedName>
    <definedName name="_____________________________________________RET1">#REF!</definedName>
    <definedName name="_____________________________________________TB10">#REF!</definedName>
    <definedName name="_____________________________________________tb97">#REF!</definedName>
    <definedName name="_____________________________________________tbw97">#REF!</definedName>
    <definedName name="_____________________________________________TCB4">#REF!</definedName>
    <definedName name="_____________________________________________TCC4">#REF!</definedName>
    <definedName name="_____________________________________________TEB4">#REF!</definedName>
    <definedName name="_____________________________________________TT102">#REF!</definedName>
    <definedName name="_____________________________________________TT107">#REF!</definedName>
    <definedName name="_____________________________________________TT121">#REF!</definedName>
    <definedName name="_____________________________________________TT123">#REF!</definedName>
    <definedName name="_____________________________________________TT19">#REF!</definedName>
    <definedName name="_____________________________________________TT20">#REF!</definedName>
    <definedName name="_____________________________________________TT21">#REF!</definedName>
    <definedName name="_____________________________________________TT22">#REF!</definedName>
    <definedName name="_____________________________________________TT26">#REF!</definedName>
    <definedName name="_____________________________________________TT27">#REF!</definedName>
    <definedName name="_____________________________________________TT28">#REF!</definedName>
    <definedName name="_____________________________________________TT30">#REF!</definedName>
    <definedName name="_____________________________________________TT31">#REF!</definedName>
    <definedName name="_____________________________________________TT32">#REF!</definedName>
    <definedName name="_____________________________________________TT33">#REF!</definedName>
    <definedName name="_____________________________________________TT34">#REF!</definedName>
    <definedName name="_____________________________________________TT36">#REF!</definedName>
    <definedName name="_____________________________________________TT37">#REF!</definedName>
    <definedName name="_____________________________________________TT38">#REF!</definedName>
    <definedName name="_____________________________________________TT39">#REF!</definedName>
    <definedName name="_____________________________________________TT40">#REF!</definedName>
    <definedName name="_____________________________________________TT5">#REF!</definedName>
    <definedName name="_____________________________________________TT52">#REF!</definedName>
    <definedName name="_____________________________________________TT53">#REF!</definedName>
    <definedName name="_____________________________________________TT54">#REF!</definedName>
    <definedName name="_____________________________________________TT55">#REF!</definedName>
    <definedName name="_____________________________________________TT6">#REF!</definedName>
    <definedName name="_____________________________________________TT60">#REF!</definedName>
    <definedName name="_____________________________________________TT61">#REF!</definedName>
    <definedName name="_____________________________________________TT69">#REF!</definedName>
    <definedName name="_____________________________________________TT7">#REF!</definedName>
    <definedName name="_____________________________________________TT70">#REF!</definedName>
    <definedName name="_____________________________________________TT71">#REF!</definedName>
    <definedName name="_____________________________________________TT74">#REF!</definedName>
    <definedName name="_____________________________________________TT75">#REF!</definedName>
    <definedName name="_____________________________________________TT76">#REF!</definedName>
    <definedName name="_____________________________________________TT77">#REF!</definedName>
    <definedName name="_____________________________________________TT78">#REF!</definedName>
    <definedName name="_____________________________________________TT79">#REF!</definedName>
    <definedName name="_____________________________________________TT94">#REF!</definedName>
    <definedName name="_____________________________________________TT95">#REF!</definedName>
    <definedName name="_____________________________________________TT97">#REF!</definedName>
    <definedName name="____________________________________________cab1">#REF!</definedName>
    <definedName name="____________________________________________JAZ1">#REF!</definedName>
    <definedName name="____________________________________________JAZ11">#REF!</definedName>
    <definedName name="____________________________________________JAZ2">#REF!</definedName>
    <definedName name="____________________________________________JAZ22">#REF!</definedName>
    <definedName name="____________________________________________JAZ3">#REF!</definedName>
    <definedName name="____________________________________________JAZ33">#REF!</definedName>
    <definedName name="____________________________________________PAG1">#REF!</definedName>
    <definedName name="____________________________________________PAG10">#REF!</definedName>
    <definedName name="____________________________________________PAG11">#REF!</definedName>
    <definedName name="____________________________________________PAG12">#REF!</definedName>
    <definedName name="____________________________________________PAG13">#REF!</definedName>
    <definedName name="____________________________________________PAG2">#REF!</definedName>
    <definedName name="____________________________________________PAG3">#REF!</definedName>
    <definedName name="____________________________________________PAG4">#REF!</definedName>
    <definedName name="____________________________________________PAG5">#REF!</definedName>
    <definedName name="____________________________________________PAG6">#REF!</definedName>
    <definedName name="____________________________________________PAG7">#REF!</definedName>
    <definedName name="____________________________________________PAG8">#REF!</definedName>
    <definedName name="____________________________________________PAG9">#REF!</definedName>
    <definedName name="____________________________________________RET1">#REF!</definedName>
    <definedName name="____________________________________________TB10">#REF!</definedName>
    <definedName name="____________________________________________tb97">#REF!</definedName>
    <definedName name="____________________________________________tbw97">#REF!</definedName>
    <definedName name="____________________________________________TCB4">#REF!</definedName>
    <definedName name="____________________________________________TCC4">#REF!</definedName>
    <definedName name="____________________________________________TEB4">#REF!</definedName>
    <definedName name="____________________________________________TT102">#REF!</definedName>
    <definedName name="____________________________________________TT107">#REF!</definedName>
    <definedName name="____________________________________________TT121">#REF!</definedName>
    <definedName name="____________________________________________TT123">#REF!</definedName>
    <definedName name="____________________________________________TT19">#REF!</definedName>
    <definedName name="____________________________________________TT20">#REF!</definedName>
    <definedName name="____________________________________________TT21">#REF!</definedName>
    <definedName name="____________________________________________TT22">#REF!</definedName>
    <definedName name="____________________________________________TT26">#REF!</definedName>
    <definedName name="____________________________________________TT27">#REF!</definedName>
    <definedName name="____________________________________________TT28">#REF!</definedName>
    <definedName name="____________________________________________TT30">#REF!</definedName>
    <definedName name="____________________________________________TT31">#REF!</definedName>
    <definedName name="____________________________________________TT32">#REF!</definedName>
    <definedName name="____________________________________________TT33">#REF!</definedName>
    <definedName name="____________________________________________TT34">#REF!</definedName>
    <definedName name="____________________________________________TT36">#REF!</definedName>
    <definedName name="____________________________________________TT37">#REF!</definedName>
    <definedName name="____________________________________________TT38">#REF!</definedName>
    <definedName name="____________________________________________TT39">#REF!</definedName>
    <definedName name="____________________________________________TT40">#REF!</definedName>
    <definedName name="____________________________________________TT5">#REF!</definedName>
    <definedName name="____________________________________________TT52">#REF!</definedName>
    <definedName name="____________________________________________TT53">#REF!</definedName>
    <definedName name="____________________________________________TT54">#REF!</definedName>
    <definedName name="____________________________________________TT55">#REF!</definedName>
    <definedName name="____________________________________________TT6">#REF!</definedName>
    <definedName name="____________________________________________TT60">#REF!</definedName>
    <definedName name="____________________________________________TT61">#REF!</definedName>
    <definedName name="____________________________________________TT69">#REF!</definedName>
    <definedName name="____________________________________________TT7">#REF!</definedName>
    <definedName name="____________________________________________TT70">#REF!</definedName>
    <definedName name="____________________________________________TT71">#REF!</definedName>
    <definedName name="____________________________________________TT74">#REF!</definedName>
    <definedName name="____________________________________________TT75">#REF!</definedName>
    <definedName name="____________________________________________TT76">#REF!</definedName>
    <definedName name="____________________________________________TT77">#REF!</definedName>
    <definedName name="____________________________________________TT78">#REF!</definedName>
    <definedName name="____________________________________________TT79">#REF!</definedName>
    <definedName name="____________________________________________TT94">#REF!</definedName>
    <definedName name="____________________________________________TT95">#REF!</definedName>
    <definedName name="____________________________________________TT97">#REF!</definedName>
    <definedName name="___________________________________________cab1">#REF!</definedName>
    <definedName name="___________________________________________JAZ1">#REF!</definedName>
    <definedName name="___________________________________________JAZ11">#REF!</definedName>
    <definedName name="___________________________________________JAZ2">#REF!</definedName>
    <definedName name="___________________________________________JAZ22">#REF!</definedName>
    <definedName name="___________________________________________JAZ3">#REF!</definedName>
    <definedName name="___________________________________________JAZ33">#REF!</definedName>
    <definedName name="___________________________________________PAG1">#REF!</definedName>
    <definedName name="___________________________________________PAG10">#REF!</definedName>
    <definedName name="___________________________________________PAG11">#REF!</definedName>
    <definedName name="___________________________________________PAG12">#REF!</definedName>
    <definedName name="___________________________________________PAG13">#REF!</definedName>
    <definedName name="___________________________________________PAG2">#REF!</definedName>
    <definedName name="___________________________________________PAG3">#REF!</definedName>
    <definedName name="___________________________________________PAG4">#REF!</definedName>
    <definedName name="___________________________________________PAG5">#REF!</definedName>
    <definedName name="___________________________________________PAG6">#REF!</definedName>
    <definedName name="___________________________________________PAG7">#REF!</definedName>
    <definedName name="___________________________________________PAG8">#REF!</definedName>
    <definedName name="___________________________________________PAG9">#REF!</definedName>
    <definedName name="___________________________________________RET1">#REF!</definedName>
    <definedName name="___________________________________________TB10">#REF!</definedName>
    <definedName name="___________________________________________tb97">#REF!</definedName>
    <definedName name="___________________________________________tbw97">#REF!</definedName>
    <definedName name="___________________________________________TCB4">#REF!</definedName>
    <definedName name="___________________________________________TCC4">#REF!</definedName>
    <definedName name="___________________________________________TEB4">#REF!</definedName>
    <definedName name="__________________________________________cab1">#REF!</definedName>
    <definedName name="__________________________________________JAZ1">#REF!</definedName>
    <definedName name="__________________________________________JAZ11">#REF!</definedName>
    <definedName name="__________________________________________JAZ2">#REF!</definedName>
    <definedName name="__________________________________________JAZ22">#REF!</definedName>
    <definedName name="__________________________________________JAZ3">#REF!</definedName>
    <definedName name="__________________________________________JAZ33">#REF!</definedName>
    <definedName name="__________________________________________oac2">#REF!</definedName>
    <definedName name="__________________________________________PAG1">#REF!</definedName>
    <definedName name="__________________________________________PAG10">#REF!</definedName>
    <definedName name="__________________________________________PAG11">#REF!</definedName>
    <definedName name="__________________________________________PAG12">#REF!</definedName>
    <definedName name="__________________________________________PAG13">#REF!</definedName>
    <definedName name="__________________________________________PAG2">#REF!</definedName>
    <definedName name="__________________________________________PAG3">#REF!</definedName>
    <definedName name="__________________________________________PAG4">#REF!</definedName>
    <definedName name="__________________________________________PAG5">#REF!</definedName>
    <definedName name="__________________________________________PAG6">#REF!</definedName>
    <definedName name="__________________________________________PAG7">#REF!</definedName>
    <definedName name="__________________________________________PAG8">#REF!</definedName>
    <definedName name="__________________________________________PAG9">#REF!</definedName>
    <definedName name="__________________________________________RET1">#REF!</definedName>
    <definedName name="__________________________________________TB10">#REF!</definedName>
    <definedName name="__________________________________________tb97">#REF!</definedName>
    <definedName name="__________________________________________tbw97">#REF!</definedName>
    <definedName name="__________________________________________TCB4">#REF!</definedName>
    <definedName name="__________________________________________TCC4">#REF!</definedName>
    <definedName name="__________________________________________TEB4">#REF!</definedName>
    <definedName name="__________________________________________TT102">#REF!</definedName>
    <definedName name="__________________________________________TT107">#REF!</definedName>
    <definedName name="__________________________________________TT121">#REF!</definedName>
    <definedName name="__________________________________________TT123">#REF!</definedName>
    <definedName name="__________________________________________TT19">#REF!</definedName>
    <definedName name="__________________________________________TT20">#REF!</definedName>
    <definedName name="__________________________________________TT21">#REF!</definedName>
    <definedName name="__________________________________________TT22">#REF!</definedName>
    <definedName name="__________________________________________TT26">#REF!</definedName>
    <definedName name="__________________________________________TT27">#REF!</definedName>
    <definedName name="__________________________________________TT28">#REF!</definedName>
    <definedName name="__________________________________________TT30">#REF!</definedName>
    <definedName name="__________________________________________TT31">#REF!</definedName>
    <definedName name="__________________________________________TT32">#REF!</definedName>
    <definedName name="__________________________________________TT33">#REF!</definedName>
    <definedName name="__________________________________________TT34">#REF!</definedName>
    <definedName name="__________________________________________TT36">#REF!</definedName>
    <definedName name="__________________________________________TT37">#REF!</definedName>
    <definedName name="__________________________________________TT38">#REF!</definedName>
    <definedName name="__________________________________________TT39">#REF!</definedName>
    <definedName name="__________________________________________TT40">#REF!</definedName>
    <definedName name="__________________________________________TT5">#REF!</definedName>
    <definedName name="__________________________________________TT52">#REF!</definedName>
    <definedName name="__________________________________________TT53">#REF!</definedName>
    <definedName name="__________________________________________TT54">#REF!</definedName>
    <definedName name="__________________________________________TT55">#REF!</definedName>
    <definedName name="__________________________________________TT6">#REF!</definedName>
    <definedName name="__________________________________________TT60">#REF!</definedName>
    <definedName name="__________________________________________TT61">#REF!</definedName>
    <definedName name="__________________________________________TT69">#REF!</definedName>
    <definedName name="__________________________________________TT7">#REF!</definedName>
    <definedName name="__________________________________________TT70">#REF!</definedName>
    <definedName name="__________________________________________TT71">#REF!</definedName>
    <definedName name="__________________________________________TT74">#REF!</definedName>
    <definedName name="__________________________________________TT75">#REF!</definedName>
    <definedName name="__________________________________________TT76">#REF!</definedName>
    <definedName name="__________________________________________TT77">#REF!</definedName>
    <definedName name="__________________________________________TT78">#REF!</definedName>
    <definedName name="__________________________________________TT79">#REF!</definedName>
    <definedName name="__________________________________________TT94">#REF!</definedName>
    <definedName name="__________________________________________TT95">#REF!</definedName>
    <definedName name="__________________________________________TT97">#REF!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PAG1">#REF!</definedName>
    <definedName name="_________________________________________PAG10">#REF!</definedName>
    <definedName name="_________________________________________PAG11">#REF!</definedName>
    <definedName name="_________________________________________PAG12">#REF!</definedName>
    <definedName name="_________________________________________PAG13">#REF!</definedName>
    <definedName name="_________________________________________PAG2">#REF!</definedName>
    <definedName name="_________________________________________PAG3">#REF!</definedName>
    <definedName name="_________________________________________PAG4">#REF!</definedName>
    <definedName name="_________________________________________PAG5">#REF!</definedName>
    <definedName name="_________________________________________PAG6">#REF!</definedName>
    <definedName name="_________________________________________PAG7">#REF!</definedName>
    <definedName name="_________________________________________PAG8">#REF!</definedName>
    <definedName name="_________________________________________PAG9">#REF!</definedName>
    <definedName name="_________________________________________RET1">#REF!</definedName>
    <definedName name="_________________________________________TB10">#REF!</definedName>
    <definedName name="_________________________________________tb97">#REF!</definedName>
    <definedName name="_________________________________________tbw97">#REF!</definedName>
    <definedName name="_________________________________________TCB4">#REF!</definedName>
    <definedName name="_________________________________________TCC4">#REF!</definedName>
    <definedName name="_________________________________________TEB4">#REF!</definedName>
    <definedName name="________________________________________cab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PAG1">#REF!</definedName>
    <definedName name="________________________________________PAG10">#REF!</definedName>
    <definedName name="________________________________________PAG11">#REF!</definedName>
    <definedName name="________________________________________PAG12">#REF!</definedName>
    <definedName name="________________________________________PAG13">#REF!</definedName>
    <definedName name="________________________________________PAG2">#REF!</definedName>
    <definedName name="________________________________________PAG3">#REF!</definedName>
    <definedName name="________________________________________PAG4">#REF!</definedName>
    <definedName name="________________________________________PAG5">#REF!</definedName>
    <definedName name="________________________________________PAG6">#REF!</definedName>
    <definedName name="________________________________________PAG7">#REF!</definedName>
    <definedName name="________________________________________PAG8">#REF!</definedName>
    <definedName name="________________________________________PAG9">#REF!</definedName>
    <definedName name="________________________________________RET1">#REF!</definedName>
    <definedName name="________________________________________TB10">#REF!</definedName>
    <definedName name="________________________________________tb97">#REF!</definedName>
    <definedName name="________________________________________tbw97">#REF!</definedName>
    <definedName name="________________________________________TCB4">#REF!</definedName>
    <definedName name="________________________________________TCC4">#REF!</definedName>
    <definedName name="________________________________________TEB4">#REF!</definedName>
    <definedName name="________________________________________TT102">#REF!</definedName>
    <definedName name="________________________________________TT107">#REF!</definedName>
    <definedName name="________________________________________TT121">#REF!</definedName>
    <definedName name="________________________________________TT123">#REF!</definedName>
    <definedName name="________________________________________TT19">#REF!</definedName>
    <definedName name="________________________________________TT20">#REF!</definedName>
    <definedName name="________________________________________TT21">#REF!</definedName>
    <definedName name="________________________________________TT22">#REF!</definedName>
    <definedName name="________________________________________TT26">#REF!</definedName>
    <definedName name="________________________________________TT27">#REF!</definedName>
    <definedName name="________________________________________TT28">#REF!</definedName>
    <definedName name="________________________________________TT30">#REF!</definedName>
    <definedName name="________________________________________TT31">#REF!</definedName>
    <definedName name="________________________________________TT32">#REF!</definedName>
    <definedName name="________________________________________TT33">#REF!</definedName>
    <definedName name="________________________________________TT34">#REF!</definedName>
    <definedName name="________________________________________TT36">#REF!</definedName>
    <definedName name="________________________________________TT37">#REF!</definedName>
    <definedName name="________________________________________TT38">#REF!</definedName>
    <definedName name="________________________________________TT39">#REF!</definedName>
    <definedName name="________________________________________TT40">#REF!</definedName>
    <definedName name="________________________________________TT5">#REF!</definedName>
    <definedName name="________________________________________TT52">#REF!</definedName>
    <definedName name="________________________________________TT53">#REF!</definedName>
    <definedName name="________________________________________TT54">#REF!</definedName>
    <definedName name="________________________________________TT55">#REF!</definedName>
    <definedName name="________________________________________TT6">#REF!</definedName>
    <definedName name="________________________________________TT60">#REF!</definedName>
    <definedName name="________________________________________TT61">#REF!</definedName>
    <definedName name="________________________________________TT69">#REF!</definedName>
    <definedName name="________________________________________TT7">#REF!</definedName>
    <definedName name="________________________________________TT70">#REF!</definedName>
    <definedName name="________________________________________TT71">#REF!</definedName>
    <definedName name="________________________________________TT74">#REF!</definedName>
    <definedName name="________________________________________TT75">#REF!</definedName>
    <definedName name="________________________________________TT76">#REF!</definedName>
    <definedName name="________________________________________TT77">#REF!</definedName>
    <definedName name="________________________________________TT78">#REF!</definedName>
    <definedName name="________________________________________TT79">#REF!</definedName>
    <definedName name="________________________________________TT94">#REF!</definedName>
    <definedName name="________________________________________TT95">#REF!</definedName>
    <definedName name="________________________________________TT97">#REF!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PAG1">#REF!</definedName>
    <definedName name="_______________________________________PAG10">#REF!</definedName>
    <definedName name="_______________________________________PAG11">#REF!</definedName>
    <definedName name="_______________________________________PAG12">#REF!</definedName>
    <definedName name="_______________________________________PAG13">#REF!</definedName>
    <definedName name="_______________________________________PAG2">#REF!</definedName>
    <definedName name="_______________________________________PAG3">#REF!</definedName>
    <definedName name="_______________________________________PAG4">#REF!</definedName>
    <definedName name="_______________________________________PAG5">#REF!</definedName>
    <definedName name="_______________________________________PAG6">#REF!</definedName>
    <definedName name="_______________________________________PAG7">#REF!</definedName>
    <definedName name="_______________________________________PAG8">#REF!</definedName>
    <definedName name="_______________________________________PAG9">#REF!</definedName>
    <definedName name="_______________________________________RET1">#REF!</definedName>
    <definedName name="_______________________________________TB10">#REF!</definedName>
    <definedName name="_______________________________________tb97">#REF!</definedName>
    <definedName name="_______________________________________tbw97">#REF!</definedName>
    <definedName name="_______________________________________TCB4">#REF!</definedName>
    <definedName name="_______________________________________TCC4">#REF!</definedName>
    <definedName name="_______________________________________TEB4">#REF!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PAG1">#REF!</definedName>
    <definedName name="______________________________________PAG10">#REF!</definedName>
    <definedName name="______________________________________PAG11">#REF!</definedName>
    <definedName name="______________________________________PAG12">#REF!</definedName>
    <definedName name="______________________________________PAG13">#REF!</definedName>
    <definedName name="______________________________________PAG2">#REF!</definedName>
    <definedName name="______________________________________PAG3">#REF!</definedName>
    <definedName name="______________________________________PAG4">#REF!</definedName>
    <definedName name="______________________________________PAG5">#REF!</definedName>
    <definedName name="______________________________________PAG6">#REF!</definedName>
    <definedName name="______________________________________PAG7">#REF!</definedName>
    <definedName name="______________________________________PAG8">#REF!</definedName>
    <definedName name="______________________________________PAG9">#REF!</definedName>
    <definedName name="______________________________________RET1">#REF!</definedName>
    <definedName name="______________________________________TB10">#REF!</definedName>
    <definedName name="______________________________________tb97">#REF!</definedName>
    <definedName name="______________________________________tbw97">#REF!</definedName>
    <definedName name="______________________________________TCB4">#REF!</definedName>
    <definedName name="______________________________________TCC4">#REF!</definedName>
    <definedName name="______________________________________TEB4">#REF!</definedName>
    <definedName name="______________________________________TT102">#REF!</definedName>
    <definedName name="______________________________________TT107">#REF!</definedName>
    <definedName name="______________________________________TT121">#REF!</definedName>
    <definedName name="______________________________________TT123">#REF!</definedName>
    <definedName name="______________________________________TT19">#REF!</definedName>
    <definedName name="______________________________________TT20">#REF!</definedName>
    <definedName name="______________________________________TT21">#REF!</definedName>
    <definedName name="______________________________________TT22">#REF!</definedName>
    <definedName name="______________________________________TT26">#REF!</definedName>
    <definedName name="______________________________________TT27">#REF!</definedName>
    <definedName name="______________________________________TT28">#REF!</definedName>
    <definedName name="______________________________________TT30">#REF!</definedName>
    <definedName name="______________________________________TT31">#REF!</definedName>
    <definedName name="______________________________________TT32">#REF!</definedName>
    <definedName name="______________________________________TT33">#REF!</definedName>
    <definedName name="______________________________________TT34">#REF!</definedName>
    <definedName name="______________________________________TT36">#REF!</definedName>
    <definedName name="______________________________________TT37">#REF!</definedName>
    <definedName name="______________________________________TT38">#REF!</definedName>
    <definedName name="______________________________________TT39">#REF!</definedName>
    <definedName name="______________________________________TT40">#REF!</definedName>
    <definedName name="______________________________________TT5">#REF!</definedName>
    <definedName name="______________________________________TT52">#REF!</definedName>
    <definedName name="______________________________________TT53">#REF!</definedName>
    <definedName name="______________________________________TT54">#REF!</definedName>
    <definedName name="______________________________________TT55">#REF!</definedName>
    <definedName name="______________________________________TT6">#REF!</definedName>
    <definedName name="______________________________________TT60">#REF!</definedName>
    <definedName name="______________________________________TT61">#REF!</definedName>
    <definedName name="______________________________________TT69">#REF!</definedName>
    <definedName name="______________________________________TT7">#REF!</definedName>
    <definedName name="______________________________________TT70">#REF!</definedName>
    <definedName name="______________________________________TT71">#REF!</definedName>
    <definedName name="______________________________________TT74">#REF!</definedName>
    <definedName name="______________________________________TT75">#REF!</definedName>
    <definedName name="______________________________________TT76">#REF!</definedName>
    <definedName name="______________________________________TT77">#REF!</definedName>
    <definedName name="______________________________________TT78">#REF!</definedName>
    <definedName name="______________________________________TT79">#REF!</definedName>
    <definedName name="______________________________________TT94">#REF!</definedName>
    <definedName name="______________________________________TT95">#REF!</definedName>
    <definedName name="______________________________________TT97">#REF!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PAG1">#REF!</definedName>
    <definedName name="_____________________________________PAG10">#REF!</definedName>
    <definedName name="_____________________________________PAG11">#REF!</definedName>
    <definedName name="_____________________________________PAG12">#REF!</definedName>
    <definedName name="_____________________________________PAG13">#REF!</definedName>
    <definedName name="_____________________________________PAG2">#REF!</definedName>
    <definedName name="_____________________________________PAG3">#REF!</definedName>
    <definedName name="_____________________________________PAG4">#REF!</definedName>
    <definedName name="_____________________________________PAG5">#REF!</definedName>
    <definedName name="_____________________________________PAG6">#REF!</definedName>
    <definedName name="_____________________________________PAG7">#REF!</definedName>
    <definedName name="_____________________________________PAG8">#REF!</definedName>
    <definedName name="_____________________________________PAG9">#REF!</definedName>
    <definedName name="_____________________________________RET1">#REF!</definedName>
    <definedName name="_____________________________________TB10">#REF!</definedName>
    <definedName name="_____________________________________tb97">#REF!</definedName>
    <definedName name="_____________________________________tbw97">#REF!</definedName>
    <definedName name="_____________________________________TCB4">#REF!</definedName>
    <definedName name="_____________________________________TCC4">#REF!</definedName>
    <definedName name="_____________________________________TEB4">#REF!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PAG1">#REF!</definedName>
    <definedName name="____________________________________PAG10">#REF!</definedName>
    <definedName name="____________________________________PAG11">#REF!</definedName>
    <definedName name="____________________________________PAG12">#REF!</definedName>
    <definedName name="____________________________________PAG13">#REF!</definedName>
    <definedName name="____________________________________PAG2">#REF!</definedName>
    <definedName name="____________________________________PAG3">#REF!</definedName>
    <definedName name="____________________________________PAG4">#REF!</definedName>
    <definedName name="____________________________________PAG5">#REF!</definedName>
    <definedName name="____________________________________PAG6">#REF!</definedName>
    <definedName name="____________________________________PAG7">#REF!</definedName>
    <definedName name="____________________________________PAG8">#REF!</definedName>
    <definedName name="____________________________________PAG9">#REF!</definedName>
    <definedName name="____________________________________RET1">#REF!</definedName>
    <definedName name="____________________________________TB10">#REF!</definedName>
    <definedName name="____________________________________tb97">#REF!</definedName>
    <definedName name="____________________________________tbw97">#REF!</definedName>
    <definedName name="____________________________________TCB4">#REF!</definedName>
    <definedName name="____________________________________TCC4">#REF!</definedName>
    <definedName name="____________________________________TEB4">#REF!</definedName>
    <definedName name="____________________________________tsd4">#REF!</definedName>
    <definedName name="____________________________________TT102">#REF!</definedName>
    <definedName name="____________________________________TT107">#REF!</definedName>
    <definedName name="____________________________________TT121">#REF!</definedName>
    <definedName name="____________________________________TT123">#REF!</definedName>
    <definedName name="____________________________________TT19">#REF!</definedName>
    <definedName name="____________________________________TT20">#REF!</definedName>
    <definedName name="____________________________________TT21">#REF!</definedName>
    <definedName name="____________________________________TT22">#REF!</definedName>
    <definedName name="____________________________________TT26">#REF!</definedName>
    <definedName name="____________________________________TT27">#REF!</definedName>
    <definedName name="____________________________________TT28">#REF!</definedName>
    <definedName name="____________________________________TT30">#REF!</definedName>
    <definedName name="____________________________________TT31">#REF!</definedName>
    <definedName name="____________________________________TT32">#REF!</definedName>
    <definedName name="____________________________________TT33">#REF!</definedName>
    <definedName name="____________________________________TT34">#REF!</definedName>
    <definedName name="____________________________________TT36">#REF!</definedName>
    <definedName name="____________________________________TT37">#REF!</definedName>
    <definedName name="____________________________________TT38">#REF!</definedName>
    <definedName name="____________________________________TT39">#REF!</definedName>
    <definedName name="____________________________________TT40">#REF!</definedName>
    <definedName name="____________________________________TT5">#REF!</definedName>
    <definedName name="____________________________________TT52">#REF!</definedName>
    <definedName name="____________________________________TT53">#REF!</definedName>
    <definedName name="____________________________________TT54">#REF!</definedName>
    <definedName name="____________________________________TT55">#REF!</definedName>
    <definedName name="____________________________________TT6">#REF!</definedName>
    <definedName name="____________________________________TT60">#REF!</definedName>
    <definedName name="____________________________________TT61">#REF!</definedName>
    <definedName name="____________________________________TT69">#REF!</definedName>
    <definedName name="____________________________________TT7">#REF!</definedName>
    <definedName name="____________________________________TT70">#REF!</definedName>
    <definedName name="____________________________________TT71">#REF!</definedName>
    <definedName name="____________________________________TT74">#REF!</definedName>
    <definedName name="____________________________________TT75">#REF!</definedName>
    <definedName name="____________________________________TT76">#REF!</definedName>
    <definedName name="____________________________________TT77">#REF!</definedName>
    <definedName name="____________________________________TT78">#REF!</definedName>
    <definedName name="____________________________________TT79">#REF!</definedName>
    <definedName name="____________________________________TT94">#REF!</definedName>
    <definedName name="____________________________________TT95">#REF!</definedName>
    <definedName name="____________________________________TT97">#REF!</definedName>
    <definedName name="___________________________________cab1">#REF!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PAG1">#REF!</definedName>
    <definedName name="___________________________________PAG10">#REF!</definedName>
    <definedName name="___________________________________PAG11">#REF!</definedName>
    <definedName name="___________________________________PAG12">#REF!</definedName>
    <definedName name="___________________________________PAG13">#REF!</definedName>
    <definedName name="___________________________________PAG2">#REF!</definedName>
    <definedName name="___________________________________PAG3">#REF!</definedName>
    <definedName name="___________________________________PAG4">#REF!</definedName>
    <definedName name="___________________________________PAG5">#REF!</definedName>
    <definedName name="___________________________________PAG6">#REF!</definedName>
    <definedName name="___________________________________PAG7">#REF!</definedName>
    <definedName name="___________________________________PAG8">#REF!</definedName>
    <definedName name="___________________________________PAG9">#REF!</definedName>
    <definedName name="___________________________________RET1">#REF!</definedName>
    <definedName name="___________________________________TB10">#REF!</definedName>
    <definedName name="___________________________________tb97">#REF!</definedName>
    <definedName name="___________________________________tbw97">#REF!</definedName>
    <definedName name="___________________________________TCB4">#REF!</definedName>
    <definedName name="___________________________________TCC4">#REF!</definedName>
    <definedName name="___________________________________TEB4">#REF!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PAG1">#REF!</definedName>
    <definedName name="__________________________________PAG10">#REF!</definedName>
    <definedName name="__________________________________PAG11">#REF!</definedName>
    <definedName name="__________________________________PAG12">#REF!</definedName>
    <definedName name="__________________________________PAG13">#REF!</definedName>
    <definedName name="__________________________________PAG2">#REF!</definedName>
    <definedName name="__________________________________PAG3">#REF!</definedName>
    <definedName name="__________________________________PAG4">#REF!</definedName>
    <definedName name="__________________________________PAG5">#REF!</definedName>
    <definedName name="__________________________________PAG6">#REF!</definedName>
    <definedName name="__________________________________PAG7">#REF!</definedName>
    <definedName name="__________________________________PAG8">#REF!</definedName>
    <definedName name="__________________________________PAG9">#REF!</definedName>
    <definedName name="__________________________________RET1">#REF!</definedName>
    <definedName name="__________________________________TB10">#REF!</definedName>
    <definedName name="__________________________________tb97">#REF!</definedName>
    <definedName name="__________________________________tbw97">#REF!</definedName>
    <definedName name="__________________________________TCB4">#REF!</definedName>
    <definedName name="__________________________________TCC4">#REF!</definedName>
    <definedName name="__________________________________TEB4">#REF!</definedName>
    <definedName name="__________________________________tsd4">#REF!</definedName>
    <definedName name="__________________________________TT102">#REF!</definedName>
    <definedName name="__________________________________TT107">#REF!</definedName>
    <definedName name="__________________________________TT121">#REF!</definedName>
    <definedName name="__________________________________TT123">#REF!</definedName>
    <definedName name="__________________________________TT19">#REF!</definedName>
    <definedName name="__________________________________TT20">#REF!</definedName>
    <definedName name="__________________________________TT21">#REF!</definedName>
    <definedName name="__________________________________TT22">#REF!</definedName>
    <definedName name="__________________________________TT26">#REF!</definedName>
    <definedName name="__________________________________TT27">#REF!</definedName>
    <definedName name="__________________________________TT28">#REF!</definedName>
    <definedName name="__________________________________TT30">#REF!</definedName>
    <definedName name="__________________________________TT31">#REF!</definedName>
    <definedName name="__________________________________TT32">#REF!</definedName>
    <definedName name="__________________________________TT33">#REF!</definedName>
    <definedName name="__________________________________TT34">#REF!</definedName>
    <definedName name="__________________________________TT36">#REF!</definedName>
    <definedName name="__________________________________TT37">#REF!</definedName>
    <definedName name="__________________________________TT38">#REF!</definedName>
    <definedName name="__________________________________TT39">#REF!</definedName>
    <definedName name="__________________________________TT40">#REF!</definedName>
    <definedName name="__________________________________TT5">#REF!</definedName>
    <definedName name="__________________________________TT52">#REF!</definedName>
    <definedName name="__________________________________TT53">#REF!</definedName>
    <definedName name="__________________________________TT54">#REF!</definedName>
    <definedName name="__________________________________TT55">#REF!</definedName>
    <definedName name="__________________________________TT6">#REF!</definedName>
    <definedName name="__________________________________TT60">#REF!</definedName>
    <definedName name="__________________________________TT61">#REF!</definedName>
    <definedName name="__________________________________TT69">#REF!</definedName>
    <definedName name="__________________________________TT7">#REF!</definedName>
    <definedName name="__________________________________TT70">#REF!</definedName>
    <definedName name="__________________________________TT71">#REF!</definedName>
    <definedName name="__________________________________TT74">#REF!</definedName>
    <definedName name="__________________________________TT75">#REF!</definedName>
    <definedName name="__________________________________TT76">#REF!</definedName>
    <definedName name="__________________________________TT77">#REF!</definedName>
    <definedName name="__________________________________TT78">#REF!</definedName>
    <definedName name="__________________________________TT79">#REF!</definedName>
    <definedName name="__________________________________TT94">#REF!</definedName>
    <definedName name="__________________________________TT95">#REF!</definedName>
    <definedName name="__________________________________TT97">#REF!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PAG1">#REF!</definedName>
    <definedName name="_________________________________PAG10">#REF!</definedName>
    <definedName name="_________________________________PAG11">#REF!</definedName>
    <definedName name="_________________________________PAG12">#REF!</definedName>
    <definedName name="_________________________________PAG13">#REF!</definedName>
    <definedName name="_________________________________PAG2">#REF!</definedName>
    <definedName name="_________________________________PAG3">#REF!</definedName>
    <definedName name="_________________________________PAG4">#REF!</definedName>
    <definedName name="_________________________________PAG5">#REF!</definedName>
    <definedName name="_________________________________PAG6">#REF!</definedName>
    <definedName name="_________________________________PAG7">#REF!</definedName>
    <definedName name="_________________________________PAG8">#REF!</definedName>
    <definedName name="_________________________________PAG9">#REF!</definedName>
    <definedName name="_________________________________RET1">#REF!</definedName>
    <definedName name="_________________________________TB10">#REF!</definedName>
    <definedName name="_________________________________tb97">#REF!</definedName>
    <definedName name="_________________________________tbw97">#REF!</definedName>
    <definedName name="_________________________________TCB4">#REF!</definedName>
    <definedName name="_________________________________TCC4">#REF!</definedName>
    <definedName name="_________________________________TEB4">#REF!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XT1">#REF!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PAG1">#REF!</definedName>
    <definedName name="________________________________PAG10">#REF!</definedName>
    <definedName name="________________________________PAG11">#REF!</definedName>
    <definedName name="________________________________PAG12">#REF!</definedName>
    <definedName name="________________________________PAG13">#REF!</definedName>
    <definedName name="________________________________PAG2">#REF!</definedName>
    <definedName name="________________________________PAG3">#REF!</definedName>
    <definedName name="________________________________PAG4">#REF!</definedName>
    <definedName name="________________________________PAG5">#REF!</definedName>
    <definedName name="________________________________PAG6">#REF!</definedName>
    <definedName name="________________________________PAG7">#REF!</definedName>
    <definedName name="________________________________PAG8">#REF!</definedName>
    <definedName name="________________________________PAG9">#REF!</definedName>
    <definedName name="________________________________RET1">#REF!</definedName>
    <definedName name="________________________________TB10">#REF!</definedName>
    <definedName name="________________________________tb97">#REF!</definedName>
    <definedName name="________________________________tbw97">#REF!</definedName>
    <definedName name="________________________________TCB4">#REF!</definedName>
    <definedName name="________________________________TCC4">#REF!</definedName>
    <definedName name="________________________________TEB4">#REF!</definedName>
    <definedName name="________________________________tsd4">#REF!</definedName>
    <definedName name="________________________________TT102">#REF!</definedName>
    <definedName name="________________________________TT107">#REF!</definedName>
    <definedName name="________________________________TT121">#REF!</definedName>
    <definedName name="________________________________TT123">#REF!</definedName>
    <definedName name="________________________________TT19">#REF!</definedName>
    <definedName name="________________________________TT20">#REF!</definedName>
    <definedName name="________________________________TT21">#REF!</definedName>
    <definedName name="________________________________TT22">#REF!</definedName>
    <definedName name="________________________________TT26">#REF!</definedName>
    <definedName name="________________________________TT27">#REF!</definedName>
    <definedName name="________________________________TT28">#REF!</definedName>
    <definedName name="________________________________TT30">#REF!</definedName>
    <definedName name="________________________________TT31">#REF!</definedName>
    <definedName name="________________________________TT32">#REF!</definedName>
    <definedName name="________________________________TT33">#REF!</definedName>
    <definedName name="________________________________TT34">#REF!</definedName>
    <definedName name="________________________________TT36">#REF!</definedName>
    <definedName name="________________________________TT37">#REF!</definedName>
    <definedName name="________________________________TT38">#REF!</definedName>
    <definedName name="________________________________TT39">#REF!</definedName>
    <definedName name="________________________________TT40">#REF!</definedName>
    <definedName name="________________________________TT5">#REF!</definedName>
    <definedName name="________________________________TT52">#REF!</definedName>
    <definedName name="________________________________TT53">#REF!</definedName>
    <definedName name="________________________________TT54">#REF!</definedName>
    <definedName name="________________________________TT55">#REF!</definedName>
    <definedName name="________________________________TT6">#REF!</definedName>
    <definedName name="________________________________TT60">#REF!</definedName>
    <definedName name="________________________________TT61">#REF!</definedName>
    <definedName name="________________________________TT69">#REF!</definedName>
    <definedName name="________________________________TT7">#REF!</definedName>
    <definedName name="________________________________TT70">#REF!</definedName>
    <definedName name="________________________________TT71">#REF!</definedName>
    <definedName name="________________________________TT74">#REF!</definedName>
    <definedName name="________________________________TT75">#REF!</definedName>
    <definedName name="________________________________TT76">#REF!</definedName>
    <definedName name="________________________________TT77">#REF!</definedName>
    <definedName name="________________________________TT78">#REF!</definedName>
    <definedName name="________________________________TT79">#REF!</definedName>
    <definedName name="________________________________TT94">#REF!</definedName>
    <definedName name="________________________________TT95">#REF!</definedName>
    <definedName name="________________________________TT97">#REF!</definedName>
    <definedName name="_______________________________cab1">#REF!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PAG1">#REF!</definedName>
    <definedName name="_______________________________PAG10">#REF!</definedName>
    <definedName name="_______________________________PAG11">#REF!</definedName>
    <definedName name="_______________________________PAG12">#REF!</definedName>
    <definedName name="_______________________________PAG13">#REF!</definedName>
    <definedName name="_______________________________PAG2">#REF!</definedName>
    <definedName name="_______________________________PAG3">#REF!</definedName>
    <definedName name="_______________________________PAG4">#REF!</definedName>
    <definedName name="_______________________________PAG5">#REF!</definedName>
    <definedName name="_______________________________PAG6">#REF!</definedName>
    <definedName name="_______________________________PAG7">#REF!</definedName>
    <definedName name="_______________________________PAG8">#REF!</definedName>
    <definedName name="_______________________________PAG9">#REF!</definedName>
    <definedName name="_______________________________RET1">#REF!</definedName>
    <definedName name="_______________________________TB10">#REF!</definedName>
    <definedName name="_______________________________tb97">#REF!</definedName>
    <definedName name="_______________________________tbw97">#REF!</definedName>
    <definedName name="_______________________________TCB4">#REF!</definedName>
    <definedName name="_______________________________TCC4">#REF!</definedName>
    <definedName name="_______________________________TEB4">#REF!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oac2">#REF!</definedName>
    <definedName name="______________________________PAG1">#REF!</definedName>
    <definedName name="______________________________PAG10">#REF!</definedName>
    <definedName name="______________________________PAG11">#REF!</definedName>
    <definedName name="______________________________PAG12">#REF!</definedName>
    <definedName name="______________________________PAG13">#REF!</definedName>
    <definedName name="______________________________PAG2">#REF!</definedName>
    <definedName name="______________________________PAG3">#REF!</definedName>
    <definedName name="______________________________PAG4">#REF!</definedName>
    <definedName name="______________________________PAG5">#REF!</definedName>
    <definedName name="______________________________PAG6">#REF!</definedName>
    <definedName name="______________________________PAG7">#REF!</definedName>
    <definedName name="______________________________PAG8">#REF!</definedName>
    <definedName name="______________________________PAG9">#REF!</definedName>
    <definedName name="______________________________RET1">#REF!</definedName>
    <definedName name="______________________________TB10">#REF!</definedName>
    <definedName name="______________________________tb97">#REF!</definedName>
    <definedName name="______________________________tbw97">#REF!</definedName>
    <definedName name="______________________________TCB4">#REF!</definedName>
    <definedName name="______________________________TCC4">#REF!</definedName>
    <definedName name="______________________________TEB4">#REF!</definedName>
    <definedName name="______________________________TT102">#REF!</definedName>
    <definedName name="______________________________TT107">#REF!</definedName>
    <definedName name="______________________________TT121">#REF!</definedName>
    <definedName name="______________________________TT123">#REF!</definedName>
    <definedName name="______________________________TT19">#REF!</definedName>
    <definedName name="______________________________TT20">#REF!</definedName>
    <definedName name="______________________________TT21">#REF!</definedName>
    <definedName name="______________________________TT22">#REF!</definedName>
    <definedName name="______________________________TT26">#REF!</definedName>
    <definedName name="______________________________TT27">#REF!</definedName>
    <definedName name="______________________________TT28">#REF!</definedName>
    <definedName name="______________________________TT30">#REF!</definedName>
    <definedName name="______________________________TT31">#REF!</definedName>
    <definedName name="______________________________TT32">#REF!</definedName>
    <definedName name="______________________________TT33">#REF!</definedName>
    <definedName name="______________________________TT34">#REF!</definedName>
    <definedName name="______________________________TT36">#REF!</definedName>
    <definedName name="______________________________TT37">#REF!</definedName>
    <definedName name="______________________________TT38">#REF!</definedName>
    <definedName name="______________________________TT39">#REF!</definedName>
    <definedName name="______________________________TT40">#REF!</definedName>
    <definedName name="______________________________TT5">#REF!</definedName>
    <definedName name="______________________________TT52">#REF!</definedName>
    <definedName name="______________________________TT53">#REF!</definedName>
    <definedName name="______________________________TT54">#REF!</definedName>
    <definedName name="______________________________TT55">#REF!</definedName>
    <definedName name="______________________________TT6">#REF!</definedName>
    <definedName name="______________________________TT60">#REF!</definedName>
    <definedName name="______________________________TT61">#REF!</definedName>
    <definedName name="______________________________TT69">#REF!</definedName>
    <definedName name="______________________________TT7">#REF!</definedName>
    <definedName name="______________________________TT70">#REF!</definedName>
    <definedName name="______________________________TT71">#REF!</definedName>
    <definedName name="______________________________TT74">#REF!</definedName>
    <definedName name="______________________________TT75">#REF!</definedName>
    <definedName name="______________________________TT76">#REF!</definedName>
    <definedName name="______________________________TT77">#REF!</definedName>
    <definedName name="______________________________TT78">#REF!</definedName>
    <definedName name="______________________________TT79">#REF!</definedName>
    <definedName name="______________________________TT94">#REF!</definedName>
    <definedName name="______________________________TT95">#REF!</definedName>
    <definedName name="______________________________TT97">#REF!</definedName>
    <definedName name="_____________________________cab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oac2">#REF!</definedName>
    <definedName name="_____________________________PAG1">#REF!</definedName>
    <definedName name="_____________________________PAG10">#REF!</definedName>
    <definedName name="_____________________________PAG11">#REF!</definedName>
    <definedName name="_____________________________PAG12">#REF!</definedName>
    <definedName name="_____________________________PAG13">#REF!</definedName>
    <definedName name="_____________________________PAG2">#REF!</definedName>
    <definedName name="_____________________________PAG3">#REF!</definedName>
    <definedName name="_____________________________PAG4">#REF!</definedName>
    <definedName name="_____________________________PAG5">#REF!</definedName>
    <definedName name="_____________________________PAG6">#REF!</definedName>
    <definedName name="_____________________________PAG7">#REF!</definedName>
    <definedName name="_____________________________PAG8">#REF!</definedName>
    <definedName name="_____________________________PAG9">#REF!</definedName>
    <definedName name="_____________________________RET1">#REF!</definedName>
    <definedName name="_____________________________TB10">#REF!</definedName>
    <definedName name="_____________________________tb97">#REF!</definedName>
    <definedName name="_____________________________tbw97">#REF!</definedName>
    <definedName name="_____________________________TCB4">#REF!</definedName>
    <definedName name="_____________________________TCC4">#REF!</definedName>
    <definedName name="_____________________________TEB4">#REF!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oac2">#REF!</definedName>
    <definedName name="____________________________PAG1">#REF!</definedName>
    <definedName name="____________________________PAG10">#REF!</definedName>
    <definedName name="____________________________PAG11">#REF!</definedName>
    <definedName name="____________________________PAG12">#REF!</definedName>
    <definedName name="____________________________PAG13">#REF!</definedName>
    <definedName name="____________________________PAG2">#REF!</definedName>
    <definedName name="____________________________PAG3">#REF!</definedName>
    <definedName name="____________________________PAG4">#REF!</definedName>
    <definedName name="____________________________PAG5">#REF!</definedName>
    <definedName name="____________________________PAG6">#REF!</definedName>
    <definedName name="____________________________PAG7">#REF!</definedName>
    <definedName name="____________________________PAG8">#REF!</definedName>
    <definedName name="____________________________PAG9">#REF!</definedName>
    <definedName name="____________________________RET1">#REF!</definedName>
    <definedName name="____________________________TB10">#REF!</definedName>
    <definedName name="____________________________tb97">#REF!</definedName>
    <definedName name="____________________________tbw97">#REF!</definedName>
    <definedName name="____________________________TCB4">#REF!</definedName>
    <definedName name="____________________________TCC4">#REF!</definedName>
    <definedName name="____________________________TEB4">#REF!</definedName>
    <definedName name="____________________________TT102">#REF!</definedName>
    <definedName name="____________________________TT107">#REF!</definedName>
    <definedName name="____________________________TT121">#REF!</definedName>
    <definedName name="____________________________TT123">#REF!</definedName>
    <definedName name="____________________________TT19">#REF!</definedName>
    <definedName name="____________________________TT20">#REF!</definedName>
    <definedName name="____________________________TT21">#REF!</definedName>
    <definedName name="____________________________TT22">#REF!</definedName>
    <definedName name="____________________________TT26">#REF!</definedName>
    <definedName name="____________________________TT27">#REF!</definedName>
    <definedName name="____________________________TT28">#REF!</definedName>
    <definedName name="____________________________TT30">#REF!</definedName>
    <definedName name="____________________________TT31">#REF!</definedName>
    <definedName name="____________________________TT32">#REF!</definedName>
    <definedName name="____________________________TT33">#REF!</definedName>
    <definedName name="____________________________TT34">#REF!</definedName>
    <definedName name="____________________________TT36">#REF!</definedName>
    <definedName name="____________________________TT37">#REF!</definedName>
    <definedName name="____________________________TT38">#REF!</definedName>
    <definedName name="____________________________TT39">#REF!</definedName>
    <definedName name="____________________________TT40">#REF!</definedName>
    <definedName name="____________________________TT5">#REF!</definedName>
    <definedName name="____________________________TT52">#REF!</definedName>
    <definedName name="____________________________TT53">#REF!</definedName>
    <definedName name="____________________________TT54">#REF!</definedName>
    <definedName name="____________________________TT55">#REF!</definedName>
    <definedName name="____________________________TT6">#REF!</definedName>
    <definedName name="____________________________TT60">#REF!</definedName>
    <definedName name="____________________________TT61">#REF!</definedName>
    <definedName name="____________________________TT69">#REF!</definedName>
    <definedName name="____________________________TT7">#REF!</definedName>
    <definedName name="____________________________TT70">#REF!</definedName>
    <definedName name="____________________________TT71">#REF!</definedName>
    <definedName name="____________________________TT74">#REF!</definedName>
    <definedName name="____________________________TT75">#REF!</definedName>
    <definedName name="____________________________TT76">#REF!</definedName>
    <definedName name="____________________________TT77">#REF!</definedName>
    <definedName name="____________________________TT78">#REF!</definedName>
    <definedName name="____________________________TT79">#REF!</definedName>
    <definedName name="____________________________TT94">#REF!</definedName>
    <definedName name="____________________________TT95">#REF!</definedName>
    <definedName name="____________________________TT97">#REF!</definedName>
    <definedName name="___________________________cab1">#REF!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PAG1">#REF!</definedName>
    <definedName name="___________________________PAG10">#REF!</definedName>
    <definedName name="___________________________PAG11">#REF!</definedName>
    <definedName name="___________________________PAG12">#REF!</definedName>
    <definedName name="___________________________PAG13">#REF!</definedName>
    <definedName name="___________________________PAG2">#REF!</definedName>
    <definedName name="___________________________PAG3">#REF!</definedName>
    <definedName name="___________________________PAG4">#REF!</definedName>
    <definedName name="___________________________PAG5">#REF!</definedName>
    <definedName name="___________________________PAG6">#REF!</definedName>
    <definedName name="___________________________PAG7">#REF!</definedName>
    <definedName name="___________________________PAG8">#REF!</definedName>
    <definedName name="___________________________PAG9">#REF!</definedName>
    <definedName name="___________________________RET1">#REF!</definedName>
    <definedName name="___________________________TB10">#REF!</definedName>
    <definedName name="___________________________tb97">#REF!</definedName>
    <definedName name="___________________________tbw97">#REF!</definedName>
    <definedName name="___________________________TCB4">#REF!</definedName>
    <definedName name="___________________________TCC4">#REF!</definedName>
    <definedName name="___________________________TEB4">#REF!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oac2">#REF!</definedName>
    <definedName name="__________________________PAG1">#REF!</definedName>
    <definedName name="__________________________PAG10">#REF!</definedName>
    <definedName name="__________________________PAG11">#REF!</definedName>
    <definedName name="__________________________PAG12">#REF!</definedName>
    <definedName name="__________________________PAG13">#REF!</definedName>
    <definedName name="__________________________PAG2">#REF!</definedName>
    <definedName name="__________________________PAG3">#REF!</definedName>
    <definedName name="__________________________PAG4">#REF!</definedName>
    <definedName name="__________________________PAG5">#REF!</definedName>
    <definedName name="__________________________PAG6">#REF!</definedName>
    <definedName name="__________________________PAG7">#REF!</definedName>
    <definedName name="__________________________PAG8">#REF!</definedName>
    <definedName name="__________________________PAG9">#REF!</definedName>
    <definedName name="__________________________RET1">#REF!</definedName>
    <definedName name="__________________________TB10">#REF!</definedName>
    <definedName name="__________________________tb97">#REF!</definedName>
    <definedName name="__________________________tbw97">#REF!</definedName>
    <definedName name="__________________________TCB4">#REF!</definedName>
    <definedName name="__________________________TCC4">#REF!</definedName>
    <definedName name="__________________________TEB4">#REF!</definedName>
    <definedName name="__________________________tsd4">#REF!</definedName>
    <definedName name="__________________________TT102">#REF!</definedName>
    <definedName name="__________________________TT107">#REF!</definedName>
    <definedName name="__________________________TT121">#REF!</definedName>
    <definedName name="__________________________TT123">#REF!</definedName>
    <definedName name="__________________________TT19">#REF!</definedName>
    <definedName name="__________________________TT20">#REF!</definedName>
    <definedName name="__________________________TT21">#REF!</definedName>
    <definedName name="__________________________TT22">#REF!</definedName>
    <definedName name="__________________________TT26">#REF!</definedName>
    <definedName name="__________________________TT27">#REF!</definedName>
    <definedName name="__________________________TT28">#REF!</definedName>
    <definedName name="__________________________TT30">#REF!</definedName>
    <definedName name="__________________________TT31">#REF!</definedName>
    <definedName name="__________________________TT32">#REF!</definedName>
    <definedName name="__________________________TT33">#REF!</definedName>
    <definedName name="__________________________TT34">#REF!</definedName>
    <definedName name="__________________________TT36">#REF!</definedName>
    <definedName name="__________________________TT37">#REF!</definedName>
    <definedName name="__________________________TT38">#REF!</definedName>
    <definedName name="__________________________TT39">#REF!</definedName>
    <definedName name="__________________________TT40">#REF!</definedName>
    <definedName name="__________________________TT5">#REF!</definedName>
    <definedName name="__________________________TT52">#REF!</definedName>
    <definedName name="__________________________TT53">#REF!</definedName>
    <definedName name="__________________________TT54">#REF!</definedName>
    <definedName name="__________________________TT55">#REF!</definedName>
    <definedName name="__________________________TT6">#REF!</definedName>
    <definedName name="__________________________TT60">#REF!</definedName>
    <definedName name="__________________________TT61">#REF!</definedName>
    <definedName name="__________________________TT69">#REF!</definedName>
    <definedName name="__________________________TT7">#REF!</definedName>
    <definedName name="__________________________TT70">#REF!</definedName>
    <definedName name="__________________________TT71">#REF!</definedName>
    <definedName name="__________________________TT74">#REF!</definedName>
    <definedName name="__________________________TT75">#REF!</definedName>
    <definedName name="__________________________TT76">#REF!</definedName>
    <definedName name="__________________________TT77">#REF!</definedName>
    <definedName name="__________________________TT78">#REF!</definedName>
    <definedName name="__________________________TT79">#REF!</definedName>
    <definedName name="__________________________TT94">#REF!</definedName>
    <definedName name="__________________________TT95">#REF!</definedName>
    <definedName name="__________________________TT97">#REF!</definedName>
    <definedName name="_________________________cab1">#REF!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oac2">#REF!</definedName>
    <definedName name="_________________________PAG1">#REF!</definedName>
    <definedName name="_________________________PAG10">#REF!</definedName>
    <definedName name="_________________________PAG11">#REF!</definedName>
    <definedName name="_________________________PAG12">#REF!</definedName>
    <definedName name="_________________________PAG13">#REF!</definedName>
    <definedName name="_________________________PAG2">#REF!</definedName>
    <definedName name="_________________________PAG3">#REF!</definedName>
    <definedName name="_________________________PAG4">#REF!</definedName>
    <definedName name="_________________________PAG5">#REF!</definedName>
    <definedName name="_________________________PAG6">#REF!</definedName>
    <definedName name="_________________________PAG7">#REF!</definedName>
    <definedName name="_________________________PAG8">#REF!</definedName>
    <definedName name="_________________________PAG9">#REF!</definedName>
    <definedName name="_________________________RET1">#REF!</definedName>
    <definedName name="_________________________TB10">#REF!</definedName>
    <definedName name="_________________________tb97">#REF!</definedName>
    <definedName name="_________________________tbw97">#REF!</definedName>
    <definedName name="_________________________TCB4">#REF!</definedName>
    <definedName name="_________________________TCC4">#REF!</definedName>
    <definedName name="_________________________TEB4">#REF!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oac2">#REF!</definedName>
    <definedName name="________________________PAG1">#REF!</definedName>
    <definedName name="________________________PAG10">#REF!</definedName>
    <definedName name="________________________PAG11">#REF!</definedName>
    <definedName name="________________________PAG12">#REF!</definedName>
    <definedName name="________________________PAG13">#REF!</definedName>
    <definedName name="________________________PAG2">#REF!</definedName>
    <definedName name="________________________PAG3">#REF!</definedName>
    <definedName name="________________________PAG4">#REF!</definedName>
    <definedName name="________________________PAG5">#REF!</definedName>
    <definedName name="________________________PAG6">#REF!</definedName>
    <definedName name="________________________PAG7">#REF!</definedName>
    <definedName name="________________________PAG8">#REF!</definedName>
    <definedName name="________________________PAG9">#REF!</definedName>
    <definedName name="________________________RET1">#REF!</definedName>
    <definedName name="________________________TB10">#REF!</definedName>
    <definedName name="________________________tb97">#REF!</definedName>
    <definedName name="________________________tbw97">#REF!</definedName>
    <definedName name="________________________TCB4">#REF!</definedName>
    <definedName name="________________________TCC4">#REF!</definedName>
    <definedName name="________________________TEB4">#REF!</definedName>
    <definedName name="________________________tsd4">#REF!</definedName>
    <definedName name="________________________TT102">#REF!</definedName>
    <definedName name="________________________TT107">#REF!</definedName>
    <definedName name="________________________TT121">#REF!</definedName>
    <definedName name="________________________TT123">#REF!</definedName>
    <definedName name="________________________TT19">#REF!</definedName>
    <definedName name="________________________TT20">#REF!</definedName>
    <definedName name="________________________TT21">#REF!</definedName>
    <definedName name="________________________TT22">#REF!</definedName>
    <definedName name="________________________TT26">#REF!</definedName>
    <definedName name="________________________TT27">#REF!</definedName>
    <definedName name="________________________TT28">#REF!</definedName>
    <definedName name="________________________TT30">#REF!</definedName>
    <definedName name="________________________TT31">#REF!</definedName>
    <definedName name="________________________TT32">#REF!</definedName>
    <definedName name="________________________TT33">#REF!</definedName>
    <definedName name="________________________TT34">#REF!</definedName>
    <definedName name="________________________TT36">#REF!</definedName>
    <definedName name="________________________TT37">#REF!</definedName>
    <definedName name="________________________TT38">#REF!</definedName>
    <definedName name="________________________TT39">#REF!</definedName>
    <definedName name="________________________TT40">#REF!</definedName>
    <definedName name="________________________TT5">#REF!</definedName>
    <definedName name="________________________TT52">#REF!</definedName>
    <definedName name="________________________TT53">#REF!</definedName>
    <definedName name="________________________TT54">#REF!</definedName>
    <definedName name="________________________TT55">#REF!</definedName>
    <definedName name="________________________TT6">#REF!</definedName>
    <definedName name="________________________TT60">#REF!</definedName>
    <definedName name="________________________TT61">#REF!</definedName>
    <definedName name="________________________TT69">#REF!</definedName>
    <definedName name="________________________TT7">#REF!</definedName>
    <definedName name="________________________TT70">#REF!</definedName>
    <definedName name="________________________TT71">#REF!</definedName>
    <definedName name="________________________TT74">#REF!</definedName>
    <definedName name="________________________TT75">#REF!</definedName>
    <definedName name="________________________TT76">#REF!</definedName>
    <definedName name="________________________TT77">#REF!</definedName>
    <definedName name="________________________TT78">#REF!</definedName>
    <definedName name="________________________TT79">#REF!</definedName>
    <definedName name="________________________TT94">#REF!</definedName>
    <definedName name="________________________TT95">#REF!</definedName>
    <definedName name="________________________TT97">#REF!</definedName>
    <definedName name="_______________________cab1">#REF!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oac2">#REF!</definedName>
    <definedName name="_______________________PAG1">#REF!</definedName>
    <definedName name="_______________________PAG10">#REF!</definedName>
    <definedName name="_______________________PAG11">#REF!</definedName>
    <definedName name="_______________________PAG12">#REF!</definedName>
    <definedName name="_______________________PAG13">#REF!</definedName>
    <definedName name="_______________________PAG2">#REF!</definedName>
    <definedName name="_______________________PAG3">#REF!</definedName>
    <definedName name="_______________________PAG4">#REF!</definedName>
    <definedName name="_______________________PAG5">#REF!</definedName>
    <definedName name="_______________________PAG6">#REF!</definedName>
    <definedName name="_______________________PAG7">#REF!</definedName>
    <definedName name="_______________________PAG8">#REF!</definedName>
    <definedName name="_______________________PAG9">#REF!</definedName>
    <definedName name="_______________________RET1">#REF!</definedName>
    <definedName name="_______________________TB10">#REF!</definedName>
    <definedName name="_______________________tb97">#REF!</definedName>
    <definedName name="_______________________tbw97">#REF!</definedName>
    <definedName name="_______________________TCB4">#REF!</definedName>
    <definedName name="_______________________TCC4">#REF!</definedName>
    <definedName name="_______________________TEB4">#REF!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oac2">#REF!</definedName>
    <definedName name="______________________PAG1">#REF!</definedName>
    <definedName name="______________________PAG10">#REF!</definedName>
    <definedName name="______________________PAG11">#REF!</definedName>
    <definedName name="______________________PAG12">#REF!</definedName>
    <definedName name="______________________PAG13">#REF!</definedName>
    <definedName name="______________________PAG2">#REF!</definedName>
    <definedName name="______________________PAG3">#REF!</definedName>
    <definedName name="______________________PAG4">#REF!</definedName>
    <definedName name="______________________PAG5">#REF!</definedName>
    <definedName name="______________________PAG6">#REF!</definedName>
    <definedName name="______________________PAG7">#REF!</definedName>
    <definedName name="______________________PAG8">#REF!</definedName>
    <definedName name="______________________PAG9">#REF!</definedName>
    <definedName name="______________________RET1">#REF!</definedName>
    <definedName name="______________________TB10">#REF!</definedName>
    <definedName name="______________________tb97">#REF!</definedName>
    <definedName name="______________________tbw97">#REF!</definedName>
    <definedName name="______________________TCB4">#REF!</definedName>
    <definedName name="______________________TCC4">#REF!</definedName>
    <definedName name="______________________TEB4">#REF!</definedName>
    <definedName name="______________________tsd4">#REF!</definedName>
    <definedName name="______________________TT102">#REF!</definedName>
    <definedName name="______________________TT107">#REF!</definedName>
    <definedName name="______________________TT121">#REF!</definedName>
    <definedName name="______________________TT123">#REF!</definedName>
    <definedName name="______________________TT19">#REF!</definedName>
    <definedName name="______________________TT20">#REF!</definedName>
    <definedName name="______________________TT21">#REF!</definedName>
    <definedName name="______________________TT22">#REF!</definedName>
    <definedName name="______________________TT26">#REF!</definedName>
    <definedName name="______________________TT27">#REF!</definedName>
    <definedName name="______________________TT28">#REF!</definedName>
    <definedName name="______________________TT30">#REF!</definedName>
    <definedName name="______________________TT31">#REF!</definedName>
    <definedName name="______________________TT32">#REF!</definedName>
    <definedName name="______________________TT33">#REF!</definedName>
    <definedName name="______________________TT34">#REF!</definedName>
    <definedName name="______________________TT36">#REF!</definedName>
    <definedName name="______________________TT37">#REF!</definedName>
    <definedName name="______________________TT38">#REF!</definedName>
    <definedName name="______________________TT39">#REF!</definedName>
    <definedName name="______________________TT40">#REF!</definedName>
    <definedName name="______________________TT5">#REF!</definedName>
    <definedName name="______________________TT52">#REF!</definedName>
    <definedName name="______________________TT53">#REF!</definedName>
    <definedName name="______________________TT54">#REF!</definedName>
    <definedName name="______________________TT55">#REF!</definedName>
    <definedName name="______________________TT6">#REF!</definedName>
    <definedName name="______________________TT60">#REF!</definedName>
    <definedName name="______________________TT61">#REF!</definedName>
    <definedName name="______________________TT69">#REF!</definedName>
    <definedName name="______________________TT7">#REF!</definedName>
    <definedName name="______________________TT70">#REF!</definedName>
    <definedName name="______________________TT71">#REF!</definedName>
    <definedName name="______________________TT74">#REF!</definedName>
    <definedName name="______________________TT75">#REF!</definedName>
    <definedName name="______________________TT76">#REF!</definedName>
    <definedName name="______________________TT77">#REF!</definedName>
    <definedName name="______________________TT78">#REF!</definedName>
    <definedName name="______________________TT79">#REF!</definedName>
    <definedName name="______________________TT94">#REF!</definedName>
    <definedName name="______________________TT95">#REF!</definedName>
    <definedName name="______________________TT97">#REF!</definedName>
    <definedName name="_____________________cab1">#REF!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oac2">#REF!</definedName>
    <definedName name="_____________________PAG1">#REF!</definedName>
    <definedName name="_____________________PAG10">#REF!</definedName>
    <definedName name="_____________________PAG11">#REF!</definedName>
    <definedName name="_____________________PAG12">#REF!</definedName>
    <definedName name="_____________________PAG13">#REF!</definedName>
    <definedName name="_____________________PAG2">#REF!</definedName>
    <definedName name="_____________________PAG3">#REF!</definedName>
    <definedName name="_____________________PAG4">#REF!</definedName>
    <definedName name="_____________________PAG5">#REF!</definedName>
    <definedName name="_____________________PAG6">#REF!</definedName>
    <definedName name="_____________________PAG7">#REF!</definedName>
    <definedName name="_____________________PAG8">#REF!</definedName>
    <definedName name="_____________________PAG9">#REF!</definedName>
    <definedName name="_____________________RET1">#REF!</definedName>
    <definedName name="_____________________TB10">#REF!</definedName>
    <definedName name="_____________________tb97">#REF!</definedName>
    <definedName name="_____________________tbw97">#REF!</definedName>
    <definedName name="_____________________TCB4">#REF!</definedName>
    <definedName name="_____________________TCC4">#REF!</definedName>
    <definedName name="_____________________TEB4">#REF!</definedName>
    <definedName name="_____________________tsd4">#REF!</definedName>
    <definedName name="_____________________TT21">#REF!</definedName>
    <definedName name="_____________________TT22">#REF!</definedName>
    <definedName name="____________________cab1">#REF!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oac2">#REF!</definedName>
    <definedName name="____________________PAG1">#REF!</definedName>
    <definedName name="____________________PAG10">#REF!</definedName>
    <definedName name="____________________PAG11">#REF!</definedName>
    <definedName name="____________________PAG12">#REF!</definedName>
    <definedName name="____________________PAG13">#REF!</definedName>
    <definedName name="____________________PAG2">#REF!</definedName>
    <definedName name="____________________PAG3">#REF!</definedName>
    <definedName name="____________________PAG4">#REF!</definedName>
    <definedName name="____________________PAG5">#REF!</definedName>
    <definedName name="____________________PAG6">#REF!</definedName>
    <definedName name="____________________PAG7">#REF!</definedName>
    <definedName name="____________________PAG8">#REF!</definedName>
    <definedName name="____________________PAG9">#REF!</definedName>
    <definedName name="____________________RET1">#REF!</definedName>
    <definedName name="____________________TB10">#REF!</definedName>
    <definedName name="____________________tb97">#REF!</definedName>
    <definedName name="____________________tbw97">#REF!</definedName>
    <definedName name="____________________TCB4">#REF!</definedName>
    <definedName name="____________________TCC4">#REF!</definedName>
    <definedName name="____________________TEB4">#REF!</definedName>
    <definedName name="____________________tsd4">#REF!</definedName>
    <definedName name="____________________TT102">#REF!</definedName>
    <definedName name="____________________TT107">#REF!</definedName>
    <definedName name="____________________TT121">#REF!</definedName>
    <definedName name="____________________TT123">#REF!</definedName>
    <definedName name="____________________TT19">#REF!</definedName>
    <definedName name="____________________TT20">#REF!</definedName>
    <definedName name="____________________TT21">#REF!</definedName>
    <definedName name="____________________TT22">#REF!</definedName>
    <definedName name="____________________TT26">#REF!</definedName>
    <definedName name="____________________TT27">#REF!</definedName>
    <definedName name="____________________TT28">#REF!</definedName>
    <definedName name="____________________TT30">#REF!</definedName>
    <definedName name="____________________TT31">#REF!</definedName>
    <definedName name="____________________TT32">#REF!</definedName>
    <definedName name="____________________TT33">#REF!</definedName>
    <definedName name="____________________TT34">#REF!</definedName>
    <definedName name="____________________TT36">#REF!</definedName>
    <definedName name="____________________TT37">#REF!</definedName>
    <definedName name="____________________TT38">#REF!</definedName>
    <definedName name="____________________TT39">#REF!</definedName>
    <definedName name="____________________TT40">#REF!</definedName>
    <definedName name="____________________TT5">#REF!</definedName>
    <definedName name="____________________TT52">#REF!</definedName>
    <definedName name="____________________TT53">#REF!</definedName>
    <definedName name="____________________TT54">#REF!</definedName>
    <definedName name="____________________TT55">#REF!</definedName>
    <definedName name="____________________TT6">#REF!</definedName>
    <definedName name="____________________TT60">#REF!</definedName>
    <definedName name="____________________TT61">#REF!</definedName>
    <definedName name="____________________TT69">#REF!</definedName>
    <definedName name="____________________TT7">#REF!</definedName>
    <definedName name="____________________TT70">#REF!</definedName>
    <definedName name="____________________TT71">#REF!</definedName>
    <definedName name="____________________TT74">#REF!</definedName>
    <definedName name="____________________TT75">#REF!</definedName>
    <definedName name="____________________TT76">#REF!</definedName>
    <definedName name="____________________TT77">#REF!</definedName>
    <definedName name="____________________TT78">#REF!</definedName>
    <definedName name="____________________TT79">#REF!</definedName>
    <definedName name="____________________TT94">#REF!</definedName>
    <definedName name="____________________TT95">#REF!</definedName>
    <definedName name="____________________TT97">#REF!</definedName>
    <definedName name="___________________cab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oac2">#REF!</definedName>
    <definedName name="___________________OUT98">#REF!</definedName>
    <definedName name="___________________PAG1">#REF!</definedName>
    <definedName name="___________________PAG10">#REF!</definedName>
    <definedName name="___________________PAG11">#REF!</definedName>
    <definedName name="___________________PAG12">#REF!</definedName>
    <definedName name="___________________PAG13">#REF!</definedName>
    <definedName name="___________________PAG2">#REF!</definedName>
    <definedName name="___________________PAG3">#REF!</definedName>
    <definedName name="___________________PAG4">#REF!</definedName>
    <definedName name="___________________PAG5">#REF!</definedName>
    <definedName name="___________________PAG6">#REF!</definedName>
    <definedName name="___________________PAG7">#REF!</definedName>
    <definedName name="___________________PAG8">#REF!</definedName>
    <definedName name="___________________PAG9">#REF!</definedName>
    <definedName name="___________________RET1">#REF!</definedName>
    <definedName name="___________________TB10">#REF!</definedName>
    <definedName name="___________________tb97">#REF!</definedName>
    <definedName name="___________________tbw97">#REF!</definedName>
    <definedName name="___________________TCB4">#REF!</definedName>
    <definedName name="___________________TCC4">#REF!</definedName>
    <definedName name="___________________TEB4">#REF!</definedName>
    <definedName name="___________________tsd4">#REF!</definedName>
    <definedName name="___________________TT21">#REF!</definedName>
    <definedName name="___________________TT22">#REF!</definedName>
    <definedName name="__________________cab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oac2">#REF!</definedName>
    <definedName name="__________________OUT98">#REF!</definedName>
    <definedName name="__________________PAG1">#REF!</definedName>
    <definedName name="__________________PAG10">#REF!</definedName>
    <definedName name="__________________PAG11">#REF!</definedName>
    <definedName name="__________________PAG12">#REF!</definedName>
    <definedName name="__________________PAG13">#REF!</definedName>
    <definedName name="__________________PAG2">#REF!</definedName>
    <definedName name="__________________PAG3">#REF!</definedName>
    <definedName name="__________________PAG4">#REF!</definedName>
    <definedName name="__________________PAG5">#REF!</definedName>
    <definedName name="__________________PAG6">#REF!</definedName>
    <definedName name="__________________PAG7">#REF!</definedName>
    <definedName name="__________________PAG8">#REF!</definedName>
    <definedName name="__________________PAG9">#REF!</definedName>
    <definedName name="__________________RET1">#REF!</definedName>
    <definedName name="__________________TB10">#REF!</definedName>
    <definedName name="__________________tb97">#REF!</definedName>
    <definedName name="__________________tbw97">#REF!</definedName>
    <definedName name="__________________TCB4">#REF!</definedName>
    <definedName name="__________________TCC4">#REF!</definedName>
    <definedName name="__________________TEB4">#REF!</definedName>
    <definedName name="__________________tsd4">#REF!</definedName>
    <definedName name="__________________TT102">#REF!</definedName>
    <definedName name="__________________TT107">#REF!</definedName>
    <definedName name="__________________TT121">#REF!</definedName>
    <definedName name="__________________TT123">#REF!</definedName>
    <definedName name="__________________TT19">#REF!</definedName>
    <definedName name="__________________TT20">#REF!</definedName>
    <definedName name="__________________TT21">#REF!</definedName>
    <definedName name="__________________TT22">#REF!</definedName>
    <definedName name="__________________TT26">#REF!</definedName>
    <definedName name="__________________TT27">#REF!</definedName>
    <definedName name="__________________TT28">#REF!</definedName>
    <definedName name="__________________TT30">#REF!</definedName>
    <definedName name="__________________TT31">#REF!</definedName>
    <definedName name="__________________TT32">#REF!</definedName>
    <definedName name="__________________TT33">#REF!</definedName>
    <definedName name="__________________TT34">#REF!</definedName>
    <definedName name="__________________TT36">#REF!</definedName>
    <definedName name="__________________TT37">#REF!</definedName>
    <definedName name="__________________TT38">#REF!</definedName>
    <definedName name="__________________TT39">#REF!</definedName>
    <definedName name="__________________TT40">#REF!</definedName>
    <definedName name="__________________TT5">#REF!</definedName>
    <definedName name="__________________TT52">#REF!</definedName>
    <definedName name="__________________TT53">#REF!</definedName>
    <definedName name="__________________TT54">#REF!</definedName>
    <definedName name="__________________TT55">#REF!</definedName>
    <definedName name="__________________TT6">#REF!</definedName>
    <definedName name="__________________TT60">#REF!</definedName>
    <definedName name="__________________TT61">#REF!</definedName>
    <definedName name="__________________TT69">#REF!</definedName>
    <definedName name="__________________TT7">#REF!</definedName>
    <definedName name="__________________TT70">#REF!</definedName>
    <definedName name="__________________TT71">#REF!</definedName>
    <definedName name="__________________TT74">#REF!</definedName>
    <definedName name="__________________TT75">#REF!</definedName>
    <definedName name="__________________TT76">#REF!</definedName>
    <definedName name="__________________TT77">#REF!</definedName>
    <definedName name="__________________TT78">#REF!</definedName>
    <definedName name="__________________TT79">#REF!</definedName>
    <definedName name="__________________TT94">#REF!</definedName>
    <definedName name="__________________TT95">#REF!</definedName>
    <definedName name="__________________TT97">#REF!</definedName>
    <definedName name="_________________cab1">#REF!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oac2">#REF!</definedName>
    <definedName name="_________________OUT98">#REF!</definedName>
    <definedName name="_________________PAG1">#REF!</definedName>
    <definedName name="_________________PAG10">#REF!</definedName>
    <definedName name="_________________PAG11">#REF!</definedName>
    <definedName name="_________________PAG12">#REF!</definedName>
    <definedName name="_________________PAG13">#REF!</definedName>
    <definedName name="_________________PAG2">#REF!</definedName>
    <definedName name="_________________PAG3">#REF!</definedName>
    <definedName name="_________________PAG4">#REF!</definedName>
    <definedName name="_________________PAG5">#REF!</definedName>
    <definedName name="_________________PAG6">#REF!</definedName>
    <definedName name="_________________PAG7">#REF!</definedName>
    <definedName name="_________________PAG8">#REF!</definedName>
    <definedName name="_________________PAG9">#REF!</definedName>
    <definedName name="_________________PL1">#REF!</definedName>
    <definedName name="_________________RET1">#REF!</definedName>
    <definedName name="_________________TB10">#REF!</definedName>
    <definedName name="_________________tb97">#REF!</definedName>
    <definedName name="_________________tbw97">#REF!</definedName>
    <definedName name="_________________TCB4">#REF!</definedName>
    <definedName name="_________________TCC4">#REF!</definedName>
    <definedName name="_________________TEB4">#REF!</definedName>
    <definedName name="_________________tsd4">#REF!</definedName>
    <definedName name="_________________TT102">#REF!</definedName>
    <definedName name="_________________TT107">#REF!</definedName>
    <definedName name="_________________TT121">#REF!</definedName>
    <definedName name="_________________TT123">#REF!</definedName>
    <definedName name="_________________TT19">#REF!</definedName>
    <definedName name="_________________TT20">#REF!</definedName>
    <definedName name="_________________TT21">#REF!</definedName>
    <definedName name="_________________TT22">#REF!</definedName>
    <definedName name="_________________TT26">#REF!</definedName>
    <definedName name="_________________TT27">#REF!</definedName>
    <definedName name="_________________TT28">#REF!</definedName>
    <definedName name="_________________TT30">#REF!</definedName>
    <definedName name="_________________TT31">#REF!</definedName>
    <definedName name="_________________TT32">#REF!</definedName>
    <definedName name="_________________TT33">#REF!</definedName>
    <definedName name="_________________TT34">#REF!</definedName>
    <definedName name="_________________TT36">#REF!</definedName>
    <definedName name="_________________TT37">#REF!</definedName>
    <definedName name="_________________TT38">#REF!</definedName>
    <definedName name="_________________TT39">#REF!</definedName>
    <definedName name="_________________TT40">#REF!</definedName>
    <definedName name="_________________TT5">#REF!</definedName>
    <definedName name="_________________TT52">#REF!</definedName>
    <definedName name="_________________TT53">#REF!</definedName>
    <definedName name="_________________TT54">#REF!</definedName>
    <definedName name="_________________TT55">#REF!</definedName>
    <definedName name="_________________TT6">#REF!</definedName>
    <definedName name="_________________TT60">#REF!</definedName>
    <definedName name="_________________TT61">#REF!</definedName>
    <definedName name="_________________TT69">#REF!</definedName>
    <definedName name="_________________TT7">#REF!</definedName>
    <definedName name="_________________TT70">#REF!</definedName>
    <definedName name="_________________TT71">#REF!</definedName>
    <definedName name="_________________TT74">#REF!</definedName>
    <definedName name="_________________TT75">#REF!</definedName>
    <definedName name="_________________TT76">#REF!</definedName>
    <definedName name="_________________TT77">#REF!</definedName>
    <definedName name="_________________TT78">#REF!</definedName>
    <definedName name="_________________TT79">#REF!</definedName>
    <definedName name="_________________TT94">#REF!</definedName>
    <definedName name="_________________TT95">#REF!</definedName>
    <definedName name="_________________TT97">#REF!</definedName>
    <definedName name="________________cab1">#REF!</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oac2">#REF!</definedName>
    <definedName name="________________OUT98">#REF!</definedName>
    <definedName name="________________PAG1">#REF!</definedName>
    <definedName name="________________PAG10">#REF!</definedName>
    <definedName name="________________PAG11">#REF!</definedName>
    <definedName name="________________PAG12">#REF!</definedName>
    <definedName name="________________PAG13">#REF!</definedName>
    <definedName name="________________PAG2">#REF!</definedName>
    <definedName name="________________PAG3">#REF!</definedName>
    <definedName name="________________PAG4">#REF!</definedName>
    <definedName name="________________PAG5">#REF!</definedName>
    <definedName name="________________PAG6">#REF!</definedName>
    <definedName name="________________PAG7">#REF!</definedName>
    <definedName name="________________PAG8">#REF!</definedName>
    <definedName name="________________PAG9">#REF!</definedName>
    <definedName name="________________PL1">#REF!</definedName>
    <definedName name="________________RET1">#REF!</definedName>
    <definedName name="________________TB10">#REF!</definedName>
    <definedName name="________________tb97">#REF!</definedName>
    <definedName name="________________tbw97">#REF!</definedName>
    <definedName name="________________TCB4">#REF!</definedName>
    <definedName name="________________TCC4">#REF!</definedName>
    <definedName name="________________TEB4">#REF!</definedName>
    <definedName name="________________tsd4">#REF!</definedName>
    <definedName name="________________TT102">#REF!</definedName>
    <definedName name="________________TT107">#REF!</definedName>
    <definedName name="________________TT121">#REF!</definedName>
    <definedName name="________________TT123">#REF!</definedName>
    <definedName name="________________TT19">#REF!</definedName>
    <definedName name="________________TT20">#REF!</definedName>
    <definedName name="________________TT21">#REF!</definedName>
    <definedName name="________________TT22">#REF!</definedName>
    <definedName name="________________TT26">#REF!</definedName>
    <definedName name="________________TT27">#REF!</definedName>
    <definedName name="________________TT28">#REF!</definedName>
    <definedName name="________________TT30">#REF!</definedName>
    <definedName name="________________TT31">#REF!</definedName>
    <definedName name="________________TT32">#REF!</definedName>
    <definedName name="________________TT33">#REF!</definedName>
    <definedName name="________________TT34">#REF!</definedName>
    <definedName name="________________TT36">#REF!</definedName>
    <definedName name="________________TT37">#REF!</definedName>
    <definedName name="________________TT38">#REF!</definedName>
    <definedName name="________________TT39">#REF!</definedName>
    <definedName name="________________TT40">#REF!</definedName>
    <definedName name="________________TT5">#REF!</definedName>
    <definedName name="________________TT52">#REF!</definedName>
    <definedName name="________________TT53">#REF!</definedName>
    <definedName name="________________TT54">#REF!</definedName>
    <definedName name="________________TT55">#REF!</definedName>
    <definedName name="________________TT6">#REF!</definedName>
    <definedName name="________________TT60">#REF!</definedName>
    <definedName name="________________TT61">#REF!</definedName>
    <definedName name="________________TT69">#REF!</definedName>
    <definedName name="________________TT7">#REF!</definedName>
    <definedName name="________________TT70">#REF!</definedName>
    <definedName name="________________TT71">#REF!</definedName>
    <definedName name="________________TT74">#REF!</definedName>
    <definedName name="________________TT75">#REF!</definedName>
    <definedName name="________________TT76">#REF!</definedName>
    <definedName name="________________TT77">#REF!</definedName>
    <definedName name="________________TT78">#REF!</definedName>
    <definedName name="________________TT79">#REF!</definedName>
    <definedName name="________________TT94">#REF!</definedName>
    <definedName name="________________TT95">#REF!</definedName>
    <definedName name="________________TT97">#REF!</definedName>
    <definedName name="_______________cab1">#REF!</definedName>
    <definedName name="_______________Ext2">#REF!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oac2">#REF!</definedName>
    <definedName name="_______________OUT98">#REF!</definedName>
    <definedName name="_______________PAG1">#REF!</definedName>
    <definedName name="_______________PAG10">#REF!</definedName>
    <definedName name="_______________PAG11">#REF!</definedName>
    <definedName name="_______________PAG12">#REF!</definedName>
    <definedName name="_______________PAG13">#REF!</definedName>
    <definedName name="_______________PAG2">#REF!</definedName>
    <definedName name="_______________PAG3">#REF!</definedName>
    <definedName name="_______________PAG4">#REF!</definedName>
    <definedName name="_______________PAG5">#REF!</definedName>
    <definedName name="_______________PAG6">#REF!</definedName>
    <definedName name="_______________PAG7">#REF!</definedName>
    <definedName name="_______________PAG8">#REF!</definedName>
    <definedName name="_______________PAG9">#REF!</definedName>
    <definedName name="_______________PL1">#REF!</definedName>
    <definedName name="_______________r">#REF!</definedName>
    <definedName name="_______________RET1">#REF!</definedName>
    <definedName name="_______________TB10">#REF!</definedName>
    <definedName name="_______________tb97">#REF!</definedName>
    <definedName name="_______________tbw97">#REF!</definedName>
    <definedName name="_______________TCB4">#REF!</definedName>
    <definedName name="_______________TCC4">#REF!</definedName>
    <definedName name="_______________TEB4">#REF!</definedName>
    <definedName name="_______________tsd4">#REF!</definedName>
    <definedName name="_______________TT102">#REF!</definedName>
    <definedName name="_______________TT107">#REF!</definedName>
    <definedName name="_______________TT121">#REF!</definedName>
    <definedName name="_______________TT123">#REF!</definedName>
    <definedName name="_______________TT19">#REF!</definedName>
    <definedName name="_______________TT20">#REF!</definedName>
    <definedName name="_______________TT21">#REF!</definedName>
    <definedName name="_______________TT22">#REF!</definedName>
    <definedName name="_______________TT26">#REF!</definedName>
    <definedName name="_______________TT27">#REF!</definedName>
    <definedName name="_______________TT28">#REF!</definedName>
    <definedName name="_______________TT30">#REF!</definedName>
    <definedName name="_______________TT31">#REF!</definedName>
    <definedName name="_______________TT32">#REF!</definedName>
    <definedName name="_______________TT33">#REF!</definedName>
    <definedName name="_______________TT34">#REF!</definedName>
    <definedName name="_______________TT36">#REF!</definedName>
    <definedName name="_______________TT37">#REF!</definedName>
    <definedName name="_______________TT38">#REF!</definedName>
    <definedName name="_______________TT39">#REF!</definedName>
    <definedName name="_______________TT40">#REF!</definedName>
    <definedName name="_______________TT5">#REF!</definedName>
    <definedName name="_______________TT52">#REF!</definedName>
    <definedName name="_______________TT53">#REF!</definedName>
    <definedName name="_______________TT54">#REF!</definedName>
    <definedName name="_______________TT55">#REF!</definedName>
    <definedName name="_______________TT6">#REF!</definedName>
    <definedName name="_______________TT60">#REF!</definedName>
    <definedName name="_______________TT61">#REF!</definedName>
    <definedName name="_______________TT69">#REF!</definedName>
    <definedName name="_______________TT7">#REF!</definedName>
    <definedName name="_______________TT70">#REF!</definedName>
    <definedName name="_______________TT71">#REF!</definedName>
    <definedName name="_______________TT74">#REF!</definedName>
    <definedName name="_______________TT75">#REF!</definedName>
    <definedName name="_______________TT76">#REF!</definedName>
    <definedName name="_______________TT77">#REF!</definedName>
    <definedName name="_______________TT78">#REF!</definedName>
    <definedName name="_______________TT79">#REF!</definedName>
    <definedName name="_______________TT94">#REF!</definedName>
    <definedName name="_______________TT95">#REF!</definedName>
    <definedName name="_______________TT97">#REF!</definedName>
    <definedName name="______________cab1">#REF!</definedName>
    <definedName name="______________EXT1">#REF!</definedName>
    <definedName name="______________Ext2">#REF!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oac2">#REF!</definedName>
    <definedName name="______________OUT98">#REF!</definedName>
    <definedName name="______________PAG1">#REF!</definedName>
    <definedName name="______________PAG10">#REF!</definedName>
    <definedName name="______________PAG11">#REF!</definedName>
    <definedName name="______________PAG12">#REF!</definedName>
    <definedName name="______________PAG13">#REF!</definedName>
    <definedName name="______________PAG2">#REF!</definedName>
    <definedName name="______________PAG3">#REF!</definedName>
    <definedName name="______________PAG4">#REF!</definedName>
    <definedName name="______________PAG5">#REF!</definedName>
    <definedName name="______________PAG6">#REF!</definedName>
    <definedName name="______________PAG7">#REF!</definedName>
    <definedName name="______________PAG8">#REF!</definedName>
    <definedName name="______________PAG9">#REF!</definedName>
    <definedName name="______________PL1">#REF!</definedName>
    <definedName name="______________RET1">#REF!</definedName>
    <definedName name="______________TB10">#REF!</definedName>
    <definedName name="______________tb97">#REF!</definedName>
    <definedName name="______________tbw97">#REF!</definedName>
    <definedName name="______________TCB4">#REF!</definedName>
    <definedName name="______________TCC4">#REF!</definedName>
    <definedName name="______________TEB4">#REF!</definedName>
    <definedName name="______________tsd4">#REF!</definedName>
    <definedName name="______________TT21">#REF!</definedName>
    <definedName name="______________TT22">#REF!</definedName>
    <definedName name="_____________cab1">#REF!</definedName>
    <definedName name="_____________EXT1">#REF!</definedName>
    <definedName name="_____________Ext2">#REF!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OUT98">#REF!</definedName>
    <definedName name="_____________PAG1">#REF!</definedName>
    <definedName name="_____________PAG10">#REF!</definedName>
    <definedName name="_____________PAG11">#REF!</definedName>
    <definedName name="_____________PAG12">#REF!</definedName>
    <definedName name="_____________PAG13">#REF!</definedName>
    <definedName name="_____________PAG2">#REF!</definedName>
    <definedName name="_____________PAG3">#REF!</definedName>
    <definedName name="_____________PAG4">#REF!</definedName>
    <definedName name="_____________PAG5">#REF!</definedName>
    <definedName name="_____________PAG6">#REF!</definedName>
    <definedName name="_____________PAG7">#REF!</definedName>
    <definedName name="_____________PAG8">#REF!</definedName>
    <definedName name="_____________PAG9">#REF!</definedName>
    <definedName name="_____________PL1">#REF!</definedName>
    <definedName name="_____________RET1">#REF!</definedName>
    <definedName name="_____________TB10">#REF!</definedName>
    <definedName name="_____________tb97">#REF!</definedName>
    <definedName name="_____________tbw97">#REF!</definedName>
    <definedName name="_____________TCB4">#REF!</definedName>
    <definedName name="_____________TCC4">#REF!</definedName>
    <definedName name="_____________TEB4">#REF!</definedName>
    <definedName name="_____________tsd4">#REF!</definedName>
    <definedName name="_____________TT21">#REF!</definedName>
    <definedName name="_____________TT22">#REF!</definedName>
    <definedName name="____________cab1">#REF!</definedName>
    <definedName name="____________Ext2">#REF!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oac2">#REF!</definedName>
    <definedName name="____________OUT98">#REF!</definedName>
    <definedName name="____________OUT988">#REF!</definedName>
    <definedName name="____________PAG1">#REF!</definedName>
    <definedName name="____________PAG10">#REF!</definedName>
    <definedName name="____________PAG11">#REF!</definedName>
    <definedName name="____________PAG12">#REF!</definedName>
    <definedName name="____________PAG13">#REF!</definedName>
    <definedName name="____________PAG2">#REF!</definedName>
    <definedName name="____________PAG3">#REF!</definedName>
    <definedName name="____________PAG4">#REF!</definedName>
    <definedName name="____________PAG5">#REF!</definedName>
    <definedName name="____________PAG6">#REF!</definedName>
    <definedName name="____________PAG7">#REF!</definedName>
    <definedName name="____________PAG8">#REF!</definedName>
    <definedName name="____________PAG9">#REF!</definedName>
    <definedName name="____________PL1">#REF!</definedName>
    <definedName name="____________RET1">#REF!</definedName>
    <definedName name="____________TB10">#REF!</definedName>
    <definedName name="____________tb97">#REF!</definedName>
    <definedName name="____________tbw97">#REF!</definedName>
    <definedName name="____________TCB4">#REF!</definedName>
    <definedName name="____________TCC4">#REF!</definedName>
    <definedName name="____________TEB4">#REF!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cab1">#REF!</definedName>
    <definedName name="___________EXT1">#REF!</definedName>
    <definedName name="___________Ext2">#REF!</definedName>
    <definedName name="___________Ext2_25">#REF!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oac2">#REF!</definedName>
    <definedName name="___________OUT98">#REF!</definedName>
    <definedName name="___________OUT988">#REF!</definedName>
    <definedName name="___________OUT9888">#REF!</definedName>
    <definedName name="___________PAG1">#REF!</definedName>
    <definedName name="___________PAG10">#REF!</definedName>
    <definedName name="___________PAG11">#REF!</definedName>
    <definedName name="___________PAG12">#REF!</definedName>
    <definedName name="___________PAG13">#REF!</definedName>
    <definedName name="___________PAG2">#REF!</definedName>
    <definedName name="___________PAG3">#REF!</definedName>
    <definedName name="___________PAG4">#REF!</definedName>
    <definedName name="___________PAG5">#REF!</definedName>
    <definedName name="___________PAG6">#REF!</definedName>
    <definedName name="___________PAG7">#REF!</definedName>
    <definedName name="___________PAG8">#REF!</definedName>
    <definedName name="___________PAG9">#REF!</definedName>
    <definedName name="___________PL1">#REF!</definedName>
    <definedName name="___________r">#REF!</definedName>
    <definedName name="___________RET1">#REF!</definedName>
    <definedName name="___________TB10">#REF!</definedName>
    <definedName name="___________tb97">#REF!</definedName>
    <definedName name="___________tbw97">#REF!</definedName>
    <definedName name="___________TCB4">#REF!</definedName>
    <definedName name="___________TCC4">#REF!</definedName>
    <definedName name="___________TEB4">#REF!</definedName>
    <definedName name="___________tsd4">#REF!</definedName>
    <definedName name="___________TT102">#REF!</definedName>
    <definedName name="___________TT107">#REF!</definedName>
    <definedName name="___________TT121">#REF!</definedName>
    <definedName name="___________TT123">#REF!</definedName>
    <definedName name="___________TT19">#REF!</definedName>
    <definedName name="___________TT20">#REF!</definedName>
    <definedName name="___________TT21">#REF!</definedName>
    <definedName name="___________TT22">#REF!</definedName>
    <definedName name="___________TT26">#REF!</definedName>
    <definedName name="___________TT27">#REF!</definedName>
    <definedName name="___________TT28">#REF!</definedName>
    <definedName name="___________TT30">#REF!</definedName>
    <definedName name="___________TT31">#REF!</definedName>
    <definedName name="___________TT32">#REF!</definedName>
    <definedName name="___________TT33">#REF!</definedName>
    <definedName name="___________TT34">#REF!</definedName>
    <definedName name="___________TT36">#REF!</definedName>
    <definedName name="___________TT37">#REF!</definedName>
    <definedName name="___________TT38">#REF!</definedName>
    <definedName name="___________TT39">#REF!</definedName>
    <definedName name="___________TT40">#REF!</definedName>
    <definedName name="___________TT5">#REF!</definedName>
    <definedName name="___________TT52">#REF!</definedName>
    <definedName name="___________TT53">#REF!</definedName>
    <definedName name="___________TT54">#REF!</definedName>
    <definedName name="___________TT55">#REF!</definedName>
    <definedName name="___________TT6">#REF!</definedName>
    <definedName name="___________TT60">#REF!</definedName>
    <definedName name="___________TT61">#REF!</definedName>
    <definedName name="___________TT69">#REF!</definedName>
    <definedName name="___________TT7">#REF!</definedName>
    <definedName name="___________TT70">#REF!</definedName>
    <definedName name="___________TT71">#REF!</definedName>
    <definedName name="___________TT74">#REF!</definedName>
    <definedName name="___________TT75">#REF!</definedName>
    <definedName name="___________TT76">#REF!</definedName>
    <definedName name="___________TT77">#REF!</definedName>
    <definedName name="___________TT78">#REF!</definedName>
    <definedName name="___________TT79">#REF!</definedName>
    <definedName name="___________TT94">#REF!</definedName>
    <definedName name="___________TT95">#REF!</definedName>
    <definedName name="___________TT97">#REF!</definedName>
    <definedName name="__________cab1">#REF!</definedName>
    <definedName name="__________EXT1">#REF!</definedName>
    <definedName name="__________Ext2">#REF!</definedName>
    <definedName name="__________Fev1">#REF!</definedName>
    <definedName name="__________ind100">#REF!</definedName>
    <definedName name="__________Jan1">#REF!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#REF!</definedName>
    <definedName name="__________mem2">#REF!</definedName>
    <definedName name="__________oac2">#REF!</definedName>
    <definedName name="__________OUT98">#REF!</definedName>
    <definedName name="__________PAG1">#REF!</definedName>
    <definedName name="__________PAG10">#REF!</definedName>
    <definedName name="__________PAG11">#REF!</definedName>
    <definedName name="__________PAG12">#REF!</definedName>
    <definedName name="__________PAG13">#REF!</definedName>
    <definedName name="__________PAG2">#REF!</definedName>
    <definedName name="__________PAG3">#REF!</definedName>
    <definedName name="__________PAG4">#REF!</definedName>
    <definedName name="__________PAG5">#REF!</definedName>
    <definedName name="__________PAG6">#REF!</definedName>
    <definedName name="__________PAG7">#REF!</definedName>
    <definedName name="__________PAG8">#REF!</definedName>
    <definedName name="__________PAG9">#REF!</definedName>
    <definedName name="__________PL1">#REF!</definedName>
    <definedName name="__________PL1_25">#REF!</definedName>
    <definedName name="__________r">#REF!</definedName>
    <definedName name="__________r_25">#REF!</definedName>
    <definedName name="__________RET1">#REF!</definedName>
    <definedName name="__________TB10">#REF!</definedName>
    <definedName name="__________tb97">#REF!</definedName>
    <definedName name="__________tbw97">#REF!</definedName>
    <definedName name="__________TCB4">#REF!</definedName>
    <definedName name="__________TCC4">#REF!</definedName>
    <definedName name="__________TEB4">#REF!</definedName>
    <definedName name="__________tsd4">#REF!</definedName>
    <definedName name="__________TT21">#REF!</definedName>
    <definedName name="__________TT22">#REF!</definedName>
    <definedName name="_________A1">#REF!</definedName>
    <definedName name="_________A10">#REF!</definedName>
    <definedName name="_________A11">#REF!</definedName>
    <definedName name="_________A12">#REF!</definedName>
    <definedName name="_________A13">#REF!</definedName>
    <definedName name="_________A14">#REF!</definedName>
    <definedName name="_________A15">#REF!</definedName>
    <definedName name="_________A16">#REF!</definedName>
    <definedName name="_________A17">#REF!</definedName>
    <definedName name="_________A19">#REF!</definedName>
    <definedName name="_________A2">#REF!</definedName>
    <definedName name="_________A20">#REF!</definedName>
    <definedName name="_________A21">#REF!</definedName>
    <definedName name="_________A22">#REF!</definedName>
    <definedName name="_________A23">#REF!</definedName>
    <definedName name="_________A24">#REF!</definedName>
    <definedName name="_________A25">#REF!</definedName>
    <definedName name="_________A3">#REF!</definedName>
    <definedName name="_________A4">#REF!</definedName>
    <definedName name="_________A5">#REF!</definedName>
    <definedName name="_________A6">#REF!</definedName>
    <definedName name="_________A7">#REF!</definedName>
    <definedName name="_________A9">#REF!</definedName>
    <definedName name="_________BDI1" localSheetId="14">'ANP '!_________BDI1</definedName>
    <definedName name="_________BDI1" localSheetId="9">'BDI SD - 22,22%'!_________BDI1</definedName>
    <definedName name="_________BDI1" localSheetId="10">'BDI SD PV - 15,27%'!_________BDI1</definedName>
    <definedName name="_________BDI1" localSheetId="8">'CÁLCULO DE DMT MÉDIO - JAZI'!_________BDI1</definedName>
    <definedName name="_________BDI1" localSheetId="11">'COMPARATIVO BDI'!_________BDI1</definedName>
    <definedName name="_________BDI1" localSheetId="7">'DMT CBUQ '!_________BDI1</definedName>
    <definedName name="_________BDI1" localSheetId="12">JAZIDA!_________BDI1</definedName>
    <definedName name="_________BDI1" localSheetId="6">'M.CALCULO RECOMPOSIÇÃO ASFÁLTIC'!_________BDI1</definedName>
    <definedName name="_________BDI1" localSheetId="13">REAJUSTE!_________BDI1</definedName>
    <definedName name="_________BDI1">_________BDI1</definedName>
    <definedName name="_________cab1">#REF!</definedName>
    <definedName name="_________EXT1">#REF!</definedName>
    <definedName name="_________Ext2">#REF!</definedName>
    <definedName name="_________Ext2_25">#REF!</definedName>
    <definedName name="_________Fev1">#REF!</definedName>
    <definedName name="_________ind100">#REF!</definedName>
    <definedName name="_________Jan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#REF!</definedName>
    <definedName name="_________mem2" localSheetId="9">'[1]Mat Asf'!$H$37</definedName>
    <definedName name="_________mem2" localSheetId="10">'[1]Mat Asf'!$H$37</definedName>
    <definedName name="_________mem2" localSheetId="8">'[1]Mat Asf'!$H$37</definedName>
    <definedName name="_________mem2" localSheetId="11">'[1]Mat Asf'!$H$37</definedName>
    <definedName name="_________mem2">'[2]Mat Asf'!$H$37</definedName>
    <definedName name="_________MOD01">#REF!</definedName>
    <definedName name="_________oac2">#REF!</definedName>
    <definedName name="_________OUT98">#REF!</definedName>
    <definedName name="_________OUTT98">#REF!</definedName>
    <definedName name="_________OUTT988">#REF!</definedName>
    <definedName name="_________PAG1">#REF!</definedName>
    <definedName name="_________PAG10">#REF!</definedName>
    <definedName name="_________PAG11">#REF!</definedName>
    <definedName name="_________PAG12">#REF!</definedName>
    <definedName name="_________PAG13">#REF!</definedName>
    <definedName name="_________PAG2">#REF!</definedName>
    <definedName name="_________PAG3">#REF!</definedName>
    <definedName name="_________PAG4">#REF!</definedName>
    <definedName name="_________PAG5">#REF!</definedName>
    <definedName name="_________PAG6">#REF!</definedName>
    <definedName name="_________PAG7">#REF!</definedName>
    <definedName name="_________PAG8">#REF!</definedName>
    <definedName name="_________PAG9">#REF!</definedName>
    <definedName name="_________PL1">#REF!</definedName>
    <definedName name="_________r">#REF!</definedName>
    <definedName name="_________r_25">#REF!</definedName>
    <definedName name="_________RET1">#REF!</definedName>
    <definedName name="_________RP1">#REF!</definedName>
    <definedName name="_________TB10">#REF!</definedName>
    <definedName name="_________tb97">#REF!</definedName>
    <definedName name="_________tbw97">#REF!</definedName>
    <definedName name="_________TCB4">#REF!</definedName>
    <definedName name="_________TCC4">#REF!</definedName>
    <definedName name="_________TEB4">#REF!</definedName>
    <definedName name="_________tsd4">#REF!</definedName>
    <definedName name="_________TT21">#REF!</definedName>
    <definedName name="_________TT22">#REF!</definedName>
    <definedName name="________b1">#REF!</definedName>
    <definedName name="________cab1">#REF!</definedName>
    <definedName name="________EXT1">#REF!</definedName>
    <definedName name="________Ext2">#REF!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Obs1">#REF!</definedName>
    <definedName name="________Obs2">#REF!</definedName>
    <definedName name="________OUT98">#REF!</definedName>
    <definedName name="________OUTTT98">#REF!</definedName>
    <definedName name="________PAG1">#REF!</definedName>
    <definedName name="________PAG10">#REF!</definedName>
    <definedName name="________PAG11">#REF!</definedName>
    <definedName name="________PAG12">#REF!</definedName>
    <definedName name="________PAG13">#REF!</definedName>
    <definedName name="________PAG2">#REF!</definedName>
    <definedName name="________PAG3">#REF!</definedName>
    <definedName name="________PAG4">#REF!</definedName>
    <definedName name="________PAG5">#REF!</definedName>
    <definedName name="________PAG6">#REF!</definedName>
    <definedName name="________PAG7">#REF!</definedName>
    <definedName name="________PAG8">#REF!</definedName>
    <definedName name="________PAG9">#REF!</definedName>
    <definedName name="________PL1">#REF!</definedName>
    <definedName name="________PL1_25">#REF!</definedName>
    <definedName name="________r">#REF!</definedName>
    <definedName name="________r_25">#REF!</definedName>
    <definedName name="________RET1">#REF!</definedName>
    <definedName name="________TB10">#REF!</definedName>
    <definedName name="________tb97">#REF!</definedName>
    <definedName name="________tbw97">#REF!</definedName>
    <definedName name="________TCB4">#REF!</definedName>
    <definedName name="________TCC4">#REF!</definedName>
    <definedName name="________TEB4">#REF!</definedName>
    <definedName name="________tsd4">#REF!</definedName>
    <definedName name="________TT102">#REF!</definedName>
    <definedName name="________TT107">#REF!</definedName>
    <definedName name="________TT121">#REF!</definedName>
    <definedName name="________TT123">#REF!</definedName>
    <definedName name="________TT19" localSheetId="9">'[3]relatório-1ª med.'!#REF!</definedName>
    <definedName name="________TT19" localSheetId="10">'[3]relatório-1ª med.'!#REF!</definedName>
    <definedName name="________TT19" localSheetId="8">'[3]relatório-1ª med.'!#REF!</definedName>
    <definedName name="________TT19" localSheetId="11">'[3]relatório-1ª med.'!#REF!</definedName>
    <definedName name="________TT19" localSheetId="6">#REF!</definedName>
    <definedName name="________TT19">'[4]Relatório-1ª med.'!#REF!</definedName>
    <definedName name="________TT20" localSheetId="14">#REF!</definedName>
    <definedName name="________TT20" localSheetId="9">'[3]relatório-1ª med.'!#REF!</definedName>
    <definedName name="________TT20" localSheetId="10">'[3]relatório-1ª med.'!#REF!</definedName>
    <definedName name="________TT20" localSheetId="8">'[3]relatório-1ª med.'!#REF!</definedName>
    <definedName name="________TT20" localSheetId="11">'[3]relatório-1ª med.'!#REF!</definedName>
    <definedName name="________TT20" localSheetId="7">#REF!</definedName>
    <definedName name="________TT20" localSheetId="6">#REF!</definedName>
    <definedName name="________TT20">'[4]Relatório-1ª med.'!#REF!</definedName>
    <definedName name="________TT21" localSheetId="9">'[3]relatório-1ª med.'!#REF!</definedName>
    <definedName name="________TT21" localSheetId="10">'[3]relatório-1ª med.'!#REF!</definedName>
    <definedName name="________TT21" localSheetId="8">'[3]relatório-1ª med.'!#REF!</definedName>
    <definedName name="________TT21" localSheetId="11">'[3]relatório-1ª med.'!#REF!</definedName>
    <definedName name="________TT21">'[4]Relatório-1ª med.'!#REF!</definedName>
    <definedName name="________TT22" localSheetId="9">'[3]relatório-1ª med.'!#REF!</definedName>
    <definedName name="________TT22" localSheetId="10">'[3]relatório-1ª med.'!#REF!</definedName>
    <definedName name="________TT22" localSheetId="8">'[3]relatório-1ª med.'!#REF!</definedName>
    <definedName name="________TT22" localSheetId="11">'[3]relatório-1ª med.'!#REF!</definedName>
    <definedName name="________TT22">'[4]Relatório-1ª med.'!#REF!</definedName>
    <definedName name="________TT26">#REF!</definedName>
    <definedName name="________TT27">#REF!</definedName>
    <definedName name="________TT28">#REF!</definedName>
    <definedName name="________TT30">#REF!</definedName>
    <definedName name="________TT31">#REF!</definedName>
    <definedName name="________TT32">#REF!</definedName>
    <definedName name="________TT33">#REF!</definedName>
    <definedName name="________TT34">#REF!</definedName>
    <definedName name="________TT36">#REF!</definedName>
    <definedName name="________TT37">#REF!</definedName>
    <definedName name="________TT38">#REF!</definedName>
    <definedName name="________TT39">#REF!</definedName>
    <definedName name="________TT40">#REF!</definedName>
    <definedName name="________TT5">#REF!</definedName>
    <definedName name="________TT52">#REF!</definedName>
    <definedName name="________TT53">#REF!</definedName>
    <definedName name="________TT54">#REF!</definedName>
    <definedName name="________TT55">#REF!</definedName>
    <definedName name="________TT6">#REF!</definedName>
    <definedName name="________TT60">#REF!</definedName>
    <definedName name="________TT61">#REF!</definedName>
    <definedName name="________TT69">#REF!</definedName>
    <definedName name="________TT7">#REF!</definedName>
    <definedName name="________TT70">#REF!</definedName>
    <definedName name="________TT71">#REF!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94">#REF!</definedName>
    <definedName name="________TT95">#REF!</definedName>
    <definedName name="________TT97">#REF!</definedName>
    <definedName name="_______ABR95">#REF!</definedName>
    <definedName name="_______ABR96">#REF!</definedName>
    <definedName name="_______ABR97">#REF!</definedName>
    <definedName name="_______ABR98">#REF!</definedName>
    <definedName name="_______ABR99">#REF!</definedName>
    <definedName name="_______AGO95">#REF!</definedName>
    <definedName name="_______AGO96">#REF!</definedName>
    <definedName name="_______AGO97">#REF!</definedName>
    <definedName name="_______AGO98">#REF!</definedName>
    <definedName name="_______AGO99">#REF!</definedName>
    <definedName name="_______BDI1" localSheetId="9">'BDI SD - 22,22%'!_______BDI1</definedName>
    <definedName name="_______BDI1" localSheetId="10">'BDI SD PV - 15,27%'!_______BDI1</definedName>
    <definedName name="_______BDI1" localSheetId="8">'CÁLCULO DE DMT MÉDIO - JAZI'!_______BDI1</definedName>
    <definedName name="_______BDI1" localSheetId="11">'COMPARATIVO BDI'!_______BDI1</definedName>
    <definedName name="_______BDI1" localSheetId="12">JAZIDA!_______BDI1</definedName>
    <definedName name="_______BDI1" localSheetId="13">REAJUSTE!_______BDI1</definedName>
    <definedName name="_______BDI1">_______BDI1</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EV95">#REF!</definedName>
    <definedName name="_______FEV96">#REF!</definedName>
    <definedName name="_______FEV97">#REF!</definedName>
    <definedName name="_______FEV98">#REF!</definedName>
    <definedName name="_______FEV99">#REF!</definedName>
    <definedName name="_______ind100">#REF!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#REF!</definedName>
    <definedName name="_______OUT9888">#REF!</definedName>
    <definedName name="_______OUT99">#REF!</definedName>
    <definedName name="_______PAG1">#REF!</definedName>
    <definedName name="_______PAG10">#REF!</definedName>
    <definedName name="_______PAG11">#REF!</definedName>
    <definedName name="_______PAG12">#REF!</definedName>
    <definedName name="_______PAG13">#REF!</definedName>
    <definedName name="_______PAG2">#REF!</definedName>
    <definedName name="_______PAG3">#REF!</definedName>
    <definedName name="_______PAG4">#REF!</definedName>
    <definedName name="_______PAG5">#REF!</definedName>
    <definedName name="_______PAG6">#REF!</definedName>
    <definedName name="_______PAG7">#REF!</definedName>
    <definedName name="_______PAG8">#REF!</definedName>
    <definedName name="_______PAG9">#REF!</definedName>
    <definedName name="_______PL1">#REF!</definedName>
    <definedName name="_______r">#REF!</definedName>
    <definedName name="_______RET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B10">#REF!</definedName>
    <definedName name="_______tb97">#REF!</definedName>
    <definedName name="_______tbw97">#REF!</definedName>
    <definedName name="_______TCB4">#REF!</definedName>
    <definedName name="_______TCC4">#REF!</definedName>
    <definedName name="_______TEB4">#REF!</definedName>
    <definedName name="_______tsd4">#REF!</definedName>
    <definedName name="_______TT102" localSheetId="9">'[3]relatório-1ª med.'!#REF!</definedName>
    <definedName name="_______TT102" localSheetId="10">'[3]relatório-1ª med.'!#REF!</definedName>
    <definedName name="_______TT102" localSheetId="8">'[3]relatório-1ª med.'!#REF!</definedName>
    <definedName name="_______TT102" localSheetId="11">'[3]relatório-1ª med.'!#REF!</definedName>
    <definedName name="_______TT102">'[4]Relatório-1ª med.'!#REF!</definedName>
    <definedName name="_______TT107" localSheetId="9">'[3]relatório-1ª med.'!#REF!</definedName>
    <definedName name="_______TT107" localSheetId="10">'[3]relatório-1ª med.'!#REF!</definedName>
    <definedName name="_______TT107" localSheetId="8">'[3]relatório-1ª med.'!#REF!</definedName>
    <definedName name="_______TT107" localSheetId="11">'[3]relatório-1ª med.'!#REF!</definedName>
    <definedName name="_______TT107">'[4]Relatório-1ª med.'!#REF!</definedName>
    <definedName name="_______TT121" localSheetId="9">'[3]relatório-1ª med.'!#REF!</definedName>
    <definedName name="_______TT121" localSheetId="10">'[3]relatório-1ª med.'!#REF!</definedName>
    <definedName name="_______TT121" localSheetId="8">'[3]relatório-1ª med.'!#REF!</definedName>
    <definedName name="_______TT121" localSheetId="11">'[3]relatório-1ª med.'!#REF!</definedName>
    <definedName name="_______TT121">'[4]Relatório-1ª med.'!#REF!</definedName>
    <definedName name="_______TT123" localSheetId="9">'[3]relatório-1ª med.'!#REF!</definedName>
    <definedName name="_______TT123" localSheetId="10">'[3]relatório-1ª med.'!#REF!</definedName>
    <definedName name="_______TT123" localSheetId="8">'[3]relatório-1ª med.'!#REF!</definedName>
    <definedName name="_______TT123" localSheetId="11">'[3]relatório-1ª med.'!#REF!</definedName>
    <definedName name="_______TT123">'[4]Relatório-1ª med.'!#REF!</definedName>
    <definedName name="_______TT19" localSheetId="9">'[3]relatório-1ª med.'!#REF!</definedName>
    <definedName name="_______TT19" localSheetId="10">'[3]relatório-1ª med.'!#REF!</definedName>
    <definedName name="_______TT19" localSheetId="8">'[3]relatório-1ª med.'!#REF!</definedName>
    <definedName name="_______TT19" localSheetId="11">'[3]relatório-1ª med.'!#REF!</definedName>
    <definedName name="_______TT19">'[4]Relatório-1ª med.'!#REF!</definedName>
    <definedName name="_______TT20" localSheetId="9">'[3]relatório-1ª med.'!#REF!</definedName>
    <definedName name="_______TT20" localSheetId="10">'[3]relatório-1ª med.'!#REF!</definedName>
    <definedName name="_______TT20" localSheetId="8">'[3]relatório-1ª med.'!#REF!</definedName>
    <definedName name="_______TT20" localSheetId="11">'[3]relatório-1ª med.'!#REF!</definedName>
    <definedName name="_______TT20">'[4]Relatório-1ª med.'!#REF!</definedName>
    <definedName name="_______TT21" localSheetId="9">'[3]relatório-1ª med.'!#REF!</definedName>
    <definedName name="_______TT21" localSheetId="10">'[3]relatório-1ª med.'!#REF!</definedName>
    <definedName name="_______TT21" localSheetId="8">'[3]relatório-1ª med.'!#REF!</definedName>
    <definedName name="_______TT21" localSheetId="11">'[3]relatório-1ª med.'!#REF!</definedName>
    <definedName name="_______TT21">'[4]Relatório-1ª med.'!#REF!</definedName>
    <definedName name="_______TT22" localSheetId="9">'[3]relatório-1ª med.'!#REF!</definedName>
    <definedName name="_______TT22" localSheetId="10">'[3]relatório-1ª med.'!#REF!</definedName>
    <definedName name="_______TT22" localSheetId="8">'[3]relatório-1ª med.'!#REF!</definedName>
    <definedName name="_______TT22" localSheetId="11">'[3]relatório-1ª med.'!#REF!</definedName>
    <definedName name="_______TT22">'[4]Relatório-1ª med.'!#REF!</definedName>
    <definedName name="_______TT26" localSheetId="9">'[3]relatório-1ª med.'!#REF!</definedName>
    <definedName name="_______TT26" localSheetId="10">'[3]relatório-1ª med.'!#REF!</definedName>
    <definedName name="_______TT26" localSheetId="8">'[3]relatório-1ª med.'!#REF!</definedName>
    <definedName name="_______TT26" localSheetId="11">'[3]relatório-1ª med.'!#REF!</definedName>
    <definedName name="_______TT26">'[4]Relatório-1ª med.'!#REF!</definedName>
    <definedName name="_______TT27" localSheetId="9">'[3]relatório-1ª med.'!#REF!</definedName>
    <definedName name="_______TT27" localSheetId="10">'[3]relatório-1ª med.'!#REF!</definedName>
    <definedName name="_______TT27" localSheetId="8">'[3]relatório-1ª med.'!#REF!</definedName>
    <definedName name="_______TT27" localSheetId="11">'[3]relatório-1ª med.'!#REF!</definedName>
    <definedName name="_______TT27">'[4]Relatório-1ª med.'!#REF!</definedName>
    <definedName name="_______TT28" localSheetId="9">'[3]relatório-1ª med.'!#REF!</definedName>
    <definedName name="_______TT28" localSheetId="10">'[3]relatório-1ª med.'!#REF!</definedName>
    <definedName name="_______TT28" localSheetId="8">'[3]relatório-1ª med.'!#REF!</definedName>
    <definedName name="_______TT28" localSheetId="11">'[3]relatório-1ª med.'!#REF!</definedName>
    <definedName name="_______TT28">'[4]Relatório-1ª med.'!#REF!</definedName>
    <definedName name="_______TT30" localSheetId="9">'[3]relatório-1ª med.'!#REF!</definedName>
    <definedName name="_______TT30" localSheetId="10">'[3]relatório-1ª med.'!#REF!</definedName>
    <definedName name="_______TT30" localSheetId="8">'[3]relatório-1ª med.'!#REF!</definedName>
    <definedName name="_______TT30" localSheetId="11">'[3]relatório-1ª med.'!#REF!</definedName>
    <definedName name="_______TT30">'[4]Relatório-1ª med.'!#REF!</definedName>
    <definedName name="_______TT31" localSheetId="9">'[3]relatório-1ª med.'!#REF!</definedName>
    <definedName name="_______TT31" localSheetId="10">'[3]relatório-1ª med.'!#REF!</definedName>
    <definedName name="_______TT31" localSheetId="8">'[3]relatório-1ª med.'!#REF!</definedName>
    <definedName name="_______TT31" localSheetId="11">'[3]relatório-1ª med.'!#REF!</definedName>
    <definedName name="_______TT31">'[4]Relatório-1ª med.'!#REF!</definedName>
    <definedName name="_______TT32" localSheetId="9">'[3]relatório-1ª med.'!#REF!</definedName>
    <definedName name="_______TT32" localSheetId="10">'[3]relatório-1ª med.'!#REF!</definedName>
    <definedName name="_______TT32" localSheetId="8">'[3]relatório-1ª med.'!#REF!</definedName>
    <definedName name="_______TT32" localSheetId="11">'[3]relatório-1ª med.'!#REF!</definedName>
    <definedName name="_______TT32">'[4]Relatório-1ª med.'!#REF!</definedName>
    <definedName name="_______TT33" localSheetId="9">'[3]relatório-1ª med.'!#REF!</definedName>
    <definedName name="_______TT33" localSheetId="10">'[3]relatório-1ª med.'!#REF!</definedName>
    <definedName name="_______TT33" localSheetId="8">'[3]relatório-1ª med.'!#REF!</definedName>
    <definedName name="_______TT33" localSheetId="11">'[3]relatório-1ª med.'!#REF!</definedName>
    <definedName name="_______TT33">'[4]Relatório-1ª med.'!#REF!</definedName>
    <definedName name="_______TT34" localSheetId="9">'[3]relatório-1ª med.'!#REF!</definedName>
    <definedName name="_______TT34" localSheetId="10">'[3]relatório-1ª med.'!#REF!</definedName>
    <definedName name="_______TT34" localSheetId="8">'[3]relatório-1ª med.'!#REF!</definedName>
    <definedName name="_______TT34" localSheetId="11">'[3]relatório-1ª med.'!#REF!</definedName>
    <definedName name="_______TT34">'[4]Relatório-1ª med.'!#REF!</definedName>
    <definedName name="_______TT36" localSheetId="9">'[3]relatório-1ª med.'!#REF!</definedName>
    <definedName name="_______TT36" localSheetId="10">'[3]relatório-1ª med.'!#REF!</definedName>
    <definedName name="_______TT36" localSheetId="8">'[3]relatório-1ª med.'!#REF!</definedName>
    <definedName name="_______TT36" localSheetId="11">'[3]relatório-1ª med.'!#REF!</definedName>
    <definedName name="_______TT36">'[4]Relatório-1ª med.'!#REF!</definedName>
    <definedName name="_______TT37" localSheetId="9">'[3]relatório-1ª med.'!#REF!</definedName>
    <definedName name="_______TT37" localSheetId="10">'[3]relatório-1ª med.'!#REF!</definedName>
    <definedName name="_______TT37" localSheetId="8">'[3]relatório-1ª med.'!#REF!</definedName>
    <definedName name="_______TT37" localSheetId="11">'[3]relatório-1ª med.'!#REF!</definedName>
    <definedName name="_______TT37">'[4]Relatório-1ª med.'!#REF!</definedName>
    <definedName name="_______TT38" localSheetId="9">'[3]relatório-1ª med.'!#REF!</definedName>
    <definedName name="_______TT38" localSheetId="10">'[3]relatório-1ª med.'!#REF!</definedName>
    <definedName name="_______TT38" localSheetId="8">'[3]relatório-1ª med.'!#REF!</definedName>
    <definedName name="_______TT38" localSheetId="11">'[3]relatório-1ª med.'!#REF!</definedName>
    <definedName name="_______TT38">'[4]Relatório-1ª med.'!#REF!</definedName>
    <definedName name="_______TT39" localSheetId="9">'[3]relatório-1ª med.'!#REF!</definedName>
    <definedName name="_______TT39" localSheetId="10">'[3]relatório-1ª med.'!#REF!</definedName>
    <definedName name="_______TT39" localSheetId="8">'[3]relatório-1ª med.'!#REF!</definedName>
    <definedName name="_______TT39" localSheetId="11">'[3]relatório-1ª med.'!#REF!</definedName>
    <definedName name="_______TT39">'[4]Relatório-1ª med.'!#REF!</definedName>
    <definedName name="_______TT40" localSheetId="9">'[3]relatório-1ª med.'!#REF!</definedName>
    <definedName name="_______TT40" localSheetId="10">'[3]relatório-1ª med.'!#REF!</definedName>
    <definedName name="_______TT40" localSheetId="8">'[3]relatório-1ª med.'!#REF!</definedName>
    <definedName name="_______TT40" localSheetId="11">'[3]relatório-1ª med.'!#REF!</definedName>
    <definedName name="_______TT40">'[4]Relatório-1ª med.'!#REF!</definedName>
    <definedName name="_______TT5" localSheetId="9">'[3]relatório-1ª med.'!#REF!</definedName>
    <definedName name="_______TT5" localSheetId="10">'[3]relatório-1ª med.'!#REF!</definedName>
    <definedName name="_______TT5" localSheetId="8">'[3]relatório-1ª med.'!#REF!</definedName>
    <definedName name="_______TT5" localSheetId="11">'[3]relatório-1ª med.'!#REF!</definedName>
    <definedName name="_______TT5">'[4]Relatório-1ª med.'!#REF!</definedName>
    <definedName name="_______TT52" localSheetId="9">'[3]relatório-1ª med.'!#REF!</definedName>
    <definedName name="_______TT52" localSheetId="10">'[3]relatório-1ª med.'!#REF!</definedName>
    <definedName name="_______TT52" localSheetId="8">'[3]relatório-1ª med.'!#REF!</definedName>
    <definedName name="_______TT52" localSheetId="11">'[3]relatório-1ª med.'!#REF!</definedName>
    <definedName name="_______TT52">'[4]Relatório-1ª med.'!#REF!</definedName>
    <definedName name="_______TT53" localSheetId="9">'[3]relatório-1ª med.'!#REF!</definedName>
    <definedName name="_______TT53" localSheetId="10">'[3]relatório-1ª med.'!#REF!</definedName>
    <definedName name="_______TT53" localSheetId="8">'[3]relatório-1ª med.'!#REF!</definedName>
    <definedName name="_______TT53" localSheetId="11">'[3]relatório-1ª med.'!#REF!</definedName>
    <definedName name="_______TT53">'[4]Relatório-1ª med.'!#REF!</definedName>
    <definedName name="_______TT54" localSheetId="9">'[3]relatório-1ª med.'!#REF!</definedName>
    <definedName name="_______TT54" localSheetId="10">'[3]relatório-1ª med.'!#REF!</definedName>
    <definedName name="_______TT54" localSheetId="8">'[3]relatório-1ª med.'!#REF!</definedName>
    <definedName name="_______TT54" localSheetId="11">'[3]relatório-1ª med.'!#REF!</definedName>
    <definedName name="_______TT54">'[4]Relatório-1ª med.'!#REF!</definedName>
    <definedName name="_______TT55" localSheetId="9">'[3]relatório-1ª med.'!#REF!</definedName>
    <definedName name="_______TT55" localSheetId="10">'[3]relatório-1ª med.'!#REF!</definedName>
    <definedName name="_______TT55" localSheetId="8">'[3]relatório-1ª med.'!#REF!</definedName>
    <definedName name="_______TT55" localSheetId="11">'[3]relatório-1ª med.'!#REF!</definedName>
    <definedName name="_______TT55">'[4]Relatório-1ª med.'!#REF!</definedName>
    <definedName name="_______TT6" localSheetId="9">'[3]relatório-1ª med.'!#REF!</definedName>
    <definedName name="_______TT6" localSheetId="10">'[3]relatório-1ª med.'!#REF!</definedName>
    <definedName name="_______TT6" localSheetId="8">'[3]relatório-1ª med.'!#REF!</definedName>
    <definedName name="_______TT6" localSheetId="11">'[3]relatório-1ª med.'!#REF!</definedName>
    <definedName name="_______TT6">'[4]Relatório-1ª med.'!#REF!</definedName>
    <definedName name="_______TT60" localSheetId="9">'[3]relatório-1ª med.'!#REF!</definedName>
    <definedName name="_______TT60" localSheetId="10">'[3]relatório-1ª med.'!#REF!</definedName>
    <definedName name="_______TT60" localSheetId="8">'[3]relatório-1ª med.'!#REF!</definedName>
    <definedName name="_______TT60" localSheetId="11">'[3]relatório-1ª med.'!#REF!</definedName>
    <definedName name="_______TT60">'[4]Relatório-1ª med.'!#REF!</definedName>
    <definedName name="_______TT61" localSheetId="9">'[3]relatório-1ª med.'!#REF!</definedName>
    <definedName name="_______TT61" localSheetId="10">'[3]relatório-1ª med.'!#REF!</definedName>
    <definedName name="_______TT61" localSheetId="8">'[3]relatório-1ª med.'!#REF!</definedName>
    <definedName name="_______TT61" localSheetId="11">'[3]relatório-1ª med.'!#REF!</definedName>
    <definedName name="_______TT61">'[4]Relatório-1ª med.'!#REF!</definedName>
    <definedName name="_______TT69" localSheetId="9">'[3]relatório-1ª med.'!#REF!</definedName>
    <definedName name="_______TT69" localSheetId="10">'[3]relatório-1ª med.'!#REF!</definedName>
    <definedName name="_______TT69" localSheetId="8">'[3]relatório-1ª med.'!#REF!</definedName>
    <definedName name="_______TT69" localSheetId="11">'[3]relatório-1ª med.'!#REF!</definedName>
    <definedName name="_______TT69">'[4]Relatório-1ª med.'!#REF!</definedName>
    <definedName name="_______TT7" localSheetId="9">'[3]relatório-1ª med.'!#REF!</definedName>
    <definedName name="_______TT7" localSheetId="10">'[3]relatório-1ª med.'!#REF!</definedName>
    <definedName name="_______TT7" localSheetId="8">'[3]relatório-1ª med.'!#REF!</definedName>
    <definedName name="_______TT7" localSheetId="11">'[3]relatório-1ª med.'!#REF!</definedName>
    <definedName name="_______TT7">'[4]Relatório-1ª med.'!#REF!</definedName>
    <definedName name="_______TT70" localSheetId="9">'[3]relatório-1ª med.'!#REF!</definedName>
    <definedName name="_______TT70" localSheetId="10">'[3]relatório-1ª med.'!#REF!</definedName>
    <definedName name="_______TT70" localSheetId="8">'[3]relatório-1ª med.'!#REF!</definedName>
    <definedName name="_______TT70" localSheetId="11">'[3]relatório-1ª med.'!#REF!</definedName>
    <definedName name="_______TT70">'[4]Relatório-1ª med.'!#REF!</definedName>
    <definedName name="_______TT71" localSheetId="9">'[3]relatório-1ª med.'!#REF!</definedName>
    <definedName name="_______TT71" localSheetId="10">'[3]relatório-1ª med.'!#REF!</definedName>
    <definedName name="_______TT71" localSheetId="8">'[3]relatório-1ª med.'!#REF!</definedName>
    <definedName name="_______TT71" localSheetId="11">'[3]relatório-1ª med.'!#REF!</definedName>
    <definedName name="_______TT71">'[4]Relatório-1ª med.'!#REF!</definedName>
    <definedName name="_______TT74" localSheetId="9">'[3]relatório-1ª med.'!#REF!</definedName>
    <definedName name="_______TT74" localSheetId="10">'[3]relatório-1ª med.'!#REF!</definedName>
    <definedName name="_______TT74" localSheetId="8">'[3]relatório-1ª med.'!#REF!</definedName>
    <definedName name="_______TT74" localSheetId="11">'[3]relatório-1ª med.'!#REF!</definedName>
    <definedName name="_______TT74">'[4]Relatório-1ª med.'!#REF!</definedName>
    <definedName name="_______TT75" localSheetId="9">'[3]relatório-1ª med.'!#REF!</definedName>
    <definedName name="_______TT75" localSheetId="10">'[3]relatório-1ª med.'!#REF!</definedName>
    <definedName name="_______TT75" localSheetId="8">'[3]relatório-1ª med.'!#REF!</definedName>
    <definedName name="_______TT75" localSheetId="11">'[3]relatório-1ª med.'!#REF!</definedName>
    <definedName name="_______TT75">'[4]Relatório-1ª med.'!#REF!</definedName>
    <definedName name="_______TT76" localSheetId="9">'[3]relatório-1ª med.'!#REF!</definedName>
    <definedName name="_______TT76" localSheetId="10">'[3]relatório-1ª med.'!#REF!</definedName>
    <definedName name="_______TT76" localSheetId="8">'[3]relatório-1ª med.'!#REF!</definedName>
    <definedName name="_______TT76" localSheetId="11">'[3]relatório-1ª med.'!#REF!</definedName>
    <definedName name="_______TT76">'[4]Relatório-1ª med.'!#REF!</definedName>
    <definedName name="_______TT77" localSheetId="9">'[3]relatório-1ª med.'!#REF!</definedName>
    <definedName name="_______TT77" localSheetId="10">'[3]relatório-1ª med.'!#REF!</definedName>
    <definedName name="_______TT77" localSheetId="8">'[3]relatório-1ª med.'!#REF!</definedName>
    <definedName name="_______TT77" localSheetId="11">'[3]relatório-1ª med.'!#REF!</definedName>
    <definedName name="_______TT77">'[4]Relatório-1ª med.'!#REF!</definedName>
    <definedName name="_______TT78" localSheetId="9">'[3]relatório-1ª med.'!#REF!</definedName>
    <definedName name="_______TT78" localSheetId="10">'[3]relatório-1ª med.'!#REF!</definedName>
    <definedName name="_______TT78" localSheetId="8">'[3]relatório-1ª med.'!#REF!</definedName>
    <definedName name="_______TT78" localSheetId="11">'[3]relatório-1ª med.'!#REF!</definedName>
    <definedName name="_______TT78">'[4]Relatório-1ª med.'!#REF!</definedName>
    <definedName name="_______TT79" localSheetId="9">'[3]relatório-1ª med.'!#REF!</definedName>
    <definedName name="_______TT79" localSheetId="10">'[3]relatório-1ª med.'!#REF!</definedName>
    <definedName name="_______TT79" localSheetId="8">'[3]relatório-1ª med.'!#REF!</definedName>
    <definedName name="_______TT79" localSheetId="11">'[3]relatório-1ª med.'!#REF!</definedName>
    <definedName name="_______TT79">'[4]Relatório-1ª med.'!#REF!</definedName>
    <definedName name="_______TT94" localSheetId="9">'[3]relatório-1ª med.'!#REF!</definedName>
    <definedName name="_______TT94" localSheetId="10">'[3]relatório-1ª med.'!#REF!</definedName>
    <definedName name="_______TT94" localSheetId="8">'[3]relatório-1ª med.'!#REF!</definedName>
    <definedName name="_______TT94" localSheetId="11">'[3]relatório-1ª med.'!#REF!</definedName>
    <definedName name="_______TT94">'[4]Relatório-1ª med.'!#REF!</definedName>
    <definedName name="_______TT95" localSheetId="9">'[3]relatório-1ª med.'!#REF!</definedName>
    <definedName name="_______TT95" localSheetId="10">'[3]relatório-1ª med.'!#REF!</definedName>
    <definedName name="_______TT95" localSheetId="8">'[3]relatório-1ª med.'!#REF!</definedName>
    <definedName name="_______TT95" localSheetId="11">'[3]relatório-1ª med.'!#REF!</definedName>
    <definedName name="_______TT95">'[4]Relatório-1ª med.'!#REF!</definedName>
    <definedName name="_______TT97" localSheetId="9">'[3]relatório-1ª med.'!#REF!</definedName>
    <definedName name="_______TT97" localSheetId="10">'[3]relatório-1ª med.'!#REF!</definedName>
    <definedName name="_______TT97" localSheetId="8">'[3]relatório-1ª med.'!#REF!</definedName>
    <definedName name="_______TT97" localSheetId="11">'[3]relatório-1ª med.'!#REF!</definedName>
    <definedName name="_______TT97">'[4]Relatório-1ª med.'!#REF!</definedName>
    <definedName name="______b1">#REF!</definedName>
    <definedName name="______BDI1" localSheetId="9">'BDI SD - 22,22%'!______BDI1</definedName>
    <definedName name="______BDI1" localSheetId="10">'BDI SD PV - 15,27%'!______BDI1</definedName>
    <definedName name="______BDI1" localSheetId="8">'CÁLCULO DE DMT MÉDIO - JAZI'!______BDI1</definedName>
    <definedName name="______BDI1" localSheetId="11">'COMPARATIVO BDI'!______BDI1</definedName>
    <definedName name="______BDI1" localSheetId="12">JAZIDA!______BDI1</definedName>
    <definedName name="______BDI1" localSheetId="13">REAJUSTE!______BDI1</definedName>
    <definedName name="______BDI1">______BDI1</definedName>
    <definedName name="______cab1">#REF!</definedName>
    <definedName name="______emp2" localSheetId="9">'[5]DMT modelo'!$AA$13</definedName>
    <definedName name="______emp2" localSheetId="10">'[5]DMT modelo'!$AA$13</definedName>
    <definedName name="______emp2" localSheetId="8">'[5]DMT modelo'!$AA$13</definedName>
    <definedName name="______emp2" localSheetId="11">'[5]DMT modelo'!$AA$13</definedName>
    <definedName name="______emp2">'[6]DMT modelo'!$AA$13</definedName>
    <definedName name="______EXT1">#REF!</definedName>
    <definedName name="______Ext2">#REF!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mem2">'[7]Mat Asf'!$H$37</definedName>
    <definedName name="______oac2">#REF!</definedName>
    <definedName name="______oae2">#REF!</definedName>
    <definedName name="______Obs1">#REF!</definedName>
    <definedName name="______Obs2">#REF!</definedName>
    <definedName name="______oco2">#REF!</definedName>
    <definedName name="______OUT98">#REF!</definedName>
    <definedName name="______OUTT98888">#REF!</definedName>
    <definedName name="______PAG1">#REF!</definedName>
    <definedName name="______PAG10">#REF!</definedName>
    <definedName name="______PAG11">#REF!</definedName>
    <definedName name="______PAG12">#REF!</definedName>
    <definedName name="______PAG13">#REF!</definedName>
    <definedName name="______PAG2">#REF!</definedName>
    <definedName name="______PAG3">#REF!</definedName>
    <definedName name="______PAG4">#REF!</definedName>
    <definedName name="______PAG5">#REF!</definedName>
    <definedName name="______PAG6">#REF!</definedName>
    <definedName name="______PAG7">#REF!</definedName>
    <definedName name="______PAG8">#REF!</definedName>
    <definedName name="______PAG9">#REF!</definedName>
    <definedName name="______pav2">#REF!</definedName>
    <definedName name="______PL1">#REF!</definedName>
    <definedName name="______r">#REF!</definedName>
    <definedName name="______RET1">#REF!</definedName>
    <definedName name="______TB10">#REF!</definedName>
    <definedName name="______tb97">#REF!</definedName>
    <definedName name="______tbw97">#REF!</definedName>
    <definedName name="______TCB4">#REF!</definedName>
    <definedName name="______TCC4">#REF!</definedName>
    <definedName name="______TEB4">#REF!</definedName>
    <definedName name="______tsd4">#REF!</definedName>
    <definedName name="______TT102" localSheetId="9">'[3]relatório-1ª med.'!#REF!</definedName>
    <definedName name="______TT102" localSheetId="10">'[3]relatório-1ª med.'!#REF!</definedName>
    <definedName name="______TT102" localSheetId="8">'[3]relatório-1ª med.'!#REF!</definedName>
    <definedName name="______TT102" localSheetId="11">'[3]relatório-1ª med.'!#REF!</definedName>
    <definedName name="______TT102">'[4]Relatório-1ª med.'!#REF!</definedName>
    <definedName name="______TT107" localSheetId="9">'[3]relatório-1ª med.'!#REF!</definedName>
    <definedName name="______TT107" localSheetId="10">'[3]relatório-1ª med.'!#REF!</definedName>
    <definedName name="______TT107" localSheetId="8">'[3]relatório-1ª med.'!#REF!</definedName>
    <definedName name="______TT107" localSheetId="11">'[3]relatório-1ª med.'!#REF!</definedName>
    <definedName name="______TT107">'[4]Relatório-1ª med.'!#REF!</definedName>
    <definedName name="______TT121" localSheetId="9">'[3]relatório-1ª med.'!#REF!</definedName>
    <definedName name="______TT121" localSheetId="10">'[3]relatório-1ª med.'!#REF!</definedName>
    <definedName name="______TT121" localSheetId="8">'[3]relatório-1ª med.'!#REF!</definedName>
    <definedName name="______TT121" localSheetId="11">'[3]relatório-1ª med.'!#REF!</definedName>
    <definedName name="______TT121">'[4]Relatório-1ª med.'!#REF!</definedName>
    <definedName name="______TT123" localSheetId="9">'[3]relatório-1ª med.'!#REF!</definedName>
    <definedName name="______TT123" localSheetId="10">'[3]relatório-1ª med.'!#REF!</definedName>
    <definedName name="______TT123" localSheetId="8">'[3]relatório-1ª med.'!#REF!</definedName>
    <definedName name="______TT123" localSheetId="11">'[3]relatório-1ª med.'!#REF!</definedName>
    <definedName name="______TT123">'[4]Relatório-1ª med.'!#REF!</definedName>
    <definedName name="______TT19" localSheetId="9">[8]RELATÓRIO!$D$108</definedName>
    <definedName name="______TT19" localSheetId="10">[8]RELATÓRIO!$D$108</definedName>
    <definedName name="______TT19" localSheetId="8">[8]RELATÓRIO!$D$108</definedName>
    <definedName name="______TT19" localSheetId="11">[8]RELATÓRIO!$D$108</definedName>
    <definedName name="______TT19">[9]RELATÓRIO!$D$108</definedName>
    <definedName name="______TT20" localSheetId="9">[8]RELATÓRIO!$D$113</definedName>
    <definedName name="______TT20" localSheetId="10">[8]RELATÓRIO!$D$113</definedName>
    <definedName name="______TT20" localSheetId="8">[8]RELATÓRIO!$D$113</definedName>
    <definedName name="______TT20" localSheetId="11">[8]RELATÓRIO!$D$113</definedName>
    <definedName name="______TT20">[9]RELATÓRIO!$D$113</definedName>
    <definedName name="______TT21" localSheetId="9">[8]RELATÓRIO!$D$118</definedName>
    <definedName name="______TT21" localSheetId="10">[8]RELATÓRIO!$D$118</definedName>
    <definedName name="______TT21" localSheetId="8">[8]RELATÓRIO!$D$118</definedName>
    <definedName name="______TT21" localSheetId="11">[8]RELATÓRIO!$D$118</definedName>
    <definedName name="______TT21">[9]RELATÓRIO!$D$118</definedName>
    <definedName name="______TT22" localSheetId="9">[8]RELATÓRIO!$D$123</definedName>
    <definedName name="______TT22" localSheetId="10">[8]RELATÓRIO!$D$123</definedName>
    <definedName name="______TT22" localSheetId="8">[8]RELATÓRIO!$D$123</definedName>
    <definedName name="______TT22" localSheetId="11">[8]RELATÓRIO!$D$123</definedName>
    <definedName name="______TT22">[9]RELATÓRIO!$D$123</definedName>
    <definedName name="______TT26" localSheetId="9">'[3]relatório-1ª med.'!#REF!</definedName>
    <definedName name="______TT26" localSheetId="10">'[3]relatório-1ª med.'!#REF!</definedName>
    <definedName name="______TT26" localSheetId="8">'[3]relatório-1ª med.'!#REF!</definedName>
    <definedName name="______TT26" localSheetId="11">'[3]relatório-1ª med.'!#REF!</definedName>
    <definedName name="______TT26">'[4]Relatório-1ª med.'!#REF!</definedName>
    <definedName name="______TT27" localSheetId="9">'[3]relatório-1ª med.'!#REF!</definedName>
    <definedName name="______TT27" localSheetId="10">'[3]relatório-1ª med.'!#REF!</definedName>
    <definedName name="______TT27" localSheetId="8">'[3]relatório-1ª med.'!#REF!</definedName>
    <definedName name="______TT27" localSheetId="11">'[3]relatório-1ª med.'!#REF!</definedName>
    <definedName name="______TT27">'[4]Relatório-1ª med.'!#REF!</definedName>
    <definedName name="______TT28" localSheetId="9">'[3]relatório-1ª med.'!#REF!</definedName>
    <definedName name="______TT28" localSheetId="10">'[3]relatório-1ª med.'!#REF!</definedName>
    <definedName name="______TT28" localSheetId="8">'[3]relatório-1ª med.'!#REF!</definedName>
    <definedName name="______TT28" localSheetId="11">'[3]relatório-1ª med.'!#REF!</definedName>
    <definedName name="______TT28">'[4]Relatório-1ª med.'!#REF!</definedName>
    <definedName name="______TT30" localSheetId="9">'[3]relatório-1ª med.'!#REF!</definedName>
    <definedName name="______TT30" localSheetId="10">'[3]relatório-1ª med.'!#REF!</definedName>
    <definedName name="______TT30" localSheetId="8">'[3]relatório-1ª med.'!#REF!</definedName>
    <definedName name="______TT30" localSheetId="11">'[3]relatório-1ª med.'!#REF!</definedName>
    <definedName name="______TT30">'[4]Relatório-1ª med.'!#REF!</definedName>
    <definedName name="______TT31" localSheetId="9">'[3]relatório-1ª med.'!#REF!</definedName>
    <definedName name="______TT31" localSheetId="10">'[3]relatório-1ª med.'!#REF!</definedName>
    <definedName name="______TT31" localSheetId="8">'[3]relatório-1ª med.'!#REF!</definedName>
    <definedName name="______TT31" localSheetId="11">'[3]relatório-1ª med.'!#REF!</definedName>
    <definedName name="______TT31">'[4]Relatório-1ª med.'!#REF!</definedName>
    <definedName name="______TT32" localSheetId="9">'[3]relatório-1ª med.'!#REF!</definedName>
    <definedName name="______TT32" localSheetId="10">'[3]relatório-1ª med.'!#REF!</definedName>
    <definedName name="______TT32" localSheetId="8">'[3]relatório-1ª med.'!#REF!</definedName>
    <definedName name="______TT32" localSheetId="11">'[3]relatório-1ª med.'!#REF!</definedName>
    <definedName name="______TT32">'[4]Relatório-1ª med.'!#REF!</definedName>
    <definedName name="______TT33" localSheetId="9">'[3]relatório-1ª med.'!#REF!</definedName>
    <definedName name="______TT33" localSheetId="10">'[3]relatório-1ª med.'!#REF!</definedName>
    <definedName name="______TT33" localSheetId="8">'[3]relatório-1ª med.'!#REF!</definedName>
    <definedName name="______TT33" localSheetId="11">'[3]relatório-1ª med.'!#REF!</definedName>
    <definedName name="______TT33">'[4]Relatório-1ª med.'!#REF!</definedName>
    <definedName name="______TT34" localSheetId="9">'[3]relatório-1ª med.'!#REF!</definedName>
    <definedName name="______TT34" localSheetId="10">'[3]relatório-1ª med.'!#REF!</definedName>
    <definedName name="______TT34" localSheetId="8">'[3]relatório-1ª med.'!#REF!</definedName>
    <definedName name="______TT34" localSheetId="11">'[3]relatório-1ª med.'!#REF!</definedName>
    <definedName name="______TT34">'[4]Relatório-1ª med.'!#REF!</definedName>
    <definedName name="______TT36" localSheetId="9">'[3]relatório-1ª med.'!#REF!</definedName>
    <definedName name="______TT36" localSheetId="10">'[3]relatório-1ª med.'!#REF!</definedName>
    <definedName name="______TT36" localSheetId="8">'[3]relatório-1ª med.'!#REF!</definedName>
    <definedName name="______TT36" localSheetId="11">'[3]relatório-1ª med.'!#REF!</definedName>
    <definedName name="______TT36">'[4]Relatório-1ª med.'!#REF!</definedName>
    <definedName name="______TT37" localSheetId="9">'[3]relatório-1ª med.'!#REF!</definedName>
    <definedName name="______TT37" localSheetId="10">'[3]relatório-1ª med.'!#REF!</definedName>
    <definedName name="______TT37" localSheetId="8">'[3]relatório-1ª med.'!#REF!</definedName>
    <definedName name="______TT37" localSheetId="11">'[3]relatório-1ª med.'!#REF!</definedName>
    <definedName name="______TT37">'[4]Relatório-1ª med.'!#REF!</definedName>
    <definedName name="______TT38" localSheetId="9">'[3]relatório-1ª med.'!#REF!</definedName>
    <definedName name="______TT38" localSheetId="10">'[3]relatório-1ª med.'!#REF!</definedName>
    <definedName name="______TT38" localSheetId="8">'[3]relatório-1ª med.'!#REF!</definedName>
    <definedName name="______TT38" localSheetId="11">'[3]relatório-1ª med.'!#REF!</definedName>
    <definedName name="______TT38">'[4]Relatório-1ª med.'!#REF!</definedName>
    <definedName name="______TT39" localSheetId="9">'[3]relatório-1ª med.'!#REF!</definedName>
    <definedName name="______TT39" localSheetId="10">'[3]relatório-1ª med.'!#REF!</definedName>
    <definedName name="______TT39" localSheetId="8">'[3]relatório-1ª med.'!#REF!</definedName>
    <definedName name="______TT39" localSheetId="11">'[3]relatório-1ª med.'!#REF!</definedName>
    <definedName name="______TT39">'[4]Relatório-1ª med.'!#REF!</definedName>
    <definedName name="______TT40" localSheetId="9">'[3]relatório-1ª med.'!#REF!</definedName>
    <definedName name="______TT40" localSheetId="10">'[3]relatório-1ª med.'!#REF!</definedName>
    <definedName name="______TT40" localSheetId="8">'[3]relatório-1ª med.'!#REF!</definedName>
    <definedName name="______TT40" localSheetId="11">'[3]relatório-1ª med.'!#REF!</definedName>
    <definedName name="______TT40">'[4]Relatório-1ª med.'!#REF!</definedName>
    <definedName name="______TT5" localSheetId="9">'[3]relatório-1ª med.'!#REF!</definedName>
    <definedName name="______TT5" localSheetId="10">'[3]relatório-1ª med.'!#REF!</definedName>
    <definedName name="______TT5" localSheetId="8">'[3]relatório-1ª med.'!#REF!</definedName>
    <definedName name="______TT5" localSheetId="11">'[3]relatório-1ª med.'!#REF!</definedName>
    <definedName name="______TT5">'[4]Relatório-1ª med.'!#REF!</definedName>
    <definedName name="______TT52" localSheetId="9">'[3]relatório-1ª med.'!#REF!</definedName>
    <definedName name="______TT52" localSheetId="10">'[3]relatório-1ª med.'!#REF!</definedName>
    <definedName name="______TT52" localSheetId="8">'[3]relatório-1ª med.'!#REF!</definedName>
    <definedName name="______TT52" localSheetId="11">'[3]relatório-1ª med.'!#REF!</definedName>
    <definedName name="______TT52">'[4]Relatório-1ª med.'!#REF!</definedName>
    <definedName name="______TT53" localSheetId="9">'[3]relatório-1ª med.'!#REF!</definedName>
    <definedName name="______TT53" localSheetId="10">'[3]relatório-1ª med.'!#REF!</definedName>
    <definedName name="______TT53" localSheetId="8">'[3]relatório-1ª med.'!#REF!</definedName>
    <definedName name="______TT53" localSheetId="11">'[3]relatório-1ª med.'!#REF!</definedName>
    <definedName name="______TT53">'[4]Relatório-1ª med.'!#REF!</definedName>
    <definedName name="______TT54" localSheetId="9">'[3]relatório-1ª med.'!#REF!</definedName>
    <definedName name="______TT54" localSheetId="10">'[3]relatório-1ª med.'!#REF!</definedName>
    <definedName name="______TT54" localSheetId="8">'[3]relatório-1ª med.'!#REF!</definedName>
    <definedName name="______TT54" localSheetId="11">'[3]relatório-1ª med.'!#REF!</definedName>
    <definedName name="______TT54">'[4]Relatório-1ª med.'!#REF!</definedName>
    <definedName name="______TT55" localSheetId="9">'[3]relatório-1ª med.'!#REF!</definedName>
    <definedName name="______TT55" localSheetId="10">'[3]relatório-1ª med.'!#REF!</definedName>
    <definedName name="______TT55" localSheetId="8">'[3]relatório-1ª med.'!#REF!</definedName>
    <definedName name="______TT55" localSheetId="11">'[3]relatório-1ª med.'!#REF!</definedName>
    <definedName name="______TT55">'[4]Relatório-1ª med.'!#REF!</definedName>
    <definedName name="______TT6" localSheetId="9">'[3]relatório-1ª med.'!#REF!</definedName>
    <definedName name="______TT6" localSheetId="10">'[3]relatório-1ª med.'!#REF!</definedName>
    <definedName name="______TT6" localSheetId="8">'[3]relatório-1ª med.'!#REF!</definedName>
    <definedName name="______TT6" localSheetId="11">'[3]relatório-1ª med.'!#REF!</definedName>
    <definedName name="______TT6">'[4]Relatório-1ª med.'!#REF!</definedName>
    <definedName name="______TT60" localSheetId="9">'[3]relatório-1ª med.'!#REF!</definedName>
    <definedName name="______TT60" localSheetId="10">'[3]relatório-1ª med.'!#REF!</definedName>
    <definedName name="______TT60" localSheetId="8">'[3]relatório-1ª med.'!#REF!</definedName>
    <definedName name="______TT60" localSheetId="11">'[3]relatório-1ª med.'!#REF!</definedName>
    <definedName name="______TT60">'[4]Relatório-1ª med.'!#REF!</definedName>
    <definedName name="______TT61" localSheetId="9">'[3]relatório-1ª med.'!#REF!</definedName>
    <definedName name="______TT61" localSheetId="10">'[3]relatório-1ª med.'!#REF!</definedName>
    <definedName name="______TT61" localSheetId="8">'[3]relatório-1ª med.'!#REF!</definedName>
    <definedName name="______TT61" localSheetId="11">'[3]relatório-1ª med.'!#REF!</definedName>
    <definedName name="______TT61">'[4]Relatório-1ª med.'!#REF!</definedName>
    <definedName name="______TT69" localSheetId="9">'[3]relatório-1ª med.'!#REF!</definedName>
    <definedName name="______TT69" localSheetId="10">'[3]relatório-1ª med.'!#REF!</definedName>
    <definedName name="______TT69" localSheetId="8">'[3]relatório-1ª med.'!#REF!</definedName>
    <definedName name="______TT69" localSheetId="11">'[3]relatório-1ª med.'!#REF!</definedName>
    <definedName name="______TT69">'[4]Relatório-1ª med.'!#REF!</definedName>
    <definedName name="______TT7" localSheetId="9">'[3]relatório-1ª med.'!#REF!</definedName>
    <definedName name="______TT7" localSheetId="10">'[3]relatório-1ª med.'!#REF!</definedName>
    <definedName name="______TT7" localSheetId="8">'[3]relatório-1ª med.'!#REF!</definedName>
    <definedName name="______TT7" localSheetId="11">'[3]relatório-1ª med.'!#REF!</definedName>
    <definedName name="______TT7">'[4]Relatório-1ª med.'!#REF!</definedName>
    <definedName name="______TT70" localSheetId="9">'[3]relatório-1ª med.'!#REF!</definedName>
    <definedName name="______TT70" localSheetId="10">'[3]relatório-1ª med.'!#REF!</definedName>
    <definedName name="______TT70" localSheetId="8">'[3]relatório-1ª med.'!#REF!</definedName>
    <definedName name="______TT70" localSheetId="11">'[3]relatório-1ª med.'!#REF!</definedName>
    <definedName name="______TT70">'[4]Relatório-1ª med.'!#REF!</definedName>
    <definedName name="______TT71" localSheetId="9">'[3]relatório-1ª med.'!#REF!</definedName>
    <definedName name="______TT71" localSheetId="10">'[3]relatório-1ª med.'!#REF!</definedName>
    <definedName name="______TT71" localSheetId="8">'[3]relatório-1ª med.'!#REF!</definedName>
    <definedName name="______TT71" localSheetId="11">'[3]relatório-1ª med.'!#REF!</definedName>
    <definedName name="______TT71">'[4]Relatório-1ª med.'!#REF!</definedName>
    <definedName name="______TT74" localSheetId="9">'[3]relatório-1ª med.'!#REF!</definedName>
    <definedName name="______TT74" localSheetId="10">'[3]relatório-1ª med.'!#REF!</definedName>
    <definedName name="______TT74" localSheetId="8">'[3]relatório-1ª med.'!#REF!</definedName>
    <definedName name="______TT74" localSheetId="11">'[3]relatório-1ª med.'!#REF!</definedName>
    <definedName name="______TT74">'[4]Relatório-1ª med.'!#REF!</definedName>
    <definedName name="______TT75" localSheetId="9">'[3]relatório-1ª med.'!#REF!</definedName>
    <definedName name="______TT75" localSheetId="10">'[3]relatório-1ª med.'!#REF!</definedName>
    <definedName name="______TT75" localSheetId="8">'[3]relatório-1ª med.'!#REF!</definedName>
    <definedName name="______TT75" localSheetId="11">'[3]relatório-1ª med.'!#REF!</definedName>
    <definedName name="______TT75">'[4]Relatório-1ª med.'!#REF!</definedName>
    <definedName name="______TT76" localSheetId="9">'[3]relatório-1ª med.'!#REF!</definedName>
    <definedName name="______TT76" localSheetId="10">'[3]relatório-1ª med.'!#REF!</definedName>
    <definedName name="______TT76" localSheetId="8">'[3]relatório-1ª med.'!#REF!</definedName>
    <definedName name="______TT76" localSheetId="11">'[3]relatório-1ª med.'!#REF!</definedName>
    <definedName name="______TT76">'[4]Relatório-1ª med.'!#REF!</definedName>
    <definedName name="______TT77" localSheetId="9">'[3]relatório-1ª med.'!#REF!</definedName>
    <definedName name="______TT77" localSheetId="10">'[3]relatório-1ª med.'!#REF!</definedName>
    <definedName name="______TT77" localSheetId="8">'[3]relatório-1ª med.'!#REF!</definedName>
    <definedName name="______TT77" localSheetId="11">'[3]relatório-1ª med.'!#REF!</definedName>
    <definedName name="______TT77">'[4]Relatório-1ª med.'!#REF!</definedName>
    <definedName name="______TT78" localSheetId="9">'[3]relatório-1ª med.'!#REF!</definedName>
    <definedName name="______TT78" localSheetId="10">'[3]relatório-1ª med.'!#REF!</definedName>
    <definedName name="______TT78" localSheetId="8">'[3]relatório-1ª med.'!#REF!</definedName>
    <definedName name="______TT78" localSheetId="11">'[3]relatório-1ª med.'!#REF!</definedName>
    <definedName name="______TT78">'[4]Relatório-1ª med.'!#REF!</definedName>
    <definedName name="______TT79" localSheetId="9">'[3]relatório-1ª med.'!#REF!</definedName>
    <definedName name="______TT79" localSheetId="10">'[3]relatório-1ª med.'!#REF!</definedName>
    <definedName name="______TT79" localSheetId="8">'[3]relatório-1ª med.'!#REF!</definedName>
    <definedName name="______TT79" localSheetId="11">'[3]relatório-1ª med.'!#REF!</definedName>
    <definedName name="______TT79">'[4]Relatório-1ª med.'!#REF!</definedName>
    <definedName name="______TT94" localSheetId="9">'[3]relatório-1ª med.'!#REF!</definedName>
    <definedName name="______TT94" localSheetId="10">'[3]relatório-1ª med.'!#REF!</definedName>
    <definedName name="______TT94" localSheetId="8">'[3]relatório-1ª med.'!#REF!</definedName>
    <definedName name="______TT94" localSheetId="11">'[3]relatório-1ª med.'!#REF!</definedName>
    <definedName name="______TT94">'[4]Relatório-1ª med.'!#REF!</definedName>
    <definedName name="______TT95" localSheetId="9">'[3]relatório-1ª med.'!#REF!</definedName>
    <definedName name="______TT95" localSheetId="10">'[3]relatório-1ª med.'!#REF!</definedName>
    <definedName name="______TT95" localSheetId="8">'[3]relatório-1ª med.'!#REF!</definedName>
    <definedName name="______TT95" localSheetId="11">'[3]relatório-1ª med.'!#REF!</definedName>
    <definedName name="______TT95">'[4]Relatório-1ª med.'!#REF!</definedName>
    <definedName name="______TT97" localSheetId="9">'[3]relatório-1ª med.'!#REF!</definedName>
    <definedName name="______TT97" localSheetId="10">'[3]relatório-1ª med.'!#REF!</definedName>
    <definedName name="______TT97" localSheetId="8">'[3]relatório-1ª med.'!#REF!</definedName>
    <definedName name="______TT97" localSheetId="11">'[3]relatório-1ª med.'!#REF!</definedName>
    <definedName name="______TT97">'[4]Relatório-1ª med.'!#REF!</definedName>
    <definedName name="_____b1">#REF!</definedName>
    <definedName name="_____BDI1" localSheetId="9">'BDI SD - 22,22%'!_____BDI1</definedName>
    <definedName name="_____BDI1" localSheetId="10">'BDI SD PV - 15,27%'!_____BDI1</definedName>
    <definedName name="_____BDI1" localSheetId="8">'CÁLCULO DE DMT MÉDIO - JAZI'!_____BDI1</definedName>
    <definedName name="_____BDI1" localSheetId="11">'COMPARATIVO BDI'!_____BDI1</definedName>
    <definedName name="_____BDI1" localSheetId="12">JAZIDA!_____BDI1</definedName>
    <definedName name="_____BDI1" localSheetId="13">REAJUSTE!_____BDI1</definedName>
    <definedName name="_____BDI1">_____BDI1</definedName>
    <definedName name="_____cab1">#REF!</definedName>
    <definedName name="_____cab2">#REF!</definedName>
    <definedName name="_____dmt2">#REF!</definedName>
    <definedName name="_____dmt200" localSheetId="9">[10]DMT!$V$149</definedName>
    <definedName name="_____dmt200" localSheetId="10">[10]DMT!$V$149</definedName>
    <definedName name="_____dmt200" localSheetId="8">[10]DMT!$V$149</definedName>
    <definedName name="_____dmt200" localSheetId="11">[10]DMT!$V$149</definedName>
    <definedName name="_____dmt200">[11]DMT!$V$149</definedName>
    <definedName name="_____dmt400" localSheetId="9">[10]DMT!$V$150</definedName>
    <definedName name="_____dmt400" localSheetId="10">[10]DMT!$V$150</definedName>
    <definedName name="_____dmt400" localSheetId="8">[10]DMT!$V$150</definedName>
    <definedName name="_____dmt400" localSheetId="11">[10]DMT!$V$150</definedName>
    <definedName name="_____dmt400">[11]DMT!$V$150</definedName>
    <definedName name="_____dmt50" localSheetId="9">[10]DMT!$V$148</definedName>
    <definedName name="_____dmt50" localSheetId="10">[10]DMT!$V$148</definedName>
    <definedName name="_____dmt50" localSheetId="8">[10]DMT!$V$148</definedName>
    <definedName name="_____dmt50" localSheetId="11">[10]DMT!$V$148</definedName>
    <definedName name="_____dmt50">[11]DMT!$V$148</definedName>
    <definedName name="_____dmt600" localSheetId="9">[10]DMT!$V$151</definedName>
    <definedName name="_____dmt600" localSheetId="10">[10]DMT!$V$151</definedName>
    <definedName name="_____dmt600" localSheetId="8">[10]DMT!$V$151</definedName>
    <definedName name="_____dmt600" localSheetId="11">[10]DMT!$V$151</definedName>
    <definedName name="_____dmt600">[11]DMT!$V$151</definedName>
    <definedName name="_____dmt800" localSheetId="9">[10]DMT!$V$152</definedName>
    <definedName name="_____dmt800" localSheetId="10">[10]DMT!$V$152</definedName>
    <definedName name="_____dmt800" localSheetId="8">[10]DMT!$V$152</definedName>
    <definedName name="_____dmt800" localSheetId="11">[10]DMT!$V$152</definedName>
    <definedName name="_____dmt800">[11]DMT!$V$152</definedName>
    <definedName name="_____dre2">#REF!</definedName>
    <definedName name="_____emp2" localSheetId="9">'[5]DMT modelo'!$AA$13</definedName>
    <definedName name="_____emp2" localSheetId="10">'[5]DMT modelo'!$AA$13</definedName>
    <definedName name="_____emp2" localSheetId="8">'[5]DMT modelo'!$AA$13</definedName>
    <definedName name="_____emp2" localSheetId="11">'[5]DMT modelo'!$AA$13</definedName>
    <definedName name="_____emp2">'[6]DMT modelo'!$AA$13</definedName>
    <definedName name="_____EXT1">#REF!</definedName>
    <definedName name="_____Ext2">#REF!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mem2">#REF!</definedName>
    <definedName name="_____oac2">#REF!</definedName>
    <definedName name="_____oae2">#REF!</definedName>
    <definedName name="_____Obs1">#REF!</definedName>
    <definedName name="_____Obs2">#REF!</definedName>
    <definedName name="_____oco2">#REF!</definedName>
    <definedName name="_____OUT98">#REF!</definedName>
    <definedName name="_____OUTTT988">#REF!</definedName>
    <definedName name="_____PAG1">#REF!</definedName>
    <definedName name="_____PAG10">#REF!</definedName>
    <definedName name="_____PAG11">#REF!</definedName>
    <definedName name="_____PAG12">#REF!</definedName>
    <definedName name="_____PAG13">#REF!</definedName>
    <definedName name="_____PAG2">#REF!</definedName>
    <definedName name="_____PAG3">#REF!</definedName>
    <definedName name="_____PAG4">#REF!</definedName>
    <definedName name="_____PAG5">#REF!</definedName>
    <definedName name="_____PAG6">#REF!</definedName>
    <definedName name="_____PAG7">#REF!</definedName>
    <definedName name="_____PAG8">#REF!</definedName>
    <definedName name="_____PAG9">#REF!</definedName>
    <definedName name="_____pav2">#REF!</definedName>
    <definedName name="_____PL1">#REF!</definedName>
    <definedName name="_____r">#REF!</definedName>
    <definedName name="_____RET1">#REF!</definedName>
    <definedName name="_____TB10">#REF!</definedName>
    <definedName name="_____tb97">#REF!</definedName>
    <definedName name="_____tbw97">#REF!</definedName>
    <definedName name="_____TCB4">#REF!</definedName>
    <definedName name="_____TCC4">#REF!</definedName>
    <definedName name="_____TEB4">#REF!</definedName>
    <definedName name="_____ter2">#REF!</definedName>
    <definedName name="_____tsd4" localSheetId="9">'[12]mem da 22ª'!#REF!</definedName>
    <definedName name="_____tsd4" localSheetId="10">'[12]mem da 22ª'!#REF!</definedName>
    <definedName name="_____tsd4" localSheetId="8">'[12]mem da 22ª'!#REF!</definedName>
    <definedName name="_____tsd4" localSheetId="11">'[12]mem da 22ª'!#REF!</definedName>
    <definedName name="_____tsd4">'[13]Mem da 22ª'!#REF!</definedName>
    <definedName name="_____TT1" localSheetId="9">[8]RELATÓRIO!$D$18</definedName>
    <definedName name="_____TT1" localSheetId="10">[8]RELATÓRIO!$D$18</definedName>
    <definedName name="_____TT1" localSheetId="8">[8]RELATÓRIO!$D$18</definedName>
    <definedName name="_____TT1" localSheetId="11">[8]RELATÓRIO!$D$18</definedName>
    <definedName name="_____TT1">[9]RELATÓRIO!$D$18</definedName>
    <definedName name="_____TT10" localSheetId="9">[8]RELATÓRIO!$D$64</definedName>
    <definedName name="_____TT10" localSheetId="10">[8]RELATÓRIO!$D$64</definedName>
    <definedName name="_____TT10" localSheetId="8">[8]RELATÓRIO!$D$64</definedName>
    <definedName name="_____TT10" localSheetId="11">[8]RELATÓRIO!$D$64</definedName>
    <definedName name="_____TT10">[9]RELATÓRIO!$D$64</definedName>
    <definedName name="_____TT100" localSheetId="9">[8]RELATÓRIO!$D$530</definedName>
    <definedName name="_____TT100" localSheetId="10">[8]RELATÓRIO!$D$530</definedName>
    <definedName name="_____TT100" localSheetId="8">[8]RELATÓRIO!$D$530</definedName>
    <definedName name="_____TT100" localSheetId="11">[8]RELATÓRIO!$D$530</definedName>
    <definedName name="_____TT100">[9]RELATÓRIO!$D$530</definedName>
    <definedName name="_____TT101" localSheetId="9">[8]RELATÓRIO!$D$535</definedName>
    <definedName name="_____TT101" localSheetId="10">[8]RELATÓRIO!$D$535</definedName>
    <definedName name="_____TT101" localSheetId="8">[8]RELATÓRIO!$D$535</definedName>
    <definedName name="_____TT101" localSheetId="11">[8]RELATÓRIO!$D$535</definedName>
    <definedName name="_____TT101">[9]RELATÓRIO!$D$535</definedName>
    <definedName name="_____TT102" localSheetId="9">[8]RELATÓRIO!$D$540</definedName>
    <definedName name="_____TT102" localSheetId="10">[8]RELATÓRIO!$D$540</definedName>
    <definedName name="_____TT102" localSheetId="8">[8]RELATÓRIO!$D$540</definedName>
    <definedName name="_____TT102" localSheetId="11">[8]RELATÓRIO!$D$540</definedName>
    <definedName name="_____TT102">[9]RELATÓRIO!$D$540</definedName>
    <definedName name="_____TT103" localSheetId="9">[8]RELATÓRIO!$D$545</definedName>
    <definedName name="_____TT103" localSheetId="10">[8]RELATÓRIO!$D$545</definedName>
    <definedName name="_____TT103" localSheetId="8">[8]RELATÓRIO!$D$545</definedName>
    <definedName name="_____TT103" localSheetId="11">[8]RELATÓRIO!$D$545</definedName>
    <definedName name="_____TT103">[9]RELATÓRIO!$D$545</definedName>
    <definedName name="_____TT104" localSheetId="9">[8]RELATÓRIO!$D$550</definedName>
    <definedName name="_____TT104" localSheetId="10">[8]RELATÓRIO!$D$550</definedName>
    <definedName name="_____TT104" localSheetId="8">[8]RELATÓRIO!$D$550</definedName>
    <definedName name="_____TT104" localSheetId="11">[8]RELATÓRIO!$D$550</definedName>
    <definedName name="_____TT104">[9]RELATÓRIO!$D$550</definedName>
    <definedName name="_____TT105" localSheetId="9">[8]RELATÓRIO!$D$555</definedName>
    <definedName name="_____TT105" localSheetId="10">[8]RELATÓRIO!$D$555</definedName>
    <definedName name="_____TT105" localSheetId="8">[8]RELATÓRIO!$D$555</definedName>
    <definedName name="_____TT105" localSheetId="11">[8]RELATÓRIO!$D$555</definedName>
    <definedName name="_____TT105">[9]RELATÓRIO!$D$555</definedName>
    <definedName name="_____TT106" localSheetId="9">[8]RELATÓRIO!$D$560</definedName>
    <definedName name="_____TT106" localSheetId="10">[8]RELATÓRIO!$D$560</definedName>
    <definedName name="_____TT106" localSheetId="8">[8]RELATÓRIO!$D$560</definedName>
    <definedName name="_____TT106" localSheetId="11">[8]RELATÓRIO!$D$560</definedName>
    <definedName name="_____TT106">[9]RELATÓRIO!$D$560</definedName>
    <definedName name="_____TT107" localSheetId="9">[8]RELATÓRIO!$D$567</definedName>
    <definedName name="_____TT107" localSheetId="10">[8]RELATÓRIO!$D$567</definedName>
    <definedName name="_____TT107" localSheetId="8">[8]RELATÓRIO!$D$567</definedName>
    <definedName name="_____TT107" localSheetId="11">[8]RELATÓRIO!$D$567</definedName>
    <definedName name="_____TT107">[9]RELATÓRIO!$D$567</definedName>
    <definedName name="_____TT108" localSheetId="9">[8]RELATÓRIO!$D$572</definedName>
    <definedName name="_____TT108" localSheetId="10">[8]RELATÓRIO!$D$572</definedName>
    <definedName name="_____TT108" localSheetId="8">[8]RELATÓRIO!$D$572</definedName>
    <definedName name="_____TT108" localSheetId="11">[8]RELATÓRIO!$D$572</definedName>
    <definedName name="_____TT108">[9]RELATÓRIO!$D$572</definedName>
    <definedName name="_____TT109" localSheetId="9">[8]RELATÓRIO!$D$577</definedName>
    <definedName name="_____TT109" localSheetId="10">[8]RELATÓRIO!$D$577</definedName>
    <definedName name="_____TT109" localSheetId="8">[8]RELATÓRIO!$D$577</definedName>
    <definedName name="_____TT109" localSheetId="11">[8]RELATÓRIO!$D$577</definedName>
    <definedName name="_____TT109">[9]RELATÓRIO!$D$577</definedName>
    <definedName name="_____TT11" localSheetId="9">[8]RELATÓRIO!$D$69</definedName>
    <definedName name="_____TT11" localSheetId="10">[8]RELATÓRIO!$D$69</definedName>
    <definedName name="_____TT11" localSheetId="8">[8]RELATÓRIO!$D$69</definedName>
    <definedName name="_____TT11" localSheetId="11">[8]RELATÓRIO!$D$69</definedName>
    <definedName name="_____TT11">[9]RELATÓRIO!$D$69</definedName>
    <definedName name="_____TT110" localSheetId="9">[8]RELATÓRIO!$D$582</definedName>
    <definedName name="_____TT110" localSheetId="10">[8]RELATÓRIO!$D$582</definedName>
    <definedName name="_____TT110" localSheetId="8">[8]RELATÓRIO!$D$582</definedName>
    <definedName name="_____TT110" localSheetId="11">[8]RELATÓRIO!$D$582</definedName>
    <definedName name="_____TT110">[9]RELATÓRIO!$D$582</definedName>
    <definedName name="_____TT111" localSheetId="9">[8]RELATÓRIO!$D$587</definedName>
    <definedName name="_____TT111" localSheetId="10">[8]RELATÓRIO!$D$587</definedName>
    <definedName name="_____TT111" localSheetId="8">[8]RELATÓRIO!$D$587</definedName>
    <definedName name="_____TT111" localSheetId="11">[8]RELATÓRIO!$D$587</definedName>
    <definedName name="_____TT111">[9]RELATÓRIO!$D$587</definedName>
    <definedName name="_____TT112" localSheetId="9">[8]RELATÓRIO!$D$592</definedName>
    <definedName name="_____TT112" localSheetId="10">[8]RELATÓRIO!$D$592</definedName>
    <definedName name="_____TT112" localSheetId="8">[8]RELATÓRIO!$D$592</definedName>
    <definedName name="_____TT112" localSheetId="11">[8]RELATÓRIO!$D$592</definedName>
    <definedName name="_____TT112">[9]RELATÓRIO!$D$592</definedName>
    <definedName name="_____TT113" localSheetId="9">[8]RELATÓRIO!$D$597</definedName>
    <definedName name="_____TT113" localSheetId="10">[8]RELATÓRIO!$D$597</definedName>
    <definedName name="_____TT113" localSheetId="8">[8]RELATÓRIO!$D$597</definedName>
    <definedName name="_____TT113" localSheetId="11">[8]RELATÓRIO!$D$597</definedName>
    <definedName name="_____TT113">[9]RELATÓRIO!$D$597</definedName>
    <definedName name="_____TT114" localSheetId="9">[8]RELATÓRIO!$D$602</definedName>
    <definedName name="_____TT114" localSheetId="10">[8]RELATÓRIO!$D$602</definedName>
    <definedName name="_____TT114" localSheetId="8">[8]RELATÓRIO!$D$602</definedName>
    <definedName name="_____TT114" localSheetId="11">[8]RELATÓRIO!$D$602</definedName>
    <definedName name="_____TT114">[9]RELATÓRIO!$D$602</definedName>
    <definedName name="_____TT115" localSheetId="9">[8]RELATÓRIO!$D$607</definedName>
    <definedName name="_____TT115" localSheetId="10">[8]RELATÓRIO!$D$607</definedName>
    <definedName name="_____TT115" localSheetId="8">[8]RELATÓRIO!$D$607</definedName>
    <definedName name="_____TT115" localSheetId="11">[8]RELATÓRIO!$D$607</definedName>
    <definedName name="_____TT115">[9]RELATÓRIO!$D$607</definedName>
    <definedName name="_____TT116" localSheetId="9">[8]RELATÓRIO!$D$612</definedName>
    <definedName name="_____TT116" localSheetId="10">[8]RELATÓRIO!$D$612</definedName>
    <definedName name="_____TT116" localSheetId="8">[8]RELATÓRIO!$D$612</definedName>
    <definedName name="_____TT116" localSheetId="11">[8]RELATÓRIO!$D$612</definedName>
    <definedName name="_____TT116">[9]RELATÓRIO!$D$612</definedName>
    <definedName name="_____TT117" localSheetId="9">[8]RELATÓRIO!$D$616</definedName>
    <definedName name="_____TT117" localSheetId="10">[8]RELATÓRIO!$D$616</definedName>
    <definedName name="_____TT117" localSheetId="8">[8]RELATÓRIO!$D$616</definedName>
    <definedName name="_____TT117" localSheetId="11">[8]RELATÓRIO!$D$616</definedName>
    <definedName name="_____TT117">[9]RELATÓRIO!$D$616</definedName>
    <definedName name="_____TT118" localSheetId="9">[8]RELATÓRIO!$D$621</definedName>
    <definedName name="_____TT118" localSheetId="10">[8]RELATÓRIO!$D$621</definedName>
    <definedName name="_____TT118" localSheetId="8">[8]RELATÓRIO!$D$621</definedName>
    <definedName name="_____TT118" localSheetId="11">[8]RELATÓRIO!$D$621</definedName>
    <definedName name="_____TT118">[9]RELATÓRIO!$D$621</definedName>
    <definedName name="_____TT119" localSheetId="9">[8]RELATÓRIO!$D$626</definedName>
    <definedName name="_____TT119" localSheetId="10">[8]RELATÓRIO!$D$626</definedName>
    <definedName name="_____TT119" localSheetId="8">[8]RELATÓRIO!$D$626</definedName>
    <definedName name="_____TT119" localSheetId="11">[8]RELATÓRIO!$D$626</definedName>
    <definedName name="_____TT119">[9]RELATÓRIO!$D$626</definedName>
    <definedName name="_____TT12" localSheetId="9">[8]RELATÓRIO!$D$74</definedName>
    <definedName name="_____TT12" localSheetId="10">[8]RELATÓRIO!$D$74</definedName>
    <definedName name="_____TT12" localSheetId="8">[8]RELATÓRIO!$D$74</definedName>
    <definedName name="_____TT12" localSheetId="11">[8]RELATÓRIO!$D$74</definedName>
    <definedName name="_____TT12">[9]RELATÓRIO!$D$74</definedName>
    <definedName name="_____TT120" localSheetId="9">[8]RELATÓRIO!$D$631</definedName>
    <definedName name="_____TT120" localSheetId="10">[8]RELATÓRIO!$D$631</definedName>
    <definedName name="_____TT120" localSheetId="8">[8]RELATÓRIO!$D$631</definedName>
    <definedName name="_____TT120" localSheetId="11">[8]RELATÓRIO!$D$631</definedName>
    <definedName name="_____TT120">[9]RELATÓRIO!$D$631</definedName>
    <definedName name="_____TT121" localSheetId="9">[8]RELATÓRIO!$D$636</definedName>
    <definedName name="_____TT121" localSheetId="10">[8]RELATÓRIO!$D$636</definedName>
    <definedName name="_____TT121" localSheetId="8">[8]RELATÓRIO!$D$636</definedName>
    <definedName name="_____TT121" localSheetId="11">[8]RELATÓRIO!$D$636</definedName>
    <definedName name="_____TT121">[9]RELATÓRIO!$D$636</definedName>
    <definedName name="_____TT122" localSheetId="9">[8]RELATÓRIO!$D$641</definedName>
    <definedName name="_____TT122" localSheetId="10">[8]RELATÓRIO!$D$641</definedName>
    <definedName name="_____TT122" localSheetId="8">[8]RELATÓRIO!$D$641</definedName>
    <definedName name="_____TT122" localSheetId="11">[8]RELATÓRIO!$D$641</definedName>
    <definedName name="_____TT122">[9]RELATÓRIO!$D$641</definedName>
    <definedName name="_____TT123" localSheetId="9">[8]RELATÓRIO!$D$646</definedName>
    <definedName name="_____TT123" localSheetId="10">[8]RELATÓRIO!$D$646</definedName>
    <definedName name="_____TT123" localSheetId="8">[8]RELATÓRIO!$D$646</definedName>
    <definedName name="_____TT123" localSheetId="11">[8]RELATÓRIO!$D$646</definedName>
    <definedName name="_____TT123">[9]RELATÓRIO!$D$646</definedName>
    <definedName name="_____TT124" localSheetId="9">[8]RELATÓRIO!$D$652</definedName>
    <definedName name="_____TT124" localSheetId="10">[8]RELATÓRIO!$D$652</definedName>
    <definedName name="_____TT124" localSheetId="8">[8]RELATÓRIO!$D$652</definedName>
    <definedName name="_____TT124" localSheetId="11">[8]RELATÓRIO!$D$652</definedName>
    <definedName name="_____TT124">[9]RELATÓRIO!$D$652</definedName>
    <definedName name="_____TT125" localSheetId="9">[8]RELATÓRIO!$D$657</definedName>
    <definedName name="_____TT125" localSheetId="10">[8]RELATÓRIO!$D$657</definedName>
    <definedName name="_____TT125" localSheetId="8">[8]RELATÓRIO!$D$657</definedName>
    <definedName name="_____TT125" localSheetId="11">[8]RELATÓRIO!$D$657</definedName>
    <definedName name="_____TT125">[9]RELATÓRIO!$D$657</definedName>
    <definedName name="_____TT126" localSheetId="9">[8]RELATÓRIO!$D$662</definedName>
    <definedName name="_____TT126" localSheetId="10">[8]RELATÓRIO!$D$662</definedName>
    <definedName name="_____TT126" localSheetId="8">[8]RELATÓRIO!$D$662</definedName>
    <definedName name="_____TT126" localSheetId="11">[8]RELATÓRIO!$D$662</definedName>
    <definedName name="_____TT126">[9]RELATÓRIO!$D$662</definedName>
    <definedName name="_____TT127" localSheetId="9">[8]RELATÓRIO!$D$667</definedName>
    <definedName name="_____TT127" localSheetId="10">[8]RELATÓRIO!$D$667</definedName>
    <definedName name="_____TT127" localSheetId="8">[8]RELATÓRIO!$D$667</definedName>
    <definedName name="_____TT127" localSheetId="11">[8]RELATÓRIO!$D$667</definedName>
    <definedName name="_____TT127">[9]RELATÓRIO!$D$667</definedName>
    <definedName name="_____TT128" localSheetId="9">[8]RELATÓRIO!$D$672</definedName>
    <definedName name="_____TT128" localSheetId="10">[8]RELATÓRIO!$D$672</definedName>
    <definedName name="_____TT128" localSheetId="8">[8]RELATÓRIO!$D$672</definedName>
    <definedName name="_____TT128" localSheetId="11">[8]RELATÓRIO!$D$672</definedName>
    <definedName name="_____TT128">[9]RELATÓRIO!$D$672</definedName>
    <definedName name="_____TT129" localSheetId="9">[8]RELATÓRIO!$D$677</definedName>
    <definedName name="_____TT129" localSheetId="10">[8]RELATÓRIO!$D$677</definedName>
    <definedName name="_____TT129" localSheetId="8">[8]RELATÓRIO!$D$677</definedName>
    <definedName name="_____TT129" localSheetId="11">[8]RELATÓRIO!$D$677</definedName>
    <definedName name="_____TT129">[9]RELATÓRIO!$D$677</definedName>
    <definedName name="_____TT13" localSheetId="9">[8]RELATÓRIO!$D$79</definedName>
    <definedName name="_____TT13" localSheetId="10">[8]RELATÓRIO!$D$79</definedName>
    <definedName name="_____TT13" localSheetId="8">[8]RELATÓRIO!$D$79</definedName>
    <definedName name="_____TT13" localSheetId="11">[8]RELATÓRIO!$D$79</definedName>
    <definedName name="_____TT13">[9]RELATÓRIO!$D$79</definedName>
    <definedName name="_____TT130" localSheetId="9">[8]RELATÓRIO!$D$682</definedName>
    <definedName name="_____TT130" localSheetId="10">[8]RELATÓRIO!$D$682</definedName>
    <definedName name="_____TT130" localSheetId="8">[8]RELATÓRIO!$D$682</definedName>
    <definedName name="_____TT130" localSheetId="11">[8]RELATÓRIO!$D$682</definedName>
    <definedName name="_____TT130">[9]RELATÓRIO!$D$682</definedName>
    <definedName name="_____TT131" localSheetId="9">[8]RELATÓRIO!$D$687</definedName>
    <definedName name="_____TT131" localSheetId="10">[8]RELATÓRIO!$D$687</definedName>
    <definedName name="_____TT131" localSheetId="8">[8]RELATÓRIO!$D$687</definedName>
    <definedName name="_____TT131" localSheetId="11">[8]RELATÓRIO!$D$687</definedName>
    <definedName name="_____TT131">[9]RELATÓRIO!$D$687</definedName>
    <definedName name="_____TT132" localSheetId="9">[8]RELATÓRIO!$D$692</definedName>
    <definedName name="_____TT132" localSheetId="10">[8]RELATÓRIO!$D$692</definedName>
    <definedName name="_____TT132" localSheetId="8">[8]RELATÓRIO!$D$692</definedName>
    <definedName name="_____TT132" localSheetId="11">[8]RELATÓRIO!$D$692</definedName>
    <definedName name="_____TT132">[9]RELATÓRIO!$D$692</definedName>
    <definedName name="_____TT133" localSheetId="9">[8]RELATÓRIO!$D$697</definedName>
    <definedName name="_____TT133" localSheetId="10">[8]RELATÓRIO!$D$697</definedName>
    <definedName name="_____TT133" localSheetId="8">[8]RELATÓRIO!$D$697</definedName>
    <definedName name="_____TT133" localSheetId="11">[8]RELATÓRIO!$D$697</definedName>
    <definedName name="_____TT133">[9]RELATÓRIO!$D$697</definedName>
    <definedName name="_____TT134" localSheetId="9">[8]RELATÓRIO!$D$702</definedName>
    <definedName name="_____TT134" localSheetId="10">[8]RELATÓRIO!$D$702</definedName>
    <definedName name="_____TT134" localSheetId="8">[8]RELATÓRIO!$D$702</definedName>
    <definedName name="_____TT134" localSheetId="11">[8]RELATÓRIO!$D$702</definedName>
    <definedName name="_____TT134">[9]RELATÓRIO!$D$702</definedName>
    <definedName name="_____TT135" localSheetId="9">[8]RELATÓRIO!$D$707</definedName>
    <definedName name="_____TT135" localSheetId="10">[8]RELATÓRIO!$D$707</definedName>
    <definedName name="_____TT135" localSheetId="8">[8]RELATÓRIO!$D$707</definedName>
    <definedName name="_____TT135" localSheetId="11">[8]RELATÓRIO!$D$707</definedName>
    <definedName name="_____TT135">[9]RELATÓRIO!$D$707</definedName>
    <definedName name="_____TT136" localSheetId="9">[8]RELATÓRIO!$D$712</definedName>
    <definedName name="_____TT136" localSheetId="10">[8]RELATÓRIO!$D$712</definedName>
    <definedName name="_____TT136" localSheetId="8">[8]RELATÓRIO!$D$712</definedName>
    <definedName name="_____TT136" localSheetId="11">[8]RELATÓRIO!$D$712</definedName>
    <definedName name="_____TT136">[9]RELATÓRIO!$D$712</definedName>
    <definedName name="_____TT137" localSheetId="9">[8]RELATÓRIO!$D$716</definedName>
    <definedName name="_____TT137" localSheetId="10">[8]RELATÓRIO!$D$716</definedName>
    <definedName name="_____TT137" localSheetId="8">[8]RELATÓRIO!$D$716</definedName>
    <definedName name="_____TT137" localSheetId="11">[8]RELATÓRIO!$D$716</definedName>
    <definedName name="_____TT137">[9]RELATÓRIO!$D$716</definedName>
    <definedName name="_____TT138" localSheetId="9">[8]RELATÓRIO!$D$721</definedName>
    <definedName name="_____TT138" localSheetId="10">[8]RELATÓRIO!$D$721</definedName>
    <definedName name="_____TT138" localSheetId="8">[8]RELATÓRIO!$D$721</definedName>
    <definedName name="_____TT138" localSheetId="11">[8]RELATÓRIO!$D$721</definedName>
    <definedName name="_____TT138">[9]RELATÓRIO!$D$721</definedName>
    <definedName name="_____TT139" localSheetId="9">[8]RELATÓRIO!$D$726</definedName>
    <definedName name="_____TT139" localSheetId="10">[8]RELATÓRIO!$D$726</definedName>
    <definedName name="_____TT139" localSheetId="8">[8]RELATÓRIO!$D$726</definedName>
    <definedName name="_____TT139" localSheetId="11">[8]RELATÓRIO!$D$726</definedName>
    <definedName name="_____TT139">[9]RELATÓRIO!$D$726</definedName>
    <definedName name="_____TT14" localSheetId="9">[8]RELATÓRIO!$D$84</definedName>
    <definedName name="_____TT14" localSheetId="10">[8]RELATÓRIO!$D$84</definedName>
    <definedName name="_____TT14" localSheetId="8">[8]RELATÓRIO!$D$84</definedName>
    <definedName name="_____TT14" localSheetId="11">[8]RELATÓRIO!$D$84</definedName>
    <definedName name="_____TT14">[9]RELATÓRIO!$D$84</definedName>
    <definedName name="_____TT140" localSheetId="9">[8]RELATÓRIO!$D$731</definedName>
    <definedName name="_____TT140" localSheetId="10">[8]RELATÓRIO!$D$731</definedName>
    <definedName name="_____TT140" localSheetId="8">[8]RELATÓRIO!$D$731</definedName>
    <definedName name="_____TT140" localSheetId="11">[8]RELATÓRIO!$D$731</definedName>
    <definedName name="_____TT140">[9]RELATÓRIO!$D$731</definedName>
    <definedName name="_____TT141" localSheetId="9">[8]RELATÓRIO!$D$736</definedName>
    <definedName name="_____TT141" localSheetId="10">[8]RELATÓRIO!$D$736</definedName>
    <definedName name="_____TT141" localSheetId="8">[8]RELATÓRIO!$D$736</definedName>
    <definedName name="_____TT141" localSheetId="11">[8]RELATÓRIO!$D$736</definedName>
    <definedName name="_____TT141">[9]RELATÓRIO!$D$736</definedName>
    <definedName name="_____TT142" localSheetId="9">[8]RELATÓRIO!$D$741</definedName>
    <definedName name="_____TT142" localSheetId="10">[8]RELATÓRIO!$D$741</definedName>
    <definedName name="_____TT142" localSheetId="8">[8]RELATÓRIO!$D$741</definedName>
    <definedName name="_____TT142" localSheetId="11">[8]RELATÓRIO!$D$741</definedName>
    <definedName name="_____TT142">[9]RELATÓRIO!$D$741</definedName>
    <definedName name="_____TT15" localSheetId="9">[8]RELATÓRIO!$D$89</definedName>
    <definedName name="_____TT15" localSheetId="10">[8]RELATÓRIO!$D$89</definedName>
    <definedName name="_____TT15" localSheetId="8">[8]RELATÓRIO!$D$89</definedName>
    <definedName name="_____TT15" localSheetId="11">[8]RELATÓRIO!$D$89</definedName>
    <definedName name="_____TT15">[9]RELATÓRIO!$D$89</definedName>
    <definedName name="_____TT16" localSheetId="9">[8]RELATÓRIO!$D$93</definedName>
    <definedName name="_____TT16" localSheetId="10">[8]RELATÓRIO!$D$93</definedName>
    <definedName name="_____TT16" localSheetId="8">[8]RELATÓRIO!$D$93</definedName>
    <definedName name="_____TT16" localSheetId="11">[8]RELATÓRIO!$D$93</definedName>
    <definedName name="_____TT16">[9]RELATÓRIO!$D$93</definedName>
    <definedName name="_____TT17" localSheetId="9">[8]RELATÓRIO!$D$98</definedName>
    <definedName name="_____TT17" localSheetId="10">[8]RELATÓRIO!$D$98</definedName>
    <definedName name="_____TT17" localSheetId="8">[8]RELATÓRIO!$D$98</definedName>
    <definedName name="_____TT17" localSheetId="11">[8]RELATÓRIO!$D$98</definedName>
    <definedName name="_____TT17">[9]RELATÓRIO!$D$98</definedName>
    <definedName name="_____TT19" localSheetId="9">'[3]relatório-1ª med.'!#REF!</definedName>
    <definedName name="_____TT19" localSheetId="10">'[3]relatório-1ª med.'!#REF!</definedName>
    <definedName name="_____TT19" localSheetId="8">'[3]relatório-1ª med.'!#REF!</definedName>
    <definedName name="_____TT19" localSheetId="11">'[3]relatório-1ª med.'!#REF!</definedName>
    <definedName name="_____TT19">'[4]Relatório-1ª med.'!#REF!</definedName>
    <definedName name="_____TT20" localSheetId="9">'[3]relatório-1ª med.'!#REF!</definedName>
    <definedName name="_____TT20" localSheetId="10">'[3]relatório-1ª med.'!#REF!</definedName>
    <definedName name="_____TT20" localSheetId="8">'[3]relatório-1ª med.'!#REF!</definedName>
    <definedName name="_____TT20" localSheetId="11">'[3]relatório-1ª med.'!#REF!</definedName>
    <definedName name="_____TT20">'[4]Relatório-1ª med.'!#REF!</definedName>
    <definedName name="_____TT21" localSheetId="9">'[3]relatório-1ª med.'!#REF!</definedName>
    <definedName name="_____TT21" localSheetId="10">'[3]relatório-1ª med.'!#REF!</definedName>
    <definedName name="_____TT21" localSheetId="8">'[3]relatório-1ª med.'!#REF!</definedName>
    <definedName name="_____TT21" localSheetId="11">'[3]relatório-1ª med.'!#REF!</definedName>
    <definedName name="_____TT21">'[4]Relatório-1ª med.'!#REF!</definedName>
    <definedName name="_____TT22" localSheetId="9">'[3]relatório-1ª med.'!#REF!</definedName>
    <definedName name="_____TT22" localSheetId="10">'[3]relatório-1ª med.'!#REF!</definedName>
    <definedName name="_____TT22" localSheetId="8">'[3]relatório-1ª med.'!#REF!</definedName>
    <definedName name="_____TT22" localSheetId="11">'[3]relatório-1ª med.'!#REF!</definedName>
    <definedName name="_____TT22">'[4]Relatório-1ª med.'!#REF!</definedName>
    <definedName name="_____TT24" localSheetId="9">[8]RELATÓRIO!$D$134</definedName>
    <definedName name="_____TT24" localSheetId="10">[8]RELATÓRIO!$D$134</definedName>
    <definedName name="_____TT24" localSheetId="8">[8]RELATÓRIO!$D$134</definedName>
    <definedName name="_____TT24" localSheetId="11">[8]RELATÓRIO!$D$134</definedName>
    <definedName name="_____TT24">[9]RELATÓRIO!$D$134</definedName>
    <definedName name="_____TT25" localSheetId="9">[8]RELATÓRIO!$D$139</definedName>
    <definedName name="_____TT25" localSheetId="10">[8]RELATÓRIO!$D$139</definedName>
    <definedName name="_____TT25" localSheetId="8">[8]RELATÓRIO!$D$139</definedName>
    <definedName name="_____TT25" localSheetId="11">[8]RELATÓRIO!$D$139</definedName>
    <definedName name="_____TT25">[9]RELATÓRIO!$D$139</definedName>
    <definedName name="_____TT26" localSheetId="9">[8]RELATÓRIO!$D$144</definedName>
    <definedName name="_____TT26" localSheetId="10">[8]RELATÓRIO!$D$144</definedName>
    <definedName name="_____TT26" localSheetId="8">[8]RELATÓRIO!$D$144</definedName>
    <definedName name="_____TT26" localSheetId="11">[8]RELATÓRIO!$D$144</definedName>
    <definedName name="_____TT26">[9]RELATÓRIO!$D$144</definedName>
    <definedName name="_____TT27" localSheetId="9">[8]RELATÓRIO!$D$149</definedName>
    <definedName name="_____TT27" localSheetId="10">[8]RELATÓRIO!$D$149</definedName>
    <definedName name="_____TT27" localSheetId="8">[8]RELATÓRIO!$D$149</definedName>
    <definedName name="_____TT27" localSheetId="11">[8]RELATÓRIO!$D$149</definedName>
    <definedName name="_____TT27">[9]RELATÓRIO!$D$149</definedName>
    <definedName name="_____TT28" localSheetId="9">[8]RELATÓRIO!$D$154</definedName>
    <definedName name="_____TT28" localSheetId="10">[8]RELATÓRIO!$D$154</definedName>
    <definedName name="_____TT28" localSheetId="8">[8]RELATÓRIO!$D$154</definedName>
    <definedName name="_____TT28" localSheetId="11">[8]RELATÓRIO!$D$154</definedName>
    <definedName name="_____TT28">[9]RELATÓRIO!$D$154</definedName>
    <definedName name="_____tt288" localSheetId="9">[8]RELATÓRIO!$D$159</definedName>
    <definedName name="_____tt288" localSheetId="10">[8]RELATÓRIO!$D$159</definedName>
    <definedName name="_____tt288" localSheetId="8">[8]RELATÓRIO!$D$159</definedName>
    <definedName name="_____tt288" localSheetId="11">[8]RELATÓRIO!$D$159</definedName>
    <definedName name="_____tt288">[9]RELATÓRIO!$D$159</definedName>
    <definedName name="_____TT29" localSheetId="9">[8]RELATÓRIO!$D$164</definedName>
    <definedName name="_____TT29" localSheetId="10">[8]RELATÓRIO!$D$164</definedName>
    <definedName name="_____TT29" localSheetId="8">[8]RELATÓRIO!$D$164</definedName>
    <definedName name="_____TT29" localSheetId="11">[8]RELATÓRIO!$D$164</definedName>
    <definedName name="_____TT29">[9]RELATÓRIO!$D$164</definedName>
    <definedName name="_____TT3" localSheetId="9">[8]RELATÓRIO!$D$28</definedName>
    <definedName name="_____TT3" localSheetId="10">[8]RELATÓRIO!$D$28</definedName>
    <definedName name="_____TT3" localSheetId="8">[8]RELATÓRIO!$D$28</definedName>
    <definedName name="_____TT3" localSheetId="11">[8]RELATÓRIO!$D$28</definedName>
    <definedName name="_____TT3">[9]RELATÓRIO!$D$28</definedName>
    <definedName name="_____TT30" localSheetId="9">[8]RELATÓRIO!$D$169</definedName>
    <definedName name="_____TT30" localSheetId="10">[8]RELATÓRIO!$D$169</definedName>
    <definedName name="_____TT30" localSheetId="8">[8]RELATÓRIO!$D$169</definedName>
    <definedName name="_____TT30" localSheetId="11">[8]RELATÓRIO!$D$169</definedName>
    <definedName name="_____TT30">[9]RELATÓRIO!$D$169</definedName>
    <definedName name="_____tt300" localSheetId="9">[8]RELATÓRIO!$D$174</definedName>
    <definedName name="_____tt300" localSheetId="10">[8]RELATÓRIO!$D$174</definedName>
    <definedName name="_____tt300" localSheetId="8">[8]RELATÓRIO!$D$174</definedName>
    <definedName name="_____tt300" localSheetId="11">[8]RELATÓRIO!$D$174</definedName>
    <definedName name="_____tt300">[9]RELATÓRIO!$D$174</definedName>
    <definedName name="_____TT31" localSheetId="9">[8]RELATÓRIO!$D$179</definedName>
    <definedName name="_____TT31" localSheetId="10">[8]RELATÓRIO!$D$179</definedName>
    <definedName name="_____TT31" localSheetId="8">[8]RELATÓRIO!$D$179</definedName>
    <definedName name="_____TT31" localSheetId="11">[8]RELATÓRIO!$D$179</definedName>
    <definedName name="_____TT31">[9]RELATÓRIO!$D$179</definedName>
    <definedName name="_____TT32" localSheetId="9">[8]RELATÓRIO!$D$184</definedName>
    <definedName name="_____TT32" localSheetId="10">[8]RELATÓRIO!$D$184</definedName>
    <definedName name="_____TT32" localSheetId="8">[8]RELATÓRIO!$D$184</definedName>
    <definedName name="_____TT32" localSheetId="11">[8]RELATÓRIO!$D$184</definedName>
    <definedName name="_____TT32">[9]RELATÓRIO!$D$184</definedName>
    <definedName name="_____tt322" localSheetId="9">[8]RELATÓRIO!$D$189</definedName>
    <definedName name="_____tt322" localSheetId="10">[8]RELATÓRIO!$D$189</definedName>
    <definedName name="_____tt322" localSheetId="8">[8]RELATÓRIO!$D$189</definedName>
    <definedName name="_____tt322" localSheetId="11">[8]RELATÓRIO!$D$189</definedName>
    <definedName name="_____tt322">[9]RELATÓRIO!$D$189</definedName>
    <definedName name="_____TT33" localSheetId="9">[8]RELATÓRIO!$D$195</definedName>
    <definedName name="_____TT33" localSheetId="10">[8]RELATÓRIO!$D$195</definedName>
    <definedName name="_____TT33" localSheetId="8">[8]RELATÓRIO!$D$195</definedName>
    <definedName name="_____TT33" localSheetId="11">[8]RELATÓRIO!$D$195</definedName>
    <definedName name="_____TT33">[9]RELATÓRIO!$D$195</definedName>
    <definedName name="_____TT34" localSheetId="9">[8]RELATÓRIO!$D$200</definedName>
    <definedName name="_____TT34" localSheetId="10">[8]RELATÓRIO!$D$200</definedName>
    <definedName name="_____TT34" localSheetId="8">[8]RELATÓRIO!$D$200</definedName>
    <definedName name="_____TT34" localSheetId="11">[8]RELATÓRIO!$D$200</definedName>
    <definedName name="_____TT34">[9]RELATÓRIO!$D$200</definedName>
    <definedName name="_____TT35" localSheetId="9">[8]RELATÓRIO!$D$205</definedName>
    <definedName name="_____TT35" localSheetId="10">[8]RELATÓRIO!$D$205</definedName>
    <definedName name="_____TT35" localSheetId="8">[8]RELATÓRIO!$D$205</definedName>
    <definedName name="_____TT35" localSheetId="11">[8]RELATÓRIO!$D$205</definedName>
    <definedName name="_____TT35">[9]RELATÓRIO!$D$205</definedName>
    <definedName name="_____TT36" localSheetId="9">[8]RELATÓRIO!$D$210</definedName>
    <definedName name="_____TT36" localSheetId="10">[8]RELATÓRIO!$D$210</definedName>
    <definedName name="_____TT36" localSheetId="8">[8]RELATÓRIO!$D$210</definedName>
    <definedName name="_____TT36" localSheetId="11">[8]RELATÓRIO!$D$210</definedName>
    <definedName name="_____TT36">[9]RELATÓRIO!$D$210</definedName>
    <definedName name="_____TT37" localSheetId="9">[8]RELATÓRIO!$D$215</definedName>
    <definedName name="_____TT37" localSheetId="10">[8]RELATÓRIO!$D$215</definedName>
    <definedName name="_____TT37" localSheetId="8">[8]RELATÓRIO!$D$215</definedName>
    <definedName name="_____TT37" localSheetId="11">[8]RELATÓRIO!$D$215</definedName>
    <definedName name="_____TT37">[9]RELATÓRIO!$D$215</definedName>
    <definedName name="_____TT38" localSheetId="9">[8]RELATÓRIO!$D$220</definedName>
    <definedName name="_____TT38" localSheetId="10">[8]RELATÓRIO!$D$220</definedName>
    <definedName name="_____TT38" localSheetId="8">[8]RELATÓRIO!$D$220</definedName>
    <definedName name="_____TT38" localSheetId="11">[8]RELATÓRIO!$D$220</definedName>
    <definedName name="_____TT38">[9]RELATÓRIO!$D$220</definedName>
    <definedName name="_____TT39" localSheetId="9">[8]RELATÓRIO!$D$225</definedName>
    <definedName name="_____TT39" localSheetId="10">[8]RELATÓRIO!$D$225</definedName>
    <definedName name="_____TT39" localSheetId="8">[8]RELATÓRIO!$D$225</definedName>
    <definedName name="_____TT39" localSheetId="11">[8]RELATÓRIO!$D$225</definedName>
    <definedName name="_____TT39">[9]RELATÓRIO!$D$225</definedName>
    <definedName name="_____TT4" localSheetId="9">[8]RELATÓRIO!$D$33</definedName>
    <definedName name="_____TT4" localSheetId="10">[8]RELATÓRIO!$D$33</definedName>
    <definedName name="_____TT4" localSheetId="8">[8]RELATÓRIO!$D$33</definedName>
    <definedName name="_____TT4" localSheetId="11">[8]RELATÓRIO!$D$33</definedName>
    <definedName name="_____TT4">[9]RELATÓRIO!$D$33</definedName>
    <definedName name="_____TT40" localSheetId="9">[8]RELATÓRIO!$D$230</definedName>
    <definedName name="_____TT40" localSheetId="10">[8]RELATÓRIO!$D$230</definedName>
    <definedName name="_____TT40" localSheetId="8">[8]RELATÓRIO!$D$230</definedName>
    <definedName name="_____TT40" localSheetId="11">[8]RELATÓRIO!$D$230</definedName>
    <definedName name="_____TT40">[9]RELATÓRIO!$D$230</definedName>
    <definedName name="_____TT41" localSheetId="9">[8]RELATÓRIO!$D$235</definedName>
    <definedName name="_____TT41" localSheetId="10">[8]RELATÓRIO!$D$235</definedName>
    <definedName name="_____TT41" localSheetId="8">[8]RELATÓRIO!$D$235</definedName>
    <definedName name="_____TT41" localSheetId="11">[8]RELATÓRIO!$D$235</definedName>
    <definedName name="_____TT41">[9]RELATÓRIO!$D$235</definedName>
    <definedName name="_____TT42" localSheetId="9">[8]RELATÓRIO!$D$240</definedName>
    <definedName name="_____TT42" localSheetId="10">[8]RELATÓRIO!$D$240</definedName>
    <definedName name="_____TT42" localSheetId="8">[8]RELATÓRIO!$D$240</definedName>
    <definedName name="_____TT42" localSheetId="11">[8]RELATÓRIO!$D$240</definedName>
    <definedName name="_____TT42">[9]RELATÓRIO!$D$240</definedName>
    <definedName name="_____TT43" localSheetId="9">[8]RELATÓRIO!$D$245</definedName>
    <definedName name="_____TT43" localSheetId="10">[8]RELATÓRIO!$D$245</definedName>
    <definedName name="_____TT43" localSheetId="8">[8]RELATÓRIO!$D$245</definedName>
    <definedName name="_____TT43" localSheetId="11">[8]RELATÓRIO!$D$245</definedName>
    <definedName name="_____TT43">[9]RELATÓRIO!$D$245</definedName>
    <definedName name="_____TT44" localSheetId="9">[8]RELATÓRIO!$D$250</definedName>
    <definedName name="_____TT44" localSheetId="10">[8]RELATÓRIO!$D$250</definedName>
    <definedName name="_____TT44" localSheetId="8">[8]RELATÓRIO!$D$250</definedName>
    <definedName name="_____TT44" localSheetId="11">[8]RELATÓRIO!$D$250</definedName>
    <definedName name="_____TT44">[9]RELATÓRIO!$D$250</definedName>
    <definedName name="_____TT45" localSheetId="9">[8]RELATÓRIO!$D$255</definedName>
    <definedName name="_____TT45" localSheetId="10">[8]RELATÓRIO!$D$255</definedName>
    <definedName name="_____TT45" localSheetId="8">[8]RELATÓRIO!$D$255</definedName>
    <definedName name="_____TT45" localSheetId="11">[8]RELATÓRIO!$D$255</definedName>
    <definedName name="_____TT45">[9]RELATÓRIO!$D$255</definedName>
    <definedName name="_____TT46" localSheetId="9">[8]RELATÓRIO!$D$260</definedName>
    <definedName name="_____TT46" localSheetId="10">[8]RELATÓRIO!$D$260</definedName>
    <definedName name="_____TT46" localSheetId="8">[8]RELATÓRIO!$D$260</definedName>
    <definedName name="_____TT46" localSheetId="11">[8]RELATÓRIO!$D$260</definedName>
    <definedName name="_____TT46">[9]RELATÓRIO!$D$260</definedName>
    <definedName name="_____TT47" localSheetId="9">[8]RELATÓRIO!$D$265</definedName>
    <definedName name="_____TT47" localSheetId="10">[8]RELATÓRIO!$D$265</definedName>
    <definedName name="_____TT47" localSheetId="8">[8]RELATÓRIO!$D$265</definedName>
    <definedName name="_____TT47" localSheetId="11">[8]RELATÓRIO!$D$265</definedName>
    <definedName name="_____TT47">[9]RELATÓRIO!$D$265</definedName>
    <definedName name="_____TT48" localSheetId="9">[8]RELATÓRIO!$D$270</definedName>
    <definedName name="_____TT48" localSheetId="10">[8]RELATÓRIO!$D$270</definedName>
    <definedName name="_____TT48" localSheetId="8">[8]RELATÓRIO!$D$270</definedName>
    <definedName name="_____TT48" localSheetId="11">[8]RELATÓRIO!$D$270</definedName>
    <definedName name="_____TT48">[9]RELATÓRIO!$D$270</definedName>
    <definedName name="_____TT49" localSheetId="9">[8]RELATÓRIO!$D$275</definedName>
    <definedName name="_____TT49" localSheetId="10">[8]RELATÓRIO!$D$275</definedName>
    <definedName name="_____TT49" localSheetId="8">[8]RELATÓRIO!$D$275</definedName>
    <definedName name="_____TT49" localSheetId="11">[8]RELATÓRIO!$D$275</definedName>
    <definedName name="_____TT49">[9]RELATÓRIO!$D$275</definedName>
    <definedName name="_____TT5" localSheetId="9">[8]RELATÓRIO!$D$38</definedName>
    <definedName name="_____TT5" localSheetId="10">[8]RELATÓRIO!$D$38</definedName>
    <definedName name="_____TT5" localSheetId="8">[8]RELATÓRIO!$D$38</definedName>
    <definedName name="_____TT5" localSheetId="11">[8]RELATÓRIO!$D$38</definedName>
    <definedName name="_____TT5">[9]RELATÓRIO!$D$38</definedName>
    <definedName name="_____TT50" localSheetId="9">[8]RELATÓRIO!$D$280</definedName>
    <definedName name="_____TT50" localSheetId="10">[8]RELATÓRIO!$D$280</definedName>
    <definedName name="_____TT50" localSheetId="8">[8]RELATÓRIO!$D$280</definedName>
    <definedName name="_____TT50" localSheetId="11">[8]RELATÓRIO!$D$280</definedName>
    <definedName name="_____TT50">[9]RELATÓRIO!$D$280</definedName>
    <definedName name="_____TT51" localSheetId="9">[8]RELATÓRIO!$D$285</definedName>
    <definedName name="_____TT51" localSheetId="10">[8]RELATÓRIO!$D$285</definedName>
    <definedName name="_____TT51" localSheetId="8">[8]RELATÓRIO!$D$285</definedName>
    <definedName name="_____TT51" localSheetId="11">[8]RELATÓRIO!$D$285</definedName>
    <definedName name="_____TT51">[9]RELATÓRIO!$D$285</definedName>
    <definedName name="_____TT52" localSheetId="9">[8]RELATÓRIO!$D$290</definedName>
    <definedName name="_____TT52" localSheetId="10">[8]RELATÓRIO!$D$290</definedName>
    <definedName name="_____TT52" localSheetId="8">[8]RELATÓRIO!$D$290</definedName>
    <definedName name="_____TT52" localSheetId="11">[8]RELATÓRIO!$D$290</definedName>
    <definedName name="_____TT52">[9]RELATÓRIO!$D$290</definedName>
    <definedName name="_____TT53" localSheetId="9">[8]RELATÓRIO!$D$295</definedName>
    <definedName name="_____TT53" localSheetId="10">[8]RELATÓRIO!$D$295</definedName>
    <definedName name="_____TT53" localSheetId="8">[8]RELATÓRIO!$D$295</definedName>
    <definedName name="_____TT53" localSheetId="11">[8]RELATÓRIO!$D$295</definedName>
    <definedName name="_____TT53">[9]RELATÓRIO!$D$295</definedName>
    <definedName name="_____TT54" localSheetId="9">[8]RELATÓRIO!$D$300</definedName>
    <definedName name="_____TT54" localSheetId="10">[8]RELATÓRIO!$D$300</definedName>
    <definedName name="_____TT54" localSheetId="8">[8]RELATÓRIO!$D$300</definedName>
    <definedName name="_____TT54" localSheetId="11">[8]RELATÓRIO!$D$300</definedName>
    <definedName name="_____TT54">[9]RELATÓRIO!$D$300</definedName>
    <definedName name="_____TT55" localSheetId="9">[8]RELATÓRIO!$D$305</definedName>
    <definedName name="_____TT55" localSheetId="10">[8]RELATÓRIO!$D$305</definedName>
    <definedName name="_____TT55" localSheetId="8">[8]RELATÓRIO!$D$305</definedName>
    <definedName name="_____TT55" localSheetId="11">[8]RELATÓRIO!$D$305</definedName>
    <definedName name="_____TT55">[9]RELATÓRIO!$D$305</definedName>
    <definedName name="_____TT56" localSheetId="9">[8]RELATÓRIO!$D$310</definedName>
    <definedName name="_____TT56" localSheetId="10">[8]RELATÓRIO!$D$310</definedName>
    <definedName name="_____TT56" localSheetId="8">[8]RELATÓRIO!$D$310</definedName>
    <definedName name="_____TT56" localSheetId="11">[8]RELATÓRIO!$D$310</definedName>
    <definedName name="_____TT56">[9]RELATÓRIO!$D$310</definedName>
    <definedName name="_____TT57" localSheetId="9">[8]RELATÓRIO!$D$315</definedName>
    <definedName name="_____TT57" localSheetId="10">[8]RELATÓRIO!$D$315</definedName>
    <definedName name="_____TT57" localSheetId="8">[8]RELATÓRIO!$D$315</definedName>
    <definedName name="_____TT57" localSheetId="11">[8]RELATÓRIO!$D$315</definedName>
    <definedName name="_____TT57">[9]RELATÓRIO!$D$315</definedName>
    <definedName name="_____TT58" localSheetId="9">[8]RELATÓRIO!$D$320</definedName>
    <definedName name="_____TT58" localSheetId="10">[8]RELATÓRIO!$D$320</definedName>
    <definedName name="_____TT58" localSheetId="8">[8]RELATÓRIO!$D$320</definedName>
    <definedName name="_____TT58" localSheetId="11">[8]RELATÓRIO!$D$320</definedName>
    <definedName name="_____TT58">[9]RELATÓRIO!$D$320</definedName>
    <definedName name="_____TT59" localSheetId="9">[8]RELATÓRIO!$D$325</definedName>
    <definedName name="_____TT59" localSheetId="10">[8]RELATÓRIO!$D$325</definedName>
    <definedName name="_____TT59" localSheetId="8">[8]RELATÓRIO!$D$325</definedName>
    <definedName name="_____TT59" localSheetId="11">[8]RELATÓRIO!$D$325</definedName>
    <definedName name="_____TT59">[9]RELATÓRIO!$D$325</definedName>
    <definedName name="_____TT6" localSheetId="9">[8]RELATÓRIO!$D$43</definedName>
    <definedName name="_____TT6" localSheetId="10">[8]RELATÓRIO!$D$43</definedName>
    <definedName name="_____TT6" localSheetId="8">[8]RELATÓRIO!$D$43</definedName>
    <definedName name="_____TT6" localSheetId="11">[8]RELATÓRIO!$D$43</definedName>
    <definedName name="_____TT6">[9]RELATÓRIO!$D$43</definedName>
    <definedName name="_____TT60" localSheetId="9">[8]RELATÓRIO!$D$330</definedName>
    <definedName name="_____TT60" localSheetId="10">[8]RELATÓRIO!$D$330</definedName>
    <definedName name="_____TT60" localSheetId="8">[8]RELATÓRIO!$D$330</definedName>
    <definedName name="_____TT60" localSheetId="11">[8]RELATÓRIO!$D$330</definedName>
    <definedName name="_____TT60">[9]RELATÓRIO!$D$330</definedName>
    <definedName name="_____TT61" localSheetId="9">[8]RELATÓRIO!$D$335</definedName>
    <definedName name="_____TT61" localSheetId="10">[8]RELATÓRIO!$D$335</definedName>
    <definedName name="_____TT61" localSheetId="8">[8]RELATÓRIO!$D$335</definedName>
    <definedName name="_____TT61" localSheetId="11">[8]RELATÓRIO!$D$335</definedName>
    <definedName name="_____TT61">[9]RELATÓRIO!$D$335</definedName>
    <definedName name="_____TT62" localSheetId="9">[8]RELATÓRIO!$D$339</definedName>
    <definedName name="_____TT62" localSheetId="10">[8]RELATÓRIO!$D$339</definedName>
    <definedName name="_____TT62" localSheetId="8">[8]RELATÓRIO!$D$339</definedName>
    <definedName name="_____TT62" localSheetId="11">[8]RELATÓRIO!$D$339</definedName>
    <definedName name="_____TT62">[9]RELATÓRIO!$D$339</definedName>
    <definedName name="_____TT63" localSheetId="9">[8]RELATÓRIO!$D$344</definedName>
    <definedName name="_____TT63" localSheetId="10">[8]RELATÓRIO!$D$344</definedName>
    <definedName name="_____TT63" localSheetId="8">[8]RELATÓRIO!$D$344</definedName>
    <definedName name="_____TT63" localSheetId="11">[8]RELATÓRIO!$D$344</definedName>
    <definedName name="_____TT63">[9]RELATÓRIO!$D$344</definedName>
    <definedName name="_____TT64" localSheetId="9">[8]RELATÓRIO!$D$349</definedName>
    <definedName name="_____TT64" localSheetId="10">[8]RELATÓRIO!$D$349</definedName>
    <definedName name="_____TT64" localSheetId="8">[8]RELATÓRIO!$D$349</definedName>
    <definedName name="_____TT64" localSheetId="11">[8]RELATÓRIO!$D$349</definedName>
    <definedName name="_____TT64">[9]RELATÓRIO!$D$349</definedName>
    <definedName name="_____TT65" localSheetId="9">[8]RELATÓRIO!$D$354</definedName>
    <definedName name="_____TT65" localSheetId="10">[8]RELATÓRIO!$D$354</definedName>
    <definedName name="_____TT65" localSheetId="8">[8]RELATÓRIO!$D$354</definedName>
    <definedName name="_____TT65" localSheetId="11">[8]RELATÓRIO!$D$354</definedName>
    <definedName name="_____TT65">[9]RELATÓRIO!$D$354</definedName>
    <definedName name="_____TT66" localSheetId="9">[8]RELATÓRIO!$D$359</definedName>
    <definedName name="_____TT66" localSheetId="10">[8]RELATÓRIO!$D$359</definedName>
    <definedName name="_____TT66" localSheetId="8">[8]RELATÓRIO!$D$359</definedName>
    <definedName name="_____TT66" localSheetId="11">[8]RELATÓRIO!$D$359</definedName>
    <definedName name="_____TT66">[9]RELATÓRIO!$D$359</definedName>
    <definedName name="_____TT67" localSheetId="9">[8]RELATÓRIO!$D$365</definedName>
    <definedName name="_____TT67" localSheetId="10">[8]RELATÓRIO!$D$365</definedName>
    <definedName name="_____TT67" localSheetId="8">[8]RELATÓRIO!$D$365</definedName>
    <definedName name="_____TT67" localSheetId="11">[8]RELATÓRIO!$D$365</definedName>
    <definedName name="_____TT67">[9]RELATÓRIO!$D$365</definedName>
    <definedName name="_____TT68" localSheetId="9">[8]RELATÓRIO!$D$370</definedName>
    <definedName name="_____TT68" localSheetId="10">[8]RELATÓRIO!$D$370</definedName>
    <definedName name="_____TT68" localSheetId="8">[8]RELATÓRIO!$D$370</definedName>
    <definedName name="_____TT68" localSheetId="11">[8]RELATÓRIO!$D$370</definedName>
    <definedName name="_____TT68">[9]RELATÓRIO!$D$370</definedName>
    <definedName name="_____TT69" localSheetId="9">[8]RELATÓRIO!$D$375</definedName>
    <definedName name="_____TT69" localSheetId="10">[8]RELATÓRIO!$D$375</definedName>
    <definedName name="_____TT69" localSheetId="8">[8]RELATÓRIO!$D$375</definedName>
    <definedName name="_____TT69" localSheetId="11">[8]RELATÓRIO!$D$375</definedName>
    <definedName name="_____TT69">[9]RELATÓRIO!$D$375</definedName>
    <definedName name="_____TT7" localSheetId="9">[8]RELATÓRIO!$D$48</definedName>
    <definedName name="_____TT7" localSheetId="10">[8]RELATÓRIO!$D$48</definedName>
    <definedName name="_____TT7" localSheetId="8">[8]RELATÓRIO!$D$48</definedName>
    <definedName name="_____TT7" localSheetId="11">[8]RELATÓRIO!$D$48</definedName>
    <definedName name="_____TT7">[9]RELATÓRIO!$D$48</definedName>
    <definedName name="_____TT70" localSheetId="9">[8]RELATÓRIO!$D$380</definedName>
    <definedName name="_____TT70" localSheetId="10">[8]RELATÓRIO!$D$380</definedName>
    <definedName name="_____TT70" localSheetId="8">[8]RELATÓRIO!$D$380</definedName>
    <definedName name="_____TT70" localSheetId="11">[8]RELATÓRIO!$D$380</definedName>
    <definedName name="_____TT70">[9]RELATÓRIO!$D$380</definedName>
    <definedName name="_____TT71" localSheetId="9">[8]RELATÓRIO!$D$385</definedName>
    <definedName name="_____TT71" localSheetId="10">[8]RELATÓRIO!$D$385</definedName>
    <definedName name="_____TT71" localSheetId="8">[8]RELATÓRIO!$D$385</definedName>
    <definedName name="_____TT71" localSheetId="11">[8]RELATÓRIO!$D$385</definedName>
    <definedName name="_____TT71">[9]RELATÓRIO!$D$385</definedName>
    <definedName name="_____TT72" localSheetId="9">[8]RELATÓRIO!$D$390</definedName>
    <definedName name="_____TT72" localSheetId="10">[8]RELATÓRIO!$D$390</definedName>
    <definedName name="_____TT72" localSheetId="8">[8]RELATÓRIO!$D$390</definedName>
    <definedName name="_____TT72" localSheetId="11">[8]RELATÓRIO!$D$390</definedName>
    <definedName name="_____TT72">[9]RELATÓRIO!$D$390</definedName>
    <definedName name="_____TT73" localSheetId="9">[8]RELATÓRIO!$D$395</definedName>
    <definedName name="_____TT73" localSheetId="10">[8]RELATÓRIO!$D$395</definedName>
    <definedName name="_____TT73" localSheetId="8">[8]RELATÓRIO!$D$395</definedName>
    <definedName name="_____TT73" localSheetId="11">[8]RELATÓRIO!$D$395</definedName>
    <definedName name="_____TT73">[9]RELATÓRIO!$D$395</definedName>
    <definedName name="_____TT74" localSheetId="9">[8]RELATÓRIO!$D$400</definedName>
    <definedName name="_____TT74" localSheetId="10">[8]RELATÓRIO!$D$400</definedName>
    <definedName name="_____TT74" localSheetId="8">[8]RELATÓRIO!$D$400</definedName>
    <definedName name="_____TT74" localSheetId="11">[8]RELATÓRIO!$D$400</definedName>
    <definedName name="_____TT74">[9]RELATÓRIO!$D$400</definedName>
    <definedName name="_____TT75" localSheetId="9">[8]RELATÓRIO!$D$405</definedName>
    <definedName name="_____TT75" localSheetId="10">[8]RELATÓRIO!$D$405</definedName>
    <definedName name="_____TT75" localSheetId="8">[8]RELATÓRIO!$D$405</definedName>
    <definedName name="_____TT75" localSheetId="11">[8]RELATÓRIO!$D$405</definedName>
    <definedName name="_____TT75">[9]RELATÓRIO!$D$405</definedName>
    <definedName name="_____TT76" localSheetId="9">[8]RELATÓRIO!$D$410</definedName>
    <definedName name="_____TT76" localSheetId="10">[8]RELATÓRIO!$D$410</definedName>
    <definedName name="_____TT76" localSheetId="8">[8]RELATÓRIO!$D$410</definedName>
    <definedName name="_____TT76" localSheetId="11">[8]RELATÓRIO!$D$410</definedName>
    <definedName name="_____TT76">[9]RELATÓRIO!$D$410</definedName>
    <definedName name="_____TT77" localSheetId="9">[8]RELATÓRIO!$D$415</definedName>
    <definedName name="_____TT77" localSheetId="10">[8]RELATÓRIO!$D$415</definedName>
    <definedName name="_____TT77" localSheetId="8">[8]RELATÓRIO!$D$415</definedName>
    <definedName name="_____TT77" localSheetId="11">[8]RELATÓRIO!$D$415</definedName>
    <definedName name="_____TT77">[9]RELATÓRIO!$D$415</definedName>
    <definedName name="_____TT78" localSheetId="9">[8]RELATÓRIO!$D$420</definedName>
    <definedName name="_____TT78" localSheetId="10">[8]RELATÓRIO!$D$420</definedName>
    <definedName name="_____TT78" localSheetId="8">[8]RELATÓRIO!$D$420</definedName>
    <definedName name="_____TT78" localSheetId="11">[8]RELATÓRIO!$D$420</definedName>
    <definedName name="_____TT78">[9]RELATÓRIO!$D$420</definedName>
    <definedName name="_____TT79" localSheetId="9">[8]RELATÓRIO!$D$425</definedName>
    <definedName name="_____TT79" localSheetId="10">[8]RELATÓRIO!$D$425</definedName>
    <definedName name="_____TT79" localSheetId="8">[8]RELATÓRIO!$D$425</definedName>
    <definedName name="_____TT79" localSheetId="11">[8]RELATÓRIO!$D$425</definedName>
    <definedName name="_____TT79">[9]RELATÓRIO!$D$425</definedName>
    <definedName name="_____TT8" localSheetId="9">[8]RELATÓRIO!$D$53</definedName>
    <definedName name="_____TT8" localSheetId="10">[8]RELATÓRIO!$D$53</definedName>
    <definedName name="_____TT8" localSheetId="8">[8]RELATÓRIO!$D$53</definedName>
    <definedName name="_____TT8" localSheetId="11">[8]RELATÓRIO!$D$53</definedName>
    <definedName name="_____TT8">[9]RELATÓRIO!$D$53</definedName>
    <definedName name="_____TT80" localSheetId="9">[8]RELATÓRIO!$D$430</definedName>
    <definedName name="_____TT80" localSheetId="10">[8]RELATÓRIO!$D$430</definedName>
    <definedName name="_____TT80" localSheetId="8">[8]RELATÓRIO!$D$430</definedName>
    <definedName name="_____TT80" localSheetId="11">[8]RELATÓRIO!$D$430</definedName>
    <definedName name="_____TT80">[9]RELATÓRIO!$D$430</definedName>
    <definedName name="_____TT81" localSheetId="9">[8]RELATÓRIO!$D$434</definedName>
    <definedName name="_____TT81" localSheetId="10">[8]RELATÓRIO!$D$434</definedName>
    <definedName name="_____TT81" localSheetId="8">[8]RELATÓRIO!$D$434</definedName>
    <definedName name="_____TT81" localSheetId="11">[8]RELATÓRIO!$D$434</definedName>
    <definedName name="_____TT81">[9]RELATÓRIO!$D$434</definedName>
    <definedName name="_____TT82" localSheetId="9">[8]RELATÓRIO!$D$439</definedName>
    <definedName name="_____TT82" localSheetId="10">[8]RELATÓRIO!$D$439</definedName>
    <definedName name="_____TT82" localSheetId="8">[8]RELATÓRIO!$D$439</definedName>
    <definedName name="_____TT82" localSheetId="11">[8]RELATÓRIO!$D$439</definedName>
    <definedName name="_____TT82">[9]RELATÓRIO!$D$439</definedName>
    <definedName name="_____TT83" localSheetId="9">[8]RELATÓRIO!$D$444</definedName>
    <definedName name="_____TT83" localSheetId="10">[8]RELATÓRIO!$D$444</definedName>
    <definedName name="_____TT83" localSheetId="8">[8]RELATÓRIO!$D$444</definedName>
    <definedName name="_____TT83" localSheetId="11">[8]RELATÓRIO!$D$444</definedName>
    <definedName name="_____TT83">[9]RELATÓRIO!$D$444</definedName>
    <definedName name="_____TT84" localSheetId="9">[8]RELATÓRIO!$D$449</definedName>
    <definedName name="_____TT84" localSheetId="10">[8]RELATÓRIO!$D$449</definedName>
    <definedName name="_____TT84" localSheetId="8">[8]RELATÓRIO!$D$449</definedName>
    <definedName name="_____TT84" localSheetId="11">[8]RELATÓRIO!$D$449</definedName>
    <definedName name="_____TT84">[9]RELATÓRIO!$D$449</definedName>
    <definedName name="_____TT85" localSheetId="9">[8]RELATÓRIO!$D$454</definedName>
    <definedName name="_____TT85" localSheetId="10">[8]RELATÓRIO!$D$454</definedName>
    <definedName name="_____TT85" localSheetId="8">[8]RELATÓRIO!$D$454</definedName>
    <definedName name="_____TT85" localSheetId="11">[8]RELATÓRIO!$D$454</definedName>
    <definedName name="_____TT85">[9]RELATÓRIO!$D$454</definedName>
    <definedName name="_____TT86" localSheetId="9">[8]RELATÓRIO!$D$459</definedName>
    <definedName name="_____TT86" localSheetId="10">[8]RELATÓRIO!$D$459</definedName>
    <definedName name="_____TT86" localSheetId="8">[8]RELATÓRIO!$D$459</definedName>
    <definedName name="_____TT86" localSheetId="11">[8]RELATÓRIO!$D$459</definedName>
    <definedName name="_____TT86">[9]RELATÓRIO!$D$459</definedName>
    <definedName name="_____TT87" localSheetId="9">[8]RELATÓRIO!$D$464</definedName>
    <definedName name="_____TT87" localSheetId="10">[8]RELATÓRIO!$D$464</definedName>
    <definedName name="_____TT87" localSheetId="8">[8]RELATÓRIO!$D$464</definedName>
    <definedName name="_____TT87" localSheetId="11">[8]RELATÓRIO!$D$464</definedName>
    <definedName name="_____TT87">[9]RELATÓRIO!$D$464</definedName>
    <definedName name="_____TT88" localSheetId="9">[8]RELATÓRIO!$D$469</definedName>
    <definedName name="_____TT88" localSheetId="10">[8]RELATÓRIO!$D$469</definedName>
    <definedName name="_____TT88" localSheetId="8">[8]RELATÓRIO!$D$469</definedName>
    <definedName name="_____TT88" localSheetId="11">[8]RELATÓRIO!$D$469</definedName>
    <definedName name="_____TT88">[9]RELATÓRIO!$D$469</definedName>
    <definedName name="_____TT89" localSheetId="9">[8]RELATÓRIO!$D$474</definedName>
    <definedName name="_____TT89" localSheetId="10">[8]RELATÓRIO!$D$474</definedName>
    <definedName name="_____TT89" localSheetId="8">[8]RELATÓRIO!$D$474</definedName>
    <definedName name="_____TT89" localSheetId="11">[8]RELATÓRIO!$D$474</definedName>
    <definedName name="_____TT89">[9]RELATÓRIO!$D$474</definedName>
    <definedName name="_____TT9" localSheetId="9">[8]RELATÓRIO!$D$58</definedName>
    <definedName name="_____TT9" localSheetId="10">[8]RELATÓRIO!$D$58</definedName>
    <definedName name="_____TT9" localSheetId="8">[8]RELATÓRIO!$D$58</definedName>
    <definedName name="_____TT9" localSheetId="11">[8]RELATÓRIO!$D$58</definedName>
    <definedName name="_____TT9">[9]RELATÓRIO!$D$58</definedName>
    <definedName name="_____TT90" localSheetId="9">[8]RELATÓRIO!$D$479</definedName>
    <definedName name="_____TT90" localSheetId="10">[8]RELATÓRIO!$D$479</definedName>
    <definedName name="_____TT90" localSheetId="8">[8]RELATÓRIO!$D$479</definedName>
    <definedName name="_____TT90" localSheetId="11">[8]RELATÓRIO!$D$479</definedName>
    <definedName name="_____TT90">[9]RELATÓRIO!$D$479</definedName>
    <definedName name="_____TT91" localSheetId="9">[8]RELATÓRIO!$D$484</definedName>
    <definedName name="_____TT91" localSheetId="10">[8]RELATÓRIO!$D$484</definedName>
    <definedName name="_____TT91" localSheetId="8">[8]RELATÓRIO!$D$484</definedName>
    <definedName name="_____TT91" localSheetId="11">[8]RELATÓRIO!$D$484</definedName>
    <definedName name="_____TT91">[9]RELATÓRIO!$D$484</definedName>
    <definedName name="_____TT92" localSheetId="9">[8]RELATÓRIO!$D$490</definedName>
    <definedName name="_____TT92" localSheetId="10">[8]RELATÓRIO!$D$490</definedName>
    <definedName name="_____TT92" localSheetId="8">[8]RELATÓRIO!$D$490</definedName>
    <definedName name="_____TT92" localSheetId="11">[8]RELATÓRIO!$D$490</definedName>
    <definedName name="_____TT92">[9]RELATÓRIO!$D$490</definedName>
    <definedName name="_____TT93" localSheetId="9">[8]RELATÓRIO!$D$495</definedName>
    <definedName name="_____TT93" localSheetId="10">[8]RELATÓRIO!$D$495</definedName>
    <definedName name="_____TT93" localSheetId="8">[8]RELATÓRIO!$D$495</definedName>
    <definedName name="_____TT93" localSheetId="11">[8]RELATÓRIO!$D$495</definedName>
    <definedName name="_____TT93">[9]RELATÓRIO!$D$495</definedName>
    <definedName name="_____TT94" localSheetId="9">[8]RELATÓRIO!$D$500</definedName>
    <definedName name="_____TT94" localSheetId="10">[8]RELATÓRIO!$D$500</definedName>
    <definedName name="_____TT94" localSheetId="8">[8]RELATÓRIO!$D$500</definedName>
    <definedName name="_____TT94" localSheetId="11">[8]RELATÓRIO!$D$500</definedName>
    <definedName name="_____TT94">[9]RELATÓRIO!$D$500</definedName>
    <definedName name="_____TT95" localSheetId="9">[8]RELATÓRIO!$D$505</definedName>
    <definedName name="_____TT95" localSheetId="10">[8]RELATÓRIO!$D$505</definedName>
    <definedName name="_____TT95" localSheetId="8">[8]RELATÓRIO!$D$505</definedName>
    <definedName name="_____TT95" localSheetId="11">[8]RELATÓRIO!$D$505</definedName>
    <definedName name="_____TT95">[9]RELATÓRIO!$D$505</definedName>
    <definedName name="_____TT96" localSheetId="9">[8]RELATÓRIO!$D$510</definedName>
    <definedName name="_____TT96" localSheetId="10">[8]RELATÓRIO!$D$510</definedName>
    <definedName name="_____TT96" localSheetId="8">[8]RELATÓRIO!$D$510</definedName>
    <definedName name="_____TT96" localSheetId="11">[8]RELATÓRIO!$D$510</definedName>
    <definedName name="_____TT96">[9]RELATÓRIO!$D$510</definedName>
    <definedName name="_____TT97" localSheetId="9">[8]RELATÓRIO!$D$515</definedName>
    <definedName name="_____TT97" localSheetId="10">[8]RELATÓRIO!$D$515</definedName>
    <definedName name="_____TT97" localSheetId="8">[8]RELATÓRIO!$D$515</definedName>
    <definedName name="_____TT97" localSheetId="11">[8]RELATÓRIO!$D$515</definedName>
    <definedName name="_____TT97">[9]RELATÓRIO!$D$515</definedName>
    <definedName name="_____TT98" localSheetId="9">[8]RELATÓRIO!$D$520</definedName>
    <definedName name="_____TT98" localSheetId="10">[8]RELATÓRIO!$D$520</definedName>
    <definedName name="_____TT98" localSheetId="8">[8]RELATÓRIO!$D$520</definedName>
    <definedName name="_____TT98" localSheetId="11">[8]RELATÓRIO!$D$520</definedName>
    <definedName name="_____TT98">[9]RELATÓRIO!$D$520</definedName>
    <definedName name="_____TT99" localSheetId="9">[8]RELATÓRIO!$D$525</definedName>
    <definedName name="_____TT99" localSheetId="10">[8]RELATÓRIO!$D$525</definedName>
    <definedName name="_____TT99" localSheetId="8">[8]RELATÓRIO!$D$525</definedName>
    <definedName name="_____TT99" localSheetId="11">[8]RELATÓRIO!$D$525</definedName>
    <definedName name="_____TT99">[9]RELATÓRIO!$D$525</definedName>
    <definedName name="____b1">#REF!</definedName>
    <definedName name="____cab1">#REF!</definedName>
    <definedName name="____cab2">#REF!</definedName>
    <definedName name="____dmt1000" localSheetId="9">[10]DMT!$V$153</definedName>
    <definedName name="____dmt1000" localSheetId="10">[10]DMT!$V$153</definedName>
    <definedName name="____dmt1000" localSheetId="8">[10]DMT!$V$153</definedName>
    <definedName name="____dmt1000" localSheetId="11">[10]DMT!$V$153</definedName>
    <definedName name="____dmt1000">[11]DMT!$V$153</definedName>
    <definedName name="____dmt2">#REF!</definedName>
    <definedName name="____dmt200" localSheetId="9">[10]DMT!$V$149</definedName>
    <definedName name="____dmt200" localSheetId="10">[10]DMT!$V$149</definedName>
    <definedName name="____dmt200" localSheetId="8">[10]DMT!$V$149</definedName>
    <definedName name="____dmt200" localSheetId="11">[10]DMT!$V$149</definedName>
    <definedName name="____dmt200">[11]DMT!$V$149</definedName>
    <definedName name="____dmt400" localSheetId="9">[10]DMT!$V$150</definedName>
    <definedName name="____dmt400" localSheetId="10">[10]DMT!$V$150</definedName>
    <definedName name="____dmt400" localSheetId="8">[10]DMT!$V$150</definedName>
    <definedName name="____dmt400" localSheetId="11">[10]DMT!$V$150</definedName>
    <definedName name="____dmt400">[11]DMT!$V$150</definedName>
    <definedName name="____dmt50" localSheetId="9">[10]DMT!$V$148</definedName>
    <definedName name="____dmt50" localSheetId="10">[10]DMT!$V$148</definedName>
    <definedName name="____dmt50" localSheetId="8">[10]DMT!$V$148</definedName>
    <definedName name="____dmt50" localSheetId="11">[10]DMT!$V$148</definedName>
    <definedName name="____dmt50">[11]DMT!$V$148</definedName>
    <definedName name="____dmt600" localSheetId="9">[10]DMT!$V$151</definedName>
    <definedName name="____dmt600" localSheetId="10">[10]DMT!$V$151</definedName>
    <definedName name="____dmt600" localSheetId="8">[10]DMT!$V$151</definedName>
    <definedName name="____dmt600" localSheetId="11">[10]DMT!$V$151</definedName>
    <definedName name="____dmt600">[11]DMT!$V$151</definedName>
    <definedName name="____dmt800" localSheetId="9">[10]DMT!$V$152</definedName>
    <definedName name="____dmt800" localSheetId="10">[10]DMT!$V$152</definedName>
    <definedName name="____dmt800" localSheetId="8">[10]DMT!$V$152</definedName>
    <definedName name="____dmt800" localSheetId="11">[10]DMT!$V$152</definedName>
    <definedName name="____dmt800">[11]DMT!$V$152</definedName>
    <definedName name="____dre2">#REF!</definedName>
    <definedName name="____emp2" localSheetId="9">'[14]DMT modelo'!$AA$13</definedName>
    <definedName name="____emp2" localSheetId="10">'[14]DMT modelo'!$AA$13</definedName>
    <definedName name="____emp2" localSheetId="8">'[14]DMT modelo'!$AA$13</definedName>
    <definedName name="____emp2" localSheetId="11">'[14]DMT modelo'!$AA$13</definedName>
    <definedName name="____emp2">'[15]DMT modelo'!$AA$13</definedName>
    <definedName name="____EXT1">#REF!</definedName>
    <definedName name="____Ext2">#REF!</definedName>
    <definedName name="____ind100">#REF!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ki5">#REF!</definedName>
    <definedName name="____KM406407">#REF!</definedName>
    <definedName name="____mem2" localSheetId="9">'[16]Mat Asf'!$H$37</definedName>
    <definedName name="____mem2" localSheetId="10">'[16]Mat Asf'!$H$37</definedName>
    <definedName name="____mem2" localSheetId="8">'[16]Mat Asf'!$H$37</definedName>
    <definedName name="____mem2" localSheetId="11">'[16]Mat Asf'!$H$37</definedName>
    <definedName name="____mem2">'[17]Mat Asf'!$H$37</definedName>
    <definedName name="____oac2" localSheetId="9">'[15]RESUMO-Medição'!$P$113</definedName>
    <definedName name="____oac2" localSheetId="10">'[15]RESUMO-Medição'!$P$113</definedName>
    <definedName name="____oac2" localSheetId="8">'[15]RESUMO-Medição'!$P$113</definedName>
    <definedName name="____oac2" localSheetId="11">'[15]RESUMO-Medição'!$P$113</definedName>
    <definedName name="____oac2">'[18]RESUMO-Medição'!$P$113</definedName>
    <definedName name="____oae2">#REF!</definedName>
    <definedName name="____Obs1">#REF!</definedName>
    <definedName name="____Obs2">#REF!</definedName>
    <definedName name="____oco2">#REF!</definedName>
    <definedName name="____OUT98">#REF!</definedName>
    <definedName name="____OUTTT98">#REF!</definedName>
    <definedName name="____PAG1">#REF!</definedName>
    <definedName name="____PAG10">#REF!</definedName>
    <definedName name="____PAG11">#REF!</definedName>
    <definedName name="____PAG12">#REF!</definedName>
    <definedName name="____PAG13">#REF!</definedName>
    <definedName name="____PAG2">#REF!</definedName>
    <definedName name="____PAG3">#REF!</definedName>
    <definedName name="____PAG4">#REF!</definedName>
    <definedName name="____PAG5">#REF!</definedName>
    <definedName name="____PAG6">#REF!</definedName>
    <definedName name="____PAG7">#REF!</definedName>
    <definedName name="____PAG8">#REF!</definedName>
    <definedName name="____PAG9">#REF!</definedName>
    <definedName name="____pav2">#REF!</definedName>
    <definedName name="____PL1">#REF!</definedName>
    <definedName name="____R" localSheetId="9">'[19]rel-19ª med.'!#REF!</definedName>
    <definedName name="____R" localSheetId="10">'[19]rel-19ª med.'!#REF!</definedName>
    <definedName name="____R" localSheetId="8">'[19]rel-19ª med.'!#REF!</definedName>
    <definedName name="____R" localSheetId="11">'[19]rel-19ª med.'!#REF!</definedName>
    <definedName name="____R">'[20]Rel-19ª med.'!#REF!</definedName>
    <definedName name="____RET1">#REF!</definedName>
    <definedName name="____s0">#REF!</definedName>
    <definedName name="____TB10">#REF!</definedName>
    <definedName name="____tb97">#REF!</definedName>
    <definedName name="____tbw97">#REF!</definedName>
    <definedName name="____TCB4">#REF!</definedName>
    <definedName name="____TCC4">#REF!</definedName>
    <definedName name="____TEB4">#REF!</definedName>
    <definedName name="____ter2">#REF!</definedName>
    <definedName name="____tsd4" localSheetId="9">'[12]mem da 22ª'!#REF!</definedName>
    <definedName name="____tsd4" localSheetId="10">'[12]mem da 22ª'!#REF!</definedName>
    <definedName name="____tsd4" localSheetId="8">'[12]mem da 22ª'!#REF!</definedName>
    <definedName name="____tsd4" localSheetId="11">'[12]mem da 22ª'!#REF!</definedName>
    <definedName name="____tsd4">'[13]Mem da 22ª'!#REF!</definedName>
    <definedName name="____TT1" localSheetId="9">[21]RELATÓRIO!$D$18</definedName>
    <definedName name="____TT1" localSheetId="10">[21]RELATÓRIO!$D$18</definedName>
    <definedName name="____TT1" localSheetId="8">[22]RELATÓRIO!$D$18</definedName>
    <definedName name="____TT1" localSheetId="11">[21]RELATÓRIO!$D$18</definedName>
    <definedName name="____TT1">[23]RELATÓRIO!$D$18</definedName>
    <definedName name="____TT10" localSheetId="9">[21]RELATÓRIO!$D$64</definedName>
    <definedName name="____TT10" localSheetId="10">[21]RELATÓRIO!$D$64</definedName>
    <definedName name="____TT10" localSheetId="8">[22]RELATÓRIO!$D$64</definedName>
    <definedName name="____TT10" localSheetId="11">[21]RELATÓRIO!$D$64</definedName>
    <definedName name="____TT10">[23]RELATÓRIO!$D$64</definedName>
    <definedName name="____TT100" localSheetId="9">[21]RELATÓRIO!$D$530</definedName>
    <definedName name="____TT100" localSheetId="10">[21]RELATÓRIO!$D$530</definedName>
    <definedName name="____TT100" localSheetId="8">[22]RELATÓRIO!$D$530</definedName>
    <definedName name="____TT100" localSheetId="11">[21]RELATÓRIO!$D$530</definedName>
    <definedName name="____TT100">[23]RELATÓRIO!$D$530</definedName>
    <definedName name="____TT101" localSheetId="9">[21]RELATÓRIO!$D$535</definedName>
    <definedName name="____TT101" localSheetId="10">[21]RELATÓRIO!$D$535</definedName>
    <definedName name="____TT101" localSheetId="8">[22]RELATÓRIO!$D$535</definedName>
    <definedName name="____TT101" localSheetId="11">[21]RELATÓRIO!$D$535</definedName>
    <definedName name="____TT101">[23]RELATÓRIO!$D$535</definedName>
    <definedName name="____TT102" localSheetId="9">'[3]relatório-1ª med.'!#REF!</definedName>
    <definedName name="____TT102" localSheetId="10">'[3]relatório-1ª med.'!#REF!</definedName>
    <definedName name="____TT102" localSheetId="8">'[3]relatório-1ª med.'!#REF!</definedName>
    <definedName name="____TT102" localSheetId="11">'[3]relatório-1ª med.'!#REF!</definedName>
    <definedName name="____TT102">'[4]Relatório-1ª med.'!#REF!</definedName>
    <definedName name="____TT103" localSheetId="9">[21]RELATÓRIO!$D$545</definedName>
    <definedName name="____TT103" localSheetId="10">[21]RELATÓRIO!$D$545</definedName>
    <definedName name="____TT103" localSheetId="8">[22]RELATÓRIO!$D$545</definedName>
    <definedName name="____TT103" localSheetId="11">[21]RELATÓRIO!$D$545</definedName>
    <definedName name="____TT103">[23]RELATÓRIO!$D$545</definedName>
    <definedName name="____TT104" localSheetId="9">[21]RELATÓRIO!$D$550</definedName>
    <definedName name="____TT104" localSheetId="10">[21]RELATÓRIO!$D$550</definedName>
    <definedName name="____TT104" localSheetId="8">[22]RELATÓRIO!$D$550</definedName>
    <definedName name="____TT104" localSheetId="11">[21]RELATÓRIO!$D$550</definedName>
    <definedName name="____TT104">[23]RELATÓRIO!$D$550</definedName>
    <definedName name="____TT105" localSheetId="9">[21]RELATÓRIO!$D$555</definedName>
    <definedName name="____TT105" localSheetId="10">[21]RELATÓRIO!$D$555</definedName>
    <definedName name="____TT105" localSheetId="8">[22]RELATÓRIO!$D$555</definedName>
    <definedName name="____TT105" localSheetId="11">[21]RELATÓRIO!$D$555</definedName>
    <definedName name="____TT105">[23]RELATÓRIO!$D$555</definedName>
    <definedName name="____TT106" localSheetId="9">[21]RELATÓRIO!$D$560</definedName>
    <definedName name="____TT106" localSheetId="10">[21]RELATÓRIO!$D$560</definedName>
    <definedName name="____TT106" localSheetId="8">[22]RELATÓRIO!$D$560</definedName>
    <definedName name="____TT106" localSheetId="11">[21]RELATÓRIO!$D$560</definedName>
    <definedName name="____TT106">[23]RELATÓRIO!$D$560</definedName>
    <definedName name="____TT107" localSheetId="9">'[3]relatório-1ª med.'!#REF!</definedName>
    <definedName name="____TT107" localSheetId="10">'[3]relatório-1ª med.'!#REF!</definedName>
    <definedName name="____TT107" localSheetId="8">'[3]relatório-1ª med.'!#REF!</definedName>
    <definedName name="____TT107" localSheetId="11">'[3]relatório-1ª med.'!#REF!</definedName>
    <definedName name="____TT107">'[4]Relatório-1ª med.'!#REF!</definedName>
    <definedName name="____TT108" localSheetId="9">[21]RELATÓRIO!$D$572</definedName>
    <definedName name="____TT108" localSheetId="10">[21]RELATÓRIO!$D$572</definedName>
    <definedName name="____TT108" localSheetId="8">[22]RELATÓRIO!$D$572</definedName>
    <definedName name="____TT108" localSheetId="11">[21]RELATÓRIO!$D$572</definedName>
    <definedName name="____TT108">[23]RELATÓRIO!$D$572</definedName>
    <definedName name="____TT109" localSheetId="9">[21]RELATÓRIO!$D$577</definedName>
    <definedName name="____TT109" localSheetId="10">[21]RELATÓRIO!$D$577</definedName>
    <definedName name="____TT109" localSheetId="8">[22]RELATÓRIO!$D$577</definedName>
    <definedName name="____TT109" localSheetId="11">[21]RELATÓRIO!$D$577</definedName>
    <definedName name="____TT109">[23]RELATÓRIO!$D$577</definedName>
    <definedName name="____TT11" localSheetId="9">[21]RELATÓRIO!$D$69</definedName>
    <definedName name="____TT11" localSheetId="10">[21]RELATÓRIO!$D$69</definedName>
    <definedName name="____TT11" localSheetId="8">[22]RELATÓRIO!$D$69</definedName>
    <definedName name="____TT11" localSheetId="11">[21]RELATÓRIO!$D$69</definedName>
    <definedName name="____TT11">[23]RELATÓRIO!$D$69</definedName>
    <definedName name="____TT110" localSheetId="9">[21]RELATÓRIO!$D$582</definedName>
    <definedName name="____TT110" localSheetId="10">[21]RELATÓRIO!$D$582</definedName>
    <definedName name="____TT110" localSheetId="8">[22]RELATÓRIO!$D$582</definedName>
    <definedName name="____TT110" localSheetId="11">[21]RELATÓRIO!$D$582</definedName>
    <definedName name="____TT110">[23]RELATÓRIO!$D$582</definedName>
    <definedName name="____TT111" localSheetId="9">[21]RELATÓRIO!$D$587</definedName>
    <definedName name="____TT111" localSheetId="10">[21]RELATÓRIO!$D$587</definedName>
    <definedName name="____TT111" localSheetId="8">[22]RELATÓRIO!$D$587</definedName>
    <definedName name="____TT111" localSheetId="11">[21]RELATÓRIO!$D$587</definedName>
    <definedName name="____TT111">[23]RELATÓRIO!$D$587</definedName>
    <definedName name="____TT112" localSheetId="9">[21]RELATÓRIO!$D$592</definedName>
    <definedName name="____TT112" localSheetId="10">[21]RELATÓRIO!$D$592</definedName>
    <definedName name="____TT112" localSheetId="8">[22]RELATÓRIO!$D$592</definedName>
    <definedName name="____TT112" localSheetId="11">[21]RELATÓRIO!$D$592</definedName>
    <definedName name="____TT112">[23]RELATÓRIO!$D$592</definedName>
    <definedName name="____TT113" localSheetId="9">[21]RELATÓRIO!$D$597</definedName>
    <definedName name="____TT113" localSheetId="10">[21]RELATÓRIO!$D$597</definedName>
    <definedName name="____TT113" localSheetId="8">[22]RELATÓRIO!$D$597</definedName>
    <definedName name="____TT113" localSheetId="11">[21]RELATÓRIO!$D$597</definedName>
    <definedName name="____TT113">[23]RELATÓRIO!$D$597</definedName>
    <definedName name="____TT114" localSheetId="9">[21]RELATÓRIO!$D$602</definedName>
    <definedName name="____TT114" localSheetId="10">[21]RELATÓRIO!$D$602</definedName>
    <definedName name="____TT114" localSheetId="8">[22]RELATÓRIO!$D$602</definedName>
    <definedName name="____TT114" localSheetId="11">[21]RELATÓRIO!$D$602</definedName>
    <definedName name="____TT114">[23]RELATÓRIO!$D$602</definedName>
    <definedName name="____TT115" localSheetId="9">[21]RELATÓRIO!$D$607</definedName>
    <definedName name="____TT115" localSheetId="10">[21]RELATÓRIO!$D$607</definedName>
    <definedName name="____TT115" localSheetId="8">[22]RELATÓRIO!$D$607</definedName>
    <definedName name="____TT115" localSheetId="11">[21]RELATÓRIO!$D$607</definedName>
    <definedName name="____TT115">[23]RELATÓRIO!$D$607</definedName>
    <definedName name="____TT116" localSheetId="9">[21]RELATÓRIO!$D$612</definedName>
    <definedName name="____TT116" localSheetId="10">[21]RELATÓRIO!$D$612</definedName>
    <definedName name="____TT116" localSheetId="8">[22]RELATÓRIO!$D$612</definedName>
    <definedName name="____TT116" localSheetId="11">[21]RELATÓRIO!$D$612</definedName>
    <definedName name="____TT116">[23]RELATÓRIO!$D$612</definedName>
    <definedName name="____TT117" localSheetId="9">[21]RELATÓRIO!$D$616</definedName>
    <definedName name="____TT117" localSheetId="10">[21]RELATÓRIO!$D$616</definedName>
    <definedName name="____TT117" localSheetId="8">[22]RELATÓRIO!$D$616</definedName>
    <definedName name="____TT117" localSheetId="11">[21]RELATÓRIO!$D$616</definedName>
    <definedName name="____TT117">[23]RELATÓRIO!$D$616</definedName>
    <definedName name="____TT118" localSheetId="9">[21]RELATÓRIO!$D$621</definedName>
    <definedName name="____TT118" localSheetId="10">[21]RELATÓRIO!$D$621</definedName>
    <definedName name="____TT118" localSheetId="8">[22]RELATÓRIO!$D$621</definedName>
    <definedName name="____TT118" localSheetId="11">[21]RELATÓRIO!$D$621</definedName>
    <definedName name="____TT118">[23]RELATÓRIO!$D$621</definedName>
    <definedName name="____TT119" localSheetId="9">[21]RELATÓRIO!$D$626</definedName>
    <definedName name="____TT119" localSheetId="10">[21]RELATÓRIO!$D$626</definedName>
    <definedName name="____TT119" localSheetId="8">[22]RELATÓRIO!$D$626</definedName>
    <definedName name="____TT119" localSheetId="11">[21]RELATÓRIO!$D$626</definedName>
    <definedName name="____TT119">[23]RELATÓRIO!$D$626</definedName>
    <definedName name="____TT12" localSheetId="9">[21]RELATÓRIO!$D$74</definedName>
    <definedName name="____TT12" localSheetId="10">[21]RELATÓRIO!$D$74</definedName>
    <definedName name="____TT12" localSheetId="8">[22]RELATÓRIO!$D$74</definedName>
    <definedName name="____TT12" localSheetId="11">[21]RELATÓRIO!$D$74</definedName>
    <definedName name="____TT12">[23]RELATÓRIO!$D$74</definedName>
    <definedName name="____TT120" localSheetId="9">[21]RELATÓRIO!$D$631</definedName>
    <definedName name="____TT120" localSheetId="10">[21]RELATÓRIO!$D$631</definedName>
    <definedName name="____TT120" localSheetId="8">[22]RELATÓRIO!$D$631</definedName>
    <definedName name="____TT120" localSheetId="11">[21]RELATÓRIO!$D$631</definedName>
    <definedName name="____TT120">[23]RELATÓRIO!$D$631</definedName>
    <definedName name="____TT121" localSheetId="9">'[3]relatório-1ª med.'!#REF!</definedName>
    <definedName name="____TT121" localSheetId="10">'[3]relatório-1ª med.'!#REF!</definedName>
    <definedName name="____TT121" localSheetId="8">'[3]relatório-1ª med.'!#REF!</definedName>
    <definedName name="____TT121" localSheetId="11">'[3]relatório-1ª med.'!#REF!</definedName>
    <definedName name="____TT121">'[4]Relatório-1ª med.'!#REF!</definedName>
    <definedName name="____TT122" localSheetId="9">[21]RELATÓRIO!$D$641</definedName>
    <definedName name="____TT122" localSheetId="10">[21]RELATÓRIO!$D$641</definedName>
    <definedName name="____TT122" localSheetId="8">[22]RELATÓRIO!$D$641</definedName>
    <definedName name="____TT122" localSheetId="11">[21]RELATÓRIO!$D$641</definedName>
    <definedName name="____TT122">[23]RELATÓRIO!$D$641</definedName>
    <definedName name="____TT123" localSheetId="9">'[3]relatório-1ª med.'!#REF!</definedName>
    <definedName name="____TT123" localSheetId="10">'[3]relatório-1ª med.'!#REF!</definedName>
    <definedName name="____TT123" localSheetId="8">'[3]relatório-1ª med.'!#REF!</definedName>
    <definedName name="____TT123" localSheetId="11">'[3]relatório-1ª med.'!#REF!</definedName>
    <definedName name="____TT123">'[4]Relatório-1ª med.'!#REF!</definedName>
    <definedName name="____TT124" localSheetId="9">[21]RELATÓRIO!$D$652</definedName>
    <definedName name="____TT124" localSheetId="10">[21]RELATÓRIO!$D$652</definedName>
    <definedName name="____TT124" localSheetId="8">[22]RELATÓRIO!$D$652</definedName>
    <definedName name="____TT124" localSheetId="11">[21]RELATÓRIO!$D$652</definedName>
    <definedName name="____TT124">[23]RELATÓRIO!$D$652</definedName>
    <definedName name="____TT125" localSheetId="9">[21]RELATÓRIO!$D$657</definedName>
    <definedName name="____TT125" localSheetId="10">[21]RELATÓRIO!$D$657</definedName>
    <definedName name="____TT125" localSheetId="8">[22]RELATÓRIO!$D$657</definedName>
    <definedName name="____TT125" localSheetId="11">[21]RELATÓRIO!$D$657</definedName>
    <definedName name="____TT125">[23]RELATÓRIO!$D$657</definedName>
    <definedName name="____TT126" localSheetId="9">[21]RELATÓRIO!$D$662</definedName>
    <definedName name="____TT126" localSheetId="10">[21]RELATÓRIO!$D$662</definedName>
    <definedName name="____TT126" localSheetId="8">[22]RELATÓRIO!$D$662</definedName>
    <definedName name="____TT126" localSheetId="11">[21]RELATÓRIO!$D$662</definedName>
    <definedName name="____TT126">[23]RELATÓRIO!$D$662</definedName>
    <definedName name="____TT127" localSheetId="9">[21]RELATÓRIO!$D$667</definedName>
    <definedName name="____TT127" localSheetId="10">[21]RELATÓRIO!$D$667</definedName>
    <definedName name="____TT127" localSheetId="8">[22]RELATÓRIO!$D$667</definedName>
    <definedName name="____TT127" localSheetId="11">[21]RELATÓRIO!$D$667</definedName>
    <definedName name="____TT127">[23]RELATÓRIO!$D$667</definedName>
    <definedName name="____TT128" localSheetId="9">[21]RELATÓRIO!$D$672</definedName>
    <definedName name="____TT128" localSheetId="10">[21]RELATÓRIO!$D$672</definedName>
    <definedName name="____TT128" localSheetId="8">[22]RELATÓRIO!$D$672</definedName>
    <definedName name="____TT128" localSheetId="11">[21]RELATÓRIO!$D$672</definedName>
    <definedName name="____TT128">[23]RELATÓRIO!$D$672</definedName>
    <definedName name="____TT129" localSheetId="9">[21]RELATÓRIO!$D$677</definedName>
    <definedName name="____TT129" localSheetId="10">[21]RELATÓRIO!$D$677</definedName>
    <definedName name="____TT129" localSheetId="8">[22]RELATÓRIO!$D$677</definedName>
    <definedName name="____TT129" localSheetId="11">[21]RELATÓRIO!$D$677</definedName>
    <definedName name="____TT129">[23]RELATÓRIO!$D$677</definedName>
    <definedName name="____TT13" localSheetId="9">[21]RELATÓRIO!$D$79</definedName>
    <definedName name="____TT13" localSheetId="10">[21]RELATÓRIO!$D$79</definedName>
    <definedName name="____TT13" localSheetId="8">[22]RELATÓRIO!$D$79</definedName>
    <definedName name="____TT13" localSheetId="11">[21]RELATÓRIO!$D$79</definedName>
    <definedName name="____TT13">[23]RELATÓRIO!$D$79</definedName>
    <definedName name="____TT130" localSheetId="9">[21]RELATÓRIO!$D$682</definedName>
    <definedName name="____TT130" localSheetId="10">[21]RELATÓRIO!$D$682</definedName>
    <definedName name="____TT130" localSheetId="8">[22]RELATÓRIO!$D$682</definedName>
    <definedName name="____TT130" localSheetId="11">[21]RELATÓRIO!$D$682</definedName>
    <definedName name="____TT130">[23]RELATÓRIO!$D$682</definedName>
    <definedName name="____TT131" localSheetId="9">[21]RELATÓRIO!$D$687</definedName>
    <definedName name="____TT131" localSheetId="10">[21]RELATÓRIO!$D$687</definedName>
    <definedName name="____TT131" localSheetId="8">[22]RELATÓRIO!$D$687</definedName>
    <definedName name="____TT131" localSheetId="11">[21]RELATÓRIO!$D$687</definedName>
    <definedName name="____TT131">[23]RELATÓRIO!$D$687</definedName>
    <definedName name="____TT132" localSheetId="9">[21]RELATÓRIO!$D$692</definedName>
    <definedName name="____TT132" localSheetId="10">[21]RELATÓRIO!$D$692</definedName>
    <definedName name="____TT132" localSheetId="8">[22]RELATÓRIO!$D$692</definedName>
    <definedName name="____TT132" localSheetId="11">[21]RELATÓRIO!$D$692</definedName>
    <definedName name="____TT132">[23]RELATÓRIO!$D$692</definedName>
    <definedName name="____TT133" localSheetId="9">[21]RELATÓRIO!$D$697</definedName>
    <definedName name="____TT133" localSheetId="10">[21]RELATÓRIO!$D$697</definedName>
    <definedName name="____TT133" localSheetId="8">[22]RELATÓRIO!$D$697</definedName>
    <definedName name="____TT133" localSheetId="11">[21]RELATÓRIO!$D$697</definedName>
    <definedName name="____TT133">[23]RELATÓRIO!$D$697</definedName>
    <definedName name="____TT134" localSheetId="9">[21]RELATÓRIO!$D$702</definedName>
    <definedName name="____TT134" localSheetId="10">[21]RELATÓRIO!$D$702</definedName>
    <definedName name="____TT134" localSheetId="8">[22]RELATÓRIO!$D$702</definedName>
    <definedName name="____TT134" localSheetId="11">[21]RELATÓRIO!$D$702</definedName>
    <definedName name="____TT134">[23]RELATÓRIO!$D$702</definedName>
    <definedName name="____TT135" localSheetId="9">[21]RELATÓRIO!$D$707</definedName>
    <definedName name="____TT135" localSheetId="10">[21]RELATÓRIO!$D$707</definedName>
    <definedName name="____TT135" localSheetId="8">[22]RELATÓRIO!$D$707</definedName>
    <definedName name="____TT135" localSheetId="11">[21]RELATÓRIO!$D$707</definedName>
    <definedName name="____TT135">[23]RELATÓRIO!$D$707</definedName>
    <definedName name="____TT136" localSheetId="9">[21]RELATÓRIO!$D$712</definedName>
    <definedName name="____TT136" localSheetId="10">[21]RELATÓRIO!$D$712</definedName>
    <definedName name="____TT136" localSheetId="8">[22]RELATÓRIO!$D$712</definedName>
    <definedName name="____TT136" localSheetId="11">[21]RELATÓRIO!$D$712</definedName>
    <definedName name="____TT136">[23]RELATÓRIO!$D$712</definedName>
    <definedName name="____TT137" localSheetId="9">[21]RELATÓRIO!$D$716</definedName>
    <definedName name="____TT137" localSheetId="10">[21]RELATÓRIO!$D$716</definedName>
    <definedName name="____TT137" localSheetId="8">[22]RELATÓRIO!$D$716</definedName>
    <definedName name="____TT137" localSheetId="11">[21]RELATÓRIO!$D$716</definedName>
    <definedName name="____TT137">[23]RELATÓRIO!$D$716</definedName>
    <definedName name="____TT138" localSheetId="9">[21]RELATÓRIO!$D$721</definedName>
    <definedName name="____TT138" localSheetId="10">[21]RELATÓRIO!$D$721</definedName>
    <definedName name="____TT138" localSheetId="8">[22]RELATÓRIO!$D$721</definedName>
    <definedName name="____TT138" localSheetId="11">[21]RELATÓRIO!$D$721</definedName>
    <definedName name="____TT138">[23]RELATÓRIO!$D$721</definedName>
    <definedName name="____TT139" localSheetId="9">[21]RELATÓRIO!$D$726</definedName>
    <definedName name="____TT139" localSheetId="10">[21]RELATÓRIO!$D$726</definedName>
    <definedName name="____TT139" localSheetId="8">[22]RELATÓRIO!$D$726</definedName>
    <definedName name="____TT139" localSheetId="11">[21]RELATÓRIO!$D$726</definedName>
    <definedName name="____TT139">[23]RELATÓRIO!$D$726</definedName>
    <definedName name="____TT14" localSheetId="9">[21]RELATÓRIO!$D$84</definedName>
    <definedName name="____TT14" localSheetId="10">[21]RELATÓRIO!$D$84</definedName>
    <definedName name="____TT14" localSheetId="8">[22]RELATÓRIO!$D$84</definedName>
    <definedName name="____TT14" localSheetId="11">[21]RELATÓRIO!$D$84</definedName>
    <definedName name="____TT14">[23]RELATÓRIO!$D$84</definedName>
    <definedName name="____TT140" localSheetId="9">[21]RELATÓRIO!$D$731</definedName>
    <definedName name="____TT140" localSheetId="10">[21]RELATÓRIO!$D$731</definedName>
    <definedName name="____TT140" localSheetId="8">[22]RELATÓRIO!$D$731</definedName>
    <definedName name="____TT140" localSheetId="11">[21]RELATÓRIO!$D$731</definedName>
    <definedName name="____TT140">[23]RELATÓRIO!$D$731</definedName>
    <definedName name="____TT141" localSheetId="9">[21]RELATÓRIO!$D$736</definedName>
    <definedName name="____TT141" localSheetId="10">[21]RELATÓRIO!$D$736</definedName>
    <definedName name="____TT141" localSheetId="8">[22]RELATÓRIO!$D$736</definedName>
    <definedName name="____TT141" localSheetId="11">[21]RELATÓRIO!$D$736</definedName>
    <definedName name="____TT141">[23]RELATÓRIO!$D$736</definedName>
    <definedName name="____TT142" localSheetId="9">[21]RELATÓRIO!$D$741</definedName>
    <definedName name="____TT142" localSheetId="10">[21]RELATÓRIO!$D$741</definedName>
    <definedName name="____TT142" localSheetId="8">[22]RELATÓRIO!$D$741</definedName>
    <definedName name="____TT142" localSheetId="11">[21]RELATÓRIO!$D$741</definedName>
    <definedName name="____TT142">[23]RELATÓRIO!$D$741</definedName>
    <definedName name="____TT15" localSheetId="9">[21]RELATÓRIO!$D$89</definedName>
    <definedName name="____TT15" localSheetId="10">[21]RELATÓRIO!$D$89</definedName>
    <definedName name="____TT15" localSheetId="8">[22]RELATÓRIO!$D$89</definedName>
    <definedName name="____TT15" localSheetId="11">[21]RELATÓRIO!$D$89</definedName>
    <definedName name="____TT15">[23]RELATÓRIO!$D$89</definedName>
    <definedName name="____TT16" localSheetId="9">[21]RELATÓRIO!$D$93</definedName>
    <definedName name="____TT16" localSheetId="10">[21]RELATÓRIO!$D$93</definedName>
    <definedName name="____TT16" localSheetId="8">[22]RELATÓRIO!$D$93</definedName>
    <definedName name="____TT16" localSheetId="11">[21]RELATÓRIO!$D$93</definedName>
    <definedName name="____TT16">[23]RELATÓRIO!$D$93</definedName>
    <definedName name="____TT17" localSheetId="9">[21]RELATÓRIO!$D$98</definedName>
    <definedName name="____TT17" localSheetId="10">[21]RELATÓRIO!$D$98</definedName>
    <definedName name="____TT17" localSheetId="8">[22]RELATÓRIO!$D$98</definedName>
    <definedName name="____TT17" localSheetId="11">[21]RELATÓRIO!$D$98</definedName>
    <definedName name="____TT17">[23]RELATÓRIO!$D$98</definedName>
    <definedName name="____TT19" localSheetId="9">[8]RELATÓRIO!$D$108</definedName>
    <definedName name="____TT19" localSheetId="10">[8]RELATÓRIO!$D$108</definedName>
    <definedName name="____TT19" localSheetId="8">[8]RELATÓRIO!$D$108</definedName>
    <definedName name="____TT19" localSheetId="11">[8]RELATÓRIO!$D$108</definedName>
    <definedName name="____TT19">[9]RELATÓRIO!$D$108</definedName>
    <definedName name="____TT20" localSheetId="9">'[3]relatório-1ª med.'!#REF!</definedName>
    <definedName name="____TT20" localSheetId="10">'[3]relatório-1ª med.'!#REF!</definedName>
    <definedName name="____TT20" localSheetId="8">'[3]relatório-1ª med.'!#REF!</definedName>
    <definedName name="____TT20" localSheetId="11">'[3]relatório-1ª med.'!#REF!</definedName>
    <definedName name="____TT20">'[4]Relatório-1ª med.'!#REF!</definedName>
    <definedName name="____TT21" localSheetId="9">[8]RELATÓRIO!$D$118</definedName>
    <definedName name="____TT21" localSheetId="10">[8]RELATÓRIO!$D$118</definedName>
    <definedName name="____TT21" localSheetId="8">[8]RELATÓRIO!$D$118</definedName>
    <definedName name="____TT21" localSheetId="11">[8]RELATÓRIO!$D$118</definedName>
    <definedName name="____TT21">[9]RELATÓRIO!$D$118</definedName>
    <definedName name="____TT22" localSheetId="9">[8]RELATÓRIO!$D$123</definedName>
    <definedName name="____TT22" localSheetId="10">[8]RELATÓRIO!$D$123</definedName>
    <definedName name="____TT22" localSheetId="8">[8]RELATÓRIO!$D$123</definedName>
    <definedName name="____TT22" localSheetId="11">[8]RELATÓRIO!$D$123</definedName>
    <definedName name="____TT22">[9]RELATÓRIO!$D$123</definedName>
    <definedName name="____TT236">#REF!</definedName>
    <definedName name="____TT24" localSheetId="9">[21]RELATÓRIO!$D$134</definedName>
    <definedName name="____TT24" localSheetId="10">[21]RELATÓRIO!$D$134</definedName>
    <definedName name="____TT24" localSheetId="8">[22]RELATÓRIO!$D$134</definedName>
    <definedName name="____TT24" localSheetId="11">[21]RELATÓRIO!$D$134</definedName>
    <definedName name="____TT24">[23]RELATÓRIO!$D$134</definedName>
    <definedName name="____TT25" localSheetId="9">[21]RELATÓRIO!$D$139</definedName>
    <definedName name="____TT25" localSheetId="10">[21]RELATÓRIO!$D$139</definedName>
    <definedName name="____TT25" localSheetId="8">[22]RELATÓRIO!$D$139</definedName>
    <definedName name="____TT25" localSheetId="11">[21]RELATÓRIO!$D$139</definedName>
    <definedName name="____TT25">[23]RELATÓRIO!$D$139</definedName>
    <definedName name="____TT26" localSheetId="9">'[3]relatório-1ª med.'!#REF!</definedName>
    <definedName name="____TT26" localSheetId="10">'[3]relatório-1ª med.'!#REF!</definedName>
    <definedName name="____TT26" localSheetId="8">'[3]relatório-1ª med.'!#REF!</definedName>
    <definedName name="____TT26" localSheetId="11">'[3]relatório-1ª med.'!#REF!</definedName>
    <definedName name="____TT26">'[4]Relatório-1ª med.'!#REF!</definedName>
    <definedName name="____TT27" localSheetId="9">'[3]relatório-1ª med.'!#REF!</definedName>
    <definedName name="____TT27" localSheetId="10">'[3]relatório-1ª med.'!#REF!</definedName>
    <definedName name="____TT27" localSheetId="8">'[3]relatório-1ª med.'!#REF!</definedName>
    <definedName name="____TT27" localSheetId="11">'[3]relatório-1ª med.'!#REF!</definedName>
    <definedName name="____TT27">'[4]Relatório-1ª med.'!#REF!</definedName>
    <definedName name="____TT28" localSheetId="9">'[3]relatório-1ª med.'!#REF!</definedName>
    <definedName name="____TT28" localSheetId="10">'[3]relatório-1ª med.'!#REF!</definedName>
    <definedName name="____TT28" localSheetId="8">'[3]relatório-1ª med.'!#REF!</definedName>
    <definedName name="____TT28" localSheetId="11">'[3]relatório-1ª med.'!#REF!</definedName>
    <definedName name="____TT28">'[4]Relatório-1ª med.'!#REF!</definedName>
    <definedName name="____tt288" localSheetId="9">[21]RELATÓRIO!$D$159</definedName>
    <definedName name="____tt288" localSheetId="10">[21]RELATÓRIO!$D$159</definedName>
    <definedName name="____tt288" localSheetId="8">[22]RELATÓRIO!$D$159</definedName>
    <definedName name="____tt288" localSheetId="11">[21]RELATÓRIO!$D$159</definedName>
    <definedName name="____tt288">[23]RELATÓRIO!$D$159</definedName>
    <definedName name="____TT29" localSheetId="9">[21]RELATÓRIO!$D$164</definedName>
    <definedName name="____TT29" localSheetId="10">[21]RELATÓRIO!$D$164</definedName>
    <definedName name="____TT29" localSheetId="8">[22]RELATÓRIO!$D$164</definedName>
    <definedName name="____TT29" localSheetId="11">[21]RELATÓRIO!$D$164</definedName>
    <definedName name="____TT29">[23]RELATÓRIO!$D$164</definedName>
    <definedName name="____TT3" localSheetId="9">[21]RELATÓRIO!$D$28</definedName>
    <definedName name="____TT3" localSheetId="10">[21]RELATÓRIO!$D$28</definedName>
    <definedName name="____TT3" localSheetId="8">[22]RELATÓRIO!$D$28</definedName>
    <definedName name="____TT3" localSheetId="11">[21]RELATÓRIO!$D$28</definedName>
    <definedName name="____TT3">[23]RELATÓRIO!$D$28</definedName>
    <definedName name="____TT30" localSheetId="9">'[3]relatório-1ª med.'!#REF!</definedName>
    <definedName name="____TT30" localSheetId="10">'[3]relatório-1ª med.'!#REF!</definedName>
    <definedName name="____TT30" localSheetId="8">'[3]relatório-1ª med.'!#REF!</definedName>
    <definedName name="____TT30" localSheetId="11">'[3]relatório-1ª med.'!#REF!</definedName>
    <definedName name="____TT30">'[4]Relatório-1ª med.'!#REF!</definedName>
    <definedName name="____tt300" localSheetId="9">[21]RELATÓRIO!$D$174</definedName>
    <definedName name="____tt300" localSheetId="10">[21]RELATÓRIO!$D$174</definedName>
    <definedName name="____tt300" localSheetId="8">[22]RELATÓRIO!$D$174</definedName>
    <definedName name="____tt300" localSheetId="11">[21]RELATÓRIO!$D$174</definedName>
    <definedName name="____tt300">[23]RELATÓRIO!$D$174</definedName>
    <definedName name="____TT31" localSheetId="9">'[3]relatório-1ª med.'!#REF!</definedName>
    <definedName name="____TT31" localSheetId="10">'[3]relatório-1ª med.'!#REF!</definedName>
    <definedName name="____TT31" localSheetId="8">'[3]relatório-1ª med.'!#REF!</definedName>
    <definedName name="____TT31" localSheetId="11">'[3]relatório-1ª med.'!#REF!</definedName>
    <definedName name="____TT31">'[4]Relatório-1ª med.'!#REF!</definedName>
    <definedName name="____TT32" localSheetId="9">'[3]relatório-1ª med.'!#REF!</definedName>
    <definedName name="____TT32" localSheetId="10">'[3]relatório-1ª med.'!#REF!</definedName>
    <definedName name="____TT32" localSheetId="8">'[3]relatório-1ª med.'!#REF!</definedName>
    <definedName name="____TT32" localSheetId="11">'[3]relatório-1ª med.'!#REF!</definedName>
    <definedName name="____TT32">'[4]Relatório-1ª med.'!#REF!</definedName>
    <definedName name="____tt322" localSheetId="9">[21]RELATÓRIO!$D$189</definedName>
    <definedName name="____tt322" localSheetId="10">[21]RELATÓRIO!$D$189</definedName>
    <definedName name="____tt322" localSheetId="8">[22]RELATÓRIO!$D$189</definedName>
    <definedName name="____tt322" localSheetId="11">[21]RELATÓRIO!$D$189</definedName>
    <definedName name="____tt322">[23]RELATÓRIO!$D$189</definedName>
    <definedName name="____TT33" localSheetId="9">'[3]relatório-1ª med.'!#REF!</definedName>
    <definedName name="____TT33" localSheetId="10">'[3]relatório-1ª med.'!#REF!</definedName>
    <definedName name="____TT33" localSheetId="8">'[3]relatório-1ª med.'!#REF!</definedName>
    <definedName name="____TT33" localSheetId="11">'[3]relatório-1ª med.'!#REF!</definedName>
    <definedName name="____TT33">'[4]Relatório-1ª med.'!#REF!</definedName>
    <definedName name="____TT34" localSheetId="9">'[3]relatório-1ª med.'!#REF!</definedName>
    <definedName name="____TT34" localSheetId="10">'[3]relatório-1ª med.'!#REF!</definedName>
    <definedName name="____TT34" localSheetId="8">'[3]relatório-1ª med.'!#REF!</definedName>
    <definedName name="____TT34" localSheetId="11">'[3]relatório-1ª med.'!#REF!</definedName>
    <definedName name="____TT34">'[4]Relatório-1ª med.'!#REF!</definedName>
    <definedName name="____TT35" localSheetId="9">[21]RELATÓRIO!$D$205</definedName>
    <definedName name="____TT35" localSheetId="10">[21]RELATÓRIO!$D$205</definedName>
    <definedName name="____TT35" localSheetId="8">[22]RELATÓRIO!$D$205</definedName>
    <definedName name="____TT35" localSheetId="11">[21]RELATÓRIO!$D$205</definedName>
    <definedName name="____TT35">[23]RELATÓRIO!$D$205</definedName>
    <definedName name="____TT36" localSheetId="9">'[3]relatório-1ª med.'!#REF!</definedName>
    <definedName name="____TT36" localSheetId="10">'[3]relatório-1ª med.'!#REF!</definedName>
    <definedName name="____TT36" localSheetId="8">'[3]relatório-1ª med.'!#REF!</definedName>
    <definedName name="____TT36" localSheetId="11">'[3]relatório-1ª med.'!#REF!</definedName>
    <definedName name="____TT36">'[4]Relatório-1ª med.'!#REF!</definedName>
    <definedName name="____TT37" localSheetId="9">'[3]relatório-1ª med.'!#REF!</definedName>
    <definedName name="____TT37" localSheetId="10">'[3]relatório-1ª med.'!#REF!</definedName>
    <definedName name="____TT37" localSheetId="8">'[3]relatório-1ª med.'!#REF!</definedName>
    <definedName name="____TT37" localSheetId="11">'[3]relatório-1ª med.'!#REF!</definedName>
    <definedName name="____TT37">'[4]Relatório-1ª med.'!#REF!</definedName>
    <definedName name="____TT38" localSheetId="9">'[3]relatório-1ª med.'!#REF!</definedName>
    <definedName name="____TT38" localSheetId="10">'[3]relatório-1ª med.'!#REF!</definedName>
    <definedName name="____TT38" localSheetId="8">'[3]relatório-1ª med.'!#REF!</definedName>
    <definedName name="____TT38" localSheetId="11">'[3]relatório-1ª med.'!#REF!</definedName>
    <definedName name="____TT38">'[4]Relatório-1ª med.'!#REF!</definedName>
    <definedName name="____TT39" localSheetId="9">'[3]relatório-1ª med.'!#REF!</definedName>
    <definedName name="____TT39" localSheetId="10">'[3]relatório-1ª med.'!#REF!</definedName>
    <definedName name="____TT39" localSheetId="8">'[3]relatório-1ª med.'!#REF!</definedName>
    <definedName name="____TT39" localSheetId="11">'[3]relatório-1ª med.'!#REF!</definedName>
    <definedName name="____TT39">'[4]Relatório-1ª med.'!#REF!</definedName>
    <definedName name="____TT4" localSheetId="9">[24]RELATÓRIO!#REF!</definedName>
    <definedName name="____TT4" localSheetId="10">[24]RELATÓRIO!#REF!</definedName>
    <definedName name="____TT4" localSheetId="8">[24]RELATÓRIO!#REF!</definedName>
    <definedName name="____TT4" localSheetId="11">[24]RELATÓRIO!#REF!</definedName>
    <definedName name="____TT4">[25]RELATÓRIO!#REF!</definedName>
    <definedName name="____TT40" localSheetId="9">'[3]relatório-1ª med.'!#REF!</definedName>
    <definedName name="____TT40" localSheetId="10">'[3]relatório-1ª med.'!#REF!</definedName>
    <definedName name="____TT40" localSheetId="8">'[3]relatório-1ª med.'!#REF!</definedName>
    <definedName name="____TT40" localSheetId="11">'[3]relatório-1ª med.'!#REF!</definedName>
    <definedName name="____TT40">'[4]Relatório-1ª med.'!#REF!</definedName>
    <definedName name="____TT41" localSheetId="9">[21]RELATÓRIO!$D$235</definedName>
    <definedName name="____TT41" localSheetId="10">[21]RELATÓRIO!$D$235</definedName>
    <definedName name="____TT41" localSheetId="8">[22]RELATÓRIO!$D$235</definedName>
    <definedName name="____TT41" localSheetId="11">[21]RELATÓRIO!$D$235</definedName>
    <definedName name="____TT41">[23]RELATÓRIO!$D$235</definedName>
    <definedName name="____TT42" localSheetId="9">[21]RELATÓRIO!$D$240</definedName>
    <definedName name="____TT42" localSheetId="10">[21]RELATÓRIO!$D$240</definedName>
    <definedName name="____TT42" localSheetId="8">[22]RELATÓRIO!$D$240</definedName>
    <definedName name="____TT42" localSheetId="11">[21]RELATÓRIO!$D$240</definedName>
    <definedName name="____TT42">[23]RELATÓRIO!$D$240</definedName>
    <definedName name="____TT43" localSheetId="9">[21]RELATÓRIO!$D$245</definedName>
    <definedName name="____TT43" localSheetId="10">[21]RELATÓRIO!$D$245</definedName>
    <definedName name="____TT43" localSheetId="8">[22]RELATÓRIO!$D$245</definedName>
    <definedName name="____TT43" localSheetId="11">[21]RELATÓRIO!$D$245</definedName>
    <definedName name="____TT43">[23]RELATÓRIO!$D$245</definedName>
    <definedName name="____TT44" localSheetId="9">[21]RELATÓRIO!$D$250</definedName>
    <definedName name="____TT44" localSheetId="10">[21]RELATÓRIO!$D$250</definedName>
    <definedName name="____TT44" localSheetId="8">[22]RELATÓRIO!$D$250</definedName>
    <definedName name="____TT44" localSheetId="11">[21]RELATÓRIO!$D$250</definedName>
    <definedName name="____TT44">[23]RELATÓRIO!$D$250</definedName>
    <definedName name="____TT45" localSheetId="9">[21]RELATÓRIO!$D$255</definedName>
    <definedName name="____TT45" localSheetId="10">[21]RELATÓRIO!$D$255</definedName>
    <definedName name="____TT45" localSheetId="8">[22]RELATÓRIO!$D$255</definedName>
    <definedName name="____TT45" localSheetId="11">[21]RELATÓRIO!$D$255</definedName>
    <definedName name="____TT45">[23]RELATÓRIO!$D$255</definedName>
    <definedName name="____TT46" localSheetId="9">[21]RELATÓRIO!$D$260</definedName>
    <definedName name="____TT46" localSheetId="10">[21]RELATÓRIO!$D$260</definedName>
    <definedName name="____TT46" localSheetId="8">[22]RELATÓRIO!$D$260</definedName>
    <definedName name="____TT46" localSheetId="11">[21]RELATÓRIO!$D$260</definedName>
    <definedName name="____TT46">[23]RELATÓRIO!$D$260</definedName>
    <definedName name="____TT47" localSheetId="9">[21]RELATÓRIO!$D$265</definedName>
    <definedName name="____TT47" localSheetId="10">[21]RELATÓRIO!$D$265</definedName>
    <definedName name="____TT47" localSheetId="8">[22]RELATÓRIO!$D$265</definedName>
    <definedName name="____TT47" localSheetId="11">[21]RELATÓRIO!$D$265</definedName>
    <definedName name="____TT47">[23]RELATÓRIO!$D$265</definedName>
    <definedName name="____TT48" localSheetId="9">[21]RELATÓRIO!$D$270</definedName>
    <definedName name="____TT48" localSheetId="10">[21]RELATÓRIO!$D$270</definedName>
    <definedName name="____TT48" localSheetId="8">[22]RELATÓRIO!$D$270</definedName>
    <definedName name="____TT48" localSheetId="11">[21]RELATÓRIO!$D$270</definedName>
    <definedName name="____TT48">[23]RELATÓRIO!$D$270</definedName>
    <definedName name="____TT49" localSheetId="9">[21]RELATÓRIO!$D$275</definedName>
    <definedName name="____TT49" localSheetId="10">[21]RELATÓRIO!$D$275</definedName>
    <definedName name="____TT49" localSheetId="8">[22]RELATÓRIO!$D$275</definedName>
    <definedName name="____TT49" localSheetId="11">[21]RELATÓRIO!$D$275</definedName>
    <definedName name="____TT49">[23]RELATÓRIO!$D$275</definedName>
    <definedName name="____TT5" localSheetId="9">'[3]relatório-1ª med.'!#REF!</definedName>
    <definedName name="____TT5" localSheetId="10">'[3]relatório-1ª med.'!#REF!</definedName>
    <definedName name="____TT5" localSheetId="8">'[3]relatório-1ª med.'!#REF!</definedName>
    <definedName name="____TT5" localSheetId="11">'[3]relatório-1ª med.'!#REF!</definedName>
    <definedName name="____TT5">'[4]Relatório-1ª med.'!#REF!</definedName>
    <definedName name="____TT50" localSheetId="9">[21]RELATÓRIO!$D$280</definedName>
    <definedName name="____TT50" localSheetId="10">[21]RELATÓRIO!$D$280</definedName>
    <definedName name="____TT50" localSheetId="8">[22]RELATÓRIO!$D$280</definedName>
    <definedName name="____TT50" localSheetId="11">[21]RELATÓRIO!$D$280</definedName>
    <definedName name="____TT50">[23]RELATÓRIO!$D$280</definedName>
    <definedName name="____TT51" localSheetId="9">[21]RELATÓRIO!$D$285</definedName>
    <definedName name="____TT51" localSheetId="10">[21]RELATÓRIO!$D$285</definedName>
    <definedName name="____TT51" localSheetId="8">[22]RELATÓRIO!$D$285</definedName>
    <definedName name="____TT51" localSheetId="11">[21]RELATÓRIO!$D$285</definedName>
    <definedName name="____TT51">[23]RELATÓRIO!$D$285</definedName>
    <definedName name="____TT52" localSheetId="9">'[3]relatório-1ª med.'!#REF!</definedName>
    <definedName name="____TT52" localSheetId="10">'[3]relatório-1ª med.'!#REF!</definedName>
    <definedName name="____TT52" localSheetId="8">'[3]relatório-1ª med.'!#REF!</definedName>
    <definedName name="____TT52" localSheetId="11">'[3]relatório-1ª med.'!#REF!</definedName>
    <definedName name="____TT52">'[4]Relatório-1ª med.'!#REF!</definedName>
    <definedName name="____TT53" localSheetId="9">'[3]relatório-1ª med.'!#REF!</definedName>
    <definedName name="____TT53" localSheetId="10">'[3]relatório-1ª med.'!#REF!</definedName>
    <definedName name="____TT53" localSheetId="8">'[3]relatório-1ª med.'!#REF!</definedName>
    <definedName name="____TT53" localSheetId="11">'[3]relatório-1ª med.'!#REF!</definedName>
    <definedName name="____TT53">'[4]Relatório-1ª med.'!#REF!</definedName>
    <definedName name="____TT54" localSheetId="9">'[3]relatório-1ª med.'!#REF!</definedName>
    <definedName name="____TT54" localSheetId="10">'[3]relatório-1ª med.'!#REF!</definedName>
    <definedName name="____TT54" localSheetId="8">'[3]relatório-1ª med.'!#REF!</definedName>
    <definedName name="____TT54" localSheetId="11">'[3]relatório-1ª med.'!#REF!</definedName>
    <definedName name="____TT54">'[4]Relatório-1ª med.'!#REF!</definedName>
    <definedName name="____TT55" localSheetId="9">'[3]relatório-1ª med.'!#REF!</definedName>
    <definedName name="____TT55" localSheetId="10">'[3]relatório-1ª med.'!#REF!</definedName>
    <definedName name="____TT55" localSheetId="8">'[3]relatório-1ª med.'!#REF!</definedName>
    <definedName name="____TT55" localSheetId="11">'[3]relatório-1ª med.'!#REF!</definedName>
    <definedName name="____TT55">'[4]Relatório-1ª med.'!#REF!</definedName>
    <definedName name="____TT56" localSheetId="9">[21]RELATÓRIO!$D$310</definedName>
    <definedName name="____TT56" localSheetId="10">[21]RELATÓRIO!$D$310</definedName>
    <definedName name="____TT56" localSheetId="8">[22]RELATÓRIO!$D$310</definedName>
    <definedName name="____TT56" localSheetId="11">[21]RELATÓRIO!$D$310</definedName>
    <definedName name="____TT56">[23]RELATÓRIO!$D$310</definedName>
    <definedName name="____TT57" localSheetId="9">[21]RELATÓRIO!$D$315</definedName>
    <definedName name="____TT57" localSheetId="10">[21]RELATÓRIO!$D$315</definedName>
    <definedName name="____TT57" localSheetId="8">[22]RELATÓRIO!$D$315</definedName>
    <definedName name="____TT57" localSheetId="11">[21]RELATÓRIO!$D$315</definedName>
    <definedName name="____TT57">[23]RELATÓRIO!$D$315</definedName>
    <definedName name="____TT58" localSheetId="9">[21]RELATÓRIO!$D$320</definedName>
    <definedName name="____TT58" localSheetId="10">[21]RELATÓRIO!$D$320</definedName>
    <definedName name="____TT58" localSheetId="8">[22]RELATÓRIO!$D$320</definedName>
    <definedName name="____TT58" localSheetId="11">[21]RELATÓRIO!$D$320</definedName>
    <definedName name="____TT58">[23]RELATÓRIO!$D$320</definedName>
    <definedName name="____TT59" localSheetId="9">[21]RELATÓRIO!$D$325</definedName>
    <definedName name="____TT59" localSheetId="10">[21]RELATÓRIO!$D$325</definedName>
    <definedName name="____TT59" localSheetId="8">[22]RELATÓRIO!$D$325</definedName>
    <definedName name="____TT59" localSheetId="11">[21]RELATÓRIO!$D$325</definedName>
    <definedName name="____TT59">[23]RELATÓRIO!$D$325</definedName>
    <definedName name="____TT6" localSheetId="9">'[3]relatório-1ª med.'!#REF!</definedName>
    <definedName name="____TT6" localSheetId="10">'[3]relatório-1ª med.'!#REF!</definedName>
    <definedName name="____TT6" localSheetId="8">'[3]relatório-1ª med.'!#REF!</definedName>
    <definedName name="____TT6" localSheetId="11">'[3]relatório-1ª med.'!#REF!</definedName>
    <definedName name="____TT6">'[4]Relatório-1ª med.'!#REF!</definedName>
    <definedName name="____TT60" localSheetId="9">'[3]relatório-1ª med.'!#REF!</definedName>
    <definedName name="____TT60" localSheetId="10">'[3]relatório-1ª med.'!#REF!</definedName>
    <definedName name="____TT60" localSheetId="8">'[3]relatório-1ª med.'!#REF!</definedName>
    <definedName name="____TT60" localSheetId="11">'[3]relatório-1ª med.'!#REF!</definedName>
    <definedName name="____TT60">'[4]Relatório-1ª med.'!#REF!</definedName>
    <definedName name="____TT61" localSheetId="9">'[3]relatório-1ª med.'!#REF!</definedName>
    <definedName name="____TT61" localSheetId="10">'[3]relatório-1ª med.'!#REF!</definedName>
    <definedName name="____TT61" localSheetId="8">'[3]relatório-1ª med.'!#REF!</definedName>
    <definedName name="____TT61" localSheetId="11">'[3]relatório-1ª med.'!#REF!</definedName>
    <definedName name="____TT61">'[4]Relatório-1ª med.'!#REF!</definedName>
    <definedName name="____TT62" localSheetId="9">[21]RELATÓRIO!$D$339</definedName>
    <definedName name="____TT62" localSheetId="10">[21]RELATÓRIO!$D$339</definedName>
    <definedName name="____TT62" localSheetId="8">[22]RELATÓRIO!$D$339</definedName>
    <definedName name="____TT62" localSheetId="11">[21]RELATÓRIO!$D$339</definedName>
    <definedName name="____TT62">[23]RELATÓRIO!$D$339</definedName>
    <definedName name="____TT63" localSheetId="9">[21]RELATÓRIO!$D$344</definedName>
    <definedName name="____TT63" localSheetId="10">[21]RELATÓRIO!$D$344</definedName>
    <definedName name="____TT63" localSheetId="8">[22]RELATÓRIO!$D$344</definedName>
    <definedName name="____TT63" localSheetId="11">[21]RELATÓRIO!$D$344</definedName>
    <definedName name="____TT63">[23]RELATÓRIO!$D$344</definedName>
    <definedName name="____TT64" localSheetId="9">[21]RELATÓRIO!$D$349</definedName>
    <definedName name="____TT64" localSheetId="10">[21]RELATÓRIO!$D$349</definedName>
    <definedName name="____TT64" localSheetId="8">[22]RELATÓRIO!$D$349</definedName>
    <definedName name="____TT64" localSheetId="11">[21]RELATÓRIO!$D$349</definedName>
    <definedName name="____TT64">[23]RELATÓRIO!$D$349</definedName>
    <definedName name="____TT65" localSheetId="9">[21]RELATÓRIO!$D$354</definedName>
    <definedName name="____TT65" localSheetId="10">[21]RELATÓRIO!$D$354</definedName>
    <definedName name="____TT65" localSheetId="8">[22]RELATÓRIO!$D$354</definedName>
    <definedName name="____TT65" localSheetId="11">[21]RELATÓRIO!$D$354</definedName>
    <definedName name="____TT65">[23]RELATÓRIO!$D$354</definedName>
    <definedName name="____TT66" localSheetId="9">[21]RELATÓRIO!$D$359</definedName>
    <definedName name="____TT66" localSheetId="10">[21]RELATÓRIO!$D$359</definedName>
    <definedName name="____TT66" localSheetId="8">[22]RELATÓRIO!$D$359</definedName>
    <definedName name="____TT66" localSheetId="11">[21]RELATÓRIO!$D$359</definedName>
    <definedName name="____TT66">[23]RELATÓRIO!$D$359</definedName>
    <definedName name="____TT67" localSheetId="9">[21]RELATÓRIO!$D$365</definedName>
    <definedName name="____TT67" localSheetId="10">[21]RELATÓRIO!$D$365</definedName>
    <definedName name="____TT67" localSheetId="8">[22]RELATÓRIO!$D$365</definedName>
    <definedName name="____TT67" localSheetId="11">[21]RELATÓRIO!$D$365</definedName>
    <definedName name="____TT67">[23]RELATÓRIO!$D$365</definedName>
    <definedName name="____TT68" localSheetId="9">[21]RELATÓRIO!$D$370</definedName>
    <definedName name="____TT68" localSheetId="10">[21]RELATÓRIO!$D$370</definedName>
    <definedName name="____TT68" localSheetId="8">[22]RELATÓRIO!$D$370</definedName>
    <definedName name="____TT68" localSheetId="11">[21]RELATÓRIO!$D$370</definedName>
    <definedName name="____TT68">[23]RELATÓRIO!$D$370</definedName>
    <definedName name="____TT69" localSheetId="9">'[3]relatório-1ª med.'!#REF!</definedName>
    <definedName name="____TT69" localSheetId="10">'[3]relatório-1ª med.'!#REF!</definedName>
    <definedName name="____TT69" localSheetId="8">'[3]relatório-1ª med.'!#REF!</definedName>
    <definedName name="____TT69" localSheetId="11">'[3]relatório-1ª med.'!#REF!</definedName>
    <definedName name="____TT69">'[4]Relatório-1ª med.'!#REF!</definedName>
    <definedName name="____TT7" localSheetId="9">'[3]relatório-1ª med.'!#REF!</definedName>
    <definedName name="____TT7" localSheetId="10">'[3]relatório-1ª med.'!#REF!</definedName>
    <definedName name="____TT7" localSheetId="8">'[3]relatório-1ª med.'!#REF!</definedName>
    <definedName name="____TT7" localSheetId="11">'[3]relatório-1ª med.'!#REF!</definedName>
    <definedName name="____TT7">'[4]Relatório-1ª med.'!#REF!</definedName>
    <definedName name="____TT70" localSheetId="9">'[3]relatório-1ª med.'!#REF!</definedName>
    <definedName name="____TT70" localSheetId="10">'[3]relatório-1ª med.'!#REF!</definedName>
    <definedName name="____TT70" localSheetId="8">'[3]relatório-1ª med.'!#REF!</definedName>
    <definedName name="____TT70" localSheetId="11">'[3]relatório-1ª med.'!#REF!</definedName>
    <definedName name="____TT70">'[4]Relatório-1ª med.'!#REF!</definedName>
    <definedName name="____TT71" localSheetId="9">'[3]relatório-1ª med.'!#REF!</definedName>
    <definedName name="____TT71" localSheetId="10">'[3]relatório-1ª med.'!#REF!</definedName>
    <definedName name="____TT71" localSheetId="8">'[3]relatório-1ª med.'!#REF!</definedName>
    <definedName name="____TT71" localSheetId="11">'[3]relatório-1ª med.'!#REF!</definedName>
    <definedName name="____TT71">'[4]Relatório-1ª med.'!#REF!</definedName>
    <definedName name="____TT72" localSheetId="9">[21]RELATÓRIO!$D$390</definedName>
    <definedName name="____TT72" localSheetId="10">[21]RELATÓRIO!$D$390</definedName>
    <definedName name="____TT72" localSheetId="8">[22]RELATÓRIO!$D$390</definedName>
    <definedName name="____TT72" localSheetId="11">[21]RELATÓRIO!$D$390</definedName>
    <definedName name="____TT72">[23]RELATÓRIO!$D$390</definedName>
    <definedName name="____TT73" localSheetId="9">[21]RELATÓRIO!$D$395</definedName>
    <definedName name="____TT73" localSheetId="10">[21]RELATÓRIO!$D$395</definedName>
    <definedName name="____TT73" localSheetId="8">[22]RELATÓRIO!$D$395</definedName>
    <definedName name="____TT73" localSheetId="11">[21]RELATÓRIO!$D$395</definedName>
    <definedName name="____TT73">[23]RELATÓRIO!$D$395</definedName>
    <definedName name="____TT74" localSheetId="9">'[3]relatório-1ª med.'!#REF!</definedName>
    <definedName name="____TT74" localSheetId="10">'[3]relatório-1ª med.'!#REF!</definedName>
    <definedName name="____TT74" localSheetId="8">'[3]relatório-1ª med.'!#REF!</definedName>
    <definedName name="____TT74" localSheetId="11">'[3]relatório-1ª med.'!#REF!</definedName>
    <definedName name="____TT74">'[4]Relatório-1ª med.'!#REF!</definedName>
    <definedName name="____TT75" localSheetId="9">'[3]relatório-1ª med.'!#REF!</definedName>
    <definedName name="____TT75" localSheetId="10">'[3]relatório-1ª med.'!#REF!</definedName>
    <definedName name="____TT75" localSheetId="8">'[3]relatório-1ª med.'!#REF!</definedName>
    <definedName name="____TT75" localSheetId="11">'[3]relatório-1ª med.'!#REF!</definedName>
    <definedName name="____TT75">'[4]Relatório-1ª med.'!#REF!</definedName>
    <definedName name="____TT76" localSheetId="9">'[3]relatório-1ª med.'!#REF!</definedName>
    <definedName name="____TT76" localSheetId="10">'[3]relatório-1ª med.'!#REF!</definedName>
    <definedName name="____TT76" localSheetId="8">'[3]relatório-1ª med.'!#REF!</definedName>
    <definedName name="____TT76" localSheetId="11">'[3]relatório-1ª med.'!#REF!</definedName>
    <definedName name="____TT76">'[4]Relatório-1ª med.'!#REF!</definedName>
    <definedName name="____TT77" localSheetId="9">'[3]relatório-1ª med.'!#REF!</definedName>
    <definedName name="____TT77" localSheetId="10">'[3]relatório-1ª med.'!#REF!</definedName>
    <definedName name="____TT77" localSheetId="8">'[3]relatório-1ª med.'!#REF!</definedName>
    <definedName name="____TT77" localSheetId="11">'[3]relatório-1ª med.'!#REF!</definedName>
    <definedName name="____TT77">'[4]Relatório-1ª med.'!#REF!</definedName>
    <definedName name="____TT78" localSheetId="9">'[3]relatório-1ª med.'!#REF!</definedName>
    <definedName name="____TT78" localSheetId="10">'[3]relatório-1ª med.'!#REF!</definedName>
    <definedName name="____TT78" localSheetId="8">'[3]relatório-1ª med.'!#REF!</definedName>
    <definedName name="____TT78" localSheetId="11">'[3]relatório-1ª med.'!#REF!</definedName>
    <definedName name="____TT78">'[4]Relatório-1ª med.'!#REF!</definedName>
    <definedName name="____TT78954">#REF!</definedName>
    <definedName name="____TT79" localSheetId="9">'[3]relatório-1ª med.'!#REF!</definedName>
    <definedName name="____TT79" localSheetId="10">'[3]relatório-1ª med.'!#REF!</definedName>
    <definedName name="____TT79" localSheetId="8">'[3]relatório-1ª med.'!#REF!</definedName>
    <definedName name="____TT79" localSheetId="11">'[3]relatório-1ª med.'!#REF!</definedName>
    <definedName name="____TT79">'[4]Relatório-1ª med.'!#REF!</definedName>
    <definedName name="____TT8" localSheetId="9">[21]RELATÓRIO!$D$53</definedName>
    <definedName name="____TT8" localSheetId="10">[21]RELATÓRIO!$D$53</definedName>
    <definedName name="____TT8" localSheetId="8">[22]RELATÓRIO!$D$53</definedName>
    <definedName name="____TT8" localSheetId="11">[21]RELATÓRIO!$D$53</definedName>
    <definedName name="____TT8">[23]RELATÓRIO!$D$53</definedName>
    <definedName name="____TT80" localSheetId="9">[21]RELATÓRIO!$D$430</definedName>
    <definedName name="____TT80" localSheetId="10">[21]RELATÓRIO!$D$430</definedName>
    <definedName name="____TT80" localSheetId="8">[22]RELATÓRIO!$D$430</definedName>
    <definedName name="____TT80" localSheetId="11">[21]RELATÓRIO!$D$430</definedName>
    <definedName name="____TT80">[23]RELATÓRIO!$D$430</definedName>
    <definedName name="____TT81" localSheetId="9">[21]RELATÓRIO!$D$434</definedName>
    <definedName name="____TT81" localSheetId="10">[21]RELATÓRIO!$D$434</definedName>
    <definedName name="____TT81" localSheetId="8">[22]RELATÓRIO!$D$434</definedName>
    <definedName name="____TT81" localSheetId="11">[21]RELATÓRIO!$D$434</definedName>
    <definedName name="____TT81">[23]RELATÓRIO!$D$434</definedName>
    <definedName name="____TT82" localSheetId="9">[21]RELATÓRIO!$D$439</definedName>
    <definedName name="____TT82" localSheetId="10">[21]RELATÓRIO!$D$439</definedName>
    <definedName name="____TT82" localSheetId="8">[22]RELATÓRIO!$D$439</definedName>
    <definedName name="____TT82" localSheetId="11">[21]RELATÓRIO!$D$439</definedName>
    <definedName name="____TT82">[23]RELATÓRIO!$D$439</definedName>
    <definedName name="____TT83" localSheetId="9">[21]RELATÓRIO!$D$444</definedName>
    <definedName name="____TT83" localSheetId="10">[21]RELATÓRIO!$D$444</definedName>
    <definedName name="____TT83" localSheetId="8">[22]RELATÓRIO!$D$444</definedName>
    <definedName name="____TT83" localSheetId="11">[21]RELATÓRIO!$D$444</definedName>
    <definedName name="____TT83">[23]RELATÓRIO!$D$444</definedName>
    <definedName name="____TT84" localSheetId="9">[21]RELATÓRIO!$D$449</definedName>
    <definedName name="____TT84" localSheetId="10">[21]RELATÓRIO!$D$449</definedName>
    <definedName name="____TT84" localSheetId="8">[22]RELATÓRIO!$D$449</definedName>
    <definedName name="____TT84" localSheetId="11">[21]RELATÓRIO!$D$449</definedName>
    <definedName name="____TT84">[23]RELATÓRIO!$D$449</definedName>
    <definedName name="____TT85" localSheetId="9">[21]RELATÓRIO!$D$454</definedName>
    <definedName name="____TT85" localSheetId="10">[21]RELATÓRIO!$D$454</definedName>
    <definedName name="____TT85" localSheetId="8">[22]RELATÓRIO!$D$454</definedName>
    <definedName name="____TT85" localSheetId="11">[21]RELATÓRIO!$D$454</definedName>
    <definedName name="____TT85">[23]RELATÓRIO!$D$454</definedName>
    <definedName name="____TT86" localSheetId="9">[21]RELATÓRIO!$D$459</definedName>
    <definedName name="____TT86" localSheetId="10">[21]RELATÓRIO!$D$459</definedName>
    <definedName name="____TT86" localSheetId="8">[22]RELATÓRIO!$D$459</definedName>
    <definedName name="____TT86" localSheetId="11">[21]RELATÓRIO!$D$459</definedName>
    <definedName name="____TT86">[23]RELATÓRIO!$D$459</definedName>
    <definedName name="____TT87" localSheetId="9">[21]RELATÓRIO!$D$464</definedName>
    <definedName name="____TT87" localSheetId="10">[21]RELATÓRIO!$D$464</definedName>
    <definedName name="____TT87" localSheetId="8">[22]RELATÓRIO!$D$464</definedName>
    <definedName name="____TT87" localSheetId="11">[21]RELATÓRIO!$D$464</definedName>
    <definedName name="____TT87">[23]RELATÓRIO!$D$464</definedName>
    <definedName name="____TT88" localSheetId="9">[21]RELATÓRIO!$D$469</definedName>
    <definedName name="____TT88" localSheetId="10">[21]RELATÓRIO!$D$469</definedName>
    <definedName name="____TT88" localSheetId="8">[22]RELATÓRIO!$D$469</definedName>
    <definedName name="____TT88" localSheetId="11">[21]RELATÓRIO!$D$469</definedName>
    <definedName name="____TT88">[23]RELATÓRIO!$D$469</definedName>
    <definedName name="____TT89" localSheetId="9">[21]RELATÓRIO!$D$474</definedName>
    <definedName name="____TT89" localSheetId="10">[21]RELATÓRIO!$D$474</definedName>
    <definedName name="____TT89" localSheetId="8">[22]RELATÓRIO!$D$474</definedName>
    <definedName name="____TT89" localSheetId="11">[21]RELATÓRIO!$D$474</definedName>
    <definedName name="____TT89">[23]RELATÓRIO!$D$474</definedName>
    <definedName name="____TT9" localSheetId="9">[21]RELATÓRIO!$D$58</definedName>
    <definedName name="____TT9" localSheetId="10">[21]RELATÓRIO!$D$58</definedName>
    <definedName name="____TT9" localSheetId="8">[22]RELATÓRIO!$D$58</definedName>
    <definedName name="____TT9" localSheetId="11">[21]RELATÓRIO!$D$58</definedName>
    <definedName name="____TT9">[23]RELATÓRIO!$D$58</definedName>
    <definedName name="____TT90" localSheetId="9">[21]RELATÓRIO!$D$479</definedName>
    <definedName name="____TT90" localSheetId="10">[21]RELATÓRIO!$D$479</definedName>
    <definedName name="____TT90" localSheetId="8">[22]RELATÓRIO!$D$479</definedName>
    <definedName name="____TT90" localSheetId="11">[21]RELATÓRIO!$D$479</definedName>
    <definedName name="____TT90">[23]RELATÓRIO!$D$479</definedName>
    <definedName name="____TT91" localSheetId="9">[21]RELATÓRIO!$D$484</definedName>
    <definedName name="____TT91" localSheetId="10">[21]RELATÓRIO!$D$484</definedName>
    <definedName name="____TT91" localSheetId="8">[22]RELATÓRIO!$D$484</definedName>
    <definedName name="____TT91" localSheetId="11">[21]RELATÓRIO!$D$484</definedName>
    <definedName name="____TT91">[23]RELATÓRIO!$D$484</definedName>
    <definedName name="____TT92" localSheetId="9">[21]RELATÓRIO!$D$490</definedName>
    <definedName name="____TT92" localSheetId="10">[21]RELATÓRIO!$D$490</definedName>
    <definedName name="____TT92" localSheetId="8">[22]RELATÓRIO!$D$490</definedName>
    <definedName name="____TT92" localSheetId="11">[21]RELATÓRIO!$D$490</definedName>
    <definedName name="____TT92">[23]RELATÓRIO!$D$490</definedName>
    <definedName name="____TT93" localSheetId="9">[21]RELATÓRIO!$D$495</definedName>
    <definedName name="____TT93" localSheetId="10">[21]RELATÓRIO!$D$495</definedName>
    <definedName name="____TT93" localSheetId="8">[22]RELATÓRIO!$D$495</definedName>
    <definedName name="____TT93" localSheetId="11">[21]RELATÓRIO!$D$495</definedName>
    <definedName name="____TT93">[23]RELATÓRIO!$D$495</definedName>
    <definedName name="____TT94" localSheetId="9">'[3]relatório-1ª med.'!#REF!</definedName>
    <definedName name="____TT94" localSheetId="10">'[3]relatório-1ª med.'!#REF!</definedName>
    <definedName name="____TT94" localSheetId="8">'[3]relatório-1ª med.'!#REF!</definedName>
    <definedName name="____TT94" localSheetId="11">'[3]relatório-1ª med.'!#REF!</definedName>
    <definedName name="____TT94">'[4]Relatório-1ª med.'!#REF!</definedName>
    <definedName name="____TT95" localSheetId="9">'[3]relatório-1ª med.'!#REF!</definedName>
    <definedName name="____TT95" localSheetId="10">'[3]relatório-1ª med.'!#REF!</definedName>
    <definedName name="____TT95" localSheetId="8">'[3]relatório-1ª med.'!#REF!</definedName>
    <definedName name="____TT95" localSheetId="11">'[3]relatório-1ª med.'!#REF!</definedName>
    <definedName name="____TT95">'[4]Relatório-1ª med.'!#REF!</definedName>
    <definedName name="____TT96" localSheetId="9">'[26]rel-15ª med.'!#REF!</definedName>
    <definedName name="____TT96" localSheetId="10">'[26]rel-15ª med.'!#REF!</definedName>
    <definedName name="____TT96" localSheetId="8">'[26]rel-15ª med.'!#REF!</definedName>
    <definedName name="____TT96" localSheetId="11">'[26]rel-15ª med.'!#REF!</definedName>
    <definedName name="____TT96">'[27]Rel-15ª med.'!#REF!</definedName>
    <definedName name="____TT97" localSheetId="9">'[3]relatório-1ª med.'!#REF!</definedName>
    <definedName name="____TT97" localSheetId="10">'[3]relatório-1ª med.'!#REF!</definedName>
    <definedName name="____TT97" localSheetId="8">'[3]relatório-1ª med.'!#REF!</definedName>
    <definedName name="____TT97" localSheetId="11">'[3]relatório-1ª med.'!#REF!</definedName>
    <definedName name="____TT97">'[4]Relatório-1ª med.'!#REF!</definedName>
    <definedName name="____TT98" localSheetId="9">[21]RELATÓRIO!$D$520</definedName>
    <definedName name="____TT98" localSheetId="10">[21]RELATÓRIO!$D$520</definedName>
    <definedName name="____TT98" localSheetId="8">[22]RELATÓRIO!$D$520</definedName>
    <definedName name="____TT98" localSheetId="11">[21]RELATÓRIO!$D$520</definedName>
    <definedName name="____TT98">[23]RELATÓRIO!$D$520</definedName>
    <definedName name="____TT99" localSheetId="9">[21]RELATÓRIO!$D$525</definedName>
    <definedName name="____TT99" localSheetId="10">[21]RELATÓRIO!$D$525</definedName>
    <definedName name="____TT99" localSheetId="8">[22]RELATÓRIO!$D$525</definedName>
    <definedName name="____TT99" localSheetId="11">[21]RELATÓRIO!$D$525</definedName>
    <definedName name="____TT99">[23]RELATÓRIO!$D$525</definedName>
    <definedName name="___ABR95">#REF!</definedName>
    <definedName name="___ABR96">#REF!</definedName>
    <definedName name="___ABR97">#REF!</definedName>
    <definedName name="___ABR98">#REF!</definedName>
    <definedName name="___ABR99">#REF!</definedName>
    <definedName name="___ACM30">#REF!</definedName>
    <definedName name="___AGO95">#REF!</definedName>
    <definedName name="___AGO96">#REF!</definedName>
    <definedName name="___AGO97">#REF!</definedName>
    <definedName name="___AGO98">#REF!</definedName>
    <definedName name="___AGO99">#REF!</definedName>
    <definedName name="___arg13">#REF!</definedName>
    <definedName name="___arg16">#REF!</definedName>
    <definedName name="___BD8">#REF!</definedName>
    <definedName name="___cab1">#REF!</definedName>
    <definedName name="___cab2">#REF!</definedName>
    <definedName name="___CCM30">#REF!</definedName>
    <definedName name="___DEZ94">#REF!</definedName>
    <definedName name="___DEZ95">#REF!</definedName>
    <definedName name="___DEZ96">#REF!</definedName>
    <definedName name="___DEZ97">#REF!</definedName>
    <definedName name="___DEZ98">#REF!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 localSheetId="9">'[14]DMT modelo'!$AA$13</definedName>
    <definedName name="___emp2" localSheetId="10">'[14]DMT modelo'!$AA$13</definedName>
    <definedName name="___emp2" localSheetId="8">'[14]DMT modelo'!$AA$13</definedName>
    <definedName name="___emp2" localSheetId="11">'[14]DMT modelo'!$AA$13</definedName>
    <definedName name="___emp2">'[15]DMT modelo'!$AA$13</definedName>
    <definedName name="___EXT1">#REF!</definedName>
    <definedName name="___Ext2">#REF!</definedName>
    <definedName name="___FEV95">#REF!</definedName>
    <definedName name="___FEV96">#REF!</definedName>
    <definedName name="___FEV97">#REF!</definedName>
    <definedName name="___FEV98">#REF!</definedName>
    <definedName name="___FEV99">#REF!</definedName>
    <definedName name="___HCB5">#REF!</definedName>
    <definedName name="___ind100">#REF!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ki5">#REF!</definedName>
    <definedName name="___KM406407">#REF!</definedName>
    <definedName name="___km736">#REF!</definedName>
    <definedName name="___la2">#REF!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em2" localSheetId="9">'[16]Mat Asf'!$H$37</definedName>
    <definedName name="___mem2" localSheetId="10">'[16]Mat Asf'!$H$37</definedName>
    <definedName name="___mem2" localSheetId="8">'[16]Mat Asf'!$H$37</definedName>
    <definedName name="___mem2" localSheetId="11">'[16]Mat Asf'!$H$37</definedName>
    <definedName name="___mem2">'[17]Mat Asf'!$H$37</definedName>
    <definedName name="___NOV94">#REF!</definedName>
    <definedName name="___NOV95">#REF!</definedName>
    <definedName name="___NOV96">#REF!</definedName>
    <definedName name="___NOV97">#REF!</definedName>
    <definedName name="___NOV98">#REF!</definedName>
    <definedName name="___NOV99">#REF!</definedName>
    <definedName name="___oac2" localSheetId="9">'[15]RESUMO-Medição'!$P$113</definedName>
    <definedName name="___oac2" localSheetId="10">'[15]RESUMO-Medição'!$P$113</definedName>
    <definedName name="___oac2" localSheetId="8">'[15]RESUMO-Medição'!$P$113</definedName>
    <definedName name="___oac2" localSheetId="11">'[15]RESUMO-Medição'!$P$113</definedName>
    <definedName name="___oac2">'[18]RESUMO-Medição'!$P$113</definedName>
    <definedName name="___oae2">#REF!</definedName>
    <definedName name="___Obs1">#REF!</definedName>
    <definedName name="___Obs2">#REF!</definedName>
    <definedName name="___oco2">#REF!</definedName>
    <definedName name="___OUT94">#REF!</definedName>
    <definedName name="___OUT95">#REF!</definedName>
    <definedName name="___OUT96">#REF!</definedName>
    <definedName name="___OUT97">#REF!</definedName>
    <definedName name="___OUT98">#REF!</definedName>
    <definedName name="___OUT99">#REF!</definedName>
    <definedName name="___PAG1">#REF!</definedName>
    <definedName name="___PAG10">#REF!</definedName>
    <definedName name="___PAG11">#REF!</definedName>
    <definedName name="___PAG12">#REF!</definedName>
    <definedName name="___PAG13">#REF!</definedName>
    <definedName name="___PAG2">#REF!</definedName>
    <definedName name="___PAG3">#REF!</definedName>
    <definedName name="___PAG4">#REF!</definedName>
    <definedName name="___PAG5">#REF!</definedName>
    <definedName name="___PAG6">#REF!</definedName>
    <definedName name="___PAG7">#REF!</definedName>
    <definedName name="___PAG8">#REF!</definedName>
    <definedName name="___PAG9">#REF!</definedName>
    <definedName name="___pav2">#REF!</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R" localSheetId="9">'[19]rel-19ª med.'!#REF!</definedName>
    <definedName name="___R" localSheetId="10">'[19]rel-19ª med.'!#REF!</definedName>
    <definedName name="___R" localSheetId="8">'[19]rel-19ª med.'!#REF!</definedName>
    <definedName name="___R" localSheetId="11">'[19]rel-19ª med.'!#REF!</definedName>
    <definedName name="___R">'[20]Rel-19ª med.'!#REF!</definedName>
    <definedName name="___RET1">#REF!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STC04">#REF!</definedName>
    <definedName name="___tab1">#REF!</definedName>
    <definedName name="___TB10">#REF!</definedName>
    <definedName name="___tb97">#REF!</definedName>
    <definedName name="___tbw97">#REF!</definedName>
    <definedName name="___TCB4">#REF!</definedName>
    <definedName name="___TCC4">#REF!</definedName>
    <definedName name="___TCM30">#REF!</definedName>
    <definedName name="___TEB4">#REF!</definedName>
    <definedName name="___ter2">#REF!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 localSheetId="9">[8]RELATÓRIO!$D$18</definedName>
    <definedName name="___TT1" localSheetId="10">[8]RELATÓRIO!$D$18</definedName>
    <definedName name="___TT1" localSheetId="8">[8]RELATÓRIO!$D$18</definedName>
    <definedName name="___TT1" localSheetId="11">[8]RELATÓRIO!$D$18</definedName>
    <definedName name="___TT1">[9]RELATÓRIO!$D$18</definedName>
    <definedName name="___TT10" localSheetId="9">[8]RELATÓRIO!$D$64</definedName>
    <definedName name="___TT10" localSheetId="10">[8]RELATÓRIO!$D$64</definedName>
    <definedName name="___TT10" localSheetId="8">[8]RELATÓRIO!$D$64</definedName>
    <definedName name="___TT10" localSheetId="11">[8]RELATÓRIO!$D$64</definedName>
    <definedName name="___TT10">[9]RELATÓRIO!$D$64</definedName>
    <definedName name="___TT100" localSheetId="9">[8]RELATÓRIO!$D$530</definedName>
    <definedName name="___TT100" localSheetId="10">[8]RELATÓRIO!$D$530</definedName>
    <definedName name="___TT100" localSheetId="8">[8]RELATÓRIO!$D$530</definedName>
    <definedName name="___TT100" localSheetId="11">[8]RELATÓRIO!$D$530</definedName>
    <definedName name="___TT100">[9]RELATÓRIO!$D$530</definedName>
    <definedName name="___TT101" localSheetId="9">[8]RELATÓRIO!$D$535</definedName>
    <definedName name="___TT101" localSheetId="10">[8]RELATÓRIO!$D$535</definedName>
    <definedName name="___TT101" localSheetId="8">[8]RELATÓRIO!$D$535</definedName>
    <definedName name="___TT101" localSheetId="11">[8]RELATÓRIO!$D$535</definedName>
    <definedName name="___TT101">[9]RELATÓRIO!$D$535</definedName>
    <definedName name="___TT102" localSheetId="9">[8]RELATÓRIO!$D$540</definedName>
    <definedName name="___TT102" localSheetId="10">[8]RELATÓRIO!$D$540</definedName>
    <definedName name="___TT102" localSheetId="8">[8]RELATÓRIO!$D$540</definedName>
    <definedName name="___TT102" localSheetId="11">[8]RELATÓRIO!$D$540</definedName>
    <definedName name="___TT102">[9]RELATÓRIO!$D$540</definedName>
    <definedName name="___TT103" localSheetId="9">[8]RELATÓRIO!$D$545</definedName>
    <definedName name="___TT103" localSheetId="10">[8]RELATÓRIO!$D$545</definedName>
    <definedName name="___TT103" localSheetId="8">[8]RELATÓRIO!$D$545</definedName>
    <definedName name="___TT103" localSheetId="11">[8]RELATÓRIO!$D$545</definedName>
    <definedName name="___TT103">[9]RELATÓRIO!$D$545</definedName>
    <definedName name="___TT104" localSheetId="9">[8]RELATÓRIO!$D$550</definedName>
    <definedName name="___TT104" localSheetId="10">[8]RELATÓRIO!$D$550</definedName>
    <definedName name="___TT104" localSheetId="8">[8]RELATÓRIO!$D$550</definedName>
    <definedName name="___TT104" localSheetId="11">[8]RELATÓRIO!$D$550</definedName>
    <definedName name="___TT104">[9]RELATÓRIO!$D$550</definedName>
    <definedName name="___TT105" localSheetId="9">[8]RELATÓRIO!$D$555</definedName>
    <definedName name="___TT105" localSheetId="10">[8]RELATÓRIO!$D$555</definedName>
    <definedName name="___TT105" localSheetId="8">[8]RELATÓRIO!$D$555</definedName>
    <definedName name="___TT105" localSheetId="11">[8]RELATÓRIO!$D$555</definedName>
    <definedName name="___TT105">[9]RELATÓRIO!$D$555</definedName>
    <definedName name="___TT106" localSheetId="9">[8]RELATÓRIO!$D$560</definedName>
    <definedName name="___TT106" localSheetId="10">[8]RELATÓRIO!$D$560</definedName>
    <definedName name="___TT106" localSheetId="8">[8]RELATÓRIO!$D$560</definedName>
    <definedName name="___TT106" localSheetId="11">[8]RELATÓRIO!$D$560</definedName>
    <definedName name="___TT106">[9]RELATÓRIO!$D$560</definedName>
    <definedName name="___TT107" localSheetId="9">[8]RELATÓRIO!$D$567</definedName>
    <definedName name="___TT107" localSheetId="10">[8]RELATÓRIO!$D$567</definedName>
    <definedName name="___TT107" localSheetId="8">[8]RELATÓRIO!$D$567</definedName>
    <definedName name="___TT107" localSheetId="11">[8]RELATÓRIO!$D$567</definedName>
    <definedName name="___TT107">[9]RELATÓRIO!$D$567</definedName>
    <definedName name="___TT108" localSheetId="9">[8]RELATÓRIO!$D$572</definedName>
    <definedName name="___TT108" localSheetId="10">[8]RELATÓRIO!$D$572</definedName>
    <definedName name="___TT108" localSheetId="8">[8]RELATÓRIO!$D$572</definedName>
    <definedName name="___TT108" localSheetId="11">[8]RELATÓRIO!$D$572</definedName>
    <definedName name="___TT108">[9]RELATÓRIO!$D$572</definedName>
    <definedName name="___TT109" localSheetId="9">[8]RELATÓRIO!$D$577</definedName>
    <definedName name="___TT109" localSheetId="10">[8]RELATÓRIO!$D$577</definedName>
    <definedName name="___TT109" localSheetId="8">[8]RELATÓRIO!$D$577</definedName>
    <definedName name="___TT109" localSheetId="11">[8]RELATÓRIO!$D$577</definedName>
    <definedName name="___TT109">[9]RELATÓRIO!$D$577</definedName>
    <definedName name="___TT11" localSheetId="9">[8]RELATÓRIO!$D$69</definedName>
    <definedName name="___TT11" localSheetId="10">[8]RELATÓRIO!$D$69</definedName>
    <definedName name="___TT11" localSheetId="8">[8]RELATÓRIO!$D$69</definedName>
    <definedName name="___TT11" localSheetId="11">[8]RELATÓRIO!$D$69</definedName>
    <definedName name="___TT11">[9]RELATÓRIO!$D$69</definedName>
    <definedName name="___TT110" localSheetId="9">[8]RELATÓRIO!$D$582</definedName>
    <definedName name="___TT110" localSheetId="10">[8]RELATÓRIO!$D$582</definedName>
    <definedName name="___TT110" localSheetId="8">[8]RELATÓRIO!$D$582</definedName>
    <definedName name="___TT110" localSheetId="11">[8]RELATÓRIO!$D$582</definedName>
    <definedName name="___TT110">[9]RELATÓRIO!$D$582</definedName>
    <definedName name="___TT111" localSheetId="9">[8]RELATÓRIO!$D$587</definedName>
    <definedName name="___TT111" localSheetId="10">[8]RELATÓRIO!$D$587</definedName>
    <definedName name="___TT111" localSheetId="8">[8]RELATÓRIO!$D$587</definedName>
    <definedName name="___TT111" localSheetId="11">[8]RELATÓRIO!$D$587</definedName>
    <definedName name="___TT111">[9]RELATÓRIO!$D$587</definedName>
    <definedName name="___TT112" localSheetId="9">[8]RELATÓRIO!$D$592</definedName>
    <definedName name="___TT112" localSheetId="10">[8]RELATÓRIO!$D$592</definedName>
    <definedName name="___TT112" localSheetId="8">[8]RELATÓRIO!$D$592</definedName>
    <definedName name="___TT112" localSheetId="11">[8]RELATÓRIO!$D$592</definedName>
    <definedName name="___TT112">[9]RELATÓRIO!$D$592</definedName>
    <definedName name="___TT113" localSheetId="9">[8]RELATÓRIO!$D$597</definedName>
    <definedName name="___TT113" localSheetId="10">[8]RELATÓRIO!$D$597</definedName>
    <definedName name="___TT113" localSheetId="8">[8]RELATÓRIO!$D$597</definedName>
    <definedName name="___TT113" localSheetId="11">[8]RELATÓRIO!$D$597</definedName>
    <definedName name="___TT113">[9]RELATÓRIO!$D$597</definedName>
    <definedName name="___TT114" localSheetId="9">[8]RELATÓRIO!$D$602</definedName>
    <definedName name="___TT114" localSheetId="10">[8]RELATÓRIO!$D$602</definedName>
    <definedName name="___TT114" localSheetId="8">[8]RELATÓRIO!$D$602</definedName>
    <definedName name="___TT114" localSheetId="11">[8]RELATÓRIO!$D$602</definedName>
    <definedName name="___TT114">[9]RELATÓRIO!$D$602</definedName>
    <definedName name="___TT115" localSheetId="9">[8]RELATÓRIO!$D$607</definedName>
    <definedName name="___TT115" localSheetId="10">[8]RELATÓRIO!$D$607</definedName>
    <definedName name="___TT115" localSheetId="8">[8]RELATÓRIO!$D$607</definedName>
    <definedName name="___TT115" localSheetId="11">[8]RELATÓRIO!$D$607</definedName>
    <definedName name="___TT115">[9]RELATÓRIO!$D$607</definedName>
    <definedName name="___TT116" localSheetId="9">[8]RELATÓRIO!$D$612</definedName>
    <definedName name="___TT116" localSheetId="10">[8]RELATÓRIO!$D$612</definedName>
    <definedName name="___TT116" localSheetId="8">[8]RELATÓRIO!$D$612</definedName>
    <definedName name="___TT116" localSheetId="11">[8]RELATÓRIO!$D$612</definedName>
    <definedName name="___TT116">[9]RELATÓRIO!$D$612</definedName>
    <definedName name="___TT117" localSheetId="9">[8]RELATÓRIO!$D$616</definedName>
    <definedName name="___TT117" localSheetId="10">[8]RELATÓRIO!$D$616</definedName>
    <definedName name="___TT117" localSheetId="8">[8]RELATÓRIO!$D$616</definedName>
    <definedName name="___TT117" localSheetId="11">[8]RELATÓRIO!$D$616</definedName>
    <definedName name="___TT117">[9]RELATÓRIO!$D$616</definedName>
    <definedName name="___TT118" localSheetId="9">[8]RELATÓRIO!$D$621</definedName>
    <definedName name="___TT118" localSheetId="10">[8]RELATÓRIO!$D$621</definedName>
    <definedName name="___TT118" localSheetId="8">[8]RELATÓRIO!$D$621</definedName>
    <definedName name="___TT118" localSheetId="11">[8]RELATÓRIO!$D$621</definedName>
    <definedName name="___TT118">[9]RELATÓRIO!$D$621</definedName>
    <definedName name="___TT119" localSheetId="9">[8]RELATÓRIO!$D$626</definedName>
    <definedName name="___TT119" localSheetId="10">[8]RELATÓRIO!$D$626</definedName>
    <definedName name="___TT119" localSheetId="8">[8]RELATÓRIO!$D$626</definedName>
    <definedName name="___TT119" localSheetId="11">[8]RELATÓRIO!$D$626</definedName>
    <definedName name="___TT119">[9]RELATÓRIO!$D$626</definedName>
    <definedName name="___TT12" localSheetId="9">[8]RELATÓRIO!$D$74</definedName>
    <definedName name="___TT12" localSheetId="10">[8]RELATÓRIO!$D$74</definedName>
    <definedName name="___TT12" localSheetId="8">[8]RELATÓRIO!$D$74</definedName>
    <definedName name="___TT12" localSheetId="11">[8]RELATÓRIO!$D$74</definedName>
    <definedName name="___TT12">[9]RELATÓRIO!$D$74</definedName>
    <definedName name="___TT120" localSheetId="9">[8]RELATÓRIO!$D$631</definedName>
    <definedName name="___TT120" localSheetId="10">[8]RELATÓRIO!$D$631</definedName>
    <definedName name="___TT120" localSheetId="8">[8]RELATÓRIO!$D$631</definedName>
    <definedName name="___TT120" localSheetId="11">[8]RELATÓRIO!$D$631</definedName>
    <definedName name="___TT120">[9]RELATÓRIO!$D$631</definedName>
    <definedName name="___TT121" localSheetId="9">[8]RELATÓRIO!$D$636</definedName>
    <definedName name="___TT121" localSheetId="10">[8]RELATÓRIO!$D$636</definedName>
    <definedName name="___TT121" localSheetId="8">[8]RELATÓRIO!$D$636</definedName>
    <definedName name="___TT121" localSheetId="11">[8]RELATÓRIO!$D$636</definedName>
    <definedName name="___TT121">[9]RELATÓRIO!$D$636</definedName>
    <definedName name="___TT122" localSheetId="9">[8]RELATÓRIO!$D$641</definedName>
    <definedName name="___TT122" localSheetId="10">[8]RELATÓRIO!$D$641</definedName>
    <definedName name="___TT122" localSheetId="8">[8]RELATÓRIO!$D$641</definedName>
    <definedName name="___TT122" localSheetId="11">[8]RELATÓRIO!$D$641</definedName>
    <definedName name="___TT122">[9]RELATÓRIO!$D$641</definedName>
    <definedName name="___TT123" localSheetId="9">[8]RELATÓRIO!$D$646</definedName>
    <definedName name="___TT123" localSheetId="10">[8]RELATÓRIO!$D$646</definedName>
    <definedName name="___TT123" localSheetId="8">[8]RELATÓRIO!$D$646</definedName>
    <definedName name="___TT123" localSheetId="11">[8]RELATÓRIO!$D$646</definedName>
    <definedName name="___TT123">[9]RELATÓRIO!$D$646</definedName>
    <definedName name="___TT124" localSheetId="9">[8]RELATÓRIO!$D$652</definedName>
    <definedName name="___TT124" localSheetId="10">[8]RELATÓRIO!$D$652</definedName>
    <definedName name="___TT124" localSheetId="8">[8]RELATÓRIO!$D$652</definedName>
    <definedName name="___TT124" localSheetId="11">[8]RELATÓRIO!$D$652</definedName>
    <definedName name="___TT124">[9]RELATÓRIO!$D$652</definedName>
    <definedName name="___TT125" localSheetId="9">[8]RELATÓRIO!$D$657</definedName>
    <definedName name="___TT125" localSheetId="10">[8]RELATÓRIO!$D$657</definedName>
    <definedName name="___TT125" localSheetId="8">[8]RELATÓRIO!$D$657</definedName>
    <definedName name="___TT125" localSheetId="11">[8]RELATÓRIO!$D$657</definedName>
    <definedName name="___TT125">[9]RELATÓRIO!$D$657</definedName>
    <definedName name="___TT126" localSheetId="9">[8]RELATÓRIO!$D$662</definedName>
    <definedName name="___TT126" localSheetId="10">[8]RELATÓRIO!$D$662</definedName>
    <definedName name="___TT126" localSheetId="8">[8]RELATÓRIO!$D$662</definedName>
    <definedName name="___TT126" localSheetId="11">[8]RELATÓRIO!$D$662</definedName>
    <definedName name="___TT126">[9]RELATÓRIO!$D$662</definedName>
    <definedName name="___TT127" localSheetId="9">[8]RELATÓRIO!$D$667</definedName>
    <definedName name="___TT127" localSheetId="10">[8]RELATÓRIO!$D$667</definedName>
    <definedName name="___TT127" localSheetId="8">[8]RELATÓRIO!$D$667</definedName>
    <definedName name="___TT127" localSheetId="11">[8]RELATÓRIO!$D$667</definedName>
    <definedName name="___TT127">[9]RELATÓRIO!$D$667</definedName>
    <definedName name="___TT128" localSheetId="9">[8]RELATÓRIO!$D$672</definedName>
    <definedName name="___TT128" localSheetId="10">[8]RELATÓRIO!$D$672</definedName>
    <definedName name="___TT128" localSheetId="8">[8]RELATÓRIO!$D$672</definedName>
    <definedName name="___TT128" localSheetId="11">[8]RELATÓRIO!$D$672</definedName>
    <definedName name="___TT128">[9]RELATÓRIO!$D$672</definedName>
    <definedName name="___TT129" localSheetId="9">[8]RELATÓRIO!$D$677</definedName>
    <definedName name="___TT129" localSheetId="10">[8]RELATÓRIO!$D$677</definedName>
    <definedName name="___TT129" localSheetId="8">[8]RELATÓRIO!$D$677</definedName>
    <definedName name="___TT129" localSheetId="11">[8]RELATÓRIO!$D$677</definedName>
    <definedName name="___TT129">[9]RELATÓRIO!$D$677</definedName>
    <definedName name="___TT13" localSheetId="9">[8]RELATÓRIO!$D$79</definedName>
    <definedName name="___TT13" localSheetId="10">[8]RELATÓRIO!$D$79</definedName>
    <definedName name="___TT13" localSheetId="8">[8]RELATÓRIO!$D$79</definedName>
    <definedName name="___TT13" localSheetId="11">[8]RELATÓRIO!$D$79</definedName>
    <definedName name="___TT13">[9]RELATÓRIO!$D$79</definedName>
    <definedName name="___TT130" localSheetId="9">[8]RELATÓRIO!$D$682</definedName>
    <definedName name="___TT130" localSheetId="10">[8]RELATÓRIO!$D$682</definedName>
    <definedName name="___TT130" localSheetId="8">[8]RELATÓRIO!$D$682</definedName>
    <definedName name="___TT130" localSheetId="11">[8]RELATÓRIO!$D$682</definedName>
    <definedName name="___TT130">[9]RELATÓRIO!$D$682</definedName>
    <definedName name="___TT131" localSheetId="9">[8]RELATÓRIO!$D$687</definedName>
    <definedName name="___TT131" localSheetId="10">[8]RELATÓRIO!$D$687</definedName>
    <definedName name="___TT131" localSheetId="8">[8]RELATÓRIO!$D$687</definedName>
    <definedName name="___TT131" localSheetId="11">[8]RELATÓRIO!$D$687</definedName>
    <definedName name="___TT131">[9]RELATÓRIO!$D$687</definedName>
    <definedName name="___TT132" localSheetId="9">[8]RELATÓRIO!$D$692</definedName>
    <definedName name="___TT132" localSheetId="10">[8]RELATÓRIO!$D$692</definedName>
    <definedName name="___TT132" localSheetId="8">[8]RELATÓRIO!$D$692</definedName>
    <definedName name="___TT132" localSheetId="11">[8]RELATÓRIO!$D$692</definedName>
    <definedName name="___TT132">[9]RELATÓRIO!$D$692</definedName>
    <definedName name="___TT133" localSheetId="9">[8]RELATÓRIO!$D$697</definedName>
    <definedName name="___TT133" localSheetId="10">[8]RELATÓRIO!$D$697</definedName>
    <definedName name="___TT133" localSheetId="8">[8]RELATÓRIO!$D$697</definedName>
    <definedName name="___TT133" localSheetId="11">[8]RELATÓRIO!$D$697</definedName>
    <definedName name="___TT133">[9]RELATÓRIO!$D$697</definedName>
    <definedName name="___TT134" localSheetId="9">[8]RELATÓRIO!$D$702</definedName>
    <definedName name="___TT134" localSheetId="10">[8]RELATÓRIO!$D$702</definedName>
    <definedName name="___TT134" localSheetId="8">[8]RELATÓRIO!$D$702</definedName>
    <definedName name="___TT134" localSheetId="11">[8]RELATÓRIO!$D$702</definedName>
    <definedName name="___TT134">[9]RELATÓRIO!$D$702</definedName>
    <definedName name="___TT135" localSheetId="9">[8]RELATÓRIO!$D$707</definedName>
    <definedName name="___TT135" localSheetId="10">[8]RELATÓRIO!$D$707</definedName>
    <definedName name="___TT135" localSheetId="8">[8]RELATÓRIO!$D$707</definedName>
    <definedName name="___TT135" localSheetId="11">[8]RELATÓRIO!$D$707</definedName>
    <definedName name="___TT135">[9]RELATÓRIO!$D$707</definedName>
    <definedName name="___TT136" localSheetId="9">[8]RELATÓRIO!$D$712</definedName>
    <definedName name="___TT136" localSheetId="10">[8]RELATÓRIO!$D$712</definedName>
    <definedName name="___TT136" localSheetId="8">[8]RELATÓRIO!$D$712</definedName>
    <definedName name="___TT136" localSheetId="11">[8]RELATÓRIO!$D$712</definedName>
    <definedName name="___TT136">[9]RELATÓRIO!$D$712</definedName>
    <definedName name="___TT137" localSheetId="9">[8]RELATÓRIO!$D$716</definedName>
    <definedName name="___TT137" localSheetId="10">[8]RELATÓRIO!$D$716</definedName>
    <definedName name="___TT137" localSheetId="8">[8]RELATÓRIO!$D$716</definedName>
    <definedName name="___TT137" localSheetId="11">[8]RELATÓRIO!$D$716</definedName>
    <definedName name="___TT137">[9]RELATÓRIO!$D$716</definedName>
    <definedName name="___TT138" localSheetId="9">[8]RELATÓRIO!$D$721</definedName>
    <definedName name="___TT138" localSheetId="10">[8]RELATÓRIO!$D$721</definedName>
    <definedName name="___TT138" localSheetId="8">[8]RELATÓRIO!$D$721</definedName>
    <definedName name="___TT138" localSheetId="11">[8]RELATÓRIO!$D$721</definedName>
    <definedName name="___TT138">[9]RELATÓRIO!$D$721</definedName>
    <definedName name="___TT139" localSheetId="9">[8]RELATÓRIO!$D$726</definedName>
    <definedName name="___TT139" localSheetId="10">[8]RELATÓRIO!$D$726</definedName>
    <definedName name="___TT139" localSheetId="8">[8]RELATÓRIO!$D$726</definedName>
    <definedName name="___TT139" localSheetId="11">[8]RELATÓRIO!$D$726</definedName>
    <definedName name="___TT139">[9]RELATÓRIO!$D$726</definedName>
    <definedName name="___TT14" localSheetId="9">[8]RELATÓRIO!$D$84</definedName>
    <definedName name="___TT14" localSheetId="10">[8]RELATÓRIO!$D$84</definedName>
    <definedName name="___TT14" localSheetId="8">[8]RELATÓRIO!$D$84</definedName>
    <definedName name="___TT14" localSheetId="11">[8]RELATÓRIO!$D$84</definedName>
    <definedName name="___TT14">[9]RELATÓRIO!$D$84</definedName>
    <definedName name="___TT140" localSheetId="9">[8]RELATÓRIO!$D$731</definedName>
    <definedName name="___TT140" localSheetId="10">[8]RELATÓRIO!$D$731</definedName>
    <definedName name="___TT140" localSheetId="8">[8]RELATÓRIO!$D$731</definedName>
    <definedName name="___TT140" localSheetId="11">[8]RELATÓRIO!$D$731</definedName>
    <definedName name="___TT140">[9]RELATÓRIO!$D$731</definedName>
    <definedName name="___TT141" localSheetId="9">[8]RELATÓRIO!$D$736</definedName>
    <definedName name="___TT141" localSheetId="10">[8]RELATÓRIO!$D$736</definedName>
    <definedName name="___TT141" localSheetId="8">[8]RELATÓRIO!$D$736</definedName>
    <definedName name="___TT141" localSheetId="11">[8]RELATÓRIO!$D$736</definedName>
    <definedName name="___TT141">[9]RELATÓRIO!$D$736</definedName>
    <definedName name="___TT142" localSheetId="9">[8]RELATÓRIO!$D$741</definedName>
    <definedName name="___TT142" localSheetId="10">[8]RELATÓRIO!$D$741</definedName>
    <definedName name="___TT142" localSheetId="8">[8]RELATÓRIO!$D$741</definedName>
    <definedName name="___TT142" localSheetId="11">[8]RELATÓRIO!$D$741</definedName>
    <definedName name="___TT142">[9]RELATÓRIO!$D$741</definedName>
    <definedName name="___TT15" localSheetId="9">[8]RELATÓRIO!$D$89</definedName>
    <definedName name="___TT15" localSheetId="10">[8]RELATÓRIO!$D$89</definedName>
    <definedName name="___TT15" localSheetId="8">[8]RELATÓRIO!$D$89</definedName>
    <definedName name="___TT15" localSheetId="11">[8]RELATÓRIO!$D$89</definedName>
    <definedName name="___TT15">[9]RELATÓRIO!$D$89</definedName>
    <definedName name="___TT16" localSheetId="9">[8]RELATÓRIO!$D$93</definedName>
    <definedName name="___TT16" localSheetId="10">[8]RELATÓRIO!$D$93</definedName>
    <definedName name="___TT16" localSheetId="8">[8]RELATÓRIO!$D$93</definedName>
    <definedName name="___TT16" localSheetId="11">[8]RELATÓRIO!$D$93</definedName>
    <definedName name="___TT16">[9]RELATÓRIO!$D$93</definedName>
    <definedName name="___TT17" localSheetId="9">[8]RELATÓRIO!$D$98</definedName>
    <definedName name="___TT17" localSheetId="10">[8]RELATÓRIO!$D$98</definedName>
    <definedName name="___TT17" localSheetId="8">[8]RELATÓRIO!$D$98</definedName>
    <definedName name="___TT17" localSheetId="11">[8]RELATÓRIO!$D$98</definedName>
    <definedName name="___TT17">[9]RELATÓRIO!$D$98</definedName>
    <definedName name="___TT18" localSheetId="9">[28]relatório!#REF!</definedName>
    <definedName name="___TT18" localSheetId="10">[28]relatório!#REF!</definedName>
    <definedName name="___TT18" localSheetId="8">[29]relatório!#REF!</definedName>
    <definedName name="___TT18" localSheetId="11">[28]relatório!#REF!</definedName>
    <definedName name="___TT18">[30]RELATÓRIO!#REF!</definedName>
    <definedName name="___TT19" localSheetId="9">'[3]relatório-1ª med.'!#REF!</definedName>
    <definedName name="___TT19" localSheetId="10">'[3]relatório-1ª med.'!#REF!</definedName>
    <definedName name="___TT19" localSheetId="8">'[3]relatório-1ª med.'!#REF!</definedName>
    <definedName name="___TT19" localSheetId="11">'[3]relatório-1ª med.'!#REF!</definedName>
    <definedName name="___TT19">'[4]Relatório-1ª med.'!#REF!</definedName>
    <definedName name="___TT2" localSheetId="9">[24]RELATÓRIO!#REF!</definedName>
    <definedName name="___TT2" localSheetId="10">[24]RELATÓRIO!#REF!</definedName>
    <definedName name="___TT2" localSheetId="8">[24]RELATÓRIO!#REF!</definedName>
    <definedName name="___TT2" localSheetId="11">[24]RELATÓRIO!#REF!</definedName>
    <definedName name="___TT2">[25]RELATÓRIO!#REF!</definedName>
    <definedName name="___TT20" localSheetId="9">'[3]relatório-1ª med.'!#REF!</definedName>
    <definedName name="___TT20" localSheetId="10">'[3]relatório-1ª med.'!#REF!</definedName>
    <definedName name="___TT20" localSheetId="8">'[3]relatório-1ª med.'!#REF!</definedName>
    <definedName name="___TT20" localSheetId="11">'[3]relatório-1ª med.'!#REF!</definedName>
    <definedName name="___TT20">'[4]Relatório-1ª med.'!#REF!</definedName>
    <definedName name="___TT21" localSheetId="9">'[3]relatório-1ª med.'!#REF!</definedName>
    <definedName name="___TT21" localSheetId="10">'[3]relatório-1ª med.'!#REF!</definedName>
    <definedName name="___TT21" localSheetId="8">'[3]relatório-1ª med.'!#REF!</definedName>
    <definedName name="___TT21" localSheetId="11">'[3]relatório-1ª med.'!#REF!</definedName>
    <definedName name="___TT21">'[4]Relatório-1ª med.'!#REF!</definedName>
    <definedName name="___TT22" localSheetId="9">'[3]relatório-1ª med.'!#REF!</definedName>
    <definedName name="___TT22" localSheetId="10">'[3]relatório-1ª med.'!#REF!</definedName>
    <definedName name="___TT22" localSheetId="8">'[3]relatório-1ª med.'!#REF!</definedName>
    <definedName name="___TT22" localSheetId="11">'[3]relatório-1ª med.'!#REF!</definedName>
    <definedName name="___TT22">'[4]Relatório-1ª med.'!#REF!</definedName>
    <definedName name="___tt23" localSheetId="9">[21]RELATÓRIO!$D$129</definedName>
    <definedName name="___tt23" localSheetId="10">[21]RELATÓRIO!$D$129</definedName>
    <definedName name="___tt23" localSheetId="8">[22]RELATÓRIO!$D$129</definedName>
    <definedName name="___tt23" localSheetId="11">[21]RELATÓRIO!$D$129</definedName>
    <definedName name="___tt23">[23]RELATÓRIO!$D$129</definedName>
    <definedName name="___TT24" localSheetId="9">[8]RELATÓRIO!$D$134</definedName>
    <definedName name="___TT24" localSheetId="10">[8]RELATÓRIO!$D$134</definedName>
    <definedName name="___TT24" localSheetId="8">[8]RELATÓRIO!$D$134</definedName>
    <definedName name="___TT24" localSheetId="11">[8]RELATÓRIO!$D$134</definedName>
    <definedName name="___TT24">[9]RELATÓRIO!$D$134</definedName>
    <definedName name="___TT25" localSheetId="9">[8]RELATÓRIO!$D$139</definedName>
    <definedName name="___TT25" localSheetId="10">[8]RELATÓRIO!$D$139</definedName>
    <definedName name="___TT25" localSheetId="8">[8]RELATÓRIO!$D$139</definedName>
    <definedName name="___TT25" localSheetId="11">[8]RELATÓRIO!$D$139</definedName>
    <definedName name="___TT25">[9]RELATÓRIO!$D$139</definedName>
    <definedName name="___TT26" localSheetId="9">[8]RELATÓRIO!$D$144</definedName>
    <definedName name="___TT26" localSheetId="10">[8]RELATÓRIO!$D$144</definedName>
    <definedName name="___TT26" localSheetId="8">[8]RELATÓRIO!$D$144</definedName>
    <definedName name="___TT26" localSheetId="11">[8]RELATÓRIO!$D$144</definedName>
    <definedName name="___TT26">[9]RELATÓRIO!$D$144</definedName>
    <definedName name="___TT27" localSheetId="9">[8]RELATÓRIO!$D$149</definedName>
    <definedName name="___TT27" localSheetId="10">[8]RELATÓRIO!$D$149</definedName>
    <definedName name="___TT27" localSheetId="8">[8]RELATÓRIO!$D$149</definedName>
    <definedName name="___TT27" localSheetId="11">[8]RELATÓRIO!$D$149</definedName>
    <definedName name="___TT27">[9]RELATÓRIO!$D$149</definedName>
    <definedName name="___TT28" localSheetId="9">[8]RELATÓRIO!$D$154</definedName>
    <definedName name="___TT28" localSheetId="10">[8]RELATÓRIO!$D$154</definedName>
    <definedName name="___TT28" localSheetId="8">[8]RELATÓRIO!$D$154</definedName>
    <definedName name="___TT28" localSheetId="11">[8]RELATÓRIO!$D$154</definedName>
    <definedName name="___TT28">[9]RELATÓRIO!$D$154</definedName>
    <definedName name="___tt288" localSheetId="9">[8]RELATÓRIO!$D$159</definedName>
    <definedName name="___tt288" localSheetId="10">[8]RELATÓRIO!$D$159</definedName>
    <definedName name="___tt288" localSheetId="8">[8]RELATÓRIO!$D$159</definedName>
    <definedName name="___tt288" localSheetId="11">[8]RELATÓRIO!$D$159</definedName>
    <definedName name="___tt288">[9]RELATÓRIO!$D$159</definedName>
    <definedName name="___TT29" localSheetId="9">[8]RELATÓRIO!$D$164</definedName>
    <definedName name="___TT29" localSheetId="10">[8]RELATÓRIO!$D$164</definedName>
    <definedName name="___TT29" localSheetId="8">[8]RELATÓRIO!$D$164</definedName>
    <definedName name="___TT29" localSheetId="11">[8]RELATÓRIO!$D$164</definedName>
    <definedName name="___TT29">[9]RELATÓRIO!$D$164</definedName>
    <definedName name="___TT3" localSheetId="9">[8]RELATÓRIO!$D$28</definedName>
    <definedName name="___TT3" localSheetId="10">[8]RELATÓRIO!$D$28</definedName>
    <definedName name="___TT3" localSheetId="8">[8]RELATÓRIO!$D$28</definedName>
    <definedName name="___TT3" localSheetId="11">[8]RELATÓRIO!$D$28</definedName>
    <definedName name="___TT3">[9]RELATÓRIO!$D$28</definedName>
    <definedName name="___TT30" localSheetId="9">[8]RELATÓRIO!$D$169</definedName>
    <definedName name="___TT30" localSheetId="10">[8]RELATÓRIO!$D$169</definedName>
    <definedName name="___TT30" localSheetId="8">[8]RELATÓRIO!$D$169</definedName>
    <definedName name="___TT30" localSheetId="11">[8]RELATÓRIO!$D$169</definedName>
    <definedName name="___TT30">[9]RELATÓRIO!$D$169</definedName>
    <definedName name="___tt300" localSheetId="9">[8]RELATÓRIO!$D$174</definedName>
    <definedName name="___tt300" localSheetId="10">[8]RELATÓRIO!$D$174</definedName>
    <definedName name="___tt300" localSheetId="8">[8]RELATÓRIO!$D$174</definedName>
    <definedName name="___tt300" localSheetId="11">[8]RELATÓRIO!$D$174</definedName>
    <definedName name="___tt300">[9]RELATÓRIO!$D$174</definedName>
    <definedName name="___TT31" localSheetId="9">[8]RELATÓRIO!$D$179</definedName>
    <definedName name="___TT31" localSheetId="10">[8]RELATÓRIO!$D$179</definedName>
    <definedName name="___TT31" localSheetId="8">[8]RELATÓRIO!$D$179</definedName>
    <definedName name="___TT31" localSheetId="11">[8]RELATÓRIO!$D$179</definedName>
    <definedName name="___TT31">[9]RELATÓRIO!$D$179</definedName>
    <definedName name="___TT32" localSheetId="9">[8]RELATÓRIO!$D$184</definedName>
    <definedName name="___TT32" localSheetId="10">[8]RELATÓRIO!$D$184</definedName>
    <definedName name="___TT32" localSheetId="8">[8]RELATÓRIO!$D$184</definedName>
    <definedName name="___TT32" localSheetId="11">[8]RELATÓRIO!$D$184</definedName>
    <definedName name="___TT32">[9]RELATÓRIO!$D$184</definedName>
    <definedName name="___tt322" localSheetId="9">[8]RELATÓRIO!$D$189</definedName>
    <definedName name="___tt322" localSheetId="10">[8]RELATÓRIO!$D$189</definedName>
    <definedName name="___tt322" localSheetId="8">[8]RELATÓRIO!$D$189</definedName>
    <definedName name="___tt322" localSheetId="11">[8]RELATÓRIO!$D$189</definedName>
    <definedName name="___tt322">[9]RELATÓRIO!$D$189</definedName>
    <definedName name="___TT33" localSheetId="9">[8]RELATÓRIO!$D$195</definedName>
    <definedName name="___TT33" localSheetId="10">[8]RELATÓRIO!$D$195</definedName>
    <definedName name="___TT33" localSheetId="8">[8]RELATÓRIO!$D$195</definedName>
    <definedName name="___TT33" localSheetId="11">[8]RELATÓRIO!$D$195</definedName>
    <definedName name="___TT33">[9]RELATÓRIO!$D$195</definedName>
    <definedName name="___TT34" localSheetId="9">[8]RELATÓRIO!$D$200</definedName>
    <definedName name="___TT34" localSheetId="10">[8]RELATÓRIO!$D$200</definedName>
    <definedName name="___TT34" localSheetId="8">[8]RELATÓRIO!$D$200</definedName>
    <definedName name="___TT34" localSheetId="11">[8]RELATÓRIO!$D$200</definedName>
    <definedName name="___TT34">[9]RELATÓRIO!$D$200</definedName>
    <definedName name="___TT35" localSheetId="9">[8]RELATÓRIO!$D$205</definedName>
    <definedName name="___TT35" localSheetId="10">[8]RELATÓRIO!$D$205</definedName>
    <definedName name="___TT35" localSheetId="8">[8]RELATÓRIO!$D$205</definedName>
    <definedName name="___TT35" localSheetId="11">[8]RELATÓRIO!$D$205</definedName>
    <definedName name="___TT35">[9]RELATÓRIO!$D$205</definedName>
    <definedName name="___TT36" localSheetId="9">[8]RELATÓRIO!$D$210</definedName>
    <definedName name="___TT36" localSheetId="10">[8]RELATÓRIO!$D$210</definedName>
    <definedName name="___TT36" localSheetId="8">[8]RELATÓRIO!$D$210</definedName>
    <definedName name="___TT36" localSheetId="11">[8]RELATÓRIO!$D$210</definedName>
    <definedName name="___TT36">[9]RELATÓRIO!$D$210</definedName>
    <definedName name="___TT37" localSheetId="9">[8]RELATÓRIO!$D$215</definedName>
    <definedName name="___TT37" localSheetId="10">[8]RELATÓRIO!$D$215</definedName>
    <definedName name="___TT37" localSheetId="8">[8]RELATÓRIO!$D$215</definedName>
    <definedName name="___TT37" localSheetId="11">[8]RELATÓRIO!$D$215</definedName>
    <definedName name="___TT37">[9]RELATÓRIO!$D$215</definedName>
    <definedName name="___TT38" localSheetId="9">[8]RELATÓRIO!$D$220</definedName>
    <definedName name="___TT38" localSheetId="10">[8]RELATÓRIO!$D$220</definedName>
    <definedName name="___TT38" localSheetId="8">[8]RELATÓRIO!$D$220</definedName>
    <definedName name="___TT38" localSheetId="11">[8]RELATÓRIO!$D$220</definedName>
    <definedName name="___TT38">[9]RELATÓRIO!$D$220</definedName>
    <definedName name="___TT39" localSheetId="9">[8]RELATÓRIO!$D$225</definedName>
    <definedName name="___TT39" localSheetId="10">[8]RELATÓRIO!$D$225</definedName>
    <definedName name="___TT39" localSheetId="8">[8]RELATÓRIO!$D$225</definedName>
    <definedName name="___TT39" localSheetId="11">[8]RELATÓRIO!$D$225</definedName>
    <definedName name="___TT39">[9]RELATÓRIO!$D$225</definedName>
    <definedName name="___TT4" localSheetId="9">[8]RELATÓRIO!$D$33</definedName>
    <definedName name="___TT4" localSheetId="10">[8]RELATÓRIO!$D$33</definedName>
    <definedName name="___TT4" localSheetId="8">[8]RELATÓRIO!$D$33</definedName>
    <definedName name="___TT4" localSheetId="11">[8]RELATÓRIO!$D$33</definedName>
    <definedName name="___TT4">[9]RELATÓRIO!$D$33</definedName>
    <definedName name="___TT40" localSheetId="9">[8]RELATÓRIO!$D$230</definedName>
    <definedName name="___TT40" localSheetId="10">[8]RELATÓRIO!$D$230</definedName>
    <definedName name="___TT40" localSheetId="8">[8]RELATÓRIO!$D$230</definedName>
    <definedName name="___TT40" localSheetId="11">[8]RELATÓRIO!$D$230</definedName>
    <definedName name="___TT40">[9]RELATÓRIO!$D$230</definedName>
    <definedName name="___TT41" localSheetId="9">[8]RELATÓRIO!$D$235</definedName>
    <definedName name="___TT41" localSheetId="10">[8]RELATÓRIO!$D$235</definedName>
    <definedName name="___TT41" localSheetId="8">[8]RELATÓRIO!$D$235</definedName>
    <definedName name="___TT41" localSheetId="11">[8]RELATÓRIO!$D$235</definedName>
    <definedName name="___TT41">[9]RELATÓRIO!$D$235</definedName>
    <definedName name="___TT42" localSheetId="9">[8]RELATÓRIO!$D$240</definedName>
    <definedName name="___TT42" localSheetId="10">[8]RELATÓRIO!$D$240</definedName>
    <definedName name="___TT42" localSheetId="8">[8]RELATÓRIO!$D$240</definedName>
    <definedName name="___TT42" localSheetId="11">[8]RELATÓRIO!$D$240</definedName>
    <definedName name="___TT42">[9]RELATÓRIO!$D$240</definedName>
    <definedName name="___TT43" localSheetId="9">[8]RELATÓRIO!$D$245</definedName>
    <definedName name="___TT43" localSheetId="10">[8]RELATÓRIO!$D$245</definedName>
    <definedName name="___TT43" localSheetId="8">[8]RELATÓRIO!$D$245</definedName>
    <definedName name="___TT43" localSheetId="11">[8]RELATÓRIO!$D$245</definedName>
    <definedName name="___TT43">[9]RELATÓRIO!$D$245</definedName>
    <definedName name="___TT44" localSheetId="9">[8]RELATÓRIO!$D$250</definedName>
    <definedName name="___TT44" localSheetId="10">[8]RELATÓRIO!$D$250</definedName>
    <definedName name="___TT44" localSheetId="8">[8]RELATÓRIO!$D$250</definedName>
    <definedName name="___TT44" localSheetId="11">[8]RELATÓRIO!$D$250</definedName>
    <definedName name="___TT44">[9]RELATÓRIO!$D$250</definedName>
    <definedName name="___TT45" localSheetId="9">[8]RELATÓRIO!$D$255</definedName>
    <definedName name="___TT45" localSheetId="10">[8]RELATÓRIO!$D$255</definedName>
    <definedName name="___TT45" localSheetId="8">[8]RELATÓRIO!$D$255</definedName>
    <definedName name="___TT45" localSheetId="11">[8]RELATÓRIO!$D$255</definedName>
    <definedName name="___TT45">[9]RELATÓRIO!$D$255</definedName>
    <definedName name="___TT46" localSheetId="9">[8]RELATÓRIO!$D$260</definedName>
    <definedName name="___TT46" localSheetId="10">[8]RELATÓRIO!$D$260</definedName>
    <definedName name="___TT46" localSheetId="8">[8]RELATÓRIO!$D$260</definedName>
    <definedName name="___TT46" localSheetId="11">[8]RELATÓRIO!$D$260</definedName>
    <definedName name="___TT46">[9]RELATÓRIO!$D$260</definedName>
    <definedName name="___TT47" localSheetId="9">[8]RELATÓRIO!$D$265</definedName>
    <definedName name="___TT47" localSheetId="10">[8]RELATÓRIO!$D$265</definedName>
    <definedName name="___TT47" localSheetId="8">[8]RELATÓRIO!$D$265</definedName>
    <definedName name="___TT47" localSheetId="11">[8]RELATÓRIO!$D$265</definedName>
    <definedName name="___TT47">[9]RELATÓRIO!$D$265</definedName>
    <definedName name="___TT48" localSheetId="9">[8]RELATÓRIO!$D$270</definedName>
    <definedName name="___TT48" localSheetId="10">[8]RELATÓRIO!$D$270</definedName>
    <definedName name="___TT48" localSheetId="8">[8]RELATÓRIO!$D$270</definedName>
    <definedName name="___TT48" localSheetId="11">[8]RELATÓRIO!$D$270</definedName>
    <definedName name="___TT48">[9]RELATÓRIO!$D$270</definedName>
    <definedName name="___TT49" localSheetId="9">[8]RELATÓRIO!$D$275</definedName>
    <definedName name="___TT49" localSheetId="10">[8]RELATÓRIO!$D$275</definedName>
    <definedName name="___TT49" localSheetId="8">[8]RELATÓRIO!$D$275</definedName>
    <definedName name="___TT49" localSheetId="11">[8]RELATÓRIO!$D$275</definedName>
    <definedName name="___TT49">[9]RELATÓRIO!$D$275</definedName>
    <definedName name="___TT5" localSheetId="9">[8]RELATÓRIO!$D$38</definedName>
    <definedName name="___TT5" localSheetId="10">[8]RELATÓRIO!$D$38</definedName>
    <definedName name="___TT5" localSheetId="8">[8]RELATÓRIO!$D$38</definedName>
    <definedName name="___TT5" localSheetId="11">[8]RELATÓRIO!$D$38</definedName>
    <definedName name="___TT5">[9]RELATÓRIO!$D$38</definedName>
    <definedName name="___TT50" localSheetId="9">[8]RELATÓRIO!$D$280</definedName>
    <definedName name="___TT50" localSheetId="10">[8]RELATÓRIO!$D$280</definedName>
    <definedName name="___TT50" localSheetId="8">[8]RELATÓRIO!$D$280</definedName>
    <definedName name="___TT50" localSheetId="11">[8]RELATÓRIO!$D$280</definedName>
    <definedName name="___TT50">[9]RELATÓRIO!$D$280</definedName>
    <definedName name="___TT51" localSheetId="9">[8]RELATÓRIO!$D$285</definedName>
    <definedName name="___TT51" localSheetId="10">[8]RELATÓRIO!$D$285</definedName>
    <definedName name="___TT51" localSheetId="8">[8]RELATÓRIO!$D$285</definedName>
    <definedName name="___TT51" localSheetId="11">[8]RELATÓRIO!$D$285</definedName>
    <definedName name="___TT51">[9]RELATÓRIO!$D$285</definedName>
    <definedName name="___TT52" localSheetId="9">[8]RELATÓRIO!$D$290</definedName>
    <definedName name="___TT52" localSheetId="10">[8]RELATÓRIO!$D$290</definedName>
    <definedName name="___TT52" localSheetId="8">[8]RELATÓRIO!$D$290</definedName>
    <definedName name="___TT52" localSheetId="11">[8]RELATÓRIO!$D$290</definedName>
    <definedName name="___TT52">[9]RELATÓRIO!$D$290</definedName>
    <definedName name="___TT53" localSheetId="9">[8]RELATÓRIO!$D$295</definedName>
    <definedName name="___TT53" localSheetId="10">[8]RELATÓRIO!$D$295</definedName>
    <definedName name="___TT53" localSheetId="8">[8]RELATÓRIO!$D$295</definedName>
    <definedName name="___TT53" localSheetId="11">[8]RELATÓRIO!$D$295</definedName>
    <definedName name="___TT53">[9]RELATÓRIO!$D$295</definedName>
    <definedName name="___TT54" localSheetId="9">[8]RELATÓRIO!$D$300</definedName>
    <definedName name="___TT54" localSheetId="10">[8]RELATÓRIO!$D$300</definedName>
    <definedName name="___TT54" localSheetId="8">[8]RELATÓRIO!$D$300</definedName>
    <definedName name="___TT54" localSheetId="11">[8]RELATÓRIO!$D$300</definedName>
    <definedName name="___TT54">[9]RELATÓRIO!$D$300</definedName>
    <definedName name="___TT55" localSheetId="9">[8]RELATÓRIO!$D$305</definedName>
    <definedName name="___TT55" localSheetId="10">[8]RELATÓRIO!$D$305</definedName>
    <definedName name="___TT55" localSheetId="8">[8]RELATÓRIO!$D$305</definedName>
    <definedName name="___TT55" localSheetId="11">[8]RELATÓRIO!$D$305</definedName>
    <definedName name="___TT55">[9]RELATÓRIO!$D$305</definedName>
    <definedName name="___TT56" localSheetId="9">[8]RELATÓRIO!$D$310</definedName>
    <definedName name="___TT56" localSheetId="10">[8]RELATÓRIO!$D$310</definedName>
    <definedName name="___TT56" localSheetId="8">[8]RELATÓRIO!$D$310</definedName>
    <definedName name="___TT56" localSheetId="11">[8]RELATÓRIO!$D$310</definedName>
    <definedName name="___TT56">[9]RELATÓRIO!$D$310</definedName>
    <definedName name="___TT57" localSheetId="9">[8]RELATÓRIO!$D$315</definedName>
    <definedName name="___TT57" localSheetId="10">[8]RELATÓRIO!$D$315</definedName>
    <definedName name="___TT57" localSheetId="8">[8]RELATÓRIO!$D$315</definedName>
    <definedName name="___TT57" localSheetId="11">[8]RELATÓRIO!$D$315</definedName>
    <definedName name="___TT57">[9]RELATÓRIO!$D$315</definedName>
    <definedName name="___TT58" localSheetId="9">[8]RELATÓRIO!$D$320</definedName>
    <definedName name="___TT58" localSheetId="10">[8]RELATÓRIO!$D$320</definedName>
    <definedName name="___TT58" localSheetId="8">[8]RELATÓRIO!$D$320</definedName>
    <definedName name="___TT58" localSheetId="11">[8]RELATÓRIO!$D$320</definedName>
    <definedName name="___TT58">[9]RELATÓRIO!$D$320</definedName>
    <definedName name="___TT59" localSheetId="9">[8]RELATÓRIO!$D$325</definedName>
    <definedName name="___TT59" localSheetId="10">[8]RELATÓRIO!$D$325</definedName>
    <definedName name="___TT59" localSheetId="8">[8]RELATÓRIO!$D$325</definedName>
    <definedName name="___TT59" localSheetId="11">[8]RELATÓRIO!$D$325</definedName>
    <definedName name="___TT59">[9]RELATÓRIO!$D$325</definedName>
    <definedName name="___TT6" localSheetId="9">[8]RELATÓRIO!$D$43</definedName>
    <definedName name="___TT6" localSheetId="10">[8]RELATÓRIO!$D$43</definedName>
    <definedName name="___TT6" localSheetId="8">[8]RELATÓRIO!$D$43</definedName>
    <definedName name="___TT6" localSheetId="11">[8]RELATÓRIO!$D$43</definedName>
    <definedName name="___TT6">[9]RELATÓRIO!$D$43</definedName>
    <definedName name="___TT60" localSheetId="9">[8]RELATÓRIO!$D$330</definedName>
    <definedName name="___TT60" localSheetId="10">[8]RELATÓRIO!$D$330</definedName>
    <definedName name="___TT60" localSheetId="8">[8]RELATÓRIO!$D$330</definedName>
    <definedName name="___TT60" localSheetId="11">[8]RELATÓRIO!$D$330</definedName>
    <definedName name="___TT60">[9]RELATÓRIO!$D$330</definedName>
    <definedName name="___TT61" localSheetId="9">[8]RELATÓRIO!$D$335</definedName>
    <definedName name="___TT61" localSheetId="10">[8]RELATÓRIO!$D$335</definedName>
    <definedName name="___TT61" localSheetId="8">[8]RELATÓRIO!$D$335</definedName>
    <definedName name="___TT61" localSheetId="11">[8]RELATÓRIO!$D$335</definedName>
    <definedName name="___TT61">[9]RELATÓRIO!$D$335</definedName>
    <definedName name="___TT62" localSheetId="9">[8]RELATÓRIO!$D$339</definedName>
    <definedName name="___TT62" localSheetId="10">[8]RELATÓRIO!$D$339</definedName>
    <definedName name="___TT62" localSheetId="8">[8]RELATÓRIO!$D$339</definedName>
    <definedName name="___TT62" localSheetId="11">[8]RELATÓRIO!$D$339</definedName>
    <definedName name="___TT62">[9]RELATÓRIO!$D$339</definedName>
    <definedName name="___TT63" localSheetId="9">[8]RELATÓRIO!$D$344</definedName>
    <definedName name="___TT63" localSheetId="10">[8]RELATÓRIO!$D$344</definedName>
    <definedName name="___TT63" localSheetId="8">[8]RELATÓRIO!$D$344</definedName>
    <definedName name="___TT63" localSheetId="11">[8]RELATÓRIO!$D$344</definedName>
    <definedName name="___TT63">[9]RELATÓRIO!$D$344</definedName>
    <definedName name="___TT64" localSheetId="9">[8]RELATÓRIO!$D$349</definedName>
    <definedName name="___TT64" localSheetId="10">[8]RELATÓRIO!$D$349</definedName>
    <definedName name="___TT64" localSheetId="8">[8]RELATÓRIO!$D$349</definedName>
    <definedName name="___TT64" localSheetId="11">[8]RELATÓRIO!$D$349</definedName>
    <definedName name="___TT64">[9]RELATÓRIO!$D$349</definedName>
    <definedName name="___TT65" localSheetId="9">[8]RELATÓRIO!$D$354</definedName>
    <definedName name="___TT65" localSheetId="10">[8]RELATÓRIO!$D$354</definedName>
    <definedName name="___TT65" localSheetId="8">[8]RELATÓRIO!$D$354</definedName>
    <definedName name="___TT65" localSheetId="11">[8]RELATÓRIO!$D$354</definedName>
    <definedName name="___TT65">[9]RELATÓRIO!$D$354</definedName>
    <definedName name="___TT66" localSheetId="9">[8]RELATÓRIO!$D$359</definedName>
    <definedName name="___TT66" localSheetId="10">[8]RELATÓRIO!$D$359</definedName>
    <definedName name="___TT66" localSheetId="8">[8]RELATÓRIO!$D$359</definedName>
    <definedName name="___TT66" localSheetId="11">[8]RELATÓRIO!$D$359</definedName>
    <definedName name="___TT66">[9]RELATÓRIO!$D$359</definedName>
    <definedName name="___TT67" localSheetId="9">[8]RELATÓRIO!$D$365</definedName>
    <definedName name="___TT67" localSheetId="10">[8]RELATÓRIO!$D$365</definedName>
    <definedName name="___TT67" localSheetId="8">[8]RELATÓRIO!$D$365</definedName>
    <definedName name="___TT67" localSheetId="11">[8]RELATÓRIO!$D$365</definedName>
    <definedName name="___TT67">[9]RELATÓRIO!$D$365</definedName>
    <definedName name="___TT68" localSheetId="9">[8]RELATÓRIO!$D$370</definedName>
    <definedName name="___TT68" localSheetId="10">[8]RELATÓRIO!$D$370</definedName>
    <definedName name="___TT68" localSheetId="8">[8]RELATÓRIO!$D$370</definedName>
    <definedName name="___TT68" localSheetId="11">[8]RELATÓRIO!$D$370</definedName>
    <definedName name="___TT68">[9]RELATÓRIO!$D$370</definedName>
    <definedName name="___TT69" localSheetId="9">[8]RELATÓRIO!$D$375</definedName>
    <definedName name="___TT69" localSheetId="10">[8]RELATÓRIO!$D$375</definedName>
    <definedName name="___TT69" localSheetId="8">[8]RELATÓRIO!$D$375</definedName>
    <definedName name="___TT69" localSheetId="11">[8]RELATÓRIO!$D$375</definedName>
    <definedName name="___TT69">[9]RELATÓRIO!$D$375</definedName>
    <definedName name="___TT7" localSheetId="9">[8]RELATÓRIO!$D$48</definedName>
    <definedName name="___TT7" localSheetId="10">[8]RELATÓRIO!$D$48</definedName>
    <definedName name="___TT7" localSheetId="8">[8]RELATÓRIO!$D$48</definedName>
    <definedName name="___TT7" localSheetId="11">[8]RELATÓRIO!$D$48</definedName>
    <definedName name="___TT7">[9]RELATÓRIO!$D$48</definedName>
    <definedName name="___TT70" localSheetId="9">[8]RELATÓRIO!$D$380</definedName>
    <definedName name="___TT70" localSheetId="10">[8]RELATÓRIO!$D$380</definedName>
    <definedName name="___TT70" localSheetId="8">[8]RELATÓRIO!$D$380</definedName>
    <definedName name="___TT70" localSheetId="11">[8]RELATÓRIO!$D$380</definedName>
    <definedName name="___TT70">[9]RELATÓRIO!$D$380</definedName>
    <definedName name="___TT71" localSheetId="9">[8]RELATÓRIO!$D$385</definedName>
    <definedName name="___TT71" localSheetId="10">[8]RELATÓRIO!$D$385</definedName>
    <definedName name="___TT71" localSheetId="8">[8]RELATÓRIO!$D$385</definedName>
    <definedName name="___TT71" localSheetId="11">[8]RELATÓRIO!$D$385</definedName>
    <definedName name="___TT71">[9]RELATÓRIO!$D$385</definedName>
    <definedName name="___TT72" localSheetId="9">[8]RELATÓRIO!$D$390</definedName>
    <definedName name="___TT72" localSheetId="10">[8]RELATÓRIO!$D$390</definedName>
    <definedName name="___TT72" localSheetId="8">[8]RELATÓRIO!$D$390</definedName>
    <definedName name="___TT72" localSheetId="11">[8]RELATÓRIO!$D$390</definedName>
    <definedName name="___TT72">[9]RELATÓRIO!$D$390</definedName>
    <definedName name="___TT73" localSheetId="9">[8]RELATÓRIO!$D$395</definedName>
    <definedName name="___TT73" localSheetId="10">[8]RELATÓRIO!$D$395</definedName>
    <definedName name="___TT73" localSheetId="8">[8]RELATÓRIO!$D$395</definedName>
    <definedName name="___TT73" localSheetId="11">[8]RELATÓRIO!$D$395</definedName>
    <definedName name="___TT73">[9]RELATÓRIO!$D$395</definedName>
    <definedName name="___TT74" localSheetId="9">[8]RELATÓRIO!$D$400</definedName>
    <definedName name="___TT74" localSheetId="10">[8]RELATÓRIO!$D$400</definedName>
    <definedName name="___TT74" localSheetId="8">[8]RELATÓRIO!$D$400</definedName>
    <definedName name="___TT74" localSheetId="11">[8]RELATÓRIO!$D$400</definedName>
    <definedName name="___TT74">[9]RELATÓRIO!$D$400</definedName>
    <definedName name="___TT75" localSheetId="9">[8]RELATÓRIO!$D$405</definedName>
    <definedName name="___TT75" localSheetId="10">[8]RELATÓRIO!$D$405</definedName>
    <definedName name="___TT75" localSheetId="8">[8]RELATÓRIO!$D$405</definedName>
    <definedName name="___TT75" localSheetId="11">[8]RELATÓRIO!$D$405</definedName>
    <definedName name="___TT75">[9]RELATÓRIO!$D$405</definedName>
    <definedName name="___TT76" localSheetId="9">[8]RELATÓRIO!$D$410</definedName>
    <definedName name="___TT76" localSheetId="10">[8]RELATÓRIO!$D$410</definedName>
    <definedName name="___TT76" localSheetId="8">[8]RELATÓRIO!$D$410</definedName>
    <definedName name="___TT76" localSheetId="11">[8]RELATÓRIO!$D$410</definedName>
    <definedName name="___TT76">[9]RELATÓRIO!$D$410</definedName>
    <definedName name="___TT77" localSheetId="9">[8]RELATÓRIO!$D$415</definedName>
    <definedName name="___TT77" localSheetId="10">[8]RELATÓRIO!$D$415</definedName>
    <definedName name="___TT77" localSheetId="8">[8]RELATÓRIO!$D$415</definedName>
    <definedName name="___TT77" localSheetId="11">[8]RELATÓRIO!$D$415</definedName>
    <definedName name="___TT77">[9]RELATÓRIO!$D$415</definedName>
    <definedName name="___TT78" localSheetId="9">[8]RELATÓRIO!$D$420</definedName>
    <definedName name="___TT78" localSheetId="10">[8]RELATÓRIO!$D$420</definedName>
    <definedName name="___TT78" localSheetId="8">[8]RELATÓRIO!$D$420</definedName>
    <definedName name="___TT78" localSheetId="11">[8]RELATÓRIO!$D$420</definedName>
    <definedName name="___TT78">[9]RELATÓRIO!$D$420</definedName>
    <definedName name="___TT79" localSheetId="9">[8]RELATÓRIO!$D$425</definedName>
    <definedName name="___TT79" localSheetId="10">[8]RELATÓRIO!$D$425</definedName>
    <definedName name="___TT79" localSheetId="8">[8]RELATÓRIO!$D$425</definedName>
    <definedName name="___TT79" localSheetId="11">[8]RELATÓRIO!$D$425</definedName>
    <definedName name="___TT79">[9]RELATÓRIO!$D$425</definedName>
    <definedName name="___TT8" localSheetId="9">[8]RELATÓRIO!$D$53</definedName>
    <definedName name="___TT8" localSheetId="10">[8]RELATÓRIO!$D$53</definedName>
    <definedName name="___TT8" localSheetId="8">[8]RELATÓRIO!$D$53</definedName>
    <definedName name="___TT8" localSheetId="11">[8]RELATÓRIO!$D$53</definedName>
    <definedName name="___TT8">[9]RELATÓRIO!$D$53</definedName>
    <definedName name="___TT80" localSheetId="9">[8]RELATÓRIO!$D$430</definedName>
    <definedName name="___TT80" localSheetId="10">[8]RELATÓRIO!$D$430</definedName>
    <definedName name="___TT80" localSheetId="8">[8]RELATÓRIO!$D$430</definedName>
    <definedName name="___TT80" localSheetId="11">[8]RELATÓRIO!$D$430</definedName>
    <definedName name="___TT80">[9]RELATÓRIO!$D$430</definedName>
    <definedName name="___TT81" localSheetId="9">[8]RELATÓRIO!$D$434</definedName>
    <definedName name="___TT81" localSheetId="10">[8]RELATÓRIO!$D$434</definedName>
    <definedName name="___TT81" localSheetId="8">[8]RELATÓRIO!$D$434</definedName>
    <definedName name="___TT81" localSheetId="11">[8]RELATÓRIO!$D$434</definedName>
    <definedName name="___TT81">[9]RELATÓRIO!$D$434</definedName>
    <definedName name="___TT82" localSheetId="9">[8]RELATÓRIO!$D$439</definedName>
    <definedName name="___TT82" localSheetId="10">[8]RELATÓRIO!$D$439</definedName>
    <definedName name="___TT82" localSheetId="8">[8]RELATÓRIO!$D$439</definedName>
    <definedName name="___TT82" localSheetId="11">[8]RELATÓRIO!$D$439</definedName>
    <definedName name="___TT82">[9]RELATÓRIO!$D$439</definedName>
    <definedName name="___TT83" localSheetId="9">[8]RELATÓRIO!$D$444</definedName>
    <definedName name="___TT83" localSheetId="10">[8]RELATÓRIO!$D$444</definedName>
    <definedName name="___TT83" localSheetId="8">[8]RELATÓRIO!$D$444</definedName>
    <definedName name="___TT83" localSheetId="11">[8]RELATÓRIO!$D$444</definedName>
    <definedName name="___TT83">[9]RELATÓRIO!$D$444</definedName>
    <definedName name="___TT84" localSheetId="9">[8]RELATÓRIO!$D$449</definedName>
    <definedName name="___TT84" localSheetId="10">[8]RELATÓRIO!$D$449</definedName>
    <definedName name="___TT84" localSheetId="8">[8]RELATÓRIO!$D$449</definedName>
    <definedName name="___TT84" localSheetId="11">[8]RELATÓRIO!$D$449</definedName>
    <definedName name="___TT84">[9]RELATÓRIO!$D$449</definedName>
    <definedName name="___TT85" localSheetId="9">[8]RELATÓRIO!$D$454</definedName>
    <definedName name="___TT85" localSheetId="10">[8]RELATÓRIO!$D$454</definedName>
    <definedName name="___TT85" localSheetId="8">[8]RELATÓRIO!$D$454</definedName>
    <definedName name="___TT85" localSheetId="11">[8]RELATÓRIO!$D$454</definedName>
    <definedName name="___TT85">[9]RELATÓRIO!$D$454</definedName>
    <definedName name="___TT86" localSheetId="9">[8]RELATÓRIO!$D$459</definedName>
    <definedName name="___TT86" localSheetId="10">[8]RELATÓRIO!$D$459</definedName>
    <definedName name="___TT86" localSheetId="8">[8]RELATÓRIO!$D$459</definedName>
    <definedName name="___TT86" localSheetId="11">[8]RELATÓRIO!$D$459</definedName>
    <definedName name="___TT86">[9]RELATÓRIO!$D$459</definedName>
    <definedName name="___TT87" localSheetId="9">[8]RELATÓRIO!$D$464</definedName>
    <definedName name="___TT87" localSheetId="10">[8]RELATÓRIO!$D$464</definedName>
    <definedName name="___TT87" localSheetId="8">[8]RELATÓRIO!$D$464</definedName>
    <definedName name="___TT87" localSheetId="11">[8]RELATÓRIO!$D$464</definedName>
    <definedName name="___TT87">[9]RELATÓRIO!$D$464</definedName>
    <definedName name="___TT88" localSheetId="9">[8]RELATÓRIO!$D$469</definedName>
    <definedName name="___TT88" localSheetId="10">[8]RELATÓRIO!$D$469</definedName>
    <definedName name="___TT88" localSheetId="8">[8]RELATÓRIO!$D$469</definedName>
    <definedName name="___TT88" localSheetId="11">[8]RELATÓRIO!$D$469</definedName>
    <definedName name="___TT88">[9]RELATÓRIO!$D$469</definedName>
    <definedName name="___TT89" localSheetId="9">[8]RELATÓRIO!$D$474</definedName>
    <definedName name="___TT89" localSheetId="10">[8]RELATÓRIO!$D$474</definedName>
    <definedName name="___TT89" localSheetId="8">[8]RELATÓRIO!$D$474</definedName>
    <definedName name="___TT89" localSheetId="11">[8]RELATÓRIO!$D$474</definedName>
    <definedName name="___TT89">[9]RELATÓRIO!$D$474</definedName>
    <definedName name="___TT9" localSheetId="9">[8]RELATÓRIO!$D$58</definedName>
    <definedName name="___TT9" localSheetId="10">[8]RELATÓRIO!$D$58</definedName>
    <definedName name="___TT9" localSheetId="8">[8]RELATÓRIO!$D$58</definedName>
    <definedName name="___TT9" localSheetId="11">[8]RELATÓRIO!$D$58</definedName>
    <definedName name="___TT9">[9]RELATÓRIO!$D$58</definedName>
    <definedName name="___TT90" localSheetId="9">[8]RELATÓRIO!$D$479</definedName>
    <definedName name="___TT90" localSheetId="10">[8]RELATÓRIO!$D$479</definedName>
    <definedName name="___TT90" localSheetId="8">[8]RELATÓRIO!$D$479</definedName>
    <definedName name="___TT90" localSheetId="11">[8]RELATÓRIO!$D$479</definedName>
    <definedName name="___TT90">[9]RELATÓRIO!$D$479</definedName>
    <definedName name="___TT91" localSheetId="9">[8]RELATÓRIO!$D$484</definedName>
    <definedName name="___TT91" localSheetId="10">[8]RELATÓRIO!$D$484</definedName>
    <definedName name="___TT91" localSheetId="8">[8]RELATÓRIO!$D$484</definedName>
    <definedName name="___TT91" localSheetId="11">[8]RELATÓRIO!$D$484</definedName>
    <definedName name="___TT91">[9]RELATÓRIO!$D$484</definedName>
    <definedName name="___TT92" localSheetId="9">[8]RELATÓRIO!$D$490</definedName>
    <definedName name="___TT92" localSheetId="10">[8]RELATÓRIO!$D$490</definedName>
    <definedName name="___TT92" localSheetId="8">[8]RELATÓRIO!$D$490</definedName>
    <definedName name="___TT92" localSheetId="11">[8]RELATÓRIO!$D$490</definedName>
    <definedName name="___TT92">[9]RELATÓRIO!$D$490</definedName>
    <definedName name="___TT93" localSheetId="9">[8]RELATÓRIO!$D$495</definedName>
    <definedName name="___TT93" localSheetId="10">[8]RELATÓRIO!$D$495</definedName>
    <definedName name="___TT93" localSheetId="8">[8]RELATÓRIO!$D$495</definedName>
    <definedName name="___TT93" localSheetId="11">[8]RELATÓRIO!$D$495</definedName>
    <definedName name="___TT93">[9]RELATÓRIO!$D$495</definedName>
    <definedName name="___TT94" localSheetId="9">[8]RELATÓRIO!$D$500</definedName>
    <definedName name="___TT94" localSheetId="10">[8]RELATÓRIO!$D$500</definedName>
    <definedName name="___TT94" localSheetId="8">[8]RELATÓRIO!$D$500</definedName>
    <definedName name="___TT94" localSheetId="11">[8]RELATÓRIO!$D$500</definedName>
    <definedName name="___TT94">[9]RELATÓRIO!$D$500</definedName>
    <definedName name="___TT95" localSheetId="9">[8]RELATÓRIO!$D$505</definedName>
    <definedName name="___TT95" localSheetId="10">[8]RELATÓRIO!$D$505</definedName>
    <definedName name="___TT95" localSheetId="8">[8]RELATÓRIO!$D$505</definedName>
    <definedName name="___TT95" localSheetId="11">[8]RELATÓRIO!$D$505</definedName>
    <definedName name="___TT95">[9]RELATÓRIO!$D$505</definedName>
    <definedName name="___TT96" localSheetId="9">[8]RELATÓRIO!$D$510</definedName>
    <definedName name="___TT96" localSheetId="10">[8]RELATÓRIO!$D$510</definedName>
    <definedName name="___TT96" localSheetId="8">[8]RELATÓRIO!$D$510</definedName>
    <definedName name="___TT96" localSheetId="11">[8]RELATÓRIO!$D$510</definedName>
    <definedName name="___TT96">[9]RELATÓRIO!$D$510</definedName>
    <definedName name="___TT97" localSheetId="9">[8]RELATÓRIO!$D$515</definedName>
    <definedName name="___TT97" localSheetId="10">[8]RELATÓRIO!$D$515</definedName>
    <definedName name="___TT97" localSheetId="8">[8]RELATÓRIO!$D$515</definedName>
    <definedName name="___TT97" localSheetId="11">[8]RELATÓRIO!$D$515</definedName>
    <definedName name="___TT97">[9]RELATÓRIO!$D$515</definedName>
    <definedName name="___TT98" localSheetId="9">[8]RELATÓRIO!$D$520</definedName>
    <definedName name="___TT98" localSheetId="10">[8]RELATÓRIO!$D$520</definedName>
    <definedName name="___TT98" localSheetId="8">[8]RELATÓRIO!$D$520</definedName>
    <definedName name="___TT98" localSheetId="11">[8]RELATÓRIO!$D$520</definedName>
    <definedName name="___TT98">[9]RELATÓRIO!$D$520</definedName>
    <definedName name="___TT99" localSheetId="9">[8]RELATÓRIO!$D$525</definedName>
    <definedName name="___TT99" localSheetId="10">[8]RELATÓRIO!$D$525</definedName>
    <definedName name="___TT99" localSheetId="8">[8]RELATÓRIO!$D$525</definedName>
    <definedName name="___TT99" localSheetId="11">[8]RELATÓRIO!$D$525</definedName>
    <definedName name="___TT99">[9]RELATÓRIO!$D$525</definedName>
    <definedName name="__123Graph_A" localSheetId="9">[31]aux!$I$28:$M$28</definedName>
    <definedName name="__123Graph_A" localSheetId="10">[31]aux!$I$28:$M$28</definedName>
    <definedName name="__123Graph_A" localSheetId="8">[31]aux!$I$28:$M$28</definedName>
    <definedName name="__123Graph_A" localSheetId="11">[31]aux!$I$28:$M$28</definedName>
    <definedName name="__123Graph_A" hidden="1">[32]aux!$I$28:$M$28</definedName>
    <definedName name="__123Graph_AGraph1" localSheetId="9">[31]aux!$I$6:$M$6</definedName>
    <definedName name="__123Graph_AGraph1" localSheetId="10">[31]aux!$I$6:$M$6</definedName>
    <definedName name="__123Graph_AGraph1" localSheetId="8">[31]aux!$I$6:$M$6</definedName>
    <definedName name="__123Graph_AGraph1" localSheetId="11">[31]aux!$I$6:$M$6</definedName>
    <definedName name="__123Graph_AGraph1" hidden="1">[32]aux!$I$6:$M$6</definedName>
    <definedName name="__123Graph_AGraph10" localSheetId="9">[31]aux!$I$24:$M$24</definedName>
    <definedName name="__123Graph_AGraph10" localSheetId="10">[31]aux!$I$24:$M$24</definedName>
    <definedName name="__123Graph_AGraph10" localSheetId="8">[31]aux!$I$24:$M$24</definedName>
    <definedName name="__123Graph_AGraph10" localSheetId="11">[31]aux!$I$24:$M$24</definedName>
    <definedName name="__123Graph_AGraph10" hidden="1">[32]aux!$I$24:$M$24</definedName>
    <definedName name="__123Graph_AGraph11" localSheetId="9">[31]aux!$I$26:$M$26</definedName>
    <definedName name="__123Graph_AGraph11" localSheetId="10">[31]aux!$I$26:$M$26</definedName>
    <definedName name="__123Graph_AGraph11" localSheetId="8">[31]aux!$I$26:$M$26</definedName>
    <definedName name="__123Graph_AGraph11" localSheetId="11">[31]aux!$I$26:$M$26</definedName>
    <definedName name="__123Graph_AGraph11" hidden="1">[32]aux!$I$26:$M$26</definedName>
    <definedName name="__123Graph_AGraph12" localSheetId="9">[31]aux!$I$28:$M$28</definedName>
    <definedName name="__123Graph_AGraph12" localSheetId="10">[31]aux!$I$28:$M$28</definedName>
    <definedName name="__123Graph_AGraph12" localSheetId="8">[31]aux!$I$28:$M$28</definedName>
    <definedName name="__123Graph_AGraph12" localSheetId="11">[31]aux!$I$28:$M$28</definedName>
    <definedName name="__123Graph_AGraph12" hidden="1">[32]aux!$I$28:$M$28</definedName>
    <definedName name="__123Graph_AGraph2" localSheetId="9">[31]aux!$I$8:$M$8</definedName>
    <definedName name="__123Graph_AGraph2" localSheetId="10">[31]aux!$I$8:$M$8</definedName>
    <definedName name="__123Graph_AGraph2" localSheetId="8">[31]aux!$I$8:$M$8</definedName>
    <definedName name="__123Graph_AGraph2" localSheetId="11">[31]aux!$I$8:$M$8</definedName>
    <definedName name="__123Graph_AGraph2" hidden="1">[32]aux!$I$8:$M$8</definedName>
    <definedName name="__123Graph_AGraph3" localSheetId="9">[31]aux!$I$10:$M$10</definedName>
    <definedName name="__123Graph_AGraph3" localSheetId="10">[31]aux!$I$10:$M$10</definedName>
    <definedName name="__123Graph_AGraph3" localSheetId="8">[31]aux!$I$10:$M$10</definedName>
    <definedName name="__123Graph_AGraph3" localSheetId="11">[31]aux!$I$10:$M$10</definedName>
    <definedName name="__123Graph_AGraph3" hidden="1">[32]aux!$I$10:$M$10</definedName>
    <definedName name="__123Graph_AGraph4" localSheetId="9">[31]aux!$I$12:$M$12</definedName>
    <definedName name="__123Graph_AGraph4" localSheetId="10">[31]aux!$I$12:$M$12</definedName>
    <definedName name="__123Graph_AGraph4" localSheetId="8">[31]aux!$I$12:$M$12</definedName>
    <definedName name="__123Graph_AGraph4" localSheetId="11">[31]aux!$I$12:$M$12</definedName>
    <definedName name="__123Graph_AGraph4" hidden="1">[32]aux!$I$12:$M$12</definedName>
    <definedName name="__123Graph_AGraph5" localSheetId="9">[31]aux!$I$14:$M$14</definedName>
    <definedName name="__123Graph_AGraph5" localSheetId="10">[31]aux!$I$14:$M$14</definedName>
    <definedName name="__123Graph_AGraph5" localSheetId="8">[31]aux!$I$14:$M$14</definedName>
    <definedName name="__123Graph_AGraph5" localSheetId="11">[31]aux!$I$14:$M$14</definedName>
    <definedName name="__123Graph_AGraph5" hidden="1">[32]aux!$I$14:$M$14</definedName>
    <definedName name="__123Graph_AGraph6" localSheetId="9">[31]aux!$I$16:$M$16</definedName>
    <definedName name="__123Graph_AGraph6" localSheetId="10">[31]aux!$I$16:$M$16</definedName>
    <definedName name="__123Graph_AGraph6" localSheetId="8">[31]aux!$I$16:$M$16</definedName>
    <definedName name="__123Graph_AGraph6" localSheetId="11">[31]aux!$I$16:$M$16</definedName>
    <definedName name="__123Graph_AGraph6" hidden="1">[32]aux!$I$16:$M$16</definedName>
    <definedName name="__123Graph_AGraph7" localSheetId="9">[31]aux!$I$18:$M$18</definedName>
    <definedName name="__123Graph_AGraph7" localSheetId="10">[31]aux!$I$18:$M$18</definedName>
    <definedName name="__123Graph_AGraph7" localSheetId="8">[31]aux!$I$18:$M$18</definedName>
    <definedName name="__123Graph_AGraph7" localSheetId="11">[31]aux!$I$18:$M$18</definedName>
    <definedName name="__123Graph_AGraph7" hidden="1">[32]aux!$I$18:$M$18</definedName>
    <definedName name="__123Graph_AGraph8" localSheetId="9">[31]aux!$I$20:$M$20</definedName>
    <definedName name="__123Graph_AGraph8" localSheetId="10">[31]aux!$I$20:$M$20</definedName>
    <definedName name="__123Graph_AGraph8" localSheetId="8">[31]aux!$I$20:$M$20</definedName>
    <definedName name="__123Graph_AGraph8" localSheetId="11">[31]aux!$I$20:$M$20</definedName>
    <definedName name="__123Graph_AGraph8" hidden="1">[32]aux!$I$20:$M$20</definedName>
    <definedName name="__123Graph_AGraph9" localSheetId="9">[31]aux!$I$22:$M$22</definedName>
    <definedName name="__123Graph_AGraph9" localSheetId="10">[31]aux!$I$22:$M$22</definedName>
    <definedName name="__123Graph_AGraph9" localSheetId="8">[31]aux!$I$22:$M$22</definedName>
    <definedName name="__123Graph_AGraph9" localSheetId="11">[31]aux!$I$22:$M$22</definedName>
    <definedName name="__123Graph_AGraph9" hidden="1">[32]aux!$I$22:$M$22</definedName>
    <definedName name="__123Graph_B" localSheetId="9">[31]aux!$B$28:$F$28</definedName>
    <definedName name="__123Graph_B" localSheetId="10">[31]aux!$B$28:$F$28</definedName>
    <definedName name="__123Graph_B" localSheetId="8">[31]aux!$B$28:$F$28</definedName>
    <definedName name="__123Graph_B" localSheetId="11">[31]aux!$B$28:$F$28</definedName>
    <definedName name="__123Graph_B" hidden="1">[32]aux!$B$28:$F$28</definedName>
    <definedName name="__123Graph_BGraph1" localSheetId="9">[31]aux!$B$6:$F$6</definedName>
    <definedName name="__123Graph_BGraph1" localSheetId="10">[31]aux!$B$6:$F$6</definedName>
    <definedName name="__123Graph_BGraph1" localSheetId="8">[31]aux!$B$6:$F$6</definedName>
    <definedName name="__123Graph_BGraph1" localSheetId="11">[31]aux!$B$6:$F$6</definedName>
    <definedName name="__123Graph_BGraph1" hidden="1">[32]aux!$B$6:$F$6</definedName>
    <definedName name="__123Graph_BGraph10" localSheetId="9">[31]aux!$B$24:$F$24</definedName>
    <definedName name="__123Graph_BGraph10" localSheetId="10">[31]aux!$B$24:$F$24</definedName>
    <definedName name="__123Graph_BGraph10" localSheetId="8">[31]aux!$B$24:$F$24</definedName>
    <definedName name="__123Graph_BGraph10" localSheetId="11">[31]aux!$B$24:$F$24</definedName>
    <definedName name="__123Graph_BGraph10" hidden="1">[32]aux!$B$24:$F$24</definedName>
    <definedName name="__123Graph_BGraph11" localSheetId="9">[31]aux!$B$26:$F$26</definedName>
    <definedName name="__123Graph_BGraph11" localSheetId="10">[31]aux!$B$26:$F$26</definedName>
    <definedName name="__123Graph_BGraph11" localSheetId="8">[31]aux!$B$26:$F$26</definedName>
    <definedName name="__123Graph_BGraph11" localSheetId="11">[31]aux!$B$26:$F$26</definedName>
    <definedName name="__123Graph_BGraph11" hidden="1">[32]aux!$B$26:$F$26</definedName>
    <definedName name="__123Graph_BGraph12" localSheetId="9">[31]aux!$B$28:$F$28</definedName>
    <definedName name="__123Graph_BGraph12" localSheetId="10">[31]aux!$B$28:$F$28</definedName>
    <definedName name="__123Graph_BGraph12" localSheetId="8">[31]aux!$B$28:$F$28</definedName>
    <definedName name="__123Graph_BGraph12" localSheetId="11">[31]aux!$B$28:$F$28</definedName>
    <definedName name="__123Graph_BGraph12" hidden="1">[32]aux!$B$28:$F$28</definedName>
    <definedName name="__123Graph_BGraph2" localSheetId="9">[31]aux!$B$8:$F$8</definedName>
    <definedName name="__123Graph_BGraph2" localSheetId="10">[31]aux!$B$8:$F$8</definedName>
    <definedName name="__123Graph_BGraph2" localSheetId="8">[31]aux!$B$8:$F$8</definedName>
    <definedName name="__123Graph_BGraph2" localSheetId="11">[31]aux!$B$8:$F$8</definedName>
    <definedName name="__123Graph_BGraph2" hidden="1">[32]aux!$B$8:$F$8</definedName>
    <definedName name="__123Graph_BGraph3" localSheetId="9">[31]aux!$B$10:$F$10</definedName>
    <definedName name="__123Graph_BGraph3" localSheetId="10">[31]aux!$B$10:$F$10</definedName>
    <definedName name="__123Graph_BGraph3" localSheetId="8">[31]aux!$B$10:$F$10</definedName>
    <definedName name="__123Graph_BGraph3" localSheetId="11">[31]aux!$B$10:$F$10</definedName>
    <definedName name="__123Graph_BGraph3" hidden="1">[32]aux!$B$10:$F$10</definedName>
    <definedName name="__123Graph_BGraph4" localSheetId="9">[31]aux!$B$12:$F$12</definedName>
    <definedName name="__123Graph_BGraph4" localSheetId="10">[31]aux!$B$12:$F$12</definedName>
    <definedName name="__123Graph_BGraph4" localSheetId="8">[31]aux!$B$12:$F$12</definedName>
    <definedName name="__123Graph_BGraph4" localSheetId="11">[31]aux!$B$12:$F$12</definedName>
    <definedName name="__123Graph_BGraph4" hidden="1">[32]aux!$B$12:$F$12</definedName>
    <definedName name="__123Graph_BGraph5" localSheetId="9">[31]aux!$B$14:$F$14</definedName>
    <definedName name="__123Graph_BGraph5" localSheetId="10">[31]aux!$B$14:$F$14</definedName>
    <definedName name="__123Graph_BGraph5" localSheetId="8">[31]aux!$B$14:$F$14</definedName>
    <definedName name="__123Graph_BGraph5" localSheetId="11">[31]aux!$B$14:$F$14</definedName>
    <definedName name="__123Graph_BGraph5" hidden="1">[32]aux!$B$14:$F$14</definedName>
    <definedName name="__123Graph_BGraph6" localSheetId="9">[31]aux!$B$16:$F$16</definedName>
    <definedName name="__123Graph_BGraph6" localSheetId="10">[31]aux!$B$16:$F$16</definedName>
    <definedName name="__123Graph_BGraph6" localSheetId="8">[31]aux!$B$16:$F$16</definedName>
    <definedName name="__123Graph_BGraph6" localSheetId="11">[31]aux!$B$16:$F$16</definedName>
    <definedName name="__123Graph_BGraph6" hidden="1">[32]aux!$B$16:$F$16</definedName>
    <definedName name="__123Graph_BGraph7" localSheetId="9">[31]aux!$B$18:$F$18</definedName>
    <definedName name="__123Graph_BGraph7" localSheetId="10">[31]aux!$B$18:$F$18</definedName>
    <definedName name="__123Graph_BGraph7" localSheetId="8">[31]aux!$B$18:$F$18</definedName>
    <definedName name="__123Graph_BGraph7" localSheetId="11">[31]aux!$B$18:$F$18</definedName>
    <definedName name="__123Graph_BGraph7" hidden="1">[32]aux!$B$18:$F$18</definedName>
    <definedName name="__123Graph_BGraph8" localSheetId="9">[31]aux!$B$20:$F$20</definedName>
    <definedName name="__123Graph_BGraph8" localSheetId="10">[31]aux!$B$20:$F$20</definedName>
    <definedName name="__123Graph_BGraph8" localSheetId="8">[31]aux!$B$20:$F$20</definedName>
    <definedName name="__123Graph_BGraph8" localSheetId="11">[31]aux!$B$20:$F$20</definedName>
    <definedName name="__123Graph_BGraph8" hidden="1">[32]aux!$B$20:$F$20</definedName>
    <definedName name="__123Graph_BGraph9" localSheetId="9">[31]aux!$B$22:$F$22</definedName>
    <definedName name="__123Graph_BGraph9" localSheetId="10">[31]aux!$B$22:$F$22</definedName>
    <definedName name="__123Graph_BGraph9" localSheetId="8">[31]aux!$B$22:$F$22</definedName>
    <definedName name="__123Graph_BGraph9" localSheetId="11">[31]aux!$B$22:$F$22</definedName>
    <definedName name="__123Graph_BGraph9" hidden="1">[32]aux!$B$22:$F$22</definedName>
    <definedName name="__123Graph_X" localSheetId="9">[31]aux!$B$29:$F$29</definedName>
    <definedName name="__123Graph_X" localSheetId="10">[31]aux!$B$29:$F$29</definedName>
    <definedName name="__123Graph_X" localSheetId="8">[31]aux!$B$29:$F$29</definedName>
    <definedName name="__123Graph_X" localSheetId="11">[31]aux!$B$29:$F$29</definedName>
    <definedName name="__123Graph_X" hidden="1">[32]aux!$B$29:$F$29</definedName>
    <definedName name="__123Graph_XGraph1" localSheetId="9">[31]aux!$B$7:$F$7</definedName>
    <definedName name="__123Graph_XGraph1" localSheetId="10">[31]aux!$B$7:$F$7</definedName>
    <definedName name="__123Graph_XGraph1" localSheetId="8">[31]aux!$B$7:$F$7</definedName>
    <definedName name="__123Graph_XGraph1" localSheetId="11">[31]aux!$B$7:$F$7</definedName>
    <definedName name="__123Graph_XGraph1" hidden="1">[32]aux!$B$7:$F$7</definedName>
    <definedName name="__123Graph_XGraph10" localSheetId="9">[31]aux!$B$25:$F$25</definedName>
    <definedName name="__123Graph_XGraph10" localSheetId="10">[31]aux!$B$25:$F$25</definedName>
    <definedName name="__123Graph_XGraph10" localSheetId="8">[31]aux!$B$25:$F$25</definedName>
    <definedName name="__123Graph_XGraph10" localSheetId="11">[31]aux!$B$25:$F$25</definedName>
    <definedName name="__123Graph_XGraph10" hidden="1">[32]aux!$B$25:$F$25</definedName>
    <definedName name="__123Graph_XGraph11" localSheetId="9">[31]aux!$B$27:$F$27</definedName>
    <definedName name="__123Graph_XGraph11" localSheetId="10">[31]aux!$B$27:$F$27</definedName>
    <definedName name="__123Graph_XGraph11" localSheetId="8">[31]aux!$B$27:$F$27</definedName>
    <definedName name="__123Graph_XGraph11" localSheetId="11">[31]aux!$B$27:$F$27</definedName>
    <definedName name="__123Graph_XGraph11" hidden="1">[32]aux!$B$27:$F$27</definedName>
    <definedName name="__123Graph_XGraph12" localSheetId="9">[31]aux!$B$29:$F$29</definedName>
    <definedName name="__123Graph_XGraph12" localSheetId="10">[31]aux!$B$29:$F$29</definedName>
    <definedName name="__123Graph_XGraph12" localSheetId="8">[31]aux!$B$29:$F$29</definedName>
    <definedName name="__123Graph_XGraph12" localSheetId="11">[31]aux!$B$29:$F$29</definedName>
    <definedName name="__123Graph_XGraph12" hidden="1">[32]aux!$B$29:$F$29</definedName>
    <definedName name="__123Graph_XGraph2" localSheetId="9">[31]aux!$B$9:$F$9</definedName>
    <definedName name="__123Graph_XGraph2" localSheetId="10">[31]aux!$B$9:$F$9</definedName>
    <definedName name="__123Graph_XGraph2" localSheetId="8">[31]aux!$B$9:$F$9</definedName>
    <definedName name="__123Graph_XGraph2" localSheetId="11">[31]aux!$B$9:$F$9</definedName>
    <definedName name="__123Graph_XGraph2" hidden="1">[32]aux!$B$9:$F$9</definedName>
    <definedName name="__123Graph_XGraph3" localSheetId="9">[31]aux!$B$11:$F$11</definedName>
    <definedName name="__123Graph_XGraph3" localSheetId="10">[31]aux!$B$11:$F$11</definedName>
    <definedName name="__123Graph_XGraph3" localSheetId="8">[31]aux!$B$11:$F$11</definedName>
    <definedName name="__123Graph_XGraph3" localSheetId="11">[31]aux!$B$11:$F$11</definedName>
    <definedName name="__123Graph_XGraph3" hidden="1">[32]aux!$B$11:$F$11</definedName>
    <definedName name="__123Graph_XGraph4" localSheetId="9">[31]aux!$B$13:$F$13</definedName>
    <definedName name="__123Graph_XGraph4" localSheetId="10">[31]aux!$B$13:$F$13</definedName>
    <definedName name="__123Graph_XGraph4" localSheetId="8">[31]aux!$B$13:$F$13</definedName>
    <definedName name="__123Graph_XGraph4" localSheetId="11">[31]aux!$B$13:$F$13</definedName>
    <definedName name="__123Graph_XGraph4" hidden="1">[32]aux!$B$13:$F$13</definedName>
    <definedName name="__123Graph_XGraph5" localSheetId="9">[31]aux!$B$15:$F$15</definedName>
    <definedName name="__123Graph_XGraph5" localSheetId="10">[31]aux!$B$15:$F$15</definedName>
    <definedName name="__123Graph_XGraph5" localSheetId="8">[31]aux!$B$15:$F$15</definedName>
    <definedName name="__123Graph_XGraph5" localSheetId="11">[31]aux!$B$15:$F$15</definedName>
    <definedName name="__123Graph_XGraph5" hidden="1">[32]aux!$B$15:$F$15</definedName>
    <definedName name="__123Graph_XGraph6" localSheetId="9">[31]aux!$B$17:$F$17</definedName>
    <definedName name="__123Graph_XGraph6" localSheetId="10">[31]aux!$B$17:$F$17</definedName>
    <definedName name="__123Graph_XGraph6" localSheetId="8">[31]aux!$B$17:$F$17</definedName>
    <definedName name="__123Graph_XGraph6" localSheetId="11">[31]aux!$B$17:$F$17</definedName>
    <definedName name="__123Graph_XGraph6" hidden="1">[32]aux!$B$17:$F$17</definedName>
    <definedName name="__123Graph_XGraph7" localSheetId="9">[31]aux!$B$19:$F$19</definedName>
    <definedName name="__123Graph_XGraph7" localSheetId="10">[31]aux!$B$19:$F$19</definedName>
    <definedName name="__123Graph_XGraph7" localSheetId="8">[31]aux!$B$19:$F$19</definedName>
    <definedName name="__123Graph_XGraph7" localSheetId="11">[31]aux!$B$19:$F$19</definedName>
    <definedName name="__123Graph_XGraph7" hidden="1">[32]aux!$B$19:$F$19</definedName>
    <definedName name="__123Graph_XGraph8" localSheetId="9">[31]aux!$B$21:$F$21</definedName>
    <definedName name="__123Graph_XGraph8" localSheetId="10">[31]aux!$B$21:$F$21</definedName>
    <definedName name="__123Graph_XGraph8" localSheetId="8">[31]aux!$B$21:$F$21</definedName>
    <definedName name="__123Graph_XGraph8" localSheetId="11">[31]aux!$B$21:$F$21</definedName>
    <definedName name="__123Graph_XGraph8" hidden="1">[32]aux!$B$21:$F$21</definedName>
    <definedName name="__123Graph_XGraph9" localSheetId="9">[31]aux!$B$23:$F$23</definedName>
    <definedName name="__123Graph_XGraph9" localSheetId="10">[31]aux!$B$23:$F$23</definedName>
    <definedName name="__123Graph_XGraph9" localSheetId="8">[31]aux!$B$23:$F$23</definedName>
    <definedName name="__123Graph_XGraph9" localSheetId="11">[31]aux!$B$23:$F$23</definedName>
    <definedName name="__123Graph_XGraph9" hidden="1">[32]aux!$B$23:$F$23</definedName>
    <definedName name="__A1">#REF!</definedName>
    <definedName name="__A10">#REF!</definedName>
    <definedName name="__A11">#REF!</definedName>
    <definedName name="__A12">#REF!</definedName>
    <definedName name="__A13">#REF!</definedName>
    <definedName name="__A14">#REF!</definedName>
    <definedName name="__A15">#REF!</definedName>
    <definedName name="__A16">#REF!</definedName>
    <definedName name="__A17">#REF!</definedName>
    <definedName name="__A19">#REF!</definedName>
    <definedName name="__A2">#REF!</definedName>
    <definedName name="__A20">#REF!</definedName>
    <definedName name="__A21">#REF!</definedName>
    <definedName name="__A22">#REF!</definedName>
    <definedName name="__A23">#REF!</definedName>
    <definedName name="__A24">#REF!</definedName>
    <definedName name="__A25">#REF!</definedName>
    <definedName name="__A3">#REF!</definedName>
    <definedName name="__A4">#REF!</definedName>
    <definedName name="__A5">#REF!</definedName>
    <definedName name="__A6">#REF!</definedName>
    <definedName name="__A7">#REF!</definedName>
    <definedName name="__A9">#REF!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rg13">#REF!</definedName>
    <definedName name="__arg16">#REF!</definedName>
    <definedName name="__BD8">#REF!</definedName>
    <definedName name="__bdi2">#REF!</definedName>
    <definedName name="__C">#REF!</definedName>
    <definedName name="__cab1">#REF!</definedName>
    <definedName name="__cab2">#REF!</definedName>
    <definedName name="__CCM30">#REF!</definedName>
    <definedName name="__CEF200">#REF!</definedName>
    <definedName name="__CEF222">#REF!</definedName>
    <definedName name="__CEF300">#REF!</definedName>
    <definedName name="__CEF500">#REF!</definedName>
    <definedName name="__DEZ94">#REF!</definedName>
    <definedName name="__DEZ95">#REF!</definedName>
    <definedName name="__DEZ96">#REF!</definedName>
    <definedName name="__DEZ97">#REF!</definedName>
    <definedName name="__DEZ98">#REF!</definedName>
    <definedName name="__DEZ99">#REF!</definedName>
    <definedName name="__dmt1000" localSheetId="9">[10]DMT!$V$153</definedName>
    <definedName name="__dmt1000" localSheetId="10">[10]DMT!$V$153</definedName>
    <definedName name="__dmt1000" localSheetId="8">[10]DMT!$V$153</definedName>
    <definedName name="__dmt1000" localSheetId="11">[10]DMT!$V$153</definedName>
    <definedName name="__dmt1000">[11]DMT!$V$153</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 localSheetId="9">#REF!</definedName>
    <definedName name="__emp2" localSheetId="10">#REF!</definedName>
    <definedName name="__emp2" localSheetId="8">#REF!</definedName>
    <definedName name="__emp2" localSheetId="11">#REF!</definedName>
    <definedName name="__emp2">'[33]DMT modelo'!$AA$13</definedName>
    <definedName name="__EXT1">#REF!</definedName>
    <definedName name="__Ext2" localSheetId="9">#REF!</definedName>
    <definedName name="__Ext2" localSheetId="10">#REF!</definedName>
    <definedName name="__Ext2" localSheetId="8">#REF!</definedName>
    <definedName name="__Ext2" localSheetId="11">#REF!</definedName>
    <definedName name="__Ext2">'[34]P A T O 99 B'!#REF!</definedName>
    <definedName name="__Fev1">#REF!</definedName>
    <definedName name="__FEV95">#REF!</definedName>
    <definedName name="__FEV96">#REF!</definedName>
    <definedName name="__FEV97">#REF!</definedName>
    <definedName name="__FEV98">#REF!</definedName>
    <definedName name="__FEV99">#REF!</definedName>
    <definedName name="__FOG1">'[35]TSD-FOG'!$Q$31</definedName>
    <definedName name="__hbt1">#REF!</definedName>
    <definedName name="__HCB5">#REF!</definedName>
    <definedName name="__ind100">#REF!</definedName>
    <definedName name="__ind2">#REF!</definedName>
    <definedName name="__Jan1">#REF!</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23">#REF!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la2">#REF!</definedName>
    <definedName name="__LAG2">[36]SERVIÇOS!$G$26</definedName>
    <definedName name="__MAI95">#REF!</definedName>
    <definedName name="__MAI96">#REF!</definedName>
    <definedName name="__MAI97">#REF!</definedName>
    <definedName name="__MAI98">#REF!</definedName>
    <definedName name="__MAI99">#REF!</definedName>
    <definedName name="__Mar1">#REF!</definedName>
    <definedName name="__MAR95">#REF!</definedName>
    <definedName name="__MAR96">#REF!</definedName>
    <definedName name="__MAR97">#REF!</definedName>
    <definedName name="__MAR98">#REF!</definedName>
    <definedName name="__MAR99">#REF!</definedName>
    <definedName name="__mem2">#REF!</definedName>
    <definedName name="__MOD01">#REF!</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e2">#REF!</definedName>
    <definedName name="__Obs1">#REF!</definedName>
    <definedName name="__Obs2">#REF!</definedName>
    <definedName name="__oco2">#REF!</definedName>
    <definedName name="__OUT94">#REF!</definedName>
    <definedName name="__OUT95">#REF!</definedName>
    <definedName name="__OUT96">#REF!</definedName>
    <definedName name="__OUT97">#REF!</definedName>
    <definedName name="__OUT98">#REF!</definedName>
    <definedName name="__OUT988888">#REF!</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2">#REF!</definedName>
    <definedName name="__PCM30">#REF!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TB10">#REF!</definedName>
    <definedName name="__r" localSheetId="9">#REF!</definedName>
    <definedName name="__r" localSheetId="10">#REF!</definedName>
    <definedName name="__r" localSheetId="8">#REF!</definedName>
    <definedName name="__r" localSheetId="11">#REF!</definedName>
    <definedName name="__R">'[37]PLANILHA-ALTA'!#REF!</definedName>
    <definedName name="__RET1">#REF!</definedName>
    <definedName name="__RP1">#REF!</definedName>
    <definedName name="__SE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er2">#REF!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 localSheetId="9">[21]RELATÓRIO!$D$18</definedName>
    <definedName name="__TT1" localSheetId="10">[21]RELATÓRIO!$D$18</definedName>
    <definedName name="__TT1" localSheetId="8">[22]RELATÓRIO!$D$18</definedName>
    <definedName name="__TT1" localSheetId="11">[21]RELATÓRIO!$D$18</definedName>
    <definedName name="__TT1">[23]RELATÓRIO!$D$18</definedName>
    <definedName name="__TT10" localSheetId="9">[21]RELATÓRIO!$D$64</definedName>
    <definedName name="__TT10" localSheetId="10">[21]RELATÓRIO!$D$64</definedName>
    <definedName name="__TT10" localSheetId="8">[22]RELATÓRIO!$D$64</definedName>
    <definedName name="__TT10" localSheetId="11">[21]RELATÓRIO!$D$64</definedName>
    <definedName name="__TT10">[23]RELATÓRIO!$D$64</definedName>
    <definedName name="__TT100" localSheetId="9">[21]RELATÓRIO!$D$530</definedName>
    <definedName name="__TT100" localSheetId="10">[21]RELATÓRIO!$D$530</definedName>
    <definedName name="__TT100" localSheetId="8">[22]RELATÓRIO!$D$530</definedName>
    <definedName name="__TT100" localSheetId="11">[21]RELATÓRIO!$D$530</definedName>
    <definedName name="__TT100">[23]RELATÓRIO!$D$530</definedName>
    <definedName name="__TT101" localSheetId="9">[21]RELATÓRIO!$D$535</definedName>
    <definedName name="__TT101" localSheetId="10">[21]RELATÓRIO!$D$535</definedName>
    <definedName name="__TT101" localSheetId="8">[22]RELATÓRIO!$D$535</definedName>
    <definedName name="__TT101" localSheetId="11">[21]RELATÓRIO!$D$535</definedName>
    <definedName name="__TT101">[23]RELATÓRIO!$D$535</definedName>
    <definedName name="__TT102" localSheetId="9">'[3]relatório-1ª med.'!#REF!</definedName>
    <definedName name="__TT102" localSheetId="10">'[3]relatório-1ª med.'!#REF!</definedName>
    <definedName name="__TT102" localSheetId="8">'[3]relatório-1ª med.'!#REF!</definedName>
    <definedName name="__TT102" localSheetId="11">'[3]relatório-1ª med.'!#REF!</definedName>
    <definedName name="__TT102">'[4]Relatório-1ª med.'!#REF!</definedName>
    <definedName name="__TT103" localSheetId="9">[21]RELATÓRIO!$D$545</definedName>
    <definedName name="__TT103" localSheetId="10">[21]RELATÓRIO!$D$545</definedName>
    <definedName name="__TT103" localSheetId="8">[22]RELATÓRIO!$D$545</definedName>
    <definedName name="__TT103" localSheetId="11">[21]RELATÓRIO!$D$545</definedName>
    <definedName name="__TT103">[23]RELATÓRIO!$D$545</definedName>
    <definedName name="__TT104" localSheetId="9">[21]RELATÓRIO!$D$550</definedName>
    <definedName name="__TT104" localSheetId="10">[21]RELATÓRIO!$D$550</definedName>
    <definedName name="__TT104" localSheetId="8">[22]RELATÓRIO!$D$550</definedName>
    <definedName name="__TT104" localSheetId="11">[21]RELATÓRIO!$D$550</definedName>
    <definedName name="__TT104">[23]RELATÓRIO!$D$550</definedName>
    <definedName name="__TT105" localSheetId="9">[21]RELATÓRIO!$D$555</definedName>
    <definedName name="__TT105" localSheetId="10">[21]RELATÓRIO!$D$555</definedName>
    <definedName name="__TT105" localSheetId="8">[22]RELATÓRIO!$D$555</definedName>
    <definedName name="__TT105" localSheetId="11">[21]RELATÓRIO!$D$555</definedName>
    <definedName name="__TT105">[23]RELATÓRIO!$D$555</definedName>
    <definedName name="__TT106" localSheetId="9">[21]RELATÓRIO!$D$560</definedName>
    <definedName name="__TT106" localSheetId="10">[21]RELATÓRIO!$D$560</definedName>
    <definedName name="__TT106" localSheetId="8">[22]RELATÓRIO!$D$560</definedName>
    <definedName name="__TT106" localSheetId="11">[21]RELATÓRIO!$D$560</definedName>
    <definedName name="__TT106">[23]RELATÓRIO!$D$560</definedName>
    <definedName name="__TT107" localSheetId="9">'[3]relatório-1ª med.'!#REF!</definedName>
    <definedName name="__TT107" localSheetId="10">'[3]relatório-1ª med.'!#REF!</definedName>
    <definedName name="__TT107" localSheetId="8">'[3]relatório-1ª med.'!#REF!</definedName>
    <definedName name="__TT107" localSheetId="11">'[3]relatório-1ª med.'!#REF!</definedName>
    <definedName name="__TT107">'[4]Relatório-1ª med.'!#REF!</definedName>
    <definedName name="__TT108" localSheetId="9">[21]RELATÓRIO!$D$572</definedName>
    <definedName name="__TT108" localSheetId="10">[21]RELATÓRIO!$D$572</definedName>
    <definedName name="__TT108" localSheetId="8">[22]RELATÓRIO!$D$572</definedName>
    <definedName name="__TT108" localSheetId="11">[21]RELATÓRIO!$D$572</definedName>
    <definedName name="__TT108">[23]RELATÓRIO!$D$572</definedName>
    <definedName name="__TT109" localSheetId="9">[21]RELATÓRIO!$D$577</definedName>
    <definedName name="__TT109" localSheetId="10">[21]RELATÓRIO!$D$577</definedName>
    <definedName name="__TT109" localSheetId="8">[22]RELATÓRIO!$D$577</definedName>
    <definedName name="__TT109" localSheetId="11">[21]RELATÓRIO!$D$577</definedName>
    <definedName name="__TT109">[23]RELATÓRIO!$D$577</definedName>
    <definedName name="__TT11" localSheetId="9">[21]RELATÓRIO!$D$69</definedName>
    <definedName name="__TT11" localSheetId="10">[21]RELATÓRIO!$D$69</definedName>
    <definedName name="__TT11" localSheetId="8">[22]RELATÓRIO!$D$69</definedName>
    <definedName name="__TT11" localSheetId="11">[21]RELATÓRIO!$D$69</definedName>
    <definedName name="__TT11">[23]RELATÓRIO!$D$69</definedName>
    <definedName name="__TT110" localSheetId="9">[21]RELATÓRIO!$D$582</definedName>
    <definedName name="__TT110" localSheetId="10">[21]RELATÓRIO!$D$582</definedName>
    <definedName name="__TT110" localSheetId="8">[22]RELATÓRIO!$D$582</definedName>
    <definedName name="__TT110" localSheetId="11">[21]RELATÓRIO!$D$582</definedName>
    <definedName name="__TT110">[23]RELATÓRIO!$D$582</definedName>
    <definedName name="__TT111" localSheetId="9">[21]RELATÓRIO!$D$587</definedName>
    <definedName name="__TT111" localSheetId="10">[21]RELATÓRIO!$D$587</definedName>
    <definedName name="__TT111" localSheetId="8">[22]RELATÓRIO!$D$587</definedName>
    <definedName name="__TT111" localSheetId="11">[21]RELATÓRIO!$D$587</definedName>
    <definedName name="__TT111">[23]RELATÓRIO!$D$587</definedName>
    <definedName name="__TT112" localSheetId="9">[21]RELATÓRIO!$D$592</definedName>
    <definedName name="__TT112" localSheetId="10">[21]RELATÓRIO!$D$592</definedName>
    <definedName name="__TT112" localSheetId="8">[22]RELATÓRIO!$D$592</definedName>
    <definedName name="__TT112" localSheetId="11">[21]RELATÓRIO!$D$592</definedName>
    <definedName name="__TT112">[23]RELATÓRIO!$D$592</definedName>
    <definedName name="__TT113" localSheetId="9">[21]RELATÓRIO!$D$597</definedName>
    <definedName name="__TT113" localSheetId="10">[21]RELATÓRIO!$D$597</definedName>
    <definedName name="__TT113" localSheetId="8">[22]RELATÓRIO!$D$597</definedName>
    <definedName name="__TT113" localSheetId="11">[21]RELATÓRIO!$D$597</definedName>
    <definedName name="__TT113">[23]RELATÓRIO!$D$597</definedName>
    <definedName name="__TT114" localSheetId="9">[21]RELATÓRIO!$D$602</definedName>
    <definedName name="__TT114" localSheetId="10">[21]RELATÓRIO!$D$602</definedName>
    <definedName name="__TT114" localSheetId="8">[22]RELATÓRIO!$D$602</definedName>
    <definedName name="__TT114" localSheetId="11">[21]RELATÓRIO!$D$602</definedName>
    <definedName name="__TT114">[23]RELATÓRIO!$D$602</definedName>
    <definedName name="__TT115" localSheetId="9">[21]RELATÓRIO!$D$607</definedName>
    <definedName name="__TT115" localSheetId="10">[21]RELATÓRIO!$D$607</definedName>
    <definedName name="__TT115" localSheetId="8">[22]RELATÓRIO!$D$607</definedName>
    <definedName name="__TT115" localSheetId="11">[21]RELATÓRIO!$D$607</definedName>
    <definedName name="__TT115">[23]RELATÓRIO!$D$607</definedName>
    <definedName name="__TT116" localSheetId="9">[21]RELATÓRIO!$D$612</definedName>
    <definedName name="__TT116" localSheetId="10">[21]RELATÓRIO!$D$612</definedName>
    <definedName name="__TT116" localSheetId="8">[22]RELATÓRIO!$D$612</definedName>
    <definedName name="__TT116" localSheetId="11">[21]RELATÓRIO!$D$612</definedName>
    <definedName name="__TT116">[23]RELATÓRIO!$D$612</definedName>
    <definedName name="__TT117" localSheetId="9">[21]RELATÓRIO!$D$616</definedName>
    <definedName name="__TT117" localSheetId="10">[21]RELATÓRIO!$D$616</definedName>
    <definedName name="__TT117" localSheetId="8">[22]RELATÓRIO!$D$616</definedName>
    <definedName name="__TT117" localSheetId="11">[21]RELATÓRIO!$D$616</definedName>
    <definedName name="__TT117">[23]RELATÓRIO!$D$616</definedName>
    <definedName name="__TT118" localSheetId="9">[21]RELATÓRIO!$D$621</definedName>
    <definedName name="__TT118" localSheetId="10">[21]RELATÓRIO!$D$621</definedName>
    <definedName name="__TT118" localSheetId="8">[22]RELATÓRIO!$D$621</definedName>
    <definedName name="__TT118" localSheetId="11">[21]RELATÓRIO!$D$621</definedName>
    <definedName name="__TT118">[23]RELATÓRIO!$D$621</definedName>
    <definedName name="__TT119" localSheetId="9">[21]RELATÓRIO!$D$626</definedName>
    <definedName name="__TT119" localSheetId="10">[21]RELATÓRIO!$D$626</definedName>
    <definedName name="__TT119" localSheetId="8">[22]RELATÓRIO!$D$626</definedName>
    <definedName name="__TT119" localSheetId="11">[21]RELATÓRIO!$D$626</definedName>
    <definedName name="__TT119">[23]RELATÓRIO!$D$626</definedName>
    <definedName name="__TT12" localSheetId="9">[21]RELATÓRIO!$D$74</definedName>
    <definedName name="__TT12" localSheetId="10">[21]RELATÓRIO!$D$74</definedName>
    <definedName name="__TT12" localSheetId="8">[22]RELATÓRIO!$D$74</definedName>
    <definedName name="__TT12" localSheetId="11">[21]RELATÓRIO!$D$74</definedName>
    <definedName name="__TT12">[23]RELATÓRIO!$D$74</definedName>
    <definedName name="__TT120" localSheetId="9">[21]RELATÓRIO!$D$631</definedName>
    <definedName name="__TT120" localSheetId="10">[21]RELATÓRIO!$D$631</definedName>
    <definedName name="__TT120" localSheetId="8">[22]RELATÓRIO!$D$631</definedName>
    <definedName name="__TT120" localSheetId="11">[21]RELATÓRIO!$D$631</definedName>
    <definedName name="__TT120">[23]RELATÓRIO!$D$631</definedName>
    <definedName name="__TT121" localSheetId="9">'[3]relatório-1ª med.'!#REF!</definedName>
    <definedName name="__TT121" localSheetId="10">'[3]relatório-1ª med.'!#REF!</definedName>
    <definedName name="__TT121" localSheetId="8">'[3]relatório-1ª med.'!#REF!</definedName>
    <definedName name="__TT121" localSheetId="11">'[3]relatório-1ª med.'!#REF!</definedName>
    <definedName name="__TT121">'[4]Relatório-1ª med.'!#REF!</definedName>
    <definedName name="__TT122" localSheetId="9">[21]RELATÓRIO!$D$641</definedName>
    <definedName name="__TT122" localSheetId="10">[21]RELATÓRIO!$D$641</definedName>
    <definedName name="__TT122" localSheetId="8">[22]RELATÓRIO!$D$641</definedName>
    <definedName name="__TT122" localSheetId="11">[21]RELATÓRIO!$D$641</definedName>
    <definedName name="__TT122">[23]RELATÓRIO!$D$641</definedName>
    <definedName name="__TT123" localSheetId="9">'[3]relatório-1ª med.'!#REF!</definedName>
    <definedName name="__TT123" localSheetId="10">'[3]relatório-1ª med.'!#REF!</definedName>
    <definedName name="__TT123" localSheetId="8">'[3]relatório-1ª med.'!#REF!</definedName>
    <definedName name="__TT123" localSheetId="11">'[3]relatório-1ª med.'!#REF!</definedName>
    <definedName name="__TT123">'[4]Relatório-1ª med.'!#REF!</definedName>
    <definedName name="__TT124" localSheetId="9">[21]RELATÓRIO!$D$652</definedName>
    <definedName name="__TT124" localSheetId="10">[21]RELATÓRIO!$D$652</definedName>
    <definedName name="__TT124" localSheetId="8">[22]RELATÓRIO!$D$652</definedName>
    <definedName name="__TT124" localSheetId="11">[21]RELATÓRIO!$D$652</definedName>
    <definedName name="__TT124">[23]RELATÓRIO!$D$652</definedName>
    <definedName name="__TT125" localSheetId="9">[21]RELATÓRIO!$D$657</definedName>
    <definedName name="__TT125" localSheetId="10">[21]RELATÓRIO!$D$657</definedName>
    <definedName name="__TT125" localSheetId="8">[22]RELATÓRIO!$D$657</definedName>
    <definedName name="__TT125" localSheetId="11">[21]RELATÓRIO!$D$657</definedName>
    <definedName name="__TT125">[23]RELATÓRIO!$D$657</definedName>
    <definedName name="__TT126" localSheetId="9">[21]RELATÓRIO!$D$662</definedName>
    <definedName name="__TT126" localSheetId="10">[21]RELATÓRIO!$D$662</definedName>
    <definedName name="__TT126" localSheetId="8">[22]RELATÓRIO!$D$662</definedName>
    <definedName name="__TT126" localSheetId="11">[21]RELATÓRIO!$D$662</definedName>
    <definedName name="__TT126">[23]RELATÓRIO!$D$662</definedName>
    <definedName name="__TT127" localSheetId="9">[21]RELATÓRIO!$D$667</definedName>
    <definedName name="__TT127" localSheetId="10">[21]RELATÓRIO!$D$667</definedName>
    <definedName name="__TT127" localSheetId="8">[22]RELATÓRIO!$D$667</definedName>
    <definedName name="__TT127" localSheetId="11">[21]RELATÓRIO!$D$667</definedName>
    <definedName name="__TT127">[23]RELATÓRIO!$D$667</definedName>
    <definedName name="__TT128" localSheetId="9">[21]RELATÓRIO!$D$672</definedName>
    <definedName name="__TT128" localSheetId="10">[21]RELATÓRIO!$D$672</definedName>
    <definedName name="__TT128" localSheetId="8">[22]RELATÓRIO!$D$672</definedName>
    <definedName name="__TT128" localSheetId="11">[21]RELATÓRIO!$D$672</definedName>
    <definedName name="__TT128">[23]RELATÓRIO!$D$672</definedName>
    <definedName name="__TT129" localSheetId="9">[21]RELATÓRIO!$D$677</definedName>
    <definedName name="__TT129" localSheetId="10">[21]RELATÓRIO!$D$677</definedName>
    <definedName name="__TT129" localSheetId="8">[22]RELATÓRIO!$D$677</definedName>
    <definedName name="__TT129" localSheetId="11">[21]RELATÓRIO!$D$677</definedName>
    <definedName name="__TT129">[23]RELATÓRIO!$D$677</definedName>
    <definedName name="__TT13" localSheetId="9">[21]RELATÓRIO!$D$79</definedName>
    <definedName name="__TT13" localSheetId="10">[21]RELATÓRIO!$D$79</definedName>
    <definedName name="__TT13" localSheetId="8">[22]RELATÓRIO!$D$79</definedName>
    <definedName name="__TT13" localSheetId="11">[21]RELATÓRIO!$D$79</definedName>
    <definedName name="__TT13">[23]RELATÓRIO!$D$79</definedName>
    <definedName name="__TT130" localSheetId="9">[21]RELATÓRIO!$D$682</definedName>
    <definedName name="__TT130" localSheetId="10">[21]RELATÓRIO!$D$682</definedName>
    <definedName name="__TT130" localSheetId="8">[22]RELATÓRIO!$D$682</definedName>
    <definedName name="__TT130" localSheetId="11">[21]RELATÓRIO!$D$682</definedName>
    <definedName name="__TT130">[23]RELATÓRIO!$D$682</definedName>
    <definedName name="__TT131" localSheetId="9">[21]RELATÓRIO!$D$687</definedName>
    <definedName name="__TT131" localSheetId="10">[21]RELATÓRIO!$D$687</definedName>
    <definedName name="__TT131" localSheetId="8">[22]RELATÓRIO!$D$687</definedName>
    <definedName name="__TT131" localSheetId="11">[21]RELATÓRIO!$D$687</definedName>
    <definedName name="__TT131">[23]RELATÓRIO!$D$687</definedName>
    <definedName name="__TT132" localSheetId="9">[21]RELATÓRIO!$D$692</definedName>
    <definedName name="__TT132" localSheetId="10">[21]RELATÓRIO!$D$692</definedName>
    <definedName name="__TT132" localSheetId="8">[22]RELATÓRIO!$D$692</definedName>
    <definedName name="__TT132" localSheetId="11">[21]RELATÓRIO!$D$692</definedName>
    <definedName name="__TT132">[23]RELATÓRIO!$D$692</definedName>
    <definedName name="__TT133" localSheetId="9">[21]RELATÓRIO!$D$697</definedName>
    <definedName name="__TT133" localSheetId="10">[21]RELATÓRIO!$D$697</definedName>
    <definedName name="__TT133" localSheetId="8">[22]RELATÓRIO!$D$697</definedName>
    <definedName name="__TT133" localSheetId="11">[21]RELATÓRIO!$D$697</definedName>
    <definedName name="__TT133">[23]RELATÓRIO!$D$697</definedName>
    <definedName name="__TT134" localSheetId="9">[21]RELATÓRIO!$D$702</definedName>
    <definedName name="__TT134" localSheetId="10">[21]RELATÓRIO!$D$702</definedName>
    <definedName name="__TT134" localSheetId="8">[22]RELATÓRIO!$D$702</definedName>
    <definedName name="__TT134" localSheetId="11">[21]RELATÓRIO!$D$702</definedName>
    <definedName name="__TT134">[23]RELATÓRIO!$D$702</definedName>
    <definedName name="__TT135" localSheetId="9">[21]RELATÓRIO!$D$707</definedName>
    <definedName name="__TT135" localSheetId="10">[21]RELATÓRIO!$D$707</definedName>
    <definedName name="__TT135" localSheetId="8">[22]RELATÓRIO!$D$707</definedName>
    <definedName name="__TT135" localSheetId="11">[21]RELATÓRIO!$D$707</definedName>
    <definedName name="__TT135">[23]RELATÓRIO!$D$707</definedName>
    <definedName name="__TT136" localSheetId="9">[21]RELATÓRIO!$D$712</definedName>
    <definedName name="__TT136" localSheetId="10">[21]RELATÓRIO!$D$712</definedName>
    <definedName name="__TT136" localSheetId="8">[22]RELATÓRIO!$D$712</definedName>
    <definedName name="__TT136" localSheetId="11">[21]RELATÓRIO!$D$712</definedName>
    <definedName name="__TT136">[23]RELATÓRIO!$D$712</definedName>
    <definedName name="__TT137" localSheetId="9">[21]RELATÓRIO!$D$716</definedName>
    <definedName name="__TT137" localSheetId="10">[21]RELATÓRIO!$D$716</definedName>
    <definedName name="__TT137" localSheetId="8">[22]RELATÓRIO!$D$716</definedName>
    <definedName name="__TT137" localSheetId="11">[21]RELATÓRIO!$D$716</definedName>
    <definedName name="__TT137">[23]RELATÓRIO!$D$716</definedName>
    <definedName name="__TT138" localSheetId="9">[21]RELATÓRIO!$D$721</definedName>
    <definedName name="__TT138" localSheetId="10">[21]RELATÓRIO!$D$721</definedName>
    <definedName name="__TT138" localSheetId="8">[22]RELATÓRIO!$D$721</definedName>
    <definedName name="__TT138" localSheetId="11">[21]RELATÓRIO!$D$721</definedName>
    <definedName name="__TT138">[23]RELATÓRIO!$D$721</definedName>
    <definedName name="__TT139" localSheetId="9">[21]RELATÓRIO!$D$726</definedName>
    <definedName name="__TT139" localSheetId="10">[21]RELATÓRIO!$D$726</definedName>
    <definedName name="__TT139" localSheetId="8">[22]RELATÓRIO!$D$726</definedName>
    <definedName name="__TT139" localSheetId="11">[21]RELATÓRIO!$D$726</definedName>
    <definedName name="__TT139">[23]RELATÓRIO!$D$726</definedName>
    <definedName name="__TT14" localSheetId="9">[21]RELATÓRIO!$D$84</definedName>
    <definedName name="__TT14" localSheetId="10">[21]RELATÓRIO!$D$84</definedName>
    <definedName name="__TT14" localSheetId="8">[22]RELATÓRIO!$D$84</definedName>
    <definedName name="__TT14" localSheetId="11">[21]RELATÓRIO!$D$84</definedName>
    <definedName name="__TT14">[23]RELATÓRIO!$D$84</definedName>
    <definedName name="__TT140" localSheetId="9">[21]RELATÓRIO!$D$731</definedName>
    <definedName name="__TT140" localSheetId="10">[21]RELATÓRIO!$D$731</definedName>
    <definedName name="__TT140" localSheetId="8">[22]RELATÓRIO!$D$731</definedName>
    <definedName name="__TT140" localSheetId="11">[21]RELATÓRIO!$D$731</definedName>
    <definedName name="__TT140">[23]RELATÓRIO!$D$731</definedName>
    <definedName name="__TT141" localSheetId="9">[21]RELATÓRIO!$D$736</definedName>
    <definedName name="__TT141" localSheetId="10">[21]RELATÓRIO!$D$736</definedName>
    <definedName name="__TT141" localSheetId="8">[22]RELATÓRIO!$D$736</definedName>
    <definedName name="__TT141" localSheetId="11">[21]RELATÓRIO!$D$736</definedName>
    <definedName name="__TT141">[23]RELATÓRIO!$D$736</definedName>
    <definedName name="__TT142" localSheetId="9">[21]RELATÓRIO!$D$741</definedName>
    <definedName name="__TT142" localSheetId="10">[21]RELATÓRIO!$D$741</definedName>
    <definedName name="__TT142" localSheetId="8">[22]RELATÓRIO!$D$741</definedName>
    <definedName name="__TT142" localSheetId="11">[21]RELATÓRIO!$D$741</definedName>
    <definedName name="__TT142">[23]RELATÓRIO!$D$741</definedName>
    <definedName name="__TT15" localSheetId="9">[21]RELATÓRIO!$D$89</definedName>
    <definedName name="__TT15" localSheetId="10">[21]RELATÓRIO!$D$89</definedName>
    <definedName name="__TT15" localSheetId="8">[22]RELATÓRIO!$D$89</definedName>
    <definedName name="__TT15" localSheetId="11">[21]RELATÓRIO!$D$89</definedName>
    <definedName name="__TT15">[23]RELATÓRIO!$D$89</definedName>
    <definedName name="__TT16" localSheetId="9">[21]RELATÓRIO!$D$93</definedName>
    <definedName name="__TT16" localSheetId="10">[21]RELATÓRIO!$D$93</definedName>
    <definedName name="__TT16" localSheetId="8">[22]RELATÓRIO!$D$93</definedName>
    <definedName name="__TT16" localSheetId="11">[21]RELATÓRIO!$D$93</definedName>
    <definedName name="__TT16">[23]RELATÓRIO!$D$93</definedName>
    <definedName name="__TT17" localSheetId="9">[21]RELATÓRIO!$D$98</definedName>
    <definedName name="__TT17" localSheetId="10">[21]RELATÓRIO!$D$98</definedName>
    <definedName name="__TT17" localSheetId="8">[22]RELATÓRIO!$D$98</definedName>
    <definedName name="__TT17" localSheetId="11">[21]RELATÓRIO!$D$98</definedName>
    <definedName name="__TT17">[23]RELATÓRIO!$D$98</definedName>
    <definedName name="__TT18" localSheetId="9">[28]relatório!#REF!</definedName>
    <definedName name="__TT18" localSheetId="10">[28]relatório!#REF!</definedName>
    <definedName name="__TT18" localSheetId="8">[29]relatório!#REF!</definedName>
    <definedName name="__TT18" localSheetId="11">[28]relatório!#REF!</definedName>
    <definedName name="__TT18">[30]RELATÓRIO!#REF!</definedName>
    <definedName name="__TT19" localSheetId="9">'[3]relatório-1ª med.'!#REF!</definedName>
    <definedName name="__TT19" localSheetId="10">'[3]relatório-1ª med.'!#REF!</definedName>
    <definedName name="__TT19" localSheetId="8">'[3]relatório-1ª med.'!#REF!</definedName>
    <definedName name="__TT19" localSheetId="11">'[3]relatório-1ª med.'!#REF!</definedName>
    <definedName name="__TT19">'[4]Relatório-1ª med.'!#REF!</definedName>
    <definedName name="__TT2" localSheetId="9">[24]RELATÓRIO!#REF!</definedName>
    <definedName name="__TT2" localSheetId="10">[24]RELATÓRIO!#REF!</definedName>
    <definedName name="__TT2" localSheetId="8">[24]RELATÓRIO!#REF!</definedName>
    <definedName name="__TT2" localSheetId="11">[24]RELATÓRIO!#REF!</definedName>
    <definedName name="__TT2">[25]RELATÓRIO!#REF!</definedName>
    <definedName name="__TT20" localSheetId="9">'[3]relatório-1ª med.'!#REF!</definedName>
    <definedName name="__TT20" localSheetId="10">'[3]relatório-1ª med.'!#REF!</definedName>
    <definedName name="__TT20" localSheetId="8">'[3]relatório-1ª med.'!#REF!</definedName>
    <definedName name="__TT20" localSheetId="11">'[3]relatório-1ª med.'!#REF!</definedName>
    <definedName name="__TT20">'[4]Relatório-1ª med.'!#REF!</definedName>
    <definedName name="__TT21" localSheetId="9">'[3]relatório-1ª med.'!#REF!</definedName>
    <definedName name="__TT21" localSheetId="10">'[3]relatório-1ª med.'!#REF!</definedName>
    <definedName name="__TT21" localSheetId="8">'[3]relatório-1ª med.'!#REF!</definedName>
    <definedName name="__TT21" localSheetId="11">'[3]relatório-1ª med.'!#REF!</definedName>
    <definedName name="__TT21">'[4]Relatório-1ª med.'!#REF!</definedName>
    <definedName name="__TT22" localSheetId="9">'[3]relatório-1ª med.'!#REF!</definedName>
    <definedName name="__TT22" localSheetId="10">'[3]relatório-1ª med.'!#REF!</definedName>
    <definedName name="__TT22" localSheetId="8">'[3]relatório-1ª med.'!#REF!</definedName>
    <definedName name="__TT22" localSheetId="11">'[3]relatório-1ª med.'!#REF!</definedName>
    <definedName name="__TT22">'[4]Relatório-1ª med.'!#REF!</definedName>
    <definedName name="__tt23" localSheetId="9">[21]RELATÓRIO!$D$129</definedName>
    <definedName name="__tt23" localSheetId="10">[21]RELATÓRIO!$D$129</definedName>
    <definedName name="__tt23" localSheetId="8">[22]RELATÓRIO!$D$129</definedName>
    <definedName name="__tt23" localSheetId="11">[21]RELATÓRIO!$D$129</definedName>
    <definedName name="__tt23">[23]RELATÓRIO!$D$129</definedName>
    <definedName name="__TT24" localSheetId="9">[21]RELATÓRIO!$D$134</definedName>
    <definedName name="__TT24" localSheetId="10">[21]RELATÓRIO!$D$134</definedName>
    <definedName name="__TT24" localSheetId="8">[22]RELATÓRIO!$D$134</definedName>
    <definedName name="__TT24" localSheetId="11">[21]RELATÓRIO!$D$134</definedName>
    <definedName name="__TT24">[23]RELATÓRIO!$D$134</definedName>
    <definedName name="__TT25" localSheetId="9">[21]RELATÓRIO!$D$139</definedName>
    <definedName name="__TT25" localSheetId="10">[21]RELATÓRIO!$D$139</definedName>
    <definedName name="__TT25" localSheetId="8">[22]RELATÓRIO!$D$139</definedName>
    <definedName name="__TT25" localSheetId="11">[21]RELATÓRIO!$D$139</definedName>
    <definedName name="__TT25">[23]RELATÓRIO!$D$139</definedName>
    <definedName name="__TT26" localSheetId="9">'[3]relatório-1ª med.'!#REF!</definedName>
    <definedName name="__TT26" localSheetId="10">'[3]relatório-1ª med.'!#REF!</definedName>
    <definedName name="__TT26" localSheetId="8">'[3]relatório-1ª med.'!#REF!</definedName>
    <definedName name="__TT26" localSheetId="11">'[3]relatório-1ª med.'!#REF!</definedName>
    <definedName name="__TT26">'[4]Relatório-1ª med.'!#REF!</definedName>
    <definedName name="__TT27" localSheetId="9">'[3]relatório-1ª med.'!#REF!</definedName>
    <definedName name="__TT27" localSheetId="10">'[3]relatório-1ª med.'!#REF!</definedName>
    <definedName name="__TT27" localSheetId="8">'[3]relatório-1ª med.'!#REF!</definedName>
    <definedName name="__TT27" localSheetId="11">'[3]relatório-1ª med.'!#REF!</definedName>
    <definedName name="__TT27">'[4]Relatório-1ª med.'!#REF!</definedName>
    <definedName name="__TT28" localSheetId="9">'[3]relatório-1ª med.'!#REF!</definedName>
    <definedName name="__TT28" localSheetId="10">'[3]relatório-1ª med.'!#REF!</definedName>
    <definedName name="__TT28" localSheetId="8">'[3]relatório-1ª med.'!#REF!</definedName>
    <definedName name="__TT28" localSheetId="11">'[3]relatório-1ª med.'!#REF!</definedName>
    <definedName name="__TT28">'[4]Relatório-1ª med.'!#REF!</definedName>
    <definedName name="__tt288" localSheetId="9">[21]RELATÓRIO!$D$159</definedName>
    <definedName name="__tt288" localSheetId="10">[21]RELATÓRIO!$D$159</definedName>
    <definedName name="__tt288" localSheetId="8">[22]RELATÓRIO!$D$159</definedName>
    <definedName name="__tt288" localSheetId="11">[21]RELATÓRIO!$D$159</definedName>
    <definedName name="__tt288">[23]RELATÓRIO!$D$159</definedName>
    <definedName name="__TT29" localSheetId="9">[21]RELATÓRIO!$D$164</definedName>
    <definedName name="__TT29" localSheetId="10">[21]RELATÓRIO!$D$164</definedName>
    <definedName name="__TT29" localSheetId="8">[22]RELATÓRIO!$D$164</definedName>
    <definedName name="__TT29" localSheetId="11">[21]RELATÓRIO!$D$164</definedName>
    <definedName name="__TT29">[23]RELATÓRIO!$D$164</definedName>
    <definedName name="__TT3" localSheetId="9">[21]RELATÓRIO!$D$28</definedName>
    <definedName name="__TT3" localSheetId="10">[21]RELATÓRIO!$D$28</definedName>
    <definedName name="__TT3" localSheetId="8">[22]RELATÓRIO!$D$28</definedName>
    <definedName name="__TT3" localSheetId="11">[21]RELATÓRIO!$D$28</definedName>
    <definedName name="__TT3">[23]RELATÓRIO!$D$28</definedName>
    <definedName name="__TT30" localSheetId="9">'[3]relatório-1ª med.'!#REF!</definedName>
    <definedName name="__TT30" localSheetId="10">'[3]relatório-1ª med.'!#REF!</definedName>
    <definedName name="__TT30" localSheetId="8">'[3]relatório-1ª med.'!#REF!</definedName>
    <definedName name="__TT30" localSheetId="11">'[3]relatório-1ª med.'!#REF!</definedName>
    <definedName name="__TT30">'[4]Relatório-1ª med.'!#REF!</definedName>
    <definedName name="__tt300" localSheetId="9">[21]RELATÓRIO!$D$174</definedName>
    <definedName name="__tt300" localSheetId="10">[21]RELATÓRIO!$D$174</definedName>
    <definedName name="__tt300" localSheetId="8">[22]RELATÓRIO!$D$174</definedName>
    <definedName name="__tt300" localSheetId="11">[21]RELATÓRIO!$D$174</definedName>
    <definedName name="__tt300">[23]RELATÓRIO!$D$174</definedName>
    <definedName name="__TT31" localSheetId="9">'[3]relatório-1ª med.'!#REF!</definedName>
    <definedName name="__TT31" localSheetId="10">'[3]relatório-1ª med.'!#REF!</definedName>
    <definedName name="__TT31" localSheetId="8">'[3]relatório-1ª med.'!#REF!</definedName>
    <definedName name="__TT31" localSheetId="11">'[3]relatório-1ª med.'!#REF!</definedName>
    <definedName name="__TT31">'[4]Relatório-1ª med.'!#REF!</definedName>
    <definedName name="__TT32" localSheetId="9">'[3]relatório-1ª med.'!#REF!</definedName>
    <definedName name="__TT32" localSheetId="10">'[3]relatório-1ª med.'!#REF!</definedName>
    <definedName name="__TT32" localSheetId="8">'[3]relatório-1ª med.'!#REF!</definedName>
    <definedName name="__TT32" localSheetId="11">'[3]relatório-1ª med.'!#REF!</definedName>
    <definedName name="__TT32">'[4]Relatório-1ª med.'!#REF!</definedName>
    <definedName name="__tt322" localSheetId="9">[21]RELATÓRIO!$D$189</definedName>
    <definedName name="__tt322" localSheetId="10">[21]RELATÓRIO!$D$189</definedName>
    <definedName name="__tt322" localSheetId="8">[22]RELATÓRIO!$D$189</definedName>
    <definedName name="__tt322" localSheetId="11">[21]RELATÓRIO!$D$189</definedName>
    <definedName name="__tt322">[23]RELATÓRIO!$D$189</definedName>
    <definedName name="__TT33" localSheetId="9">'[3]relatório-1ª med.'!#REF!</definedName>
    <definedName name="__TT33" localSheetId="10">'[3]relatório-1ª med.'!#REF!</definedName>
    <definedName name="__TT33" localSheetId="8">'[3]relatório-1ª med.'!#REF!</definedName>
    <definedName name="__TT33" localSheetId="11">'[3]relatório-1ª med.'!#REF!</definedName>
    <definedName name="__TT33">'[4]Relatório-1ª med.'!#REF!</definedName>
    <definedName name="__TT34" localSheetId="9">'[3]relatório-1ª med.'!#REF!</definedName>
    <definedName name="__TT34" localSheetId="10">'[3]relatório-1ª med.'!#REF!</definedName>
    <definedName name="__TT34" localSheetId="8">'[3]relatório-1ª med.'!#REF!</definedName>
    <definedName name="__TT34" localSheetId="11">'[3]relatório-1ª med.'!#REF!</definedName>
    <definedName name="__TT34">'[4]Relatório-1ª med.'!#REF!</definedName>
    <definedName name="__TT35" localSheetId="9">[21]RELATÓRIO!$D$205</definedName>
    <definedName name="__TT35" localSheetId="10">[21]RELATÓRIO!$D$205</definedName>
    <definedName name="__TT35" localSheetId="8">[22]RELATÓRIO!$D$205</definedName>
    <definedName name="__TT35" localSheetId="11">[21]RELATÓRIO!$D$205</definedName>
    <definedName name="__TT35">[23]RELATÓRIO!$D$205</definedName>
    <definedName name="__TT36" localSheetId="9">'[3]relatório-1ª med.'!#REF!</definedName>
    <definedName name="__TT36" localSheetId="10">'[3]relatório-1ª med.'!#REF!</definedName>
    <definedName name="__TT36" localSheetId="8">'[3]relatório-1ª med.'!#REF!</definedName>
    <definedName name="__TT36" localSheetId="11">'[3]relatório-1ª med.'!#REF!</definedName>
    <definedName name="__TT36">'[4]Relatório-1ª med.'!#REF!</definedName>
    <definedName name="__TT37" localSheetId="9">'[3]relatório-1ª med.'!#REF!</definedName>
    <definedName name="__TT37" localSheetId="10">'[3]relatório-1ª med.'!#REF!</definedName>
    <definedName name="__TT37" localSheetId="8">'[3]relatório-1ª med.'!#REF!</definedName>
    <definedName name="__TT37" localSheetId="11">'[3]relatório-1ª med.'!#REF!</definedName>
    <definedName name="__TT37">'[4]Relatório-1ª med.'!#REF!</definedName>
    <definedName name="__TT38" localSheetId="9">'[3]relatório-1ª med.'!#REF!</definedName>
    <definedName name="__TT38" localSheetId="10">'[3]relatório-1ª med.'!#REF!</definedName>
    <definedName name="__TT38" localSheetId="8">'[3]relatório-1ª med.'!#REF!</definedName>
    <definedName name="__TT38" localSheetId="11">'[3]relatório-1ª med.'!#REF!</definedName>
    <definedName name="__TT38">'[4]Relatório-1ª med.'!#REF!</definedName>
    <definedName name="__TT39" localSheetId="9">'[3]relatório-1ª med.'!#REF!</definedName>
    <definedName name="__TT39" localSheetId="10">'[3]relatório-1ª med.'!#REF!</definedName>
    <definedName name="__TT39" localSheetId="8">'[3]relatório-1ª med.'!#REF!</definedName>
    <definedName name="__TT39" localSheetId="11">'[3]relatório-1ª med.'!#REF!</definedName>
    <definedName name="__TT39">'[4]Relatório-1ª med.'!#REF!</definedName>
    <definedName name="__TT4" localSheetId="9">[24]RELATÓRIO!#REF!</definedName>
    <definedName name="__TT4" localSheetId="10">[24]RELATÓRIO!#REF!</definedName>
    <definedName name="__TT4" localSheetId="8">[24]RELATÓRIO!#REF!</definedName>
    <definedName name="__TT4" localSheetId="11">[24]RELATÓRIO!#REF!</definedName>
    <definedName name="__TT4">[25]RELATÓRIO!#REF!</definedName>
    <definedName name="__TT40" localSheetId="9">'[3]relatório-1ª med.'!#REF!</definedName>
    <definedName name="__TT40" localSheetId="10">'[3]relatório-1ª med.'!#REF!</definedName>
    <definedName name="__TT40" localSheetId="8">'[3]relatório-1ª med.'!#REF!</definedName>
    <definedName name="__TT40" localSheetId="11">'[3]relatório-1ª med.'!#REF!</definedName>
    <definedName name="__TT40">'[4]Relatório-1ª med.'!#REF!</definedName>
    <definedName name="__TT41" localSheetId="9">[21]RELATÓRIO!$D$235</definedName>
    <definedName name="__TT41" localSheetId="10">[21]RELATÓRIO!$D$235</definedName>
    <definedName name="__TT41" localSheetId="8">[22]RELATÓRIO!$D$235</definedName>
    <definedName name="__TT41" localSheetId="11">[21]RELATÓRIO!$D$235</definedName>
    <definedName name="__TT41">[23]RELATÓRIO!$D$235</definedName>
    <definedName name="__TT42" localSheetId="9">[21]RELATÓRIO!$D$240</definedName>
    <definedName name="__TT42" localSheetId="10">[21]RELATÓRIO!$D$240</definedName>
    <definedName name="__TT42" localSheetId="8">[22]RELATÓRIO!$D$240</definedName>
    <definedName name="__TT42" localSheetId="11">[21]RELATÓRIO!$D$240</definedName>
    <definedName name="__TT42">[23]RELATÓRIO!$D$240</definedName>
    <definedName name="__TT43" localSheetId="9">[21]RELATÓRIO!$D$245</definedName>
    <definedName name="__TT43" localSheetId="10">[21]RELATÓRIO!$D$245</definedName>
    <definedName name="__TT43" localSheetId="8">[22]RELATÓRIO!$D$245</definedName>
    <definedName name="__TT43" localSheetId="11">[21]RELATÓRIO!$D$245</definedName>
    <definedName name="__TT43">[23]RELATÓRIO!$D$245</definedName>
    <definedName name="__TT44" localSheetId="9">[21]RELATÓRIO!$D$250</definedName>
    <definedName name="__TT44" localSheetId="10">[21]RELATÓRIO!$D$250</definedName>
    <definedName name="__TT44" localSheetId="8">[22]RELATÓRIO!$D$250</definedName>
    <definedName name="__TT44" localSheetId="11">[21]RELATÓRIO!$D$250</definedName>
    <definedName name="__TT44">[23]RELATÓRIO!$D$250</definedName>
    <definedName name="__TT45" localSheetId="9">[21]RELATÓRIO!$D$255</definedName>
    <definedName name="__TT45" localSheetId="10">[21]RELATÓRIO!$D$255</definedName>
    <definedName name="__TT45" localSheetId="8">[22]RELATÓRIO!$D$255</definedName>
    <definedName name="__TT45" localSheetId="11">[21]RELATÓRIO!$D$255</definedName>
    <definedName name="__TT45">[23]RELATÓRIO!$D$255</definedName>
    <definedName name="__TT46" localSheetId="9">[21]RELATÓRIO!$D$260</definedName>
    <definedName name="__TT46" localSheetId="10">[21]RELATÓRIO!$D$260</definedName>
    <definedName name="__TT46" localSheetId="8">[22]RELATÓRIO!$D$260</definedName>
    <definedName name="__TT46" localSheetId="11">[21]RELATÓRIO!$D$260</definedName>
    <definedName name="__TT46">[23]RELATÓRIO!$D$260</definedName>
    <definedName name="__TT47" localSheetId="9">[21]RELATÓRIO!$D$265</definedName>
    <definedName name="__TT47" localSheetId="10">[21]RELATÓRIO!$D$265</definedName>
    <definedName name="__TT47" localSheetId="8">[22]RELATÓRIO!$D$265</definedName>
    <definedName name="__TT47" localSheetId="11">[21]RELATÓRIO!$D$265</definedName>
    <definedName name="__TT47">[23]RELATÓRIO!$D$265</definedName>
    <definedName name="__TT48" localSheetId="9">[21]RELATÓRIO!$D$270</definedName>
    <definedName name="__TT48" localSheetId="10">[21]RELATÓRIO!$D$270</definedName>
    <definedName name="__TT48" localSheetId="8">[22]RELATÓRIO!$D$270</definedName>
    <definedName name="__TT48" localSheetId="11">[21]RELATÓRIO!$D$270</definedName>
    <definedName name="__TT48">[23]RELATÓRIO!$D$270</definedName>
    <definedName name="__TT49" localSheetId="9">[21]RELATÓRIO!$D$275</definedName>
    <definedName name="__TT49" localSheetId="10">[21]RELATÓRIO!$D$275</definedName>
    <definedName name="__TT49" localSheetId="8">[22]RELATÓRIO!$D$275</definedName>
    <definedName name="__TT49" localSheetId="11">[21]RELATÓRIO!$D$275</definedName>
    <definedName name="__TT49">[23]RELATÓRIO!$D$275</definedName>
    <definedName name="__TT5" localSheetId="9">'[3]relatório-1ª med.'!#REF!</definedName>
    <definedName name="__TT5" localSheetId="10">'[3]relatório-1ª med.'!#REF!</definedName>
    <definedName name="__TT5" localSheetId="8">'[3]relatório-1ª med.'!#REF!</definedName>
    <definedName name="__TT5" localSheetId="11">'[3]relatório-1ª med.'!#REF!</definedName>
    <definedName name="__TT5">'[4]Relatório-1ª med.'!#REF!</definedName>
    <definedName name="__TT50" localSheetId="9">[21]RELATÓRIO!$D$280</definedName>
    <definedName name="__TT50" localSheetId="10">[21]RELATÓRIO!$D$280</definedName>
    <definedName name="__TT50" localSheetId="8">[22]RELATÓRIO!$D$280</definedName>
    <definedName name="__TT50" localSheetId="11">[21]RELATÓRIO!$D$280</definedName>
    <definedName name="__TT50">[23]RELATÓRIO!$D$280</definedName>
    <definedName name="__TT51" localSheetId="9">[21]RELATÓRIO!$D$285</definedName>
    <definedName name="__TT51" localSheetId="10">[21]RELATÓRIO!$D$285</definedName>
    <definedName name="__TT51" localSheetId="8">[22]RELATÓRIO!$D$285</definedName>
    <definedName name="__TT51" localSheetId="11">[21]RELATÓRIO!$D$285</definedName>
    <definedName name="__TT51">[23]RELATÓRIO!$D$285</definedName>
    <definedName name="__TT52" localSheetId="9">'[3]relatório-1ª med.'!#REF!</definedName>
    <definedName name="__TT52" localSheetId="10">'[3]relatório-1ª med.'!#REF!</definedName>
    <definedName name="__TT52" localSheetId="8">'[3]relatório-1ª med.'!#REF!</definedName>
    <definedName name="__TT52" localSheetId="11">'[3]relatório-1ª med.'!#REF!</definedName>
    <definedName name="__TT52">'[4]Relatório-1ª med.'!#REF!</definedName>
    <definedName name="__TT53" localSheetId="9">'[3]relatório-1ª med.'!#REF!</definedName>
    <definedName name="__TT53" localSheetId="10">'[3]relatório-1ª med.'!#REF!</definedName>
    <definedName name="__TT53" localSheetId="8">'[3]relatório-1ª med.'!#REF!</definedName>
    <definedName name="__TT53" localSheetId="11">'[3]relatório-1ª med.'!#REF!</definedName>
    <definedName name="__TT53">'[4]Relatório-1ª med.'!#REF!</definedName>
    <definedName name="__TT54" localSheetId="9">'[3]relatório-1ª med.'!#REF!</definedName>
    <definedName name="__TT54" localSheetId="10">'[3]relatório-1ª med.'!#REF!</definedName>
    <definedName name="__TT54" localSheetId="8">'[3]relatório-1ª med.'!#REF!</definedName>
    <definedName name="__TT54" localSheetId="11">'[3]relatório-1ª med.'!#REF!</definedName>
    <definedName name="__TT54">'[4]Relatório-1ª med.'!#REF!</definedName>
    <definedName name="__TT55" localSheetId="9">'[3]relatório-1ª med.'!#REF!</definedName>
    <definedName name="__TT55" localSheetId="10">'[3]relatório-1ª med.'!#REF!</definedName>
    <definedName name="__TT55" localSheetId="8">'[3]relatório-1ª med.'!#REF!</definedName>
    <definedName name="__TT55" localSheetId="11">'[3]relatório-1ª med.'!#REF!</definedName>
    <definedName name="__TT55">'[4]Relatório-1ª med.'!#REF!</definedName>
    <definedName name="__TT56" localSheetId="9">[21]RELATÓRIO!$D$310</definedName>
    <definedName name="__TT56" localSheetId="10">[21]RELATÓRIO!$D$310</definedName>
    <definedName name="__TT56" localSheetId="8">[22]RELATÓRIO!$D$310</definedName>
    <definedName name="__TT56" localSheetId="11">[21]RELATÓRIO!$D$310</definedName>
    <definedName name="__TT56">[23]RELATÓRIO!$D$310</definedName>
    <definedName name="__TT57" localSheetId="9">[21]RELATÓRIO!$D$315</definedName>
    <definedName name="__TT57" localSheetId="10">[21]RELATÓRIO!$D$315</definedName>
    <definedName name="__TT57" localSheetId="8">[22]RELATÓRIO!$D$315</definedName>
    <definedName name="__TT57" localSheetId="11">[21]RELATÓRIO!$D$315</definedName>
    <definedName name="__TT57">[23]RELATÓRIO!$D$315</definedName>
    <definedName name="__TT58" localSheetId="9">[21]RELATÓRIO!$D$320</definedName>
    <definedName name="__TT58" localSheetId="10">[21]RELATÓRIO!$D$320</definedName>
    <definedName name="__TT58" localSheetId="8">[22]RELATÓRIO!$D$320</definedName>
    <definedName name="__TT58" localSheetId="11">[21]RELATÓRIO!$D$320</definedName>
    <definedName name="__TT58">[23]RELATÓRIO!$D$320</definedName>
    <definedName name="__TT59" localSheetId="9">[21]RELATÓRIO!$D$325</definedName>
    <definedName name="__TT59" localSheetId="10">[21]RELATÓRIO!$D$325</definedName>
    <definedName name="__TT59" localSheetId="8">[22]RELATÓRIO!$D$325</definedName>
    <definedName name="__TT59" localSheetId="11">[21]RELATÓRIO!$D$325</definedName>
    <definedName name="__TT59">[23]RELATÓRIO!$D$325</definedName>
    <definedName name="__TT6" localSheetId="9">'[3]relatório-1ª med.'!#REF!</definedName>
    <definedName name="__TT6" localSheetId="10">'[3]relatório-1ª med.'!#REF!</definedName>
    <definedName name="__TT6" localSheetId="8">'[3]relatório-1ª med.'!#REF!</definedName>
    <definedName name="__TT6" localSheetId="11">'[3]relatório-1ª med.'!#REF!</definedName>
    <definedName name="__TT6">'[4]Relatório-1ª med.'!#REF!</definedName>
    <definedName name="__TT60" localSheetId="9">'[3]relatório-1ª med.'!#REF!</definedName>
    <definedName name="__TT60" localSheetId="10">'[3]relatório-1ª med.'!#REF!</definedName>
    <definedName name="__TT60" localSheetId="8">'[3]relatório-1ª med.'!#REF!</definedName>
    <definedName name="__TT60" localSheetId="11">'[3]relatório-1ª med.'!#REF!</definedName>
    <definedName name="__TT60">'[4]Relatório-1ª med.'!#REF!</definedName>
    <definedName name="__TT61" localSheetId="9">'[3]relatório-1ª med.'!#REF!</definedName>
    <definedName name="__TT61" localSheetId="10">'[3]relatório-1ª med.'!#REF!</definedName>
    <definedName name="__TT61" localSheetId="8">'[3]relatório-1ª med.'!#REF!</definedName>
    <definedName name="__TT61" localSheetId="11">'[3]relatório-1ª med.'!#REF!</definedName>
    <definedName name="__TT61">'[4]Relatório-1ª med.'!#REF!</definedName>
    <definedName name="__TT62" localSheetId="9">[21]RELATÓRIO!$D$339</definedName>
    <definedName name="__TT62" localSheetId="10">[21]RELATÓRIO!$D$339</definedName>
    <definedName name="__TT62" localSheetId="8">[22]RELATÓRIO!$D$339</definedName>
    <definedName name="__TT62" localSheetId="11">[21]RELATÓRIO!$D$339</definedName>
    <definedName name="__TT62">[23]RELATÓRIO!$D$339</definedName>
    <definedName name="__TT63" localSheetId="9">[21]RELATÓRIO!$D$344</definedName>
    <definedName name="__TT63" localSheetId="10">[21]RELATÓRIO!$D$344</definedName>
    <definedName name="__TT63" localSheetId="8">[22]RELATÓRIO!$D$344</definedName>
    <definedName name="__TT63" localSheetId="11">[21]RELATÓRIO!$D$344</definedName>
    <definedName name="__TT63">[23]RELATÓRIO!$D$344</definedName>
    <definedName name="__TT64" localSheetId="9">[21]RELATÓRIO!$D$349</definedName>
    <definedName name="__TT64" localSheetId="10">[21]RELATÓRIO!$D$349</definedName>
    <definedName name="__TT64" localSheetId="8">[22]RELATÓRIO!$D$349</definedName>
    <definedName name="__TT64" localSheetId="11">[21]RELATÓRIO!$D$349</definedName>
    <definedName name="__TT64">[23]RELATÓRIO!$D$349</definedName>
    <definedName name="__TT65" localSheetId="9">[21]RELATÓRIO!$D$354</definedName>
    <definedName name="__TT65" localSheetId="10">[21]RELATÓRIO!$D$354</definedName>
    <definedName name="__TT65" localSheetId="8">[22]RELATÓRIO!$D$354</definedName>
    <definedName name="__TT65" localSheetId="11">[21]RELATÓRIO!$D$354</definedName>
    <definedName name="__TT65">[23]RELATÓRIO!$D$354</definedName>
    <definedName name="__TT66" localSheetId="9">[21]RELATÓRIO!$D$359</definedName>
    <definedName name="__TT66" localSheetId="10">[21]RELATÓRIO!$D$359</definedName>
    <definedName name="__TT66" localSheetId="8">[22]RELATÓRIO!$D$359</definedName>
    <definedName name="__TT66" localSheetId="11">[21]RELATÓRIO!$D$359</definedName>
    <definedName name="__TT66">[23]RELATÓRIO!$D$359</definedName>
    <definedName name="__TT67" localSheetId="9">[21]RELATÓRIO!$D$365</definedName>
    <definedName name="__TT67" localSheetId="10">[21]RELATÓRIO!$D$365</definedName>
    <definedName name="__TT67" localSheetId="8">[22]RELATÓRIO!$D$365</definedName>
    <definedName name="__TT67" localSheetId="11">[21]RELATÓRIO!$D$365</definedName>
    <definedName name="__TT67">[23]RELATÓRIO!$D$365</definedName>
    <definedName name="__TT68" localSheetId="9">[21]RELATÓRIO!$D$370</definedName>
    <definedName name="__TT68" localSheetId="10">[21]RELATÓRIO!$D$370</definedName>
    <definedName name="__TT68" localSheetId="8">[22]RELATÓRIO!$D$370</definedName>
    <definedName name="__TT68" localSheetId="11">[21]RELATÓRIO!$D$370</definedName>
    <definedName name="__TT68">[23]RELATÓRIO!$D$370</definedName>
    <definedName name="__TT69" localSheetId="9">'[3]relatório-1ª med.'!#REF!</definedName>
    <definedName name="__TT69" localSheetId="10">'[3]relatório-1ª med.'!#REF!</definedName>
    <definedName name="__TT69" localSheetId="8">'[3]relatório-1ª med.'!#REF!</definedName>
    <definedName name="__TT69" localSheetId="11">'[3]relatório-1ª med.'!#REF!</definedName>
    <definedName name="__TT69">'[4]Relatório-1ª med.'!#REF!</definedName>
    <definedName name="__TT7" localSheetId="9">'[3]relatório-1ª med.'!#REF!</definedName>
    <definedName name="__TT7" localSheetId="10">'[3]relatório-1ª med.'!#REF!</definedName>
    <definedName name="__TT7" localSheetId="8">'[3]relatório-1ª med.'!#REF!</definedName>
    <definedName name="__TT7" localSheetId="11">'[3]relatório-1ª med.'!#REF!</definedName>
    <definedName name="__TT7">'[4]Relatório-1ª med.'!#REF!</definedName>
    <definedName name="__TT70" localSheetId="9">'[3]relatório-1ª med.'!#REF!</definedName>
    <definedName name="__TT70" localSheetId="10">'[3]relatório-1ª med.'!#REF!</definedName>
    <definedName name="__TT70" localSheetId="8">'[3]relatório-1ª med.'!#REF!</definedName>
    <definedName name="__TT70" localSheetId="11">'[3]relatório-1ª med.'!#REF!</definedName>
    <definedName name="__TT70">'[4]Relatório-1ª med.'!#REF!</definedName>
    <definedName name="__TT71" localSheetId="9">'[3]relatório-1ª med.'!#REF!</definedName>
    <definedName name="__TT71" localSheetId="10">'[3]relatório-1ª med.'!#REF!</definedName>
    <definedName name="__TT71" localSheetId="8">'[3]relatório-1ª med.'!#REF!</definedName>
    <definedName name="__TT71" localSheetId="11">'[3]relatório-1ª med.'!#REF!</definedName>
    <definedName name="__TT71">'[4]Relatório-1ª med.'!#REF!</definedName>
    <definedName name="__TT72" localSheetId="9">[21]RELATÓRIO!$D$390</definedName>
    <definedName name="__TT72" localSheetId="10">[21]RELATÓRIO!$D$390</definedName>
    <definedName name="__TT72" localSheetId="8">[22]RELATÓRIO!$D$390</definedName>
    <definedName name="__TT72" localSheetId="11">[21]RELATÓRIO!$D$390</definedName>
    <definedName name="__TT72">[23]RELATÓRIO!$D$390</definedName>
    <definedName name="__TT73" localSheetId="9">[21]RELATÓRIO!$D$395</definedName>
    <definedName name="__TT73" localSheetId="10">[21]RELATÓRIO!$D$395</definedName>
    <definedName name="__TT73" localSheetId="8">[22]RELATÓRIO!$D$395</definedName>
    <definedName name="__TT73" localSheetId="11">[21]RELATÓRIO!$D$395</definedName>
    <definedName name="__TT73">[23]RELATÓRIO!$D$395</definedName>
    <definedName name="__TT74" localSheetId="9">'[3]relatório-1ª med.'!#REF!</definedName>
    <definedName name="__TT74" localSheetId="10">'[3]relatório-1ª med.'!#REF!</definedName>
    <definedName name="__TT74" localSheetId="8">'[3]relatório-1ª med.'!#REF!</definedName>
    <definedName name="__TT74" localSheetId="11">'[3]relatório-1ª med.'!#REF!</definedName>
    <definedName name="__TT74">'[4]Relatório-1ª med.'!#REF!</definedName>
    <definedName name="__TT75" localSheetId="9">'[3]relatório-1ª med.'!#REF!</definedName>
    <definedName name="__TT75" localSheetId="10">'[3]relatório-1ª med.'!#REF!</definedName>
    <definedName name="__TT75" localSheetId="8">'[3]relatório-1ª med.'!#REF!</definedName>
    <definedName name="__TT75" localSheetId="11">'[3]relatório-1ª med.'!#REF!</definedName>
    <definedName name="__TT75">'[4]Relatório-1ª med.'!#REF!</definedName>
    <definedName name="__TT76" localSheetId="9">'[3]relatório-1ª med.'!#REF!</definedName>
    <definedName name="__TT76" localSheetId="10">'[3]relatório-1ª med.'!#REF!</definedName>
    <definedName name="__TT76" localSheetId="8">'[3]relatório-1ª med.'!#REF!</definedName>
    <definedName name="__TT76" localSheetId="11">'[3]relatório-1ª med.'!#REF!</definedName>
    <definedName name="__TT76">'[4]Relatório-1ª med.'!#REF!</definedName>
    <definedName name="__TT77" localSheetId="9">'[3]relatório-1ª med.'!#REF!</definedName>
    <definedName name="__TT77" localSheetId="10">'[3]relatório-1ª med.'!#REF!</definedName>
    <definedName name="__TT77" localSheetId="8">'[3]relatório-1ª med.'!#REF!</definedName>
    <definedName name="__TT77" localSheetId="11">'[3]relatório-1ª med.'!#REF!</definedName>
    <definedName name="__TT77">'[4]Relatório-1ª med.'!#REF!</definedName>
    <definedName name="__TT78" localSheetId="9">'[3]relatório-1ª med.'!#REF!</definedName>
    <definedName name="__TT78" localSheetId="10">'[3]relatório-1ª med.'!#REF!</definedName>
    <definedName name="__TT78" localSheetId="8">'[3]relatório-1ª med.'!#REF!</definedName>
    <definedName name="__TT78" localSheetId="11">'[3]relatório-1ª med.'!#REF!</definedName>
    <definedName name="__TT78">'[4]Relatório-1ª med.'!#REF!</definedName>
    <definedName name="__TT79" localSheetId="9">'[3]relatório-1ª med.'!#REF!</definedName>
    <definedName name="__TT79" localSheetId="10">'[3]relatório-1ª med.'!#REF!</definedName>
    <definedName name="__TT79" localSheetId="8">'[3]relatório-1ª med.'!#REF!</definedName>
    <definedName name="__TT79" localSheetId="11">'[3]relatório-1ª med.'!#REF!</definedName>
    <definedName name="__TT79">'[4]Relatório-1ª med.'!#REF!</definedName>
    <definedName name="__TT8" localSheetId="9">[21]RELATÓRIO!$D$53</definedName>
    <definedName name="__TT8" localSheetId="10">[21]RELATÓRIO!$D$53</definedName>
    <definedName name="__TT8" localSheetId="8">[22]RELATÓRIO!$D$53</definedName>
    <definedName name="__TT8" localSheetId="11">[21]RELATÓRIO!$D$53</definedName>
    <definedName name="__TT8">[23]RELATÓRIO!$D$53</definedName>
    <definedName name="__TT80" localSheetId="9">[21]RELATÓRIO!$D$430</definedName>
    <definedName name="__TT80" localSheetId="10">[21]RELATÓRIO!$D$430</definedName>
    <definedName name="__TT80" localSheetId="8">[22]RELATÓRIO!$D$430</definedName>
    <definedName name="__TT80" localSheetId="11">[21]RELATÓRIO!$D$430</definedName>
    <definedName name="__TT80">[23]RELATÓRIO!$D$430</definedName>
    <definedName name="__TT81" localSheetId="9">[21]RELATÓRIO!$D$434</definedName>
    <definedName name="__TT81" localSheetId="10">[21]RELATÓRIO!$D$434</definedName>
    <definedName name="__TT81" localSheetId="8">[22]RELATÓRIO!$D$434</definedName>
    <definedName name="__TT81" localSheetId="11">[21]RELATÓRIO!$D$434</definedName>
    <definedName name="__TT81">[23]RELATÓRIO!$D$434</definedName>
    <definedName name="__TT82" localSheetId="9">[21]RELATÓRIO!$D$439</definedName>
    <definedName name="__TT82" localSheetId="10">[21]RELATÓRIO!$D$439</definedName>
    <definedName name="__TT82" localSheetId="8">[22]RELATÓRIO!$D$439</definedName>
    <definedName name="__TT82" localSheetId="11">[21]RELATÓRIO!$D$439</definedName>
    <definedName name="__TT82">[23]RELATÓRIO!$D$439</definedName>
    <definedName name="__TT83" localSheetId="9">[21]RELATÓRIO!$D$444</definedName>
    <definedName name="__TT83" localSheetId="10">[21]RELATÓRIO!$D$444</definedName>
    <definedName name="__TT83" localSheetId="8">[22]RELATÓRIO!$D$444</definedName>
    <definedName name="__TT83" localSheetId="11">[21]RELATÓRIO!$D$444</definedName>
    <definedName name="__TT83">[23]RELATÓRIO!$D$444</definedName>
    <definedName name="__TT84" localSheetId="9">[21]RELATÓRIO!$D$449</definedName>
    <definedName name="__TT84" localSheetId="10">[21]RELATÓRIO!$D$449</definedName>
    <definedName name="__TT84" localSheetId="8">[22]RELATÓRIO!$D$449</definedName>
    <definedName name="__TT84" localSheetId="11">[21]RELATÓRIO!$D$449</definedName>
    <definedName name="__TT84">[23]RELATÓRIO!$D$449</definedName>
    <definedName name="__TT85" localSheetId="9">[21]RELATÓRIO!$D$454</definedName>
    <definedName name="__TT85" localSheetId="10">[21]RELATÓRIO!$D$454</definedName>
    <definedName name="__TT85" localSheetId="8">[22]RELATÓRIO!$D$454</definedName>
    <definedName name="__TT85" localSheetId="11">[21]RELATÓRIO!$D$454</definedName>
    <definedName name="__TT85">[23]RELATÓRIO!$D$454</definedName>
    <definedName name="__TT86" localSheetId="9">[21]RELATÓRIO!$D$459</definedName>
    <definedName name="__TT86" localSheetId="10">[21]RELATÓRIO!$D$459</definedName>
    <definedName name="__TT86" localSheetId="8">[22]RELATÓRIO!$D$459</definedName>
    <definedName name="__TT86" localSheetId="11">[21]RELATÓRIO!$D$459</definedName>
    <definedName name="__TT86">[23]RELATÓRIO!$D$459</definedName>
    <definedName name="__TT87" localSheetId="9">[21]RELATÓRIO!$D$464</definedName>
    <definedName name="__TT87" localSheetId="10">[21]RELATÓRIO!$D$464</definedName>
    <definedName name="__TT87" localSheetId="8">[22]RELATÓRIO!$D$464</definedName>
    <definedName name="__TT87" localSheetId="11">[21]RELATÓRIO!$D$464</definedName>
    <definedName name="__TT87">[23]RELATÓRIO!$D$464</definedName>
    <definedName name="__TT88" localSheetId="9">[21]RELATÓRIO!$D$469</definedName>
    <definedName name="__TT88" localSheetId="10">[21]RELATÓRIO!$D$469</definedName>
    <definedName name="__TT88" localSheetId="8">[22]RELATÓRIO!$D$469</definedName>
    <definedName name="__TT88" localSheetId="11">[21]RELATÓRIO!$D$469</definedName>
    <definedName name="__TT88">[23]RELATÓRIO!$D$469</definedName>
    <definedName name="__TT89" localSheetId="9">[21]RELATÓRIO!$D$474</definedName>
    <definedName name="__TT89" localSheetId="10">[21]RELATÓRIO!$D$474</definedName>
    <definedName name="__TT89" localSheetId="8">[22]RELATÓRIO!$D$474</definedName>
    <definedName name="__TT89" localSheetId="11">[21]RELATÓRIO!$D$474</definedName>
    <definedName name="__TT89">[23]RELATÓRIO!$D$474</definedName>
    <definedName name="__TT9" localSheetId="9">[21]RELATÓRIO!$D$58</definedName>
    <definedName name="__TT9" localSheetId="10">[21]RELATÓRIO!$D$58</definedName>
    <definedName name="__TT9" localSheetId="8">[22]RELATÓRIO!$D$58</definedName>
    <definedName name="__TT9" localSheetId="11">[21]RELATÓRIO!$D$58</definedName>
    <definedName name="__TT9">[23]RELATÓRIO!$D$58</definedName>
    <definedName name="__TT90" localSheetId="9">[21]RELATÓRIO!$D$479</definedName>
    <definedName name="__TT90" localSheetId="10">[21]RELATÓRIO!$D$479</definedName>
    <definedName name="__TT90" localSheetId="8">[22]RELATÓRIO!$D$479</definedName>
    <definedName name="__TT90" localSheetId="11">[21]RELATÓRIO!$D$479</definedName>
    <definedName name="__TT90">[23]RELATÓRIO!$D$479</definedName>
    <definedName name="__TT91" localSheetId="9">[21]RELATÓRIO!$D$484</definedName>
    <definedName name="__TT91" localSheetId="10">[21]RELATÓRIO!$D$484</definedName>
    <definedName name="__TT91" localSheetId="8">[22]RELATÓRIO!$D$484</definedName>
    <definedName name="__TT91" localSheetId="11">[21]RELATÓRIO!$D$484</definedName>
    <definedName name="__TT91">[23]RELATÓRIO!$D$484</definedName>
    <definedName name="__TT92" localSheetId="9">[21]RELATÓRIO!$D$490</definedName>
    <definedName name="__TT92" localSheetId="10">[21]RELATÓRIO!$D$490</definedName>
    <definedName name="__TT92" localSheetId="8">[22]RELATÓRIO!$D$490</definedName>
    <definedName name="__TT92" localSheetId="11">[21]RELATÓRIO!$D$490</definedName>
    <definedName name="__TT92">[23]RELATÓRIO!$D$490</definedName>
    <definedName name="__TT93" localSheetId="9">[21]RELATÓRIO!$D$495</definedName>
    <definedName name="__TT93" localSheetId="10">[21]RELATÓRIO!$D$495</definedName>
    <definedName name="__TT93" localSheetId="8">[22]RELATÓRIO!$D$495</definedName>
    <definedName name="__TT93" localSheetId="11">[21]RELATÓRIO!$D$495</definedName>
    <definedName name="__TT93">[23]RELATÓRIO!$D$495</definedName>
    <definedName name="__TT94" localSheetId="9">'[3]relatório-1ª med.'!#REF!</definedName>
    <definedName name="__TT94" localSheetId="10">'[3]relatório-1ª med.'!#REF!</definedName>
    <definedName name="__TT94" localSheetId="8">'[3]relatório-1ª med.'!#REF!</definedName>
    <definedName name="__TT94" localSheetId="11">'[3]relatório-1ª med.'!#REF!</definedName>
    <definedName name="__TT94">'[4]Relatório-1ª med.'!#REF!</definedName>
    <definedName name="__TT95" localSheetId="9">'[3]relatório-1ª med.'!#REF!</definedName>
    <definedName name="__TT95" localSheetId="10">'[3]relatório-1ª med.'!#REF!</definedName>
    <definedName name="__TT95" localSheetId="8">'[3]relatório-1ª med.'!#REF!</definedName>
    <definedName name="__TT95" localSheetId="11">'[3]relatório-1ª med.'!#REF!</definedName>
    <definedName name="__TT95">'[4]Relatório-1ª med.'!#REF!</definedName>
    <definedName name="__TT96" localSheetId="9">'[26]rel-15ª med.'!#REF!</definedName>
    <definedName name="__TT96" localSheetId="10">'[26]rel-15ª med.'!#REF!</definedName>
    <definedName name="__TT96" localSheetId="8">'[26]rel-15ª med.'!#REF!</definedName>
    <definedName name="__TT96" localSheetId="11">'[26]rel-15ª med.'!#REF!</definedName>
    <definedName name="__TT96">'[27]Rel-15ª med.'!#REF!</definedName>
    <definedName name="__TT97" localSheetId="9">'[3]relatório-1ª med.'!#REF!</definedName>
    <definedName name="__TT97" localSheetId="10">'[3]relatório-1ª med.'!#REF!</definedName>
    <definedName name="__TT97" localSheetId="8">'[3]relatório-1ª med.'!#REF!</definedName>
    <definedName name="__TT97" localSheetId="11">'[3]relatório-1ª med.'!#REF!</definedName>
    <definedName name="__TT97">'[4]Relatório-1ª med.'!#REF!</definedName>
    <definedName name="__TT98" localSheetId="9">[21]RELATÓRIO!$D$520</definedName>
    <definedName name="__TT98" localSheetId="10">[21]RELATÓRIO!$D$520</definedName>
    <definedName name="__TT98" localSheetId="8">[22]RELATÓRIO!$D$520</definedName>
    <definedName name="__TT98" localSheetId="11">[21]RELATÓRIO!$D$520</definedName>
    <definedName name="__TT98">[23]RELATÓRIO!$D$520</definedName>
    <definedName name="__TT99" localSheetId="9">[21]RELATÓRIO!$D$525</definedName>
    <definedName name="__TT99" localSheetId="10">[21]RELATÓRIO!$D$525</definedName>
    <definedName name="__TT99" localSheetId="8">[22]RELATÓRIO!$D$525</definedName>
    <definedName name="__TT99" localSheetId="11">[21]RELATÓRIO!$D$525</definedName>
    <definedName name="__TT99">[23]RELATÓRIO!$D$525</definedName>
    <definedName name="__VV9">#REF!</definedName>
    <definedName name="__xlfn_SUMIFS">NA()</definedName>
    <definedName name="__xlnm.Print_Area_8">#REF!</definedName>
    <definedName name="__xlnm.Print_Area_9">#REF!</definedName>
    <definedName name="_0">#REF!</definedName>
    <definedName name="_01_09_96">#REF!</definedName>
    <definedName name="_01_09_96_25">#REF!</definedName>
    <definedName name="_01_09_96_4">#REF!</definedName>
    <definedName name="_01_09_966">#REF!</definedName>
    <definedName name="_08.302.01">#REF!</definedName>
    <definedName name="_1.0_3S0900100">#REF!</definedName>
    <definedName name="_1.0_3S0900200">#REF!</definedName>
    <definedName name="_1.0_3S0900203">#REF!</definedName>
    <definedName name="_1.0_3S0900290">#REF!</definedName>
    <definedName name="_1.0_3S0900291">#REF!</definedName>
    <definedName name="_1_0_1">#REF!</definedName>
    <definedName name="_1_I_1">#REF!</definedName>
    <definedName name="_10__123Graph_ECHART_1">#REF!</definedName>
    <definedName name="_1040_00">#REF!</definedName>
    <definedName name="_12__123Graph_FCHART_1">#REF!</definedName>
    <definedName name="_12Excel_BuiltIn_Criteria_1">#REF!</definedName>
    <definedName name="_14__123Graph_XCHART_3">#REF!</definedName>
    <definedName name="_15Excel_BuiltIn_Print_Titles_2_1">#REF!</definedName>
    <definedName name="_16.3___VEÍCULOS">#REF!</definedName>
    <definedName name="_16.4___COMBÚSTIVEL">#REF!</definedName>
    <definedName name="_16.5___EQUIPAMENTOS_DE_ESCRITÓRIO">#REF!</definedName>
    <definedName name="_16Excel_BuiltIn_Print_Area_4_1">#REF!</definedName>
    <definedName name="_17.1_MENSALISTA">#REF!</definedName>
    <definedName name="_17.2___HORISTA">#REF!</definedName>
    <definedName name="_18___CANTEIRO___INSTALAÇÃO___MANUTENÇÃO">#REF!</definedName>
    <definedName name="_1830201">#REF!</definedName>
    <definedName name="_1Excel_BuiltIn_Print_Area_2_1">#REF!</definedName>
    <definedName name="_1Excel_BuiltIn_Print_Area_7_1">#REF!</definedName>
    <definedName name="_1VB3">#REF!</definedName>
    <definedName name="_2.0_3S0900100">#REF!</definedName>
    <definedName name="_2.0_3S0900200">#REF!</definedName>
    <definedName name="_2_S_1">#REF!</definedName>
    <definedName name="_20Fae_08_3_1">#REF!</definedName>
    <definedName name="_22Fase_02_3_1">#REF!</definedName>
    <definedName name="_24Fase_03_3_1">#REF!</definedName>
    <definedName name="_26Fase_04_3_1">#REF!</definedName>
    <definedName name="_28Fase_05_3_1">#REF!</definedName>
    <definedName name="_2Excel_BuiltIn_Print_Area_2_1">#REF!</definedName>
    <definedName name="_2Excel_BuiltIn_Print_Area_7_1">#REF!</definedName>
    <definedName name="_2Excel_BuiltIn_Print_Area_8_1">#REF!</definedName>
    <definedName name="_3.0_3S0900200">#REF!</definedName>
    <definedName name="_3.0_3S0900290">#REF!</definedName>
    <definedName name="_3.0_3S0900291">#REF!</definedName>
    <definedName name="_30Fase_06_3_1">#REF!</definedName>
    <definedName name="_32Fase_07_3_1">#REF!</definedName>
    <definedName name="_34Fase_08_3_1">#REF!</definedName>
    <definedName name="_3Excel_BuiltIn_Print_Area_11_1_1">#REF!</definedName>
    <definedName name="_3Excel_BuiltIn_Print_Titles_1_1">#REF!</definedName>
    <definedName name="_4.0_3S0900200">#REF!</definedName>
    <definedName name="_4.0_3S0900203">#REF!</definedName>
    <definedName name="_4.0_3S0900241">#REF!</definedName>
    <definedName name="_4.0_3S0900290">#REF!</definedName>
    <definedName name="_4.0_3S0900291">#REF!</definedName>
    <definedName name="_4__123Graph_BCHART_1">#REF!</definedName>
    <definedName name="_41oac_4_1">#REF!</definedName>
    <definedName name="_48Tot_Líquido_3_1">#REF!</definedName>
    <definedName name="_50TSD_4_1">#REF!</definedName>
    <definedName name="_6__123Graph_CCHART_1">#REF!</definedName>
    <definedName name="_63">#REF!</definedName>
    <definedName name="_8__123Graph_DCHART_1">#REF!</definedName>
    <definedName name="_A1">#REF!</definedName>
    <definedName name="_A10">#REF!</definedName>
    <definedName name="_A11">#REF!</definedName>
    <definedName name="_A12">#REF!</definedName>
    <definedName name="_A13">#REF!</definedName>
    <definedName name="_A15">#REF!</definedName>
    <definedName name="_A16">#REF!</definedName>
    <definedName name="_A17">#REF!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3">#REF!</definedName>
    <definedName name="_A4">#REF!</definedName>
    <definedName name="_A5">#REF!</definedName>
    <definedName name="_A6">#REF!</definedName>
    <definedName name="_A7">#REF!</definedName>
    <definedName name="_A9">#REF!</definedName>
    <definedName name="_Abr1">#REF!</definedName>
    <definedName name="_ABR95">#REF!</definedName>
    <definedName name="_ABR96">#REF!</definedName>
    <definedName name="_ABR97">#REF!</definedName>
    <definedName name="_ABR98">#REF!</definedName>
    <definedName name="_ABR99">#REF!</definedName>
    <definedName name="_ACM30">#REF!</definedName>
    <definedName name="_Ago1">#REF!</definedName>
    <definedName name="_AGO95">#REF!</definedName>
    <definedName name="_AGO96">#REF!</definedName>
    <definedName name="_AGO97">#REF!</definedName>
    <definedName name="_AGO98">#REF!</definedName>
    <definedName name="_AGO99">#REF!</definedName>
    <definedName name="_arg13">#REF!</definedName>
    <definedName name="_arg16">#REF!</definedName>
    <definedName name="_ATD1">#REF!</definedName>
    <definedName name="_ATERRO">#REF!</definedName>
    <definedName name="_Aut2">#REF!</definedName>
    <definedName name="_b1">#REF!</definedName>
    <definedName name="_BD8">#REF!</definedName>
    <definedName name="_bdi2">#REF!</definedName>
    <definedName name="_c">#REF!</definedName>
    <definedName name="_cab1">#REF!</definedName>
    <definedName name="_cab2">#REF!</definedName>
    <definedName name="_CAP20">#REF!</definedName>
    <definedName name="_CCM30">#REF!</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ga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LE1">#REF!</definedName>
    <definedName name="_ELE2">#REF!</definedName>
    <definedName name="_ELE3">#REF!</definedName>
    <definedName name="_emp2">#REF!</definedName>
    <definedName name="_EXT1">#REF!</definedName>
    <definedName name="_Ext2" localSheetId="9">#REF!</definedName>
    <definedName name="_Ext2" localSheetId="10">#REF!</definedName>
    <definedName name="_Ext2" localSheetId="8">#REF!</definedName>
    <definedName name="_Ext2" localSheetId="11">#REF!</definedName>
    <definedName name="_Ext2">'[34]P A T O 99 B'!#REF!</definedName>
    <definedName name="_Ext2_3">#REF!</definedName>
    <definedName name="_Ext2_4">#REF!</definedName>
    <definedName name="_Ext2_5">#REF!</definedName>
    <definedName name="_Ext22">#REF!</definedName>
    <definedName name="_Fev1">#REF!</definedName>
    <definedName name="_FEV95">#REF!</definedName>
    <definedName name="_FEV96">#REF!</definedName>
    <definedName name="_FEV97">#REF!</definedName>
    <definedName name="_FEV98">#REF!</definedName>
    <definedName name="_FEV99">#REF!</definedName>
    <definedName name="_Fill">#REF!</definedName>
    <definedName name="_xlnm._FilterDatabase" hidden="1">[38]Orçamento!$A$13:$H$24</definedName>
    <definedName name="_FOG1">'[35]TSD-FOG'!$Q$31</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nd100">#REF!</definedName>
    <definedName name="_ind2">#REF!</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l1">#REF!</definedName>
    <definedName name="_JUL95">#REF!</definedName>
    <definedName name="_JUL96">#REF!</definedName>
    <definedName name="_JUL97">#REF!</definedName>
    <definedName name="_JUL98">#REF!</definedName>
    <definedName name="_JUL99">#REF!</definedName>
    <definedName name="_Jun1">#REF!</definedName>
    <definedName name="_JUN95">#REF!</definedName>
    <definedName name="_JUN96">#REF!</definedName>
    <definedName name="_JUN97">#REF!</definedName>
    <definedName name="_JUN98">#REF!</definedName>
    <definedName name="_JUN99">#REF!</definedName>
    <definedName name="_Key1" hidden="1">'[39]1.6'!$A$11</definedName>
    <definedName name="_Key2">#REF!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la2">#REF!</definedName>
    <definedName name="_LAG2">[36]SERVIÇOS!$G$26</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em2">#REF!</definedName>
    <definedName name="_MO2">'[40]Boca BSTC 0,80m'!$H$26</definedName>
    <definedName name="_MOD01">#REF!</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oac2">#REF!</definedName>
    <definedName name="_oae2">#REF!</definedName>
    <definedName name="_Obs1">#REF!</definedName>
    <definedName name="_Obs2">#REF!</definedName>
    <definedName name="_oco2">#REF!</definedName>
    <definedName name="_Order1" hidden="1">255</definedName>
    <definedName name="_Order2" hidden="1">255</definedName>
    <definedName name="_Out1">#REF!</definedName>
    <definedName name="_OUT94">#REF!</definedName>
    <definedName name="_OUT95">#REF!</definedName>
    <definedName name="_OUT96">#REF!</definedName>
    <definedName name="_OUT97">#REF!</definedName>
    <definedName name="_OUT98">#REF!</definedName>
    <definedName name="_OUT99">#REF!</definedName>
    <definedName name="_OUTTTT9888">#REF!</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v2">#REF!</definedName>
    <definedName name="_PCM30">#REF!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TB10">#REF!</definedName>
    <definedName name="_R" localSheetId="9">#REF!</definedName>
    <definedName name="_R" localSheetId="10">#REF!</definedName>
    <definedName name="_R" localSheetId="8">#REF!</definedName>
    <definedName name="_R" localSheetId="11">#REF!</definedName>
    <definedName name="_R">'[37]PLANILHA-ALTA'!#REF!</definedName>
    <definedName name="_r_15">#REF!</definedName>
    <definedName name="_r_4">#REF!</definedName>
    <definedName name="_RECONF.">#REF!</definedName>
    <definedName name="_RECONFORMAÇÃO">#REF!</definedName>
    <definedName name="_RET1">#REF!</definedName>
    <definedName name="_RP1">#REF!</definedName>
    <definedName name="_S">#REF!</definedName>
    <definedName name="_S_1">#REF!</definedName>
    <definedName name="_S_1_1">#REF!</definedName>
    <definedName name="_S_1_1_1">#REF!</definedName>
    <definedName name="_S_10">#REF!</definedName>
    <definedName name="_S_25">#REF!</definedName>
    <definedName name="_S_27">#REF!</definedName>
    <definedName name="_S_29">#REF!</definedName>
    <definedName name="_S_31">#REF!</definedName>
    <definedName name="_S_9">#REF!</definedName>
    <definedName name="_SE2">#REF!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ort">#REF!</definedName>
    <definedName name="_STC04">#REF!</definedName>
    <definedName name="_sub1">#REF!</definedName>
    <definedName name="_sub2">#REF!</definedName>
    <definedName name="_sub3">#REF!</definedName>
    <definedName name="_sub4">#REF!</definedName>
    <definedName name="_tab1">#REF!</definedName>
    <definedName name="_TB10">"'file:///D:/Meus documentos/ANASTÁCIO/SERCEL/BR262990800.xls'#$TLMB.$#REF!$#REF!"</definedName>
    <definedName name="_tb97">"$#REF!.$E$71"</definedName>
    <definedName name="_tbw97">"$#REF!.$E$73"</definedName>
    <definedName name="_TCB4">"$#REF!.$I$26"</definedName>
    <definedName name="_TCB5">#REF!</definedName>
    <definedName name="_TCC4">"$#REF!.$I$18"</definedName>
    <definedName name="_TEB4">"$#REF!.$I$16"</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2">#REF!</definedName>
    <definedName name="_tsd4">#REF!</definedName>
    <definedName name="_TT1" localSheetId="9">[8]RELATÓRIO!$D$18</definedName>
    <definedName name="_TT1" localSheetId="10">[8]RELATÓRIO!$D$18</definedName>
    <definedName name="_TT1" localSheetId="8">[8]RELATÓRIO!$D$18</definedName>
    <definedName name="_TT1" localSheetId="11">[8]RELATÓRIO!$D$18</definedName>
    <definedName name="_TT1">[9]RELATÓRIO!$D$18</definedName>
    <definedName name="_TT10" localSheetId="9">[8]RELATÓRIO!$D$64</definedName>
    <definedName name="_TT10" localSheetId="10">[8]RELATÓRIO!$D$64</definedName>
    <definedName name="_TT10" localSheetId="8">[8]RELATÓRIO!$D$64</definedName>
    <definedName name="_TT10" localSheetId="11">[8]RELATÓRIO!$D$64</definedName>
    <definedName name="_TT10">[9]RELATÓRIO!$D$64</definedName>
    <definedName name="_TT100" localSheetId="9">[8]RELATÓRIO!$D$530</definedName>
    <definedName name="_TT100" localSheetId="10">[8]RELATÓRIO!$D$530</definedName>
    <definedName name="_TT100" localSheetId="8">[8]RELATÓRIO!$D$530</definedName>
    <definedName name="_TT100" localSheetId="11">[8]RELATÓRIO!$D$530</definedName>
    <definedName name="_TT100">[9]RELATÓRIO!$D$530</definedName>
    <definedName name="_TT101" localSheetId="9">[8]RELATÓRIO!$D$535</definedName>
    <definedName name="_TT101" localSheetId="10">[8]RELATÓRIO!$D$535</definedName>
    <definedName name="_TT101" localSheetId="8">[8]RELATÓRIO!$D$535</definedName>
    <definedName name="_TT101" localSheetId="11">[8]RELATÓRIO!$D$535</definedName>
    <definedName name="_TT101">[9]RELATÓRIO!$D$535</definedName>
    <definedName name="_TT102" localSheetId="9">'[3]relatório-1ª med.'!#REF!</definedName>
    <definedName name="_TT102" localSheetId="10">'[3]relatório-1ª med.'!#REF!</definedName>
    <definedName name="_TT102" localSheetId="8">'[3]relatório-1ª med.'!#REF!</definedName>
    <definedName name="_TT102" localSheetId="11">'[3]relatório-1ª med.'!#REF!</definedName>
    <definedName name="_TT102">'[4]Relatório-1ª med.'!#REF!</definedName>
    <definedName name="_TT103" localSheetId="9">[8]RELATÓRIO!$D$545</definedName>
    <definedName name="_TT103" localSheetId="10">[8]RELATÓRIO!$D$545</definedName>
    <definedName name="_TT103" localSheetId="8">[8]RELATÓRIO!$D$545</definedName>
    <definedName name="_TT103" localSheetId="11">[8]RELATÓRIO!$D$545</definedName>
    <definedName name="_TT103">[9]RELATÓRIO!$D$545</definedName>
    <definedName name="_TT104" localSheetId="9">[8]RELATÓRIO!$D$550</definedName>
    <definedName name="_TT104" localSheetId="10">[8]RELATÓRIO!$D$550</definedName>
    <definedName name="_TT104" localSheetId="8">[8]RELATÓRIO!$D$550</definedName>
    <definedName name="_TT104" localSheetId="11">[8]RELATÓRIO!$D$550</definedName>
    <definedName name="_TT104">[9]RELATÓRIO!$D$550</definedName>
    <definedName name="_TT105" localSheetId="9">[8]RELATÓRIO!$D$555</definedName>
    <definedName name="_TT105" localSheetId="10">[8]RELATÓRIO!$D$555</definedName>
    <definedName name="_TT105" localSheetId="8">[8]RELATÓRIO!$D$555</definedName>
    <definedName name="_TT105" localSheetId="11">[8]RELATÓRIO!$D$555</definedName>
    <definedName name="_TT105">[9]RELATÓRIO!$D$555</definedName>
    <definedName name="_TT106" localSheetId="9">[8]RELATÓRIO!$D$560</definedName>
    <definedName name="_TT106" localSheetId="10">[8]RELATÓRIO!$D$560</definedName>
    <definedName name="_TT106" localSheetId="8">[8]RELATÓRIO!$D$560</definedName>
    <definedName name="_TT106" localSheetId="11">[8]RELATÓRIO!$D$560</definedName>
    <definedName name="_TT106">[9]RELATÓRIO!$D$560</definedName>
    <definedName name="_TT107" localSheetId="9">'[3]relatório-1ª med.'!#REF!</definedName>
    <definedName name="_TT107" localSheetId="10">'[3]relatório-1ª med.'!#REF!</definedName>
    <definedName name="_TT107" localSheetId="8">'[3]relatório-1ª med.'!#REF!</definedName>
    <definedName name="_TT107" localSheetId="11">'[3]relatório-1ª med.'!#REF!</definedName>
    <definedName name="_TT107">'[4]Relatório-1ª med.'!#REF!</definedName>
    <definedName name="_TT108" localSheetId="9">[8]RELATÓRIO!$D$572</definedName>
    <definedName name="_TT108" localSheetId="10">[8]RELATÓRIO!$D$572</definedName>
    <definedName name="_TT108" localSheetId="8">[8]RELATÓRIO!$D$572</definedName>
    <definedName name="_TT108" localSheetId="11">[8]RELATÓRIO!$D$572</definedName>
    <definedName name="_TT108">[9]RELATÓRIO!$D$572</definedName>
    <definedName name="_TT109" localSheetId="9">[8]RELATÓRIO!$D$577</definedName>
    <definedName name="_TT109" localSheetId="10">[8]RELATÓRIO!$D$577</definedName>
    <definedName name="_TT109" localSheetId="8">[8]RELATÓRIO!$D$577</definedName>
    <definedName name="_TT109" localSheetId="11">[8]RELATÓRIO!$D$577</definedName>
    <definedName name="_TT109">[9]RELATÓRIO!$D$577</definedName>
    <definedName name="_TT11" localSheetId="9">[8]RELATÓRIO!$D$69</definedName>
    <definedName name="_TT11" localSheetId="10">[8]RELATÓRIO!$D$69</definedName>
    <definedName name="_TT11" localSheetId="8">[8]RELATÓRIO!$D$69</definedName>
    <definedName name="_TT11" localSheetId="11">[8]RELATÓRIO!$D$69</definedName>
    <definedName name="_TT11">[9]RELATÓRIO!$D$69</definedName>
    <definedName name="_TT110" localSheetId="9">[8]RELATÓRIO!$D$582</definedName>
    <definedName name="_TT110" localSheetId="10">[8]RELATÓRIO!$D$582</definedName>
    <definedName name="_TT110" localSheetId="8">[8]RELATÓRIO!$D$582</definedName>
    <definedName name="_TT110" localSheetId="11">[8]RELATÓRIO!$D$582</definedName>
    <definedName name="_TT110">[9]RELATÓRIO!$D$582</definedName>
    <definedName name="_TT111" localSheetId="9">[8]RELATÓRIO!$D$587</definedName>
    <definedName name="_TT111" localSheetId="10">[8]RELATÓRIO!$D$587</definedName>
    <definedName name="_TT111" localSheetId="8">[8]RELATÓRIO!$D$587</definedName>
    <definedName name="_TT111" localSheetId="11">[8]RELATÓRIO!$D$587</definedName>
    <definedName name="_TT111">[9]RELATÓRIO!$D$587</definedName>
    <definedName name="_TT112" localSheetId="9">[8]RELATÓRIO!$D$592</definedName>
    <definedName name="_TT112" localSheetId="10">[8]RELATÓRIO!$D$592</definedName>
    <definedName name="_TT112" localSheetId="8">[8]RELATÓRIO!$D$592</definedName>
    <definedName name="_TT112" localSheetId="11">[8]RELATÓRIO!$D$592</definedName>
    <definedName name="_TT112">[9]RELATÓRIO!$D$592</definedName>
    <definedName name="_TT113" localSheetId="9">[8]RELATÓRIO!$D$597</definedName>
    <definedName name="_TT113" localSheetId="10">[8]RELATÓRIO!$D$597</definedName>
    <definedName name="_TT113" localSheetId="8">[8]RELATÓRIO!$D$597</definedName>
    <definedName name="_TT113" localSheetId="11">[8]RELATÓRIO!$D$597</definedName>
    <definedName name="_TT113">[9]RELATÓRIO!$D$597</definedName>
    <definedName name="_TT114" localSheetId="9">[8]RELATÓRIO!$D$602</definedName>
    <definedName name="_TT114" localSheetId="10">[8]RELATÓRIO!$D$602</definedName>
    <definedName name="_TT114" localSheetId="8">[8]RELATÓRIO!$D$602</definedName>
    <definedName name="_TT114" localSheetId="11">[8]RELATÓRIO!$D$602</definedName>
    <definedName name="_TT114">[9]RELATÓRIO!$D$602</definedName>
    <definedName name="_TT115" localSheetId="9">[8]RELATÓRIO!$D$607</definedName>
    <definedName name="_TT115" localSheetId="10">[8]RELATÓRIO!$D$607</definedName>
    <definedName name="_TT115" localSheetId="8">[8]RELATÓRIO!$D$607</definedName>
    <definedName name="_TT115" localSheetId="11">[8]RELATÓRIO!$D$607</definedName>
    <definedName name="_TT115">[9]RELATÓRIO!$D$607</definedName>
    <definedName name="_TT116" localSheetId="9">[8]RELATÓRIO!$D$612</definedName>
    <definedName name="_TT116" localSheetId="10">[8]RELATÓRIO!$D$612</definedName>
    <definedName name="_TT116" localSheetId="8">[8]RELATÓRIO!$D$612</definedName>
    <definedName name="_TT116" localSheetId="11">[8]RELATÓRIO!$D$612</definedName>
    <definedName name="_TT116">[9]RELATÓRIO!$D$612</definedName>
    <definedName name="_TT117" localSheetId="9">[8]RELATÓRIO!$D$616</definedName>
    <definedName name="_TT117" localSheetId="10">[8]RELATÓRIO!$D$616</definedName>
    <definedName name="_TT117" localSheetId="8">[8]RELATÓRIO!$D$616</definedName>
    <definedName name="_TT117" localSheetId="11">[8]RELATÓRIO!$D$616</definedName>
    <definedName name="_TT117">[9]RELATÓRIO!$D$616</definedName>
    <definedName name="_TT118" localSheetId="9">[8]RELATÓRIO!$D$621</definedName>
    <definedName name="_TT118" localSheetId="10">[8]RELATÓRIO!$D$621</definedName>
    <definedName name="_TT118" localSheetId="8">[8]RELATÓRIO!$D$621</definedName>
    <definedName name="_TT118" localSheetId="11">[8]RELATÓRIO!$D$621</definedName>
    <definedName name="_TT118">[9]RELATÓRIO!$D$621</definedName>
    <definedName name="_TT119" localSheetId="9">[8]RELATÓRIO!$D$626</definedName>
    <definedName name="_TT119" localSheetId="10">[8]RELATÓRIO!$D$626</definedName>
    <definedName name="_TT119" localSheetId="8">[8]RELATÓRIO!$D$626</definedName>
    <definedName name="_TT119" localSheetId="11">[8]RELATÓRIO!$D$626</definedName>
    <definedName name="_TT119">[9]RELATÓRIO!$D$626</definedName>
    <definedName name="_TT12" localSheetId="9">[8]RELATÓRIO!$D$74</definedName>
    <definedName name="_TT12" localSheetId="10">[8]RELATÓRIO!$D$74</definedName>
    <definedName name="_TT12" localSheetId="8">[8]RELATÓRIO!$D$74</definedName>
    <definedName name="_TT12" localSheetId="11">[8]RELATÓRIO!$D$74</definedName>
    <definedName name="_TT12">[9]RELATÓRIO!$D$74</definedName>
    <definedName name="_TT120" localSheetId="9">[8]RELATÓRIO!$D$631</definedName>
    <definedName name="_TT120" localSheetId="10">[8]RELATÓRIO!$D$631</definedName>
    <definedName name="_TT120" localSheetId="8">[8]RELATÓRIO!$D$631</definedName>
    <definedName name="_TT120" localSheetId="11">[8]RELATÓRIO!$D$631</definedName>
    <definedName name="_TT120">[9]RELATÓRIO!$D$631</definedName>
    <definedName name="_TT121" localSheetId="9">'[3]relatório-1ª med.'!#REF!</definedName>
    <definedName name="_TT121" localSheetId="10">'[3]relatório-1ª med.'!#REF!</definedName>
    <definedName name="_TT121" localSheetId="8">'[3]relatório-1ª med.'!#REF!</definedName>
    <definedName name="_TT121" localSheetId="11">'[3]relatório-1ª med.'!#REF!</definedName>
    <definedName name="_TT121">'[4]Relatório-1ª med.'!#REF!</definedName>
    <definedName name="_TT122" localSheetId="9">[8]RELATÓRIO!$D$641</definedName>
    <definedName name="_TT122" localSheetId="10">[8]RELATÓRIO!$D$641</definedName>
    <definedName name="_TT122" localSheetId="8">[8]RELATÓRIO!$D$641</definedName>
    <definedName name="_TT122" localSheetId="11">[8]RELATÓRIO!$D$641</definedName>
    <definedName name="_TT122">[9]RELATÓRIO!$D$641</definedName>
    <definedName name="_TT123" localSheetId="9">'[3]relatório-1ª med.'!#REF!</definedName>
    <definedName name="_TT123" localSheetId="10">'[3]relatório-1ª med.'!#REF!</definedName>
    <definedName name="_TT123" localSheetId="8">'[3]relatório-1ª med.'!#REF!</definedName>
    <definedName name="_TT123" localSheetId="11">'[3]relatório-1ª med.'!#REF!</definedName>
    <definedName name="_TT123">'[4]Relatório-1ª med.'!#REF!</definedName>
    <definedName name="_TT124" localSheetId="9">[8]RELATÓRIO!$D$652</definedName>
    <definedName name="_TT124" localSheetId="10">[8]RELATÓRIO!$D$652</definedName>
    <definedName name="_TT124" localSheetId="8">[8]RELATÓRIO!$D$652</definedName>
    <definedName name="_TT124" localSheetId="11">[8]RELATÓRIO!$D$652</definedName>
    <definedName name="_TT124">[9]RELATÓRIO!$D$652</definedName>
    <definedName name="_TT125" localSheetId="9">[8]RELATÓRIO!$D$657</definedName>
    <definedName name="_TT125" localSheetId="10">[8]RELATÓRIO!$D$657</definedName>
    <definedName name="_TT125" localSheetId="8">[8]RELATÓRIO!$D$657</definedName>
    <definedName name="_TT125" localSheetId="11">[8]RELATÓRIO!$D$657</definedName>
    <definedName name="_TT125">[9]RELATÓRIO!$D$657</definedName>
    <definedName name="_TT126" localSheetId="9">[8]RELATÓRIO!$D$662</definedName>
    <definedName name="_TT126" localSheetId="10">[8]RELATÓRIO!$D$662</definedName>
    <definedName name="_TT126" localSheetId="8">[8]RELATÓRIO!$D$662</definedName>
    <definedName name="_TT126" localSheetId="11">[8]RELATÓRIO!$D$662</definedName>
    <definedName name="_TT126">[9]RELATÓRIO!$D$662</definedName>
    <definedName name="_TT127" localSheetId="9">[8]RELATÓRIO!$D$667</definedName>
    <definedName name="_TT127" localSheetId="10">[8]RELATÓRIO!$D$667</definedName>
    <definedName name="_TT127" localSheetId="8">[8]RELATÓRIO!$D$667</definedName>
    <definedName name="_TT127" localSheetId="11">[8]RELATÓRIO!$D$667</definedName>
    <definedName name="_TT127">[9]RELATÓRIO!$D$667</definedName>
    <definedName name="_TT128" localSheetId="9">[8]RELATÓRIO!$D$672</definedName>
    <definedName name="_TT128" localSheetId="10">[8]RELATÓRIO!$D$672</definedName>
    <definedName name="_TT128" localSheetId="8">[8]RELATÓRIO!$D$672</definedName>
    <definedName name="_TT128" localSheetId="11">[8]RELATÓRIO!$D$672</definedName>
    <definedName name="_TT128">[9]RELATÓRIO!$D$672</definedName>
    <definedName name="_TT129" localSheetId="9">[8]RELATÓRIO!$D$677</definedName>
    <definedName name="_TT129" localSheetId="10">[8]RELATÓRIO!$D$677</definedName>
    <definedName name="_TT129" localSheetId="8">[8]RELATÓRIO!$D$677</definedName>
    <definedName name="_TT129" localSheetId="11">[8]RELATÓRIO!$D$677</definedName>
    <definedName name="_TT129">[9]RELATÓRIO!$D$677</definedName>
    <definedName name="_TT13" localSheetId="9">[8]RELATÓRIO!$D$79</definedName>
    <definedName name="_TT13" localSheetId="10">[8]RELATÓRIO!$D$79</definedName>
    <definedName name="_TT13" localSheetId="8">[8]RELATÓRIO!$D$79</definedName>
    <definedName name="_TT13" localSheetId="11">[8]RELATÓRIO!$D$79</definedName>
    <definedName name="_TT13">[9]RELATÓRIO!$D$79</definedName>
    <definedName name="_TT130" localSheetId="9">[8]RELATÓRIO!$D$682</definedName>
    <definedName name="_TT130" localSheetId="10">[8]RELATÓRIO!$D$682</definedName>
    <definedName name="_TT130" localSheetId="8">[8]RELATÓRIO!$D$682</definedName>
    <definedName name="_TT130" localSheetId="11">[8]RELATÓRIO!$D$682</definedName>
    <definedName name="_TT130">[9]RELATÓRIO!$D$682</definedName>
    <definedName name="_TT131" localSheetId="9">[8]RELATÓRIO!$D$687</definedName>
    <definedName name="_TT131" localSheetId="10">[8]RELATÓRIO!$D$687</definedName>
    <definedName name="_TT131" localSheetId="8">[8]RELATÓRIO!$D$687</definedName>
    <definedName name="_TT131" localSheetId="11">[8]RELATÓRIO!$D$687</definedName>
    <definedName name="_TT131">[9]RELATÓRIO!$D$687</definedName>
    <definedName name="_TT132" localSheetId="9">[8]RELATÓRIO!$D$692</definedName>
    <definedName name="_TT132" localSheetId="10">[8]RELATÓRIO!$D$692</definedName>
    <definedName name="_TT132" localSheetId="8">[8]RELATÓRIO!$D$692</definedName>
    <definedName name="_TT132" localSheetId="11">[8]RELATÓRIO!$D$692</definedName>
    <definedName name="_TT132">[9]RELATÓRIO!$D$692</definedName>
    <definedName name="_TT133" localSheetId="9">[8]RELATÓRIO!$D$697</definedName>
    <definedName name="_TT133" localSheetId="10">[8]RELATÓRIO!$D$697</definedName>
    <definedName name="_TT133" localSheetId="8">[8]RELATÓRIO!$D$697</definedName>
    <definedName name="_TT133" localSheetId="11">[8]RELATÓRIO!$D$697</definedName>
    <definedName name="_TT133">[9]RELATÓRIO!$D$697</definedName>
    <definedName name="_TT134" localSheetId="9">[8]RELATÓRIO!$D$702</definedName>
    <definedName name="_TT134" localSheetId="10">[8]RELATÓRIO!$D$702</definedName>
    <definedName name="_TT134" localSheetId="8">[8]RELATÓRIO!$D$702</definedName>
    <definedName name="_TT134" localSheetId="11">[8]RELATÓRIO!$D$702</definedName>
    <definedName name="_TT134">[9]RELATÓRIO!$D$702</definedName>
    <definedName name="_TT135" localSheetId="9">[8]RELATÓRIO!$D$707</definedName>
    <definedName name="_TT135" localSheetId="10">[8]RELATÓRIO!$D$707</definedName>
    <definedName name="_TT135" localSheetId="8">[8]RELATÓRIO!$D$707</definedName>
    <definedName name="_TT135" localSheetId="11">[8]RELATÓRIO!$D$707</definedName>
    <definedName name="_TT135">[9]RELATÓRIO!$D$707</definedName>
    <definedName name="_TT136" localSheetId="9">[8]RELATÓRIO!$D$712</definedName>
    <definedName name="_TT136" localSheetId="10">[8]RELATÓRIO!$D$712</definedName>
    <definedName name="_TT136" localSheetId="8">[8]RELATÓRIO!$D$712</definedName>
    <definedName name="_TT136" localSheetId="11">[8]RELATÓRIO!$D$712</definedName>
    <definedName name="_TT136">[9]RELATÓRIO!$D$712</definedName>
    <definedName name="_TT137" localSheetId="9">[8]RELATÓRIO!$D$716</definedName>
    <definedName name="_TT137" localSheetId="10">[8]RELATÓRIO!$D$716</definedName>
    <definedName name="_TT137" localSheetId="8">[8]RELATÓRIO!$D$716</definedName>
    <definedName name="_TT137" localSheetId="11">[8]RELATÓRIO!$D$716</definedName>
    <definedName name="_TT137">[9]RELATÓRIO!$D$716</definedName>
    <definedName name="_TT138" localSheetId="9">[8]RELATÓRIO!$D$721</definedName>
    <definedName name="_TT138" localSheetId="10">[8]RELATÓRIO!$D$721</definedName>
    <definedName name="_TT138" localSheetId="8">[8]RELATÓRIO!$D$721</definedName>
    <definedName name="_TT138" localSheetId="11">[8]RELATÓRIO!$D$721</definedName>
    <definedName name="_TT138">[9]RELATÓRIO!$D$721</definedName>
    <definedName name="_TT139" localSheetId="9">[8]RELATÓRIO!$D$726</definedName>
    <definedName name="_TT139" localSheetId="10">[8]RELATÓRIO!$D$726</definedName>
    <definedName name="_TT139" localSheetId="8">[8]RELATÓRIO!$D$726</definedName>
    <definedName name="_TT139" localSheetId="11">[8]RELATÓRIO!$D$726</definedName>
    <definedName name="_TT139">[9]RELATÓRIO!$D$726</definedName>
    <definedName name="_TT14" localSheetId="9">[8]RELATÓRIO!$D$84</definedName>
    <definedName name="_TT14" localSheetId="10">[8]RELATÓRIO!$D$84</definedName>
    <definedName name="_TT14" localSheetId="8">[8]RELATÓRIO!$D$84</definedName>
    <definedName name="_TT14" localSheetId="11">[8]RELATÓRIO!$D$84</definedName>
    <definedName name="_TT14">[9]RELATÓRIO!$D$84</definedName>
    <definedName name="_TT140" localSheetId="9">[8]RELATÓRIO!$D$731</definedName>
    <definedName name="_TT140" localSheetId="10">[8]RELATÓRIO!$D$731</definedName>
    <definedName name="_TT140" localSheetId="8">[8]RELATÓRIO!$D$731</definedName>
    <definedName name="_TT140" localSheetId="11">[8]RELATÓRIO!$D$731</definedName>
    <definedName name="_TT140">[9]RELATÓRIO!$D$731</definedName>
    <definedName name="_TT141" localSheetId="9">[8]RELATÓRIO!$D$736</definedName>
    <definedName name="_TT141" localSheetId="10">[8]RELATÓRIO!$D$736</definedName>
    <definedName name="_TT141" localSheetId="8">[8]RELATÓRIO!$D$736</definedName>
    <definedName name="_TT141" localSheetId="11">[8]RELATÓRIO!$D$736</definedName>
    <definedName name="_TT141">[9]RELATÓRIO!$D$736</definedName>
    <definedName name="_TT142" localSheetId="9">[8]RELATÓRIO!$D$741</definedName>
    <definedName name="_TT142" localSheetId="10">[8]RELATÓRIO!$D$741</definedName>
    <definedName name="_TT142" localSheetId="8">[8]RELATÓRIO!$D$741</definedName>
    <definedName name="_TT142" localSheetId="11">[8]RELATÓRIO!$D$741</definedName>
    <definedName name="_TT142">[9]RELATÓRIO!$D$741</definedName>
    <definedName name="_TT15" localSheetId="9">[8]RELATÓRIO!$D$89</definedName>
    <definedName name="_TT15" localSheetId="10">[8]RELATÓRIO!$D$89</definedName>
    <definedName name="_TT15" localSheetId="8">[8]RELATÓRIO!$D$89</definedName>
    <definedName name="_TT15" localSheetId="11">[8]RELATÓRIO!$D$89</definedName>
    <definedName name="_TT15">[9]RELATÓRIO!$D$89</definedName>
    <definedName name="_TT16" localSheetId="9">[8]RELATÓRIO!$D$93</definedName>
    <definedName name="_TT16" localSheetId="10">[8]RELATÓRIO!$D$93</definedName>
    <definedName name="_TT16" localSheetId="8">[8]RELATÓRIO!$D$93</definedName>
    <definedName name="_TT16" localSheetId="11">[8]RELATÓRIO!$D$93</definedName>
    <definedName name="_TT16">[9]RELATÓRIO!$D$93</definedName>
    <definedName name="_TT17" localSheetId="9">[8]RELATÓRIO!$D$98</definedName>
    <definedName name="_TT17" localSheetId="10">[8]RELATÓRIO!$D$98</definedName>
    <definedName name="_TT17" localSheetId="8">[8]RELATÓRIO!$D$98</definedName>
    <definedName name="_TT17" localSheetId="11">[8]RELATÓRIO!$D$98</definedName>
    <definedName name="_TT17">[9]RELATÓRIO!$D$98</definedName>
    <definedName name="_TT18" localSheetId="9">#REF!</definedName>
    <definedName name="_TT18" localSheetId="10">#REF!</definedName>
    <definedName name="_TT18" localSheetId="8">#REF!</definedName>
    <definedName name="_TT18" localSheetId="11">#REF!</definedName>
    <definedName name="_TT18">[41]RELATÓRIO!#REF!</definedName>
    <definedName name="_TT19" localSheetId="9">'[3]relatório-1ª med.'!#REF!</definedName>
    <definedName name="_TT19" localSheetId="10">'[3]relatório-1ª med.'!#REF!</definedName>
    <definedName name="_TT19" localSheetId="8">'[3]relatório-1ª med.'!#REF!</definedName>
    <definedName name="_TT19" localSheetId="11">'[3]relatório-1ª med.'!#REF!</definedName>
    <definedName name="_TT19">'[4]Relatório-1ª med.'!#REF!</definedName>
    <definedName name="_TT2" localSheetId="9">[8]RELATÓRIO!$D$23</definedName>
    <definedName name="_TT2" localSheetId="10">[8]RELATÓRIO!$D$23</definedName>
    <definedName name="_TT2" localSheetId="8">[8]RELATÓRIO!$D$23</definedName>
    <definedName name="_TT2" localSheetId="11">[8]RELATÓRIO!$D$23</definedName>
    <definedName name="_TT2">[9]RELATÓRIO!$D$23</definedName>
    <definedName name="_TT20" localSheetId="9">'[3]relatório-1ª med.'!#REF!</definedName>
    <definedName name="_TT20" localSheetId="10">'[3]relatório-1ª med.'!#REF!</definedName>
    <definedName name="_TT20" localSheetId="8">'[3]relatório-1ª med.'!#REF!</definedName>
    <definedName name="_TT20" localSheetId="11">'[3]relatório-1ª med.'!#REF!</definedName>
    <definedName name="_TT20">'[4]Relatório-1ª med.'!#REF!</definedName>
    <definedName name="_TT21" localSheetId="9">#REF!</definedName>
    <definedName name="_TT21" localSheetId="10">#REF!</definedName>
    <definedName name="_TT21" localSheetId="8">#REF!</definedName>
    <definedName name="_TT21" localSheetId="11">#REF!</definedName>
    <definedName name="_TT21">[42]RELATÓRIO!#REF!</definedName>
    <definedName name="_TT22" localSheetId="9">#REF!</definedName>
    <definedName name="_TT22" localSheetId="10">#REF!</definedName>
    <definedName name="_TT22" localSheetId="8">#REF!</definedName>
    <definedName name="_TT22" localSheetId="11">#REF!</definedName>
    <definedName name="_TT22">[42]RELATÓRIO!#REF!</definedName>
    <definedName name="_tt23" localSheetId="9">[8]RELATÓRIO!$D$129</definedName>
    <definedName name="_tt23" localSheetId="10">[8]RELATÓRIO!$D$129</definedName>
    <definedName name="_tt23" localSheetId="8">[8]RELATÓRIO!$D$129</definedName>
    <definedName name="_tt23" localSheetId="11">[8]RELATÓRIO!$D$129</definedName>
    <definedName name="_tt23">[9]RELATÓRIO!$D$129</definedName>
    <definedName name="_TT24" localSheetId="9">[8]RELATÓRIO!$D$134</definedName>
    <definedName name="_TT24" localSheetId="10">[8]RELATÓRIO!$D$134</definedName>
    <definedName name="_TT24" localSheetId="8">[8]RELATÓRIO!$D$134</definedName>
    <definedName name="_TT24" localSheetId="11">[8]RELATÓRIO!$D$134</definedName>
    <definedName name="_TT24">[9]RELATÓRIO!$D$134</definedName>
    <definedName name="_TT25" localSheetId="9">[8]RELATÓRIO!$D$139</definedName>
    <definedName name="_TT25" localSheetId="10">[8]RELATÓRIO!$D$139</definedName>
    <definedName name="_TT25" localSheetId="8">[8]RELATÓRIO!$D$139</definedName>
    <definedName name="_TT25" localSheetId="11">[8]RELATÓRIO!$D$139</definedName>
    <definedName name="_TT25">[9]RELATÓRIO!$D$139</definedName>
    <definedName name="_TT26" localSheetId="9">'[3]relatório-1ª med.'!#REF!</definedName>
    <definedName name="_TT26" localSheetId="10">'[3]relatório-1ª med.'!#REF!</definedName>
    <definedName name="_TT26" localSheetId="8">'[3]relatório-1ª med.'!#REF!</definedName>
    <definedName name="_TT26" localSheetId="11">'[3]relatório-1ª med.'!#REF!</definedName>
    <definedName name="_TT26">'[4]Relatório-1ª med.'!#REF!</definedName>
    <definedName name="_TT27" localSheetId="9">'[3]relatório-1ª med.'!#REF!</definedName>
    <definedName name="_TT27" localSheetId="10">'[3]relatório-1ª med.'!#REF!</definedName>
    <definedName name="_TT27" localSheetId="8">'[3]relatório-1ª med.'!#REF!</definedName>
    <definedName name="_TT27" localSheetId="11">'[3]relatório-1ª med.'!#REF!</definedName>
    <definedName name="_TT27">'[4]Relatório-1ª med.'!#REF!</definedName>
    <definedName name="_TT28" localSheetId="9">'[3]relatório-1ª med.'!#REF!</definedName>
    <definedName name="_TT28" localSheetId="10">'[3]relatório-1ª med.'!#REF!</definedName>
    <definedName name="_TT28" localSheetId="8">'[3]relatório-1ª med.'!#REF!</definedName>
    <definedName name="_TT28" localSheetId="11">'[3]relatório-1ª med.'!#REF!</definedName>
    <definedName name="_TT28">'[4]Relatório-1ª med.'!#REF!</definedName>
    <definedName name="_tt288" localSheetId="9">[8]RELATÓRIO!$D$159</definedName>
    <definedName name="_tt288" localSheetId="10">[8]RELATÓRIO!$D$159</definedName>
    <definedName name="_tt288" localSheetId="8">[8]RELATÓRIO!$D$159</definedName>
    <definedName name="_tt288" localSheetId="11">[8]RELATÓRIO!$D$159</definedName>
    <definedName name="_tt288">[9]RELATÓRIO!$D$159</definedName>
    <definedName name="_TT29" localSheetId="9">[8]RELATÓRIO!$D$164</definedName>
    <definedName name="_TT29" localSheetId="10">[8]RELATÓRIO!$D$164</definedName>
    <definedName name="_TT29" localSheetId="8">[8]RELATÓRIO!$D$164</definedName>
    <definedName name="_TT29" localSheetId="11">[8]RELATÓRIO!$D$164</definedName>
    <definedName name="_TT29">[9]RELATÓRIO!$D$164</definedName>
    <definedName name="_TT3" localSheetId="9">[8]RELATÓRIO!$D$28</definedName>
    <definedName name="_TT3" localSheetId="10">[8]RELATÓRIO!$D$28</definedName>
    <definedName name="_TT3" localSheetId="8">[8]RELATÓRIO!$D$28</definedName>
    <definedName name="_TT3" localSheetId="11">[8]RELATÓRIO!$D$28</definedName>
    <definedName name="_TT3">[9]RELATÓRIO!$D$28</definedName>
    <definedName name="_TT30" localSheetId="9">'[3]relatório-1ª med.'!#REF!</definedName>
    <definedName name="_TT30" localSheetId="10">'[3]relatório-1ª med.'!#REF!</definedName>
    <definedName name="_TT30" localSheetId="8">'[3]relatório-1ª med.'!#REF!</definedName>
    <definedName name="_TT30" localSheetId="11">'[3]relatório-1ª med.'!#REF!</definedName>
    <definedName name="_TT30">'[4]Relatório-1ª med.'!#REF!</definedName>
    <definedName name="_tt300" localSheetId="9">[8]RELATÓRIO!$D$174</definedName>
    <definedName name="_tt300" localSheetId="10">[8]RELATÓRIO!$D$174</definedName>
    <definedName name="_tt300" localSheetId="8">[8]RELATÓRIO!$D$174</definedName>
    <definedName name="_tt300" localSheetId="11">[8]RELATÓRIO!$D$174</definedName>
    <definedName name="_tt300">[9]RELATÓRIO!$D$174</definedName>
    <definedName name="_TT31" localSheetId="9">'[3]relatório-1ª med.'!#REF!</definedName>
    <definedName name="_TT31" localSheetId="10">'[3]relatório-1ª med.'!#REF!</definedName>
    <definedName name="_TT31" localSheetId="8">'[3]relatório-1ª med.'!#REF!</definedName>
    <definedName name="_TT31" localSheetId="11">'[3]relatório-1ª med.'!#REF!</definedName>
    <definedName name="_TT31">'[4]Relatório-1ª med.'!#REF!</definedName>
    <definedName name="_TT32" localSheetId="9">'[3]relatório-1ª med.'!#REF!</definedName>
    <definedName name="_TT32" localSheetId="10">'[3]relatório-1ª med.'!#REF!</definedName>
    <definedName name="_TT32" localSheetId="8">'[3]relatório-1ª med.'!#REF!</definedName>
    <definedName name="_TT32" localSheetId="11">'[3]relatório-1ª med.'!#REF!</definedName>
    <definedName name="_TT32">'[4]Relatório-1ª med.'!#REF!</definedName>
    <definedName name="_tt322" localSheetId="9">[8]RELATÓRIO!$D$189</definedName>
    <definedName name="_tt322" localSheetId="10">[8]RELATÓRIO!$D$189</definedName>
    <definedName name="_tt322" localSheetId="8">[8]RELATÓRIO!$D$189</definedName>
    <definedName name="_tt322" localSheetId="11">[8]RELATÓRIO!$D$189</definedName>
    <definedName name="_tt322">[9]RELATÓRIO!$D$189</definedName>
    <definedName name="_TT33" localSheetId="9">'[3]relatório-1ª med.'!#REF!</definedName>
    <definedName name="_TT33" localSheetId="10">'[3]relatório-1ª med.'!#REF!</definedName>
    <definedName name="_TT33" localSheetId="8">'[3]relatório-1ª med.'!#REF!</definedName>
    <definedName name="_TT33" localSheetId="11">'[3]relatório-1ª med.'!#REF!</definedName>
    <definedName name="_TT33">'[4]Relatório-1ª med.'!#REF!</definedName>
    <definedName name="_TT34" localSheetId="9">'[3]relatório-1ª med.'!#REF!</definedName>
    <definedName name="_TT34" localSheetId="10">'[3]relatório-1ª med.'!#REF!</definedName>
    <definedName name="_TT34" localSheetId="8">'[3]relatório-1ª med.'!#REF!</definedName>
    <definedName name="_TT34" localSheetId="11">'[3]relatório-1ª med.'!#REF!</definedName>
    <definedName name="_TT34">'[4]Relatório-1ª med.'!#REF!</definedName>
    <definedName name="_TT35" localSheetId="9">[8]RELATÓRIO!$D$205</definedName>
    <definedName name="_TT35" localSheetId="10">[8]RELATÓRIO!$D$205</definedName>
    <definedName name="_TT35" localSheetId="8">[8]RELATÓRIO!$D$205</definedName>
    <definedName name="_TT35" localSheetId="11">[8]RELATÓRIO!$D$205</definedName>
    <definedName name="_TT35">[9]RELATÓRIO!$D$205</definedName>
    <definedName name="_TT36" localSheetId="9">'[3]relatório-1ª med.'!#REF!</definedName>
    <definedName name="_TT36" localSheetId="10">'[3]relatório-1ª med.'!#REF!</definedName>
    <definedName name="_TT36" localSheetId="8">'[3]relatório-1ª med.'!#REF!</definedName>
    <definedName name="_TT36" localSheetId="11">'[3]relatório-1ª med.'!#REF!</definedName>
    <definedName name="_TT36">'[4]Relatório-1ª med.'!#REF!</definedName>
    <definedName name="_TT37" localSheetId="9">'[3]relatório-1ª med.'!#REF!</definedName>
    <definedName name="_TT37" localSheetId="10">'[3]relatório-1ª med.'!#REF!</definedName>
    <definedName name="_TT37" localSheetId="8">'[3]relatório-1ª med.'!#REF!</definedName>
    <definedName name="_TT37" localSheetId="11">'[3]relatório-1ª med.'!#REF!</definedName>
    <definedName name="_TT37">'[4]Relatório-1ª med.'!#REF!</definedName>
    <definedName name="_TT38" localSheetId="9">'[3]relatório-1ª med.'!#REF!</definedName>
    <definedName name="_TT38" localSheetId="10">'[3]relatório-1ª med.'!#REF!</definedName>
    <definedName name="_TT38" localSheetId="8">'[3]relatório-1ª med.'!#REF!</definedName>
    <definedName name="_TT38" localSheetId="11">'[3]relatório-1ª med.'!#REF!</definedName>
    <definedName name="_TT38">'[4]Relatório-1ª med.'!#REF!</definedName>
    <definedName name="_TT39" localSheetId="9">'[3]relatório-1ª med.'!#REF!</definedName>
    <definedName name="_TT39" localSheetId="10">'[3]relatório-1ª med.'!#REF!</definedName>
    <definedName name="_TT39" localSheetId="8">'[3]relatório-1ª med.'!#REF!</definedName>
    <definedName name="_TT39" localSheetId="11">'[3]relatório-1ª med.'!#REF!</definedName>
    <definedName name="_TT39">'[4]Relatório-1ª med.'!#REF!</definedName>
    <definedName name="_TT4" localSheetId="9">[8]RELATÓRIO!$D$33</definedName>
    <definedName name="_TT4" localSheetId="10">[8]RELATÓRIO!$D$33</definedName>
    <definedName name="_TT4" localSheetId="8">[8]RELATÓRIO!$D$33</definedName>
    <definedName name="_TT4" localSheetId="11">[8]RELATÓRIO!$D$33</definedName>
    <definedName name="_TT4">[9]RELATÓRIO!$D$33</definedName>
    <definedName name="_TT40" localSheetId="9">'[3]relatório-1ª med.'!#REF!</definedName>
    <definedName name="_TT40" localSheetId="10">'[3]relatório-1ª med.'!#REF!</definedName>
    <definedName name="_TT40" localSheetId="8">'[3]relatório-1ª med.'!#REF!</definedName>
    <definedName name="_TT40" localSheetId="11">'[3]relatório-1ª med.'!#REF!</definedName>
    <definedName name="_TT40">'[4]Relatório-1ª med.'!#REF!</definedName>
    <definedName name="_TT41" localSheetId="9">[8]RELATÓRIO!$D$235</definedName>
    <definedName name="_TT41" localSheetId="10">[8]RELATÓRIO!$D$235</definedName>
    <definedName name="_TT41" localSheetId="8">[8]RELATÓRIO!$D$235</definedName>
    <definedName name="_TT41" localSheetId="11">[8]RELATÓRIO!$D$235</definedName>
    <definedName name="_TT41">[9]RELATÓRIO!$D$235</definedName>
    <definedName name="_TT42" localSheetId="9">[8]RELATÓRIO!$D$240</definedName>
    <definedName name="_TT42" localSheetId="10">[8]RELATÓRIO!$D$240</definedName>
    <definedName name="_TT42" localSheetId="8">[8]RELATÓRIO!$D$240</definedName>
    <definedName name="_TT42" localSheetId="11">[8]RELATÓRIO!$D$240</definedName>
    <definedName name="_TT42">[9]RELATÓRIO!$D$240</definedName>
    <definedName name="_TT43" localSheetId="9">[8]RELATÓRIO!$D$245</definedName>
    <definedName name="_TT43" localSheetId="10">[8]RELATÓRIO!$D$245</definedName>
    <definedName name="_TT43" localSheetId="8">[8]RELATÓRIO!$D$245</definedName>
    <definedName name="_TT43" localSheetId="11">[8]RELATÓRIO!$D$245</definedName>
    <definedName name="_TT43">[9]RELATÓRIO!$D$245</definedName>
    <definedName name="_TT44" localSheetId="9">[8]RELATÓRIO!$D$250</definedName>
    <definedName name="_TT44" localSheetId="10">[8]RELATÓRIO!$D$250</definedName>
    <definedName name="_TT44" localSheetId="8">[8]RELATÓRIO!$D$250</definedName>
    <definedName name="_TT44" localSheetId="11">[8]RELATÓRIO!$D$250</definedName>
    <definedName name="_TT44">[9]RELATÓRIO!$D$250</definedName>
    <definedName name="_TT45" localSheetId="9">[8]RELATÓRIO!$D$255</definedName>
    <definedName name="_TT45" localSheetId="10">[8]RELATÓRIO!$D$255</definedName>
    <definedName name="_TT45" localSheetId="8">[8]RELATÓRIO!$D$255</definedName>
    <definedName name="_TT45" localSheetId="11">[8]RELATÓRIO!$D$255</definedName>
    <definedName name="_TT45">[9]RELATÓRIO!$D$255</definedName>
    <definedName name="_TT46" localSheetId="9">[8]RELATÓRIO!$D$260</definedName>
    <definedName name="_TT46" localSheetId="10">[8]RELATÓRIO!$D$260</definedName>
    <definedName name="_TT46" localSheetId="8">[8]RELATÓRIO!$D$260</definedName>
    <definedName name="_TT46" localSheetId="11">[8]RELATÓRIO!$D$260</definedName>
    <definedName name="_TT46">[9]RELATÓRIO!$D$260</definedName>
    <definedName name="_TT47" localSheetId="9">[8]RELATÓRIO!$D$265</definedName>
    <definedName name="_TT47" localSheetId="10">[8]RELATÓRIO!$D$265</definedName>
    <definedName name="_TT47" localSheetId="8">[8]RELATÓRIO!$D$265</definedName>
    <definedName name="_TT47" localSheetId="11">[8]RELATÓRIO!$D$265</definedName>
    <definedName name="_TT47">[9]RELATÓRIO!$D$265</definedName>
    <definedName name="_TT48" localSheetId="9">[8]RELATÓRIO!$D$270</definedName>
    <definedName name="_TT48" localSheetId="10">[8]RELATÓRIO!$D$270</definedName>
    <definedName name="_TT48" localSheetId="8">[8]RELATÓRIO!$D$270</definedName>
    <definedName name="_TT48" localSheetId="11">[8]RELATÓRIO!$D$270</definedName>
    <definedName name="_TT48">[9]RELATÓRIO!$D$270</definedName>
    <definedName name="_TT49" localSheetId="9">[8]RELATÓRIO!$D$275</definedName>
    <definedName name="_TT49" localSheetId="10">[8]RELATÓRIO!$D$275</definedName>
    <definedName name="_TT49" localSheetId="8">[8]RELATÓRIO!$D$275</definedName>
    <definedName name="_TT49" localSheetId="11">[8]RELATÓRIO!$D$275</definedName>
    <definedName name="_TT49">[9]RELATÓRIO!$D$275</definedName>
    <definedName name="_TT5" localSheetId="9">'[3]relatório-1ª med.'!#REF!</definedName>
    <definedName name="_TT5" localSheetId="10">'[3]relatório-1ª med.'!#REF!</definedName>
    <definedName name="_TT5" localSheetId="8">'[3]relatório-1ª med.'!#REF!</definedName>
    <definedName name="_TT5" localSheetId="11">'[3]relatório-1ª med.'!#REF!</definedName>
    <definedName name="_TT5">'[4]Relatório-1ª med.'!#REF!</definedName>
    <definedName name="_TT50" localSheetId="9">[8]RELATÓRIO!$D$280</definedName>
    <definedName name="_TT50" localSheetId="10">[8]RELATÓRIO!$D$280</definedName>
    <definedName name="_TT50" localSheetId="8">[8]RELATÓRIO!$D$280</definedName>
    <definedName name="_TT50" localSheetId="11">[8]RELATÓRIO!$D$280</definedName>
    <definedName name="_TT50">[9]RELATÓRIO!$D$280</definedName>
    <definedName name="_TT51" localSheetId="9">[8]RELATÓRIO!$D$285</definedName>
    <definedName name="_TT51" localSheetId="10">[8]RELATÓRIO!$D$285</definedName>
    <definedName name="_TT51" localSheetId="8">[8]RELATÓRIO!$D$285</definedName>
    <definedName name="_TT51" localSheetId="11">[8]RELATÓRIO!$D$285</definedName>
    <definedName name="_TT51">[9]RELATÓRIO!$D$285</definedName>
    <definedName name="_TT52" localSheetId="9">'[3]relatório-1ª med.'!#REF!</definedName>
    <definedName name="_TT52" localSheetId="10">'[3]relatório-1ª med.'!#REF!</definedName>
    <definedName name="_TT52" localSheetId="8">'[3]relatório-1ª med.'!#REF!</definedName>
    <definedName name="_TT52" localSheetId="11">'[3]relatório-1ª med.'!#REF!</definedName>
    <definedName name="_TT52">'[4]Relatório-1ª med.'!#REF!</definedName>
    <definedName name="_TT53" localSheetId="9">'[3]relatório-1ª med.'!#REF!</definedName>
    <definedName name="_TT53" localSheetId="10">'[3]relatório-1ª med.'!#REF!</definedName>
    <definedName name="_TT53" localSheetId="8">'[3]relatório-1ª med.'!#REF!</definedName>
    <definedName name="_TT53" localSheetId="11">'[3]relatório-1ª med.'!#REF!</definedName>
    <definedName name="_TT53">'[4]Relatório-1ª med.'!#REF!</definedName>
    <definedName name="_TT54" localSheetId="9">'[3]relatório-1ª med.'!#REF!</definedName>
    <definedName name="_TT54" localSheetId="10">'[3]relatório-1ª med.'!#REF!</definedName>
    <definedName name="_TT54" localSheetId="8">'[3]relatório-1ª med.'!#REF!</definedName>
    <definedName name="_TT54" localSheetId="11">'[3]relatório-1ª med.'!#REF!</definedName>
    <definedName name="_TT54">'[4]Relatório-1ª med.'!#REF!</definedName>
    <definedName name="_TT55" localSheetId="9">'[3]relatório-1ª med.'!#REF!</definedName>
    <definedName name="_TT55" localSheetId="10">'[3]relatório-1ª med.'!#REF!</definedName>
    <definedName name="_TT55" localSheetId="8">'[3]relatório-1ª med.'!#REF!</definedName>
    <definedName name="_TT55" localSheetId="11">'[3]relatório-1ª med.'!#REF!</definedName>
    <definedName name="_TT55">'[4]Relatório-1ª med.'!#REF!</definedName>
    <definedName name="_TT56" localSheetId="9">[8]RELATÓRIO!$D$310</definedName>
    <definedName name="_TT56" localSheetId="10">[8]RELATÓRIO!$D$310</definedName>
    <definedName name="_TT56" localSheetId="8">[8]RELATÓRIO!$D$310</definedName>
    <definedName name="_TT56" localSheetId="11">[8]RELATÓRIO!$D$310</definedName>
    <definedName name="_TT56">[9]RELATÓRIO!$D$310</definedName>
    <definedName name="_TT57" localSheetId="9">[8]RELATÓRIO!$D$315</definedName>
    <definedName name="_TT57" localSheetId="10">[8]RELATÓRIO!$D$315</definedName>
    <definedName name="_TT57" localSheetId="8">[8]RELATÓRIO!$D$315</definedName>
    <definedName name="_TT57" localSheetId="11">[8]RELATÓRIO!$D$315</definedName>
    <definedName name="_TT57">[9]RELATÓRIO!$D$315</definedName>
    <definedName name="_TT58" localSheetId="9">[8]RELATÓRIO!$D$320</definedName>
    <definedName name="_TT58" localSheetId="10">[8]RELATÓRIO!$D$320</definedName>
    <definedName name="_TT58" localSheetId="8">[8]RELATÓRIO!$D$320</definedName>
    <definedName name="_TT58" localSheetId="11">[8]RELATÓRIO!$D$320</definedName>
    <definedName name="_TT58">[9]RELATÓRIO!$D$320</definedName>
    <definedName name="_TT59" localSheetId="9">[8]RELATÓRIO!$D$325</definedName>
    <definedName name="_TT59" localSheetId="10">[8]RELATÓRIO!$D$325</definedName>
    <definedName name="_TT59" localSheetId="8">[8]RELATÓRIO!$D$325</definedName>
    <definedName name="_TT59" localSheetId="11">[8]RELATÓRIO!$D$325</definedName>
    <definedName name="_TT59">[9]RELATÓRIO!$D$325</definedName>
    <definedName name="_TT6" localSheetId="9">'[3]relatório-1ª med.'!#REF!</definedName>
    <definedName name="_TT6" localSheetId="10">'[3]relatório-1ª med.'!#REF!</definedName>
    <definedName name="_TT6" localSheetId="8">'[3]relatório-1ª med.'!#REF!</definedName>
    <definedName name="_TT6" localSheetId="11">'[3]relatório-1ª med.'!#REF!</definedName>
    <definedName name="_TT6">'[4]Relatório-1ª med.'!#REF!</definedName>
    <definedName name="_TT60" localSheetId="9">'[3]relatório-1ª med.'!#REF!</definedName>
    <definedName name="_TT60" localSheetId="10">'[3]relatório-1ª med.'!#REF!</definedName>
    <definedName name="_TT60" localSheetId="8">'[3]relatório-1ª med.'!#REF!</definedName>
    <definedName name="_TT60" localSheetId="11">'[3]relatório-1ª med.'!#REF!</definedName>
    <definedName name="_TT60">'[4]Relatório-1ª med.'!#REF!</definedName>
    <definedName name="_TT61" localSheetId="9">'[3]relatório-1ª med.'!#REF!</definedName>
    <definedName name="_TT61" localSheetId="10">'[3]relatório-1ª med.'!#REF!</definedName>
    <definedName name="_TT61" localSheetId="8">'[3]relatório-1ª med.'!#REF!</definedName>
    <definedName name="_TT61" localSheetId="11">'[3]relatório-1ª med.'!#REF!</definedName>
    <definedName name="_TT61">'[4]Relatório-1ª med.'!#REF!</definedName>
    <definedName name="_TT62" localSheetId="9">[8]RELATÓRIO!$D$339</definedName>
    <definedName name="_TT62" localSheetId="10">[8]RELATÓRIO!$D$339</definedName>
    <definedName name="_TT62" localSheetId="8">[8]RELATÓRIO!$D$339</definedName>
    <definedName name="_TT62" localSheetId="11">[8]RELATÓRIO!$D$339</definedName>
    <definedName name="_TT62">[9]RELATÓRIO!$D$339</definedName>
    <definedName name="_TT63" localSheetId="9">[8]RELATÓRIO!$D$344</definedName>
    <definedName name="_TT63" localSheetId="10">[8]RELATÓRIO!$D$344</definedName>
    <definedName name="_TT63" localSheetId="8">[8]RELATÓRIO!$D$344</definedName>
    <definedName name="_TT63" localSheetId="11">[8]RELATÓRIO!$D$344</definedName>
    <definedName name="_TT63">[9]RELATÓRIO!$D$344</definedName>
    <definedName name="_TT64" localSheetId="9">[8]RELATÓRIO!$D$349</definedName>
    <definedName name="_TT64" localSheetId="10">[8]RELATÓRIO!$D$349</definedName>
    <definedName name="_TT64" localSheetId="8">[8]RELATÓRIO!$D$349</definedName>
    <definedName name="_TT64" localSheetId="11">[8]RELATÓRIO!$D$349</definedName>
    <definedName name="_TT64">[9]RELATÓRIO!$D$349</definedName>
    <definedName name="_TT65" localSheetId="9">[8]RELATÓRIO!$D$354</definedName>
    <definedName name="_TT65" localSheetId="10">[8]RELATÓRIO!$D$354</definedName>
    <definedName name="_TT65" localSheetId="8">[8]RELATÓRIO!$D$354</definedName>
    <definedName name="_TT65" localSheetId="11">[8]RELATÓRIO!$D$354</definedName>
    <definedName name="_TT65">[9]RELATÓRIO!$D$354</definedName>
    <definedName name="_TT66" localSheetId="9">[8]RELATÓRIO!$D$359</definedName>
    <definedName name="_TT66" localSheetId="10">[8]RELATÓRIO!$D$359</definedName>
    <definedName name="_TT66" localSheetId="8">[8]RELATÓRIO!$D$359</definedName>
    <definedName name="_TT66" localSheetId="11">[8]RELATÓRIO!$D$359</definedName>
    <definedName name="_TT66">[9]RELATÓRIO!$D$359</definedName>
    <definedName name="_TT67" localSheetId="9">[8]RELATÓRIO!$D$365</definedName>
    <definedName name="_TT67" localSheetId="10">[8]RELATÓRIO!$D$365</definedName>
    <definedName name="_TT67" localSheetId="8">[8]RELATÓRIO!$D$365</definedName>
    <definedName name="_TT67" localSheetId="11">[8]RELATÓRIO!$D$365</definedName>
    <definedName name="_TT67">[9]RELATÓRIO!$D$365</definedName>
    <definedName name="_TT68" localSheetId="9">[8]RELATÓRIO!$D$370</definedName>
    <definedName name="_TT68" localSheetId="10">[8]RELATÓRIO!$D$370</definedName>
    <definedName name="_TT68" localSheetId="8">[8]RELATÓRIO!$D$370</definedName>
    <definedName name="_TT68" localSheetId="11">[8]RELATÓRIO!$D$370</definedName>
    <definedName name="_TT68">[9]RELATÓRIO!$D$370</definedName>
    <definedName name="_TT69" localSheetId="9">'[3]relatório-1ª med.'!#REF!</definedName>
    <definedName name="_TT69" localSheetId="10">'[3]relatório-1ª med.'!#REF!</definedName>
    <definedName name="_TT69" localSheetId="8">'[3]relatório-1ª med.'!#REF!</definedName>
    <definedName name="_TT69" localSheetId="11">'[3]relatório-1ª med.'!#REF!</definedName>
    <definedName name="_TT69">'[4]Relatório-1ª med.'!#REF!</definedName>
    <definedName name="_TT7" localSheetId="9">'[3]relatório-1ª med.'!#REF!</definedName>
    <definedName name="_TT7" localSheetId="10">'[3]relatório-1ª med.'!#REF!</definedName>
    <definedName name="_TT7" localSheetId="8">'[3]relatório-1ª med.'!#REF!</definedName>
    <definedName name="_TT7" localSheetId="11">'[3]relatório-1ª med.'!#REF!</definedName>
    <definedName name="_TT7">'[4]Relatório-1ª med.'!#REF!</definedName>
    <definedName name="_TT70" localSheetId="9">'[3]relatório-1ª med.'!#REF!</definedName>
    <definedName name="_TT70" localSheetId="10">'[3]relatório-1ª med.'!#REF!</definedName>
    <definedName name="_TT70" localSheetId="8">'[3]relatório-1ª med.'!#REF!</definedName>
    <definedName name="_TT70" localSheetId="11">'[3]relatório-1ª med.'!#REF!</definedName>
    <definedName name="_TT70">'[4]Relatório-1ª med.'!#REF!</definedName>
    <definedName name="_TT71" localSheetId="9">'[3]relatório-1ª med.'!#REF!</definedName>
    <definedName name="_TT71" localSheetId="10">'[3]relatório-1ª med.'!#REF!</definedName>
    <definedName name="_TT71" localSheetId="8">'[3]relatório-1ª med.'!#REF!</definedName>
    <definedName name="_TT71" localSheetId="11">'[3]relatório-1ª med.'!#REF!</definedName>
    <definedName name="_TT71">'[4]Relatório-1ª med.'!#REF!</definedName>
    <definedName name="_TT72" localSheetId="9">[8]RELATÓRIO!$D$390</definedName>
    <definedName name="_TT72" localSheetId="10">[8]RELATÓRIO!$D$390</definedName>
    <definedName name="_TT72" localSheetId="8">[8]RELATÓRIO!$D$390</definedName>
    <definedName name="_TT72" localSheetId="11">[8]RELATÓRIO!$D$390</definedName>
    <definedName name="_TT72">[9]RELATÓRIO!$D$390</definedName>
    <definedName name="_TT73" localSheetId="9">[8]RELATÓRIO!$D$395</definedName>
    <definedName name="_TT73" localSheetId="10">[8]RELATÓRIO!$D$395</definedName>
    <definedName name="_TT73" localSheetId="8">[8]RELATÓRIO!$D$395</definedName>
    <definedName name="_TT73" localSheetId="11">[8]RELATÓRIO!$D$395</definedName>
    <definedName name="_TT73">[9]RELATÓRIO!$D$395</definedName>
    <definedName name="_TT74" localSheetId="9">'[3]relatório-1ª med.'!#REF!</definedName>
    <definedName name="_TT74" localSheetId="10">'[3]relatório-1ª med.'!#REF!</definedName>
    <definedName name="_TT74" localSheetId="8">'[3]relatório-1ª med.'!#REF!</definedName>
    <definedName name="_TT74" localSheetId="11">'[3]relatório-1ª med.'!#REF!</definedName>
    <definedName name="_TT74">'[4]Relatório-1ª med.'!#REF!</definedName>
    <definedName name="_TT75" localSheetId="9">'[3]relatório-1ª med.'!#REF!</definedName>
    <definedName name="_TT75" localSheetId="10">'[3]relatório-1ª med.'!#REF!</definedName>
    <definedName name="_TT75" localSheetId="8">'[3]relatório-1ª med.'!#REF!</definedName>
    <definedName name="_TT75" localSheetId="11">'[3]relatório-1ª med.'!#REF!</definedName>
    <definedName name="_TT75">'[4]Relatório-1ª med.'!#REF!</definedName>
    <definedName name="_TT76" localSheetId="9">'[3]relatório-1ª med.'!#REF!</definedName>
    <definedName name="_TT76" localSheetId="10">'[3]relatório-1ª med.'!#REF!</definedName>
    <definedName name="_TT76" localSheetId="8">'[3]relatório-1ª med.'!#REF!</definedName>
    <definedName name="_TT76" localSheetId="11">'[3]relatório-1ª med.'!#REF!</definedName>
    <definedName name="_TT76">'[4]Relatório-1ª med.'!#REF!</definedName>
    <definedName name="_TT77" localSheetId="9">'[3]relatório-1ª med.'!#REF!</definedName>
    <definedName name="_TT77" localSheetId="10">'[3]relatório-1ª med.'!#REF!</definedName>
    <definedName name="_TT77" localSheetId="8">'[3]relatório-1ª med.'!#REF!</definedName>
    <definedName name="_TT77" localSheetId="11">'[3]relatório-1ª med.'!#REF!</definedName>
    <definedName name="_TT77">'[4]Relatório-1ª med.'!#REF!</definedName>
    <definedName name="_TT78" localSheetId="9">'[3]relatório-1ª med.'!#REF!</definedName>
    <definedName name="_TT78" localSheetId="10">'[3]relatório-1ª med.'!#REF!</definedName>
    <definedName name="_TT78" localSheetId="8">'[3]relatório-1ª med.'!#REF!</definedName>
    <definedName name="_TT78" localSheetId="11">'[3]relatório-1ª med.'!#REF!</definedName>
    <definedName name="_TT78">'[4]Relatório-1ª med.'!#REF!</definedName>
    <definedName name="_TT79" localSheetId="9">'[3]relatório-1ª med.'!#REF!</definedName>
    <definedName name="_TT79" localSheetId="10">'[3]relatório-1ª med.'!#REF!</definedName>
    <definedName name="_TT79" localSheetId="8">'[3]relatório-1ª med.'!#REF!</definedName>
    <definedName name="_TT79" localSheetId="11">'[3]relatório-1ª med.'!#REF!</definedName>
    <definedName name="_TT79">'[4]Relatório-1ª med.'!#REF!</definedName>
    <definedName name="_TT8" localSheetId="9">[8]RELATÓRIO!$D$53</definedName>
    <definedName name="_TT8" localSheetId="10">[8]RELATÓRIO!$D$53</definedName>
    <definedName name="_TT8" localSheetId="8">[8]RELATÓRIO!$D$53</definedName>
    <definedName name="_TT8" localSheetId="11">[8]RELATÓRIO!$D$53</definedName>
    <definedName name="_TT8">[9]RELATÓRIO!$D$53</definedName>
    <definedName name="_TT80" localSheetId="9">[8]RELATÓRIO!$D$430</definedName>
    <definedName name="_TT80" localSheetId="10">[8]RELATÓRIO!$D$430</definedName>
    <definedName name="_TT80" localSheetId="8">[8]RELATÓRIO!$D$430</definedName>
    <definedName name="_TT80" localSheetId="11">[8]RELATÓRIO!$D$430</definedName>
    <definedName name="_TT80">[9]RELATÓRIO!$D$430</definedName>
    <definedName name="_TT81" localSheetId="9">[8]RELATÓRIO!$D$434</definedName>
    <definedName name="_TT81" localSheetId="10">[8]RELATÓRIO!$D$434</definedName>
    <definedName name="_TT81" localSheetId="8">[8]RELATÓRIO!$D$434</definedName>
    <definedName name="_TT81" localSheetId="11">[8]RELATÓRIO!$D$434</definedName>
    <definedName name="_TT81">[9]RELATÓRIO!$D$434</definedName>
    <definedName name="_TT82" localSheetId="9">[8]RELATÓRIO!$D$439</definedName>
    <definedName name="_TT82" localSheetId="10">[8]RELATÓRIO!$D$439</definedName>
    <definedName name="_TT82" localSheetId="8">[8]RELATÓRIO!$D$439</definedName>
    <definedName name="_TT82" localSheetId="11">[8]RELATÓRIO!$D$439</definedName>
    <definedName name="_TT82">[9]RELATÓRIO!$D$439</definedName>
    <definedName name="_TT83" localSheetId="9">[8]RELATÓRIO!$D$444</definedName>
    <definedName name="_TT83" localSheetId="10">[8]RELATÓRIO!$D$444</definedName>
    <definedName name="_TT83" localSheetId="8">[8]RELATÓRIO!$D$444</definedName>
    <definedName name="_TT83" localSheetId="11">[8]RELATÓRIO!$D$444</definedName>
    <definedName name="_TT83">[9]RELATÓRIO!$D$444</definedName>
    <definedName name="_TT84" localSheetId="9">[8]RELATÓRIO!$D$449</definedName>
    <definedName name="_TT84" localSheetId="10">[8]RELATÓRIO!$D$449</definedName>
    <definedName name="_TT84" localSheetId="8">[8]RELATÓRIO!$D$449</definedName>
    <definedName name="_TT84" localSheetId="11">[8]RELATÓRIO!$D$449</definedName>
    <definedName name="_TT84">[9]RELATÓRIO!$D$449</definedName>
    <definedName name="_TT85" localSheetId="9">[8]RELATÓRIO!$D$454</definedName>
    <definedName name="_TT85" localSheetId="10">[8]RELATÓRIO!$D$454</definedName>
    <definedName name="_TT85" localSheetId="8">[8]RELATÓRIO!$D$454</definedName>
    <definedName name="_TT85" localSheetId="11">[8]RELATÓRIO!$D$454</definedName>
    <definedName name="_TT85">[9]RELATÓRIO!$D$454</definedName>
    <definedName name="_TT86" localSheetId="9">[8]RELATÓRIO!$D$459</definedName>
    <definedName name="_TT86" localSheetId="10">[8]RELATÓRIO!$D$459</definedName>
    <definedName name="_TT86" localSheetId="8">[8]RELATÓRIO!$D$459</definedName>
    <definedName name="_TT86" localSheetId="11">[8]RELATÓRIO!$D$459</definedName>
    <definedName name="_TT86">[9]RELATÓRIO!$D$459</definedName>
    <definedName name="_TT87" localSheetId="9">[8]RELATÓRIO!$D$464</definedName>
    <definedName name="_TT87" localSheetId="10">[8]RELATÓRIO!$D$464</definedName>
    <definedName name="_TT87" localSheetId="8">[8]RELATÓRIO!$D$464</definedName>
    <definedName name="_TT87" localSheetId="11">[8]RELATÓRIO!$D$464</definedName>
    <definedName name="_TT87">[9]RELATÓRIO!$D$464</definedName>
    <definedName name="_TT88" localSheetId="9">[8]RELATÓRIO!$D$469</definedName>
    <definedName name="_TT88" localSheetId="10">[8]RELATÓRIO!$D$469</definedName>
    <definedName name="_TT88" localSheetId="8">[8]RELATÓRIO!$D$469</definedName>
    <definedName name="_TT88" localSheetId="11">[8]RELATÓRIO!$D$469</definedName>
    <definedName name="_TT88">[9]RELATÓRIO!$D$469</definedName>
    <definedName name="_TT89" localSheetId="9">[8]RELATÓRIO!$D$474</definedName>
    <definedName name="_TT89" localSheetId="10">[8]RELATÓRIO!$D$474</definedName>
    <definedName name="_TT89" localSheetId="8">[8]RELATÓRIO!$D$474</definedName>
    <definedName name="_TT89" localSheetId="11">[8]RELATÓRIO!$D$474</definedName>
    <definedName name="_TT89">[9]RELATÓRIO!$D$474</definedName>
    <definedName name="_TT9" localSheetId="9">[8]RELATÓRIO!$D$58</definedName>
    <definedName name="_TT9" localSheetId="10">[8]RELATÓRIO!$D$58</definedName>
    <definedName name="_TT9" localSheetId="8">[8]RELATÓRIO!$D$58</definedName>
    <definedName name="_TT9" localSheetId="11">[8]RELATÓRIO!$D$58</definedName>
    <definedName name="_TT9">[9]RELATÓRIO!$D$58</definedName>
    <definedName name="_TT90" localSheetId="9">[8]RELATÓRIO!$D$479</definedName>
    <definedName name="_TT90" localSheetId="10">[8]RELATÓRIO!$D$479</definedName>
    <definedName name="_TT90" localSheetId="8">[8]RELATÓRIO!$D$479</definedName>
    <definedName name="_TT90" localSheetId="11">[8]RELATÓRIO!$D$479</definedName>
    <definedName name="_TT90">[9]RELATÓRIO!$D$479</definedName>
    <definedName name="_TT91" localSheetId="9">[8]RELATÓRIO!$D$484</definedName>
    <definedName name="_TT91" localSheetId="10">[8]RELATÓRIO!$D$484</definedName>
    <definedName name="_TT91" localSheetId="8">[8]RELATÓRIO!$D$484</definedName>
    <definedName name="_TT91" localSheetId="11">[8]RELATÓRIO!$D$484</definedName>
    <definedName name="_TT91">[9]RELATÓRIO!$D$484</definedName>
    <definedName name="_TT92" localSheetId="9">[8]RELATÓRIO!$D$490</definedName>
    <definedName name="_TT92" localSheetId="10">[8]RELATÓRIO!$D$490</definedName>
    <definedName name="_TT92" localSheetId="8">[8]RELATÓRIO!$D$490</definedName>
    <definedName name="_TT92" localSheetId="11">[8]RELATÓRIO!$D$490</definedName>
    <definedName name="_TT92">[9]RELATÓRIO!$D$490</definedName>
    <definedName name="_TT93" localSheetId="9">[8]RELATÓRIO!$D$495</definedName>
    <definedName name="_TT93" localSheetId="10">[8]RELATÓRIO!$D$495</definedName>
    <definedName name="_TT93" localSheetId="8">[8]RELATÓRIO!$D$495</definedName>
    <definedName name="_TT93" localSheetId="11">[8]RELATÓRIO!$D$495</definedName>
    <definedName name="_TT93">[9]RELATÓRIO!$D$495</definedName>
    <definedName name="_TT94" localSheetId="9">'[3]relatório-1ª med.'!#REF!</definedName>
    <definedName name="_TT94" localSheetId="10">'[3]relatório-1ª med.'!#REF!</definedName>
    <definedName name="_TT94" localSheetId="8">'[3]relatório-1ª med.'!#REF!</definedName>
    <definedName name="_TT94" localSheetId="11">'[3]relatório-1ª med.'!#REF!</definedName>
    <definedName name="_TT94">'[4]Relatório-1ª med.'!#REF!</definedName>
    <definedName name="_TT95" localSheetId="9">'[3]relatório-1ª med.'!#REF!</definedName>
    <definedName name="_TT95" localSheetId="10">'[3]relatório-1ª med.'!#REF!</definedName>
    <definedName name="_TT95" localSheetId="8">'[3]relatório-1ª med.'!#REF!</definedName>
    <definedName name="_TT95" localSheetId="11">'[3]relatório-1ª med.'!#REF!</definedName>
    <definedName name="_TT95">'[4]Relatório-1ª med.'!#REF!</definedName>
    <definedName name="_TT96" localSheetId="9">[8]RELATÓRIO!$D$510</definedName>
    <definedName name="_TT96" localSheetId="10">[8]RELATÓRIO!$D$510</definedName>
    <definedName name="_TT96" localSheetId="8">[8]RELATÓRIO!$D$510</definedName>
    <definedName name="_TT96" localSheetId="11">[8]RELATÓRIO!$D$510</definedName>
    <definedName name="_TT96">[9]RELATÓRIO!$D$510</definedName>
    <definedName name="_TT97" localSheetId="9">'[3]relatório-1ª med.'!#REF!</definedName>
    <definedName name="_TT97" localSheetId="10">'[3]relatório-1ª med.'!#REF!</definedName>
    <definedName name="_TT97" localSheetId="8">'[3]relatório-1ª med.'!#REF!</definedName>
    <definedName name="_TT97" localSheetId="11">'[3]relatório-1ª med.'!#REF!</definedName>
    <definedName name="_TT97">'[4]Relatório-1ª med.'!#REF!</definedName>
    <definedName name="_TT98" localSheetId="9">[8]RELATÓRIO!$D$520</definedName>
    <definedName name="_TT98" localSheetId="10">[8]RELATÓRIO!$D$520</definedName>
    <definedName name="_TT98" localSheetId="8">[8]RELATÓRIO!$D$520</definedName>
    <definedName name="_TT98" localSheetId="11">[8]RELATÓRIO!$D$520</definedName>
    <definedName name="_TT98">[9]RELATÓRIO!$D$520</definedName>
    <definedName name="_TT99" localSheetId="9">[8]RELATÓRIO!$D$525</definedName>
    <definedName name="_TT99" localSheetId="10">[8]RELATÓRIO!$D$525</definedName>
    <definedName name="_TT99" localSheetId="8">[8]RELATÓRIO!$D$525</definedName>
    <definedName name="_TT99" localSheetId="11">[8]RELATÓRIO!$D$525</definedName>
    <definedName name="_TT99">[9]RELATÓRIO!$D$525</definedName>
    <definedName name="_VV9">#REF!</definedName>
    <definedName name="_x">#REF!</definedName>
    <definedName name="_z">#REF!</definedName>
    <definedName name="a">#REF!</definedName>
    <definedName name="A_23">#REF!</definedName>
    <definedName name="a_25">#REF!</definedName>
    <definedName name="a_4">#REF!</definedName>
    <definedName name="A_km">#REF!</definedName>
    <definedName name="a14.1.18">#REF!</definedName>
    <definedName name="AA">#N/A</definedName>
    <definedName name="AA_19">#REF!</definedName>
    <definedName name="AA_21">#REF!</definedName>
    <definedName name="AA_23">#REF!</definedName>
    <definedName name="AA_24">#REF!</definedName>
    <definedName name="AA_39">#REF!</definedName>
    <definedName name="AA_40">#REF!</definedName>
    <definedName name="AA_41">#REF!</definedName>
    <definedName name="AA_42">#REF!</definedName>
    <definedName name="AA_43">#REF!</definedName>
    <definedName name="AA_44">#REF!</definedName>
    <definedName name="AA_45">#REF!</definedName>
    <definedName name="AA_46">#REF!</definedName>
    <definedName name="AA_47">#REF!</definedName>
    <definedName name="AA_48">#REF!</definedName>
    <definedName name="AA_51">#REF!</definedName>
    <definedName name="AA_52">#REF!</definedName>
    <definedName name="AA_53">#REF!</definedName>
    <definedName name="AA_54">#REF!</definedName>
    <definedName name="AA_55">#REF!</definedName>
    <definedName name="AA_56">#REF!</definedName>
    <definedName name="AA_57">#REF!</definedName>
    <definedName name="AA_58">#REF!</definedName>
    <definedName name="AA_59">#REF!</definedName>
    <definedName name="AA_60">#REF!</definedName>
    <definedName name="AA_61">#REF!</definedName>
    <definedName name="AA_62">#REF!</definedName>
    <definedName name="AA_63">#REF!</definedName>
    <definedName name="AA_64">#REF!</definedName>
    <definedName name="AA_65">#REF!</definedName>
    <definedName name="AA_66">#REF!</definedName>
    <definedName name="AA_67">#REF!</definedName>
    <definedName name="AA_68">#REF!</definedName>
    <definedName name="AA_69">#REF!</definedName>
    <definedName name="AA_70">#REF!</definedName>
    <definedName name="AA_71">#REF!</definedName>
    <definedName name="AA_72">#REF!</definedName>
    <definedName name="aaa">#REF!</definedName>
    <definedName name="aaaa">#REF!</definedName>
    <definedName name="aaaaa">#REF!</definedName>
    <definedName name="AAAAAAA">#REF!</definedName>
    <definedName name="aaaaaaaa">#REF!</definedName>
    <definedName name="aaaaaaaaaaaa">#REF!</definedName>
    <definedName name="AAAAAAAAAAAAA">#REF!</definedName>
    <definedName name="aasas">#REF!</definedName>
    <definedName name="aauf">#REF!</definedName>
    <definedName name="aauq">#REF!</definedName>
    <definedName name="ABC_segurança">#REF!</definedName>
    <definedName name="ABCD23">#REF!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M30RP">#REF!</definedName>
    <definedName name="ACM30RPMA">#REF!</definedName>
    <definedName name="ACM30RPTA">#REF!</definedName>
    <definedName name="AÇO_CA_50">#REF!</definedName>
    <definedName name="ACOSTD">#REF!</definedName>
    <definedName name="ACOSTLE">#REF!</definedName>
    <definedName name="acrescimo">#REF!</definedName>
    <definedName name="Acréscimo">#REF!</definedName>
    <definedName name="acumulado">#REF!</definedName>
    <definedName name="ACUMVPI">#REF!</definedName>
    <definedName name="ad">#REF!</definedName>
    <definedName name="adicional_eixo">#REF!</definedName>
    <definedName name="aditivo">#REF!</definedName>
    <definedName name="ADMO">#REF!</definedName>
    <definedName name="ads">'[26]RESUMO-DVOP 4ª MED'!$V$23</definedName>
    <definedName name="ADSF">#REF!</definedName>
    <definedName name="AEMUL">#REF!</definedName>
    <definedName name="AEP">#REF!</definedName>
    <definedName name="AEPTA">#REF!</definedName>
    <definedName name="AFD">#REF!</definedName>
    <definedName name="agosto2016">#REF!</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J">#REF!</definedName>
    <definedName name="AJA">#REF!</definedName>
    <definedName name="AJUDA">#REF!</definedName>
    <definedName name="alcool">#REF!</definedName>
    <definedName name="alex" localSheetId="9">{#N/A,#N/A,FALSE,"MO (2)"}</definedName>
    <definedName name="alex" localSheetId="10">{#N/A,#N/A,FALSE,"MO (2)"}</definedName>
    <definedName name="alex" localSheetId="8">{#N/A,#N/A,FALSE,"MO (2)"}</definedName>
    <definedName name="alex" localSheetId="11">{#N/A,#N/A,FALSE,"MO (2)"}</definedName>
    <definedName name="alex" localSheetId="12" hidden="1">{#N/A,#N/A,FALSE,"MO (2)"}</definedName>
    <definedName name="alex" localSheetId="13" hidden="1">{#N/A,#N/A,FALSE,"MO (2)"}</definedName>
    <definedName name="alex" hidden="1">{#N/A,#N/A,FALSE,"MO (2)"}</definedName>
    <definedName name="ALTA" localSheetId="9">#REF!</definedName>
    <definedName name="ALTA" localSheetId="10">#REF!</definedName>
    <definedName name="ALTA" localSheetId="8">#REF!</definedName>
    <definedName name="ALTA" localSheetId="11">#REF!</definedName>
    <definedName name="ALTA">'[43]PRO-08'!#REF!</definedName>
    <definedName name="ALTA_10">#REF!</definedName>
    <definedName name="ALTA_25">#REF!</definedName>
    <definedName name="ALTA_27">#REF!</definedName>
    <definedName name="ALTA_29">#REF!</definedName>
    <definedName name="ALTA_9">#REF!</definedName>
    <definedName name="altaa">#REF!</definedName>
    <definedName name="alteração">#REF!</definedName>
    <definedName name="ALVENARIA">#REF!</definedName>
    <definedName name="Alvenaria_vedação">#REF!</definedName>
    <definedName name="am">#REF!</definedName>
    <definedName name="amarela">#REF!</definedName>
    <definedName name="amarela_25">#REF!</definedName>
    <definedName name="amarela_4">#REF!</definedName>
    <definedName name="amarelaa">#REF!</definedName>
    <definedName name="AMELI">#REF!</definedName>
    <definedName name="AMO">#REF!</definedName>
    <definedName name="AnalisarAterro">#REF!</definedName>
    <definedName name="AnalisarCorte">#REF!</definedName>
    <definedName name="AND">#REF!</definedName>
    <definedName name="ANEXO_10_MATRIZ_DE_RESPONSABILIDADE">#REF!</definedName>
    <definedName name="Ano">#REF!</definedName>
    <definedName name="anos">#REF!</definedName>
    <definedName name="ant" localSheetId="9">{#N/A,#N/A,FALSE,"MO (2)"}</definedName>
    <definedName name="ant" localSheetId="10">{#N/A,#N/A,FALSE,"MO (2)"}</definedName>
    <definedName name="ant" localSheetId="8">{#N/A,#N/A,FALSE,"MO (2)"}</definedName>
    <definedName name="ant" localSheetId="11">{#N/A,#N/A,FALSE,"MO (2)"}</definedName>
    <definedName name="ant" localSheetId="12" hidden="1">{#N/A,#N/A,FALSE,"MO (2)"}</definedName>
    <definedName name="ant" localSheetId="13" hidden="1">{#N/A,#N/A,FALSE,"MO (2)"}</definedName>
    <definedName name="ant" hidden="1">{#N/A,#N/A,FALSE,"MO (2)"}</definedName>
    <definedName name="ant_1" localSheetId="9">{#N/A,#N/A,FALSE,"MO (2)"}</definedName>
    <definedName name="ant_1" localSheetId="10">{#N/A,#N/A,FALSE,"MO (2)"}</definedName>
    <definedName name="ant_1" localSheetId="8">{#N/A,#N/A,FALSE,"MO (2)"}</definedName>
    <definedName name="ant_1" localSheetId="11">{#N/A,#N/A,FALSE,"MO (2)"}</definedName>
    <definedName name="ant_1" localSheetId="12" hidden="1">{#N/A,#N/A,FALSE,"MO (2)"}</definedName>
    <definedName name="ant_1" localSheetId="13" hidden="1">{#N/A,#N/A,FALSE,"MO (2)"}</definedName>
    <definedName name="ant_1" hidden="1">{#N/A,#N/A,FALSE,"MO (2)"}</definedName>
    <definedName name="aoppp">#REF!</definedName>
    <definedName name="AQCAP20">"$#REF!.$I$15"</definedName>
    <definedName name="AQCM30">"$#REF!.$I$16"</definedName>
    <definedName name="AQRM1C">"$#REF!.$I$18"</definedName>
    <definedName name="AQRR1C">"$#REF!.$I$17"</definedName>
    <definedName name="AREA">#REF!</definedName>
    <definedName name="ÀREA">#REF!</definedName>
    <definedName name="ÀREA_ACUM">#REF!</definedName>
    <definedName name="area_base">#REF!</definedName>
    <definedName name="area_base_4">#REF!</definedName>
    <definedName name="_xlnm.Extract">#REF!</definedName>
    <definedName name="Area_de_immpressao">#REF!</definedName>
    <definedName name="Area_de_Impreessao">#REF!</definedName>
    <definedName name="_xlnm.Print_Area" localSheetId="14">'ANP '!$A$1:$F$18</definedName>
    <definedName name="_xlnm.Print_Area" localSheetId="9">'BDI SD - 22,22%'!$A$1:$E$36</definedName>
    <definedName name="_xlnm.Print_Area" localSheetId="10">'BDI SD PV - 15,27%'!$A$1:$E$34</definedName>
    <definedName name="_xlnm.Print_Area" localSheetId="8">'CÁLCULO DE DMT MÉDIO - JAZI'!$A$1:$O$42</definedName>
    <definedName name="_xlnm.Print_Area" localSheetId="25">'COTAÇÕES ELÉTRICA'!$A$1:$H$28</definedName>
    <definedName name="_xlnm.Print_Area" localSheetId="7">'DMT CBUQ '!$A$1:$F$77</definedName>
    <definedName name="_xlnm.Print_Area" localSheetId="12">JAZIDA!$A$1:$G$24</definedName>
    <definedName name="_xlnm.Print_Area" localSheetId="18">'LISTA COTAÇÕES - ARGOLAS'!$A$1:$F$21</definedName>
    <definedName name="_xlnm.Print_Area" localSheetId="19">'LISTA COTAÇÕES - BRINQUEDO '!$A$1:$F$21</definedName>
    <definedName name="_xlnm.Print_Area" localSheetId="24">'LISTA COTAÇÕES - BRISE'!$A$1:$F$20</definedName>
    <definedName name="_xlnm.Print_Area" localSheetId="21">'LISTA COTAÇÕES - CALISTENIA 01'!$A$1:$F$21</definedName>
    <definedName name="_xlnm.Print_Area" localSheetId="22">'LISTA COTAÇÕES - CALISTENIA 2'!$A$1:$F$21</definedName>
    <definedName name="_xlnm.Print_Area" localSheetId="17">'LISTA COTAÇÕES - CIRCUÍTO SALTO'!$A$1:$F$21</definedName>
    <definedName name="_xlnm.Print_Area" localSheetId="23">'LISTA COTAÇÕES - GRADIL'!$A$1:$F$21</definedName>
    <definedName name="_xlnm.Print_Area" localSheetId="16">'LISTA COTAÇÕES - PASSARELA PET '!$A$1:$F$22</definedName>
    <definedName name="_xlnm.Print_Area" localSheetId="15">'LISTA COTAÇÕES - TÚNEL PET'!$A$1:$F$23</definedName>
    <definedName name="_xlnm.Print_Area" localSheetId="6">'M.CALCULO RECOMPOSIÇÃO ASFÁLTIC'!$A$1:$L$23</definedName>
    <definedName name="_xlnm.Print_Area" localSheetId="5">'MEMORIAL DE CÁLCULO CIVIL'!$A$1:$I$1902</definedName>
    <definedName name="_xlnm.Print_Area" localSheetId="26">'MEMORIAL_DE_CALCULO ELETRICA'!$B$2:$L$175</definedName>
    <definedName name="_xlnm.Print_Area" localSheetId="2">'ORÇAMENTO ANALÍTICO'!$A$1:$J$5879</definedName>
    <definedName name="_xlnm.Print_Area" localSheetId="1">'ORÇAMENTO SINTÉTICO'!$A$1:$J$665</definedName>
    <definedName name="_xlnm.Print_Area" localSheetId="13">REAJUSTE!$A$1:$H$24</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4">#REF!</definedName>
    <definedName name="AREA_IMPRI">#REF!</definedName>
    <definedName name="area_sub_base">#REF!</definedName>
    <definedName name="areabase">'[44]Sub-base'!$U$21</definedName>
    <definedName name="AREAL">#REF!</definedName>
    <definedName name="areal.pista">#REF!</definedName>
    <definedName name="AREAL_48">#REF!</definedName>
    <definedName name="Areia">#REF!</definedName>
    <definedName name="AREIANP">#REF!</definedName>
    <definedName name="AREIAPAV">#REF!</definedName>
    <definedName name="AREIAPAVUSINA">#REF!</definedName>
    <definedName name="ARG">#REF!</definedName>
    <definedName name="ARGAMASSA">#REF!</definedName>
    <definedName name="ARGAMASSA10">'[45]QUADRO 08 - COMPOSIÇÕES'!$H$715</definedName>
    <definedName name="ARGAMASSA10S">'[45]QUADRO 08 - COMPOSIÇÕES'!$H$713</definedName>
    <definedName name="ARL1C">#REF!</definedName>
    <definedName name="ARL1CMA">#REF!</definedName>
    <definedName name="ARL1CTA">#REF!</definedName>
    <definedName name="ARM1C">#REF!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s">#REF!</definedName>
    <definedName name="asasa">#REF!</definedName>
    <definedName name="asasdadad">#REF!</definedName>
    <definedName name="ASD" localSheetId="9">{#N/A,#N/A,TRUE,"Plan1"}</definedName>
    <definedName name="ASD" localSheetId="10">{#N/A,#N/A,TRUE,"Plan1"}</definedName>
    <definedName name="ASD" localSheetId="8">{#N/A,#N/A,TRUE,"Plan1"}</definedName>
    <definedName name="ASD" localSheetId="11">{#N/A,#N/A,TRUE,"Plan1"}</definedName>
    <definedName name="ASD" localSheetId="12" hidden="1">{#N/A,#N/A,TRUE,"Plan1"}</definedName>
    <definedName name="ASD" localSheetId="13" hidden="1">{#N/A,#N/A,TRUE,"Plan1"}</definedName>
    <definedName name="ASD" hidden="1">{#N/A,#N/A,TRUE,"Plan1"}</definedName>
    <definedName name="ASDASD">#REF!</definedName>
    <definedName name="asde">#REF!</definedName>
    <definedName name="asdf">#REF!</definedName>
    <definedName name="asdfghqefha">#REF!</definedName>
    <definedName name="ASDGF">#REF!</definedName>
    <definedName name="ASFALTO">#REF!</definedName>
    <definedName name="ASPEP">#REF!</definedName>
    <definedName name="ASSEN_TUBO_EMISS">#REF!</definedName>
    <definedName name="ASSEN_TUBO_EMISS2">#REF!</definedName>
    <definedName name="Assent.">#REF!</definedName>
    <definedName name="ASSENT_EMISS3_S">#REF!</definedName>
    <definedName name="ASSENT_TUBO">#REF!</definedName>
    <definedName name="Assina">#REF!</definedName>
    <definedName name="ATA_DE_REUNIÃO">#REF!</definedName>
    <definedName name="aterro">#REF!</definedName>
    <definedName name="Aterro1">#REF!</definedName>
    <definedName name="Aterros">#REF!</definedName>
    <definedName name="ATRA">#REF!</definedName>
    <definedName name="ATUAL">"$#REF!.$F$29"</definedName>
    <definedName name="Aut_original" localSheetId="9">#REF!</definedName>
    <definedName name="Aut_original" localSheetId="10">#REF!</definedName>
    <definedName name="Aut_original" localSheetId="8">#REF!</definedName>
    <definedName name="Aut_original" localSheetId="11">#REF!</definedName>
    <definedName name="Aut_original">[46]PROJETO!#REF!</definedName>
    <definedName name="Aut_original_25">#REF!</definedName>
    <definedName name="Aut_original_4">#REF!</definedName>
    <definedName name="Aut_original2" localSheetId="9">#REF!</definedName>
    <definedName name="Aut_original2" localSheetId="10">#REF!</definedName>
    <definedName name="Aut_original2" localSheetId="8">#REF!</definedName>
    <definedName name="Aut_original2" localSheetId="11">#REF!</definedName>
    <definedName name="Aut_original2">[47]PROJETO!#REF!</definedName>
    <definedName name="Aut_r2">#REF!</definedName>
    <definedName name="Aut_resumo" localSheetId="9">#REF!</definedName>
    <definedName name="Aut_resumo" localSheetId="10">#REF!</definedName>
    <definedName name="Aut_resumo" localSheetId="8">#REF!</definedName>
    <definedName name="Aut_resumo" localSheetId="11">#REF!</definedName>
    <definedName name="Aut_resumo">[48]RESUMO_AUT1!#REF!</definedName>
    <definedName name="Aut_resumo_25">#REF!</definedName>
    <definedName name="Aut_resumo_4">#REF!</definedName>
    <definedName name="AUTO">"$#REF!.$D$12"</definedName>
    <definedName name="AUTOMOVEL">#REF!</definedName>
    <definedName name="aux">#REF!</definedName>
    <definedName name="AUX.">#REF!</definedName>
    <definedName name="auxiliar">#REF!</definedName>
    <definedName name="AUXILIARES">#REF!</definedName>
    <definedName name="Av.Fis.">#REF!</definedName>
    <definedName name="Avanco">#REF!</definedName>
    <definedName name="avanço">#REF!</definedName>
    <definedName name="AVANCOFINANCEIRO">#REF!</definedName>
    <definedName name="AVV">#REF!</definedName>
    <definedName name="azul">#REF!</definedName>
    <definedName name="azul_25">#REF!</definedName>
    <definedName name="azul_4">#REF!</definedName>
    <definedName name="azull">#REF!</definedName>
    <definedName name="AZULLSINAL">#REF!</definedName>
    <definedName name="AZULSINAL">#REF!</definedName>
    <definedName name="AZULSINAL_25">#REF!</definedName>
    <definedName name="AZULSINAL_4">#REF!</definedName>
    <definedName name="azulsinall">#REF!</definedName>
    <definedName name="b">'[24]RESUMO-DVOP_JBS'!$H$45</definedName>
    <definedName name="B_MEC">#REF!</definedName>
    <definedName name="bacia16">#REF!</definedName>
    <definedName name="bacural">#REF!</definedName>
    <definedName name="BAIXA">#REF!</definedName>
    <definedName name="_xlnm.Database">#REF!</definedName>
    <definedName name="Banco_de_dadoss">#REF!</definedName>
    <definedName name="banco2">#REF!</definedName>
    <definedName name="banco2_19">#REF!</definedName>
    <definedName name="BAS">#REF!</definedName>
    <definedName name="BASE" localSheetId="9">#REF!</definedName>
    <definedName name="BASE" localSheetId="10">#REF!</definedName>
    <definedName name="BASE" localSheetId="8">#REF!</definedName>
    <definedName name="BASE" localSheetId="11">#REF!</definedName>
    <definedName name="base">[49]DADOS!$B$8</definedName>
    <definedName name="BASEMA">#REF!</definedName>
    <definedName name="BASETA">#REF!</definedName>
    <definedName name="bb_38">#REF!</definedName>
    <definedName name="bbb">#REF!</definedName>
    <definedName name="bbbb" localSheetId="9">{#N/A,#N/A,FALSE,"MO (2)"}</definedName>
    <definedName name="bbbb" localSheetId="10">{#N/A,#N/A,FALSE,"MO (2)"}</definedName>
    <definedName name="bbbb" localSheetId="8">{#N/A,#N/A,FALSE,"MO (2)"}</definedName>
    <definedName name="bbbb" localSheetId="11">{#N/A,#N/A,FALSE,"MO (2)"}</definedName>
    <definedName name="bbbb" localSheetId="12" hidden="1">{#N/A,#N/A,FALSE,"MO (2)"}</definedName>
    <definedName name="bbbb" localSheetId="13" hidden="1">{#N/A,#N/A,FALSE,"MO (2)"}</definedName>
    <definedName name="bbbb" hidden="1">{#N/A,#N/A,FALSE,"MO (2)"}</definedName>
    <definedName name="bbbbbbb">#REF!</definedName>
    <definedName name="bc">#REF!</definedName>
    <definedName name="BDD_01">#REF!</definedName>
    <definedName name="BDI">[42]RELATÓRIO!$N$3</definedName>
    <definedName name="bdi_1">#REF!</definedName>
    <definedName name="BDI_10">#REF!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9">#REF!</definedName>
    <definedName name="BDI_DIF_COM">#REF!</definedName>
    <definedName name="BDI_DIF_SEM">#REF!</definedName>
    <definedName name="BDI_NOR_COM">#REF!</definedName>
    <definedName name="BDI_NOR_SEM">#REF!</definedName>
    <definedName name="BDU">#REF!</definedName>
    <definedName name="bento">#REF!</definedName>
    <definedName name="BETUMINBETIM">#REF!</definedName>
    <definedName name="BETUMINCBA">#REF!</definedName>
    <definedName name="BETUMINOSO">#REF!</definedName>
    <definedName name="BG">#REF!</definedName>
    <definedName name="BG_25">#REF!</definedName>
    <definedName name="BG_4">#REF!</definedName>
    <definedName name="bgg">#REF!</definedName>
    <definedName name="bgh">#REF!</definedName>
    <definedName name="Bgraduada">#REF!</definedName>
    <definedName name="BGU">#REF!</definedName>
    <definedName name="BGU_25">#REF!</definedName>
    <definedName name="BGU_4">#REF!</definedName>
    <definedName name="BGUU">#REF!</definedName>
    <definedName name="BL_ANC_EMISS3_S">#REF!</definedName>
    <definedName name="BL_ANCO_EMISS2">#REF!</definedName>
    <definedName name="Bloco">#REF!</definedName>
    <definedName name="BLOCO_ANCOR_EMISS">#REF!</definedName>
    <definedName name="Bloco2">#REF!</definedName>
    <definedName name="BLOCOS">#REF!</definedName>
    <definedName name="Boletim">[50]Boletim_10!$A$4:$D$2730</definedName>
    <definedName name="Boletim_10">[50]Boletim_10!$A$2:$F$2730</definedName>
    <definedName name="BONI">#REF!</definedName>
    <definedName name="bonificação">#REF!</definedName>
    <definedName name="bonificaçãoo">#REF!</definedName>
    <definedName name="BR">[12]Croqui!$B$3</definedName>
    <definedName name="Brita">#REF!</definedName>
    <definedName name="BRITA_DRENO">#REF!</definedName>
    <definedName name="Brita_TSD">#REF!</definedName>
    <definedName name="Brita_TSD_2">#REF!</definedName>
    <definedName name="BRITAP1">#REF!</definedName>
    <definedName name="BRITAP2">#REF!</definedName>
    <definedName name="BRITAT">[51]DADOS!$B$4</definedName>
    <definedName name="BRZ">[52]ORÇAMENTO!$B$4</definedName>
    <definedName name="BS">#REF!</definedName>
    <definedName name="BU">#REF!</definedName>
    <definedName name="BUEIRO">#REF!</definedName>
    <definedName name="bueirodetalhado">#REF!</definedName>
    <definedName name="BUEIROMA">#REF!</definedName>
    <definedName name="BUEIROTA">#REF!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BVBZ">#REF!</definedName>
    <definedName name="BVO">#REF!</definedName>
    <definedName name="BVR">#REF!</definedName>
    <definedName name="Ç">#REF!</definedName>
    <definedName name="c.drena">#REF!</definedName>
    <definedName name="c_">#REF!</definedName>
    <definedName name="C_Univ">#REF!</definedName>
    <definedName name="CA">#REF!</definedName>
    <definedName name="cab">#REF!</definedName>
    <definedName name="CAB_ATERRO">#REF!</definedName>
    <definedName name="cab_cortes">#REF!</definedName>
    <definedName name="cab_cortes_4">#REF!</definedName>
    <definedName name="cab_dmt">#REF!</definedName>
    <definedName name="cab_dmt_4">#REF!</definedName>
    <definedName name="cab_limpeza">#REF!</definedName>
    <definedName name="CAB_PLANO">#REF!</definedName>
    <definedName name="cab_pmf">#REF!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D_EMISS3_S">#REF!</definedName>
    <definedName name="CADASTRO">#REF!</definedName>
    <definedName name="CADASTRO_EMISS">#REF!</definedName>
    <definedName name="CADASTRO_EMISS2">#REF!</definedName>
    <definedName name="CADASTRO_REDE_COL">#REF!</definedName>
    <definedName name="CadIns">#REF!</definedName>
    <definedName name="cadm">#REF!</definedName>
    <definedName name="CadSrv">#REF!</definedName>
    <definedName name="CAIA">"'file:///D:/Meus documentos/ANASTÁCIO/SERCEL/BR262990800.xls'#$SERVIÇOS.$#REF!$#REF!"</definedName>
    <definedName name="caixa">'[42]RESUMO-DVOP'!$C$36</definedName>
    <definedName name="Caixas" localSheetId="9">#REF!</definedName>
    <definedName name="Caixas" localSheetId="10">#REF!</definedName>
    <definedName name="Caixas" localSheetId="8">#REF!</definedName>
    <definedName name="Caixas" localSheetId="11">#REF!</definedName>
    <definedName name="Caixas">[53]Cubação!#REF!</definedName>
    <definedName name="CAIXAS_EMISS3_S">#REF!</definedName>
    <definedName name="Calcular">#REF!</definedName>
    <definedName name="CalcularAgora">#REF!</definedName>
    <definedName name="CalcularAterro">#REF!</definedName>
    <definedName name="CalcularCorte">#REF!</definedName>
    <definedName name="Camada_brita">#REF!</definedName>
    <definedName name="Camada_impermeabilizadora">#REF!</definedName>
    <definedName name="CAMI">"$#REF!.$D$13"</definedName>
    <definedName name="CAMPANARIO">'[54]UTR 2'!#REF!</definedName>
    <definedName name="CANALETA">#REF!</definedName>
    <definedName name="CANCELAR">#REF!</definedName>
    <definedName name="cant.pista">#REF!</definedName>
    <definedName name="CANTEIRO">#REF!</definedName>
    <definedName name="CANTEIRO_DE_OBRAS">[55]CANT_OBRAS!$H$8</definedName>
    <definedName name="CANTEIRO_OBRAS">#REF!</definedName>
    <definedName name="CANTEIRO_P">#REF!</definedName>
    <definedName name="cap">[42]RELATÓRIO!$U$31</definedName>
    <definedName name="cap_20">#REF!</definedName>
    <definedName name="CAP_20_20">#REF!</definedName>
    <definedName name="CAP20W">"$#REF!.$J$14"</definedName>
    <definedName name="CAP20WA">"$#REF!.$J$13"</definedName>
    <definedName name="CAPA">#REF!</definedName>
    <definedName name="capa1">#REF!</definedName>
    <definedName name="capa11">#REF!</definedName>
    <definedName name="capa2">#REF!</definedName>
    <definedName name="capa22">#REF!</definedName>
    <definedName name="CAPAA">#REF!</definedName>
    <definedName name="CAPAMA">#REF!</definedName>
    <definedName name="CAPATA">#REF!</definedName>
    <definedName name="capataz">'[56]mão de obra,leis e bdi'!$F$15</definedName>
    <definedName name="CAPFRESA">#REF!</definedName>
    <definedName name="CAPFRESAMA">#REF!</definedName>
    <definedName name="CAPFRESATA">#REF!</definedName>
    <definedName name="CAPPPP">#REF!</definedName>
    <definedName name="CAPREM_23">#REF!</definedName>
    <definedName name="CAPREM_8">#REF!</definedName>
    <definedName name="CAPREM_9">#REF!</definedName>
    <definedName name="CAPRS">#REF!</definedName>
    <definedName name="CAPRSMA">#REF!</definedName>
    <definedName name="CAPRSTA">#REF!</definedName>
    <definedName name="CAPSEL">[36]SERVIÇOS!$G$25</definedName>
    <definedName name="CAPTB_23">#REF!</definedName>
    <definedName name="CAPTB_7">#REF!</definedName>
    <definedName name="CAPTOTAL">"$#REF!.$J$12"</definedName>
    <definedName name="CARGOS_E_SALÁRIOS">#REF!</definedName>
    <definedName name="carlos">#REF!</definedName>
    <definedName name="CARRO">'[12]CALCULOS AUXILIARES'!$E$12</definedName>
    <definedName name="CAS">#REF!</definedName>
    <definedName name="CASH_FLOW">#REF!</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#REF!</definedName>
    <definedName name="CBUQ_C">#REF!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çç_30">#REF!</definedName>
    <definedName name="çç_38">#REF!</definedName>
    <definedName name="CCARR">#REF!</definedName>
    <definedName name="CCC">#REF!</definedName>
    <definedName name="CCCCCCCC">#REF!</definedName>
    <definedName name="cccusto">[57]Sheet6!$F$54</definedName>
    <definedName name="cch">#REF!</definedName>
    <definedName name="CCM">#REF!</definedName>
    <definedName name="CCP">[52]SERVIÇOS!$G$59</definedName>
    <definedName name="CCPW">"$#REF!.$E$34"</definedName>
    <definedName name="CCPWA">"$#REF!.$E$33"</definedName>
    <definedName name="ccusto">[57]Sheet6!$F$54</definedName>
    <definedName name="ccva">#REF!</definedName>
    <definedName name="CD">[52]SERVIÇOS!$G$13</definedName>
    <definedName name="CD110PI">#REF!</definedName>
    <definedName name="CD110R">#REF!</definedName>
    <definedName name="CD316PI">#REF!</definedName>
    <definedName name="CD316R">#REF!</definedName>
    <definedName name="CD97A">"$#REF!.$H$80"</definedName>
    <definedName name="CD97AW">"$#REF!.$H$82"</definedName>
    <definedName name="CDF">#REF!</definedName>
    <definedName name="CDP">#REF!</definedName>
    <definedName name="CDPP">#REF!</definedName>
    <definedName name="CDSFSDA">#REF!</definedName>
    <definedName name="CDW">"$#REF!.$H$41"</definedName>
    <definedName name="CDWA">"$#REF!.$H$40"</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hapisco">#REF!</definedName>
    <definedName name="Chave">#REF!</definedName>
    <definedName name="Chave1">#REF!</definedName>
    <definedName name="Cimento">#REF!</definedName>
    <definedName name="CIMENTOBARRA">#REF!</definedName>
    <definedName name="çl">#REF!</definedName>
    <definedName name="Clas">#REF!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s">#REF!</definedName>
    <definedName name="CM">"$#REF!.$O$31"</definedName>
    <definedName name="cm.30.a" localSheetId="9">[10]Imprimação!$J$38</definedName>
    <definedName name="cm.30.a" localSheetId="10">[10]Imprimação!$J$38</definedName>
    <definedName name="cm.30.a" localSheetId="8">[10]Imprimação!$J$38</definedName>
    <definedName name="cm.30.a" localSheetId="11">[10]Imprimação!$J$38</definedName>
    <definedName name="cm.30.a">[11]Imprimação!$J$38</definedName>
    <definedName name="cm.30.t" localSheetId="9">[10]Imprimação!$L$38</definedName>
    <definedName name="cm.30.t" localSheetId="10">[10]Imprimação!$L$38</definedName>
    <definedName name="cm.30.t" localSheetId="8">[10]Imprimação!$L$38</definedName>
    <definedName name="cm.30.t" localSheetId="11">[10]Imprimação!$L$38</definedName>
    <definedName name="cm.30.t">[11]Imprimação!$L$38</definedName>
    <definedName name="CM_30">#REF!</definedName>
    <definedName name="CM_30_20">#REF!</definedName>
    <definedName name="CM30W">"$#REF!.$I$14"</definedName>
    <definedName name="CM30WA">"$#REF!.$I$13"</definedName>
    <definedName name="CMN">#REF!</definedName>
    <definedName name="CMTBFMAN_20">#REF!</definedName>
    <definedName name="CMTBFMAN_21">#REF!</definedName>
    <definedName name="CMTOTAL">"$#REF!.$I$12"</definedName>
    <definedName name="CMW">"$#REF!.$O$33"</definedName>
    <definedName name="CMWA">"$#REF!.$O$32"</definedName>
    <definedName name="COBERTURA">#REF!</definedName>
    <definedName name="Cobertura_canal">#REF!</definedName>
    <definedName name="Cod">#REF!</definedName>
    <definedName name="cod.1">#REF!</definedName>
    <definedName name="cod.2">#REF!</definedName>
    <definedName name="Cód.3">#REF!</definedName>
    <definedName name="Cód.Equip.">#REF!</definedName>
    <definedName name="Cód.serv.">#REF!</definedName>
    <definedName name="CODIGO">#REF!</definedName>
    <definedName name="Código">#REF!</definedName>
    <definedName name="COEFCUSIND">#REF!</definedName>
    <definedName name="Col">#REF!</definedName>
    <definedName name="Colchão">#REF!</definedName>
    <definedName name="Colchão_4">#REF!</definedName>
    <definedName name="Coluna">#REF!</definedName>
    <definedName name="Comp">#REF!</definedName>
    <definedName name="Comp_Área_Vol.">#REF!</definedName>
    <definedName name="Comp_Área_Vol._25">#REF!</definedName>
    <definedName name="compeqp">#REF!</definedName>
    <definedName name="complementares">#REF!</definedName>
    <definedName name="COMPOS">#REF!</definedName>
    <definedName name="Composição_do_BDI">#REF!</definedName>
    <definedName name="Composição_do_BDI_1">#REF!</definedName>
    <definedName name="Composição_do_BDI_2">#REF!</definedName>
    <definedName name="Composição_do_BDI_3">#REF!</definedName>
    <definedName name="COMPOSICAOC138" localSheetId="9">[58]INFRA!#REF!</definedName>
    <definedName name="COMPOSICAOC138" localSheetId="10">[58]INFRA!#REF!</definedName>
    <definedName name="COMPOSICAOC138" localSheetId="11">[58]INFRA!#REF!</definedName>
    <definedName name="COMPOSICAOC138">[59]INFRA!#REF!</definedName>
    <definedName name="COMPOSICAOE131" localSheetId="9">[58]ELÉTRICA!#REF!</definedName>
    <definedName name="COMPOSICAOE131" localSheetId="10">[58]ELÉTRICA!#REF!</definedName>
    <definedName name="COMPOSICAOE131" localSheetId="11">[58]ELÉTRICA!#REF!</definedName>
    <definedName name="COMPOSICAOE131">[59]ELÉTRICA!#REF!</definedName>
    <definedName name="COMPOSICAOE132" localSheetId="9">[58]ELÉTRICA!#REF!</definedName>
    <definedName name="COMPOSICAOE132" localSheetId="10">[58]ELÉTRICA!#REF!</definedName>
    <definedName name="COMPOSICAOE132" localSheetId="11">[58]ELÉTRICA!#REF!</definedName>
    <definedName name="COMPOSICAOE132">[59]ELÉTRICA!#REF!</definedName>
    <definedName name="COMPOSICAOE133" localSheetId="9">[58]ELÉTRICA!#REF!</definedName>
    <definedName name="COMPOSICAOE133" localSheetId="10">[58]ELÉTRICA!#REF!</definedName>
    <definedName name="COMPOSICAOE133" localSheetId="11">[58]ELÉTRICA!#REF!</definedName>
    <definedName name="COMPOSICAOE133">[59]ELÉTRICA!#REF!</definedName>
    <definedName name="COMPOSICAOE134" localSheetId="9">[58]ELÉTRICA!#REF!</definedName>
    <definedName name="COMPOSICAOE134" localSheetId="10">[58]ELÉTRICA!#REF!</definedName>
    <definedName name="COMPOSICAOE134" localSheetId="11">[58]ELÉTRICA!#REF!</definedName>
    <definedName name="COMPOSICAOE134">[59]ELÉTRICA!#REF!</definedName>
    <definedName name="COMPOSICAOE136" localSheetId="9">[58]ELÉTRICA!$F$25</definedName>
    <definedName name="COMPOSICAOE136" localSheetId="10">[58]ELÉTRICA!$F$25</definedName>
    <definedName name="COMPOSICAOE136" localSheetId="11">[58]ELÉTRICA!$F$25</definedName>
    <definedName name="COMPOSICAOE136">[59]ELÉTRICA!$F$25</definedName>
    <definedName name="COMPOSICAOE137" localSheetId="9">[58]ELÉTRICA!#REF!</definedName>
    <definedName name="COMPOSICAOE137" localSheetId="10">[58]ELÉTRICA!#REF!</definedName>
    <definedName name="COMPOSICAOE137" localSheetId="11">[58]ELÉTRICA!#REF!</definedName>
    <definedName name="COMPOSICAOE137">[59]ELÉTRICA!#REF!</definedName>
    <definedName name="COMPOSICAOE139" localSheetId="9">[58]ELÉTRICA!#REF!</definedName>
    <definedName name="COMPOSICAOE139" localSheetId="10">[58]ELÉTRICA!#REF!</definedName>
    <definedName name="COMPOSICAOE139" localSheetId="11">[58]ELÉTRICA!#REF!</definedName>
    <definedName name="COMPOSICAOE139">[59]ELÉTRICA!#REF!</definedName>
    <definedName name="COMPOSICAOE140" localSheetId="9">[58]ELÉTRICA!#REF!</definedName>
    <definedName name="COMPOSICAOE140" localSheetId="10">[58]ELÉTRICA!#REF!</definedName>
    <definedName name="COMPOSICAOE140" localSheetId="11">[58]ELÉTRICA!#REF!</definedName>
    <definedName name="COMPOSICAOE140">[59]ELÉTRICA!#REF!</definedName>
    <definedName name="COMPOSICAOE141" localSheetId="9">[58]ELÉTRICA!#REF!</definedName>
    <definedName name="COMPOSICAOE141" localSheetId="10">[58]ELÉTRICA!#REF!</definedName>
    <definedName name="COMPOSICAOE141" localSheetId="11">[58]ELÉTRICA!#REF!</definedName>
    <definedName name="COMPOSICAOE141">[59]ELÉTRICA!#REF!</definedName>
    <definedName name="COMPOSICAOE142" localSheetId="9">[58]ELÉTRICA!#REF!</definedName>
    <definedName name="COMPOSICAOE142" localSheetId="10">[58]ELÉTRICA!#REF!</definedName>
    <definedName name="COMPOSICAOE142" localSheetId="11">[58]ELÉTRICA!#REF!</definedName>
    <definedName name="COMPOSICAOE142">[59]ELÉTRICA!#REF!</definedName>
    <definedName name="COMPOSICAOE143" localSheetId="9">[58]ELÉTRICA!#REF!</definedName>
    <definedName name="COMPOSICAOE143" localSheetId="10">[58]ELÉTRICA!#REF!</definedName>
    <definedName name="COMPOSICAOE143" localSheetId="11">[58]ELÉTRICA!#REF!</definedName>
    <definedName name="COMPOSICAOE143">[59]ELÉTRICA!#REF!</definedName>
    <definedName name="COMPOSICAOE144" localSheetId="9">[58]ELÉTRICA!#REF!</definedName>
    <definedName name="COMPOSICAOE144" localSheetId="10">[58]ELÉTRICA!#REF!</definedName>
    <definedName name="COMPOSICAOE144" localSheetId="11">[58]ELÉTRICA!#REF!</definedName>
    <definedName name="COMPOSICAOE144">[59]ELÉTRICA!#REF!</definedName>
    <definedName name="COMPOSICAOE145" localSheetId="9">[58]ELÉTRICA!#REF!</definedName>
    <definedName name="COMPOSICAOE145" localSheetId="10">[58]ELÉTRICA!#REF!</definedName>
    <definedName name="COMPOSICAOE145" localSheetId="11">[58]ELÉTRICA!#REF!</definedName>
    <definedName name="COMPOSICAOE145">[59]ELÉTRICA!#REF!</definedName>
    <definedName name="COMPOSICAOE146" localSheetId="9">[58]ELÉTRICA!#REF!</definedName>
    <definedName name="COMPOSICAOE146" localSheetId="10">[58]ELÉTRICA!#REF!</definedName>
    <definedName name="COMPOSICAOE146" localSheetId="11">[58]ELÉTRICA!#REF!</definedName>
    <definedName name="COMPOSICAOE146">[59]ELÉTRICA!#REF!</definedName>
    <definedName name="COMPOSICAOE147" localSheetId="9">[58]ELÉTRICA!#REF!</definedName>
    <definedName name="COMPOSICAOE147" localSheetId="10">[58]ELÉTRICA!#REF!</definedName>
    <definedName name="COMPOSICAOE147" localSheetId="11">[58]ELÉTRICA!#REF!</definedName>
    <definedName name="COMPOSICAOE147">[59]ELÉTRICA!#REF!</definedName>
    <definedName name="COMPOSICAOE148" localSheetId="9">[58]ELÉTRICA!#REF!</definedName>
    <definedName name="COMPOSICAOE148" localSheetId="10">[58]ELÉTRICA!#REF!</definedName>
    <definedName name="COMPOSICAOE148" localSheetId="11">[58]ELÉTRICA!#REF!</definedName>
    <definedName name="COMPOSICAOE148">[59]ELÉTRICA!#REF!</definedName>
    <definedName name="COMPOSICAOE149" localSheetId="9">[58]ELÉTRICA!#REF!</definedName>
    <definedName name="COMPOSICAOE149" localSheetId="10">[58]ELÉTRICA!#REF!</definedName>
    <definedName name="COMPOSICAOE149" localSheetId="11">[58]ELÉTRICA!#REF!</definedName>
    <definedName name="COMPOSICAOE149">[59]ELÉTRICA!#REF!</definedName>
    <definedName name="COMPOSICAOE150" localSheetId="9">[58]ELÉTRICA!#REF!</definedName>
    <definedName name="COMPOSICAOE150" localSheetId="10">[58]ELÉTRICA!#REF!</definedName>
    <definedName name="COMPOSICAOE150" localSheetId="11">[58]ELÉTRICA!#REF!</definedName>
    <definedName name="COMPOSICAOE150">[59]ELÉTRICA!#REF!</definedName>
    <definedName name="COMPOSICAOE151" localSheetId="9">[58]ELÉTRICA!#REF!</definedName>
    <definedName name="COMPOSICAOE151" localSheetId="10">[58]ELÉTRICA!#REF!</definedName>
    <definedName name="COMPOSICAOE151" localSheetId="11">[58]ELÉTRICA!#REF!</definedName>
    <definedName name="COMPOSICAOE151">[59]ELÉTRICA!#REF!</definedName>
    <definedName name="COMPOSICAOE152" localSheetId="9">[58]ELÉTRICA!#REF!</definedName>
    <definedName name="COMPOSICAOE152" localSheetId="10">[58]ELÉTRICA!#REF!</definedName>
    <definedName name="COMPOSICAOE152" localSheetId="11">[58]ELÉTRICA!#REF!</definedName>
    <definedName name="COMPOSICAOE152">[59]ELÉTRICA!#REF!</definedName>
    <definedName name="COMPOSICAOE154" localSheetId="9">[58]ELÉTRICA!#REF!</definedName>
    <definedName name="COMPOSICAOE154" localSheetId="10">[58]ELÉTRICA!#REF!</definedName>
    <definedName name="COMPOSICAOE154" localSheetId="11">[58]ELÉTRICA!#REF!</definedName>
    <definedName name="COMPOSICAOE154">[59]ELÉTRICA!#REF!</definedName>
    <definedName name="COMPOSICAOE19">#REF!</definedName>
    <definedName name="COMPOSICAOE20">#REF!</definedName>
    <definedName name="COMPOSICAOE21">#REF!</definedName>
    <definedName name="COMPOSICAOE22">#REF!</definedName>
    <definedName name="COMPOSICAOE23">#REF!</definedName>
    <definedName name="COMPOSICAOE24">#REF!</definedName>
    <definedName name="COMPOSICAOI1">#REF!</definedName>
    <definedName name="COMPOSICAOI10">#REF!</definedName>
    <definedName name="COMPOSICAOI100" localSheetId="9">[58]INFRA!$F$80</definedName>
    <definedName name="COMPOSICAOI100" localSheetId="10">[58]INFRA!$F$80</definedName>
    <definedName name="COMPOSICAOI100" localSheetId="11">[58]INFRA!$F$80</definedName>
    <definedName name="COMPOSICAOI100">[59]INFRA!$F$80</definedName>
    <definedName name="COMPOSICAOI101" localSheetId="9">[58]INFRA!$F$98</definedName>
    <definedName name="COMPOSICAOI101" localSheetId="10">[58]INFRA!$F$98</definedName>
    <definedName name="COMPOSICAOI101" localSheetId="11">[58]INFRA!$F$98</definedName>
    <definedName name="COMPOSICAOI101">[59]INFRA!$F$98</definedName>
    <definedName name="COMPOSICAOI102" localSheetId="9">[58]INFRA!$F$116</definedName>
    <definedName name="COMPOSICAOI102" localSheetId="10">[58]INFRA!$F$116</definedName>
    <definedName name="COMPOSICAOI102" localSheetId="11">[58]INFRA!$F$116</definedName>
    <definedName name="COMPOSICAOI102">[59]INFRA!$F$116</definedName>
    <definedName name="COMPOSICAOI103" localSheetId="9">[58]INFRA!$F$134</definedName>
    <definedName name="COMPOSICAOI103" localSheetId="10">[58]INFRA!$F$134</definedName>
    <definedName name="COMPOSICAOI103" localSheetId="11">[58]INFRA!$F$134</definedName>
    <definedName name="COMPOSICAOI103">[59]INFRA!$F$134</definedName>
    <definedName name="COMPOSICAOI104" localSheetId="9">[58]INFRA!$F$152</definedName>
    <definedName name="COMPOSICAOI104" localSheetId="10">[58]INFRA!$F$152</definedName>
    <definedName name="COMPOSICAOI104" localSheetId="11">[58]INFRA!$F$152</definedName>
    <definedName name="COMPOSICAOI104">[59]INFRA!$F$152</definedName>
    <definedName name="COMPOSICAOI105" localSheetId="9">[58]INFRA!$F$170</definedName>
    <definedName name="COMPOSICAOI105" localSheetId="10">[58]INFRA!$F$170</definedName>
    <definedName name="COMPOSICAOI105" localSheetId="11">[58]INFRA!$F$170</definedName>
    <definedName name="COMPOSICAOI105">[59]INFRA!$F$170</definedName>
    <definedName name="COMPOSICAOI106" localSheetId="9">[58]INFRA!$F$188</definedName>
    <definedName name="COMPOSICAOI106" localSheetId="10">[58]INFRA!$F$188</definedName>
    <definedName name="COMPOSICAOI106" localSheetId="11">[58]INFRA!$F$188</definedName>
    <definedName name="COMPOSICAOI106">[59]INFRA!$F$188</definedName>
    <definedName name="COMPOSICAOI107" localSheetId="9">[58]INFRA!$F$206</definedName>
    <definedName name="COMPOSICAOI107" localSheetId="10">[58]INFRA!$F$206</definedName>
    <definedName name="COMPOSICAOI107" localSheetId="11">[58]INFRA!$F$206</definedName>
    <definedName name="COMPOSICAOI107">[59]INFRA!$F$206</definedName>
    <definedName name="COMPOSICAOI108" localSheetId="9">[58]INFRA!$F$224</definedName>
    <definedName name="COMPOSICAOI108" localSheetId="10">[58]INFRA!$F$224</definedName>
    <definedName name="COMPOSICAOI108" localSheetId="11">[58]INFRA!$F$224</definedName>
    <definedName name="COMPOSICAOI108">[59]INFRA!$F$224</definedName>
    <definedName name="COMPOSICAOI109" localSheetId="9">[58]INFRA!#REF!</definedName>
    <definedName name="COMPOSICAOI109" localSheetId="10">[58]INFRA!#REF!</definedName>
    <definedName name="COMPOSICAOI109" localSheetId="11">[58]INFRA!#REF!</definedName>
    <definedName name="COMPOSICAOI109">[59]INFRA!#REF!</definedName>
    <definedName name="COMPOSICAOI11">#REF!</definedName>
    <definedName name="COMPOSICAOI110" localSheetId="9">[58]INFRA!#REF!</definedName>
    <definedName name="COMPOSICAOI110" localSheetId="10">[58]INFRA!#REF!</definedName>
    <definedName name="COMPOSICAOI110" localSheetId="11">[58]INFRA!#REF!</definedName>
    <definedName name="COMPOSICAOI110">[59]INFRA!#REF!</definedName>
    <definedName name="COMPOSICAOI111" localSheetId="9">[58]INFRA!$F$242</definedName>
    <definedName name="COMPOSICAOI111" localSheetId="10">[58]INFRA!$F$242</definedName>
    <definedName name="COMPOSICAOI111" localSheetId="11">[58]INFRA!$F$242</definedName>
    <definedName name="COMPOSICAOI111">[59]INFRA!$F$242</definedName>
    <definedName name="COMPOSICAOI112" localSheetId="9">[58]INFRA!$F$261</definedName>
    <definedName name="COMPOSICAOI112" localSheetId="10">[58]INFRA!$F$261</definedName>
    <definedName name="COMPOSICAOI112" localSheetId="11">[58]INFRA!$F$261</definedName>
    <definedName name="COMPOSICAOI112">[59]INFRA!$F$261</definedName>
    <definedName name="COMPOSICAOI113" localSheetId="9">[58]INFRA!$F$279</definedName>
    <definedName name="COMPOSICAOI113" localSheetId="10">[58]INFRA!$F$279</definedName>
    <definedName name="COMPOSICAOI113" localSheetId="11">[58]INFRA!$F$279</definedName>
    <definedName name="COMPOSICAOI113">[59]INFRA!$F$279</definedName>
    <definedName name="COMPOSICAOI114" localSheetId="9">[58]INFRA!#REF!</definedName>
    <definedName name="COMPOSICAOI114" localSheetId="10">[58]INFRA!#REF!</definedName>
    <definedName name="COMPOSICAOI114" localSheetId="11">[58]INFRA!#REF!</definedName>
    <definedName name="COMPOSICAOI114">[59]INFRA!#REF!</definedName>
    <definedName name="COMPOSICAOI115" localSheetId="9">[58]INFRA!#REF!</definedName>
    <definedName name="COMPOSICAOI115" localSheetId="10">[58]INFRA!#REF!</definedName>
    <definedName name="COMPOSICAOI115" localSheetId="11">[58]INFRA!#REF!</definedName>
    <definedName name="COMPOSICAOI115">[59]INFRA!#REF!</definedName>
    <definedName name="COMPOSICAOI116" localSheetId="9">[58]INFRA!$F$297</definedName>
    <definedName name="COMPOSICAOI116" localSheetId="10">[58]INFRA!$F$297</definedName>
    <definedName name="COMPOSICAOI116" localSheetId="11">[58]INFRA!$F$297</definedName>
    <definedName name="COMPOSICAOI116">[59]INFRA!$F$297</definedName>
    <definedName name="COMPOSICAOI117" localSheetId="9">[58]INFRA!#REF!</definedName>
    <definedName name="COMPOSICAOI117" localSheetId="10">[58]INFRA!#REF!</definedName>
    <definedName name="COMPOSICAOI117" localSheetId="11">[58]INFRA!#REF!</definedName>
    <definedName name="COMPOSICAOI117">[59]INFRA!#REF!</definedName>
    <definedName name="COMPOSICAOI118" localSheetId="9">[58]INFRA!$F$315</definedName>
    <definedName name="COMPOSICAOI118" localSheetId="10">[58]INFRA!$F$315</definedName>
    <definedName name="COMPOSICAOI118" localSheetId="11">[58]INFRA!$F$315</definedName>
    <definedName name="COMPOSICAOI118">[59]INFRA!$F$315</definedName>
    <definedName name="COMPOSICAOI119" localSheetId="9">[58]INFRA!#REF!</definedName>
    <definedName name="COMPOSICAOI119" localSheetId="10">[58]INFRA!#REF!</definedName>
    <definedName name="COMPOSICAOI119" localSheetId="11">[58]INFRA!#REF!</definedName>
    <definedName name="COMPOSICAOI119">[59]INFRA!#REF!</definedName>
    <definedName name="COMPOSICAOI12">#REF!</definedName>
    <definedName name="COMPOSICAOI120" localSheetId="9">[58]INFRA!$F$334</definedName>
    <definedName name="COMPOSICAOI120" localSheetId="10">[58]INFRA!$F$334</definedName>
    <definedName name="COMPOSICAOI120" localSheetId="11">[58]INFRA!$F$334</definedName>
    <definedName name="COMPOSICAOI120">[59]INFRA!$F$334</definedName>
    <definedName name="COMPOSICAOI121" localSheetId="9">[58]INFRA!$F$352</definedName>
    <definedName name="COMPOSICAOI121" localSheetId="10">[58]INFRA!$F$352</definedName>
    <definedName name="COMPOSICAOI121" localSheetId="11">[58]INFRA!$F$352</definedName>
    <definedName name="COMPOSICAOI121">[59]INFRA!$F$352</definedName>
    <definedName name="COMPOSICAOI122" localSheetId="9">[58]INFRA!$F$370</definedName>
    <definedName name="COMPOSICAOI122" localSheetId="10">[58]INFRA!$F$370</definedName>
    <definedName name="COMPOSICAOI122" localSheetId="11">[58]INFRA!$F$370</definedName>
    <definedName name="COMPOSICAOI122">[59]INFRA!$F$370</definedName>
    <definedName name="COMPOSICAOI123" localSheetId="9">[58]INFRA!$F$388</definedName>
    <definedName name="COMPOSICAOI123" localSheetId="10">[58]INFRA!$F$388</definedName>
    <definedName name="COMPOSICAOI123" localSheetId="11">[58]INFRA!$F$388</definedName>
    <definedName name="COMPOSICAOI123">[59]INFRA!$F$388</definedName>
    <definedName name="COMPOSICAOI124" localSheetId="9">[58]INFRA!$F$406</definedName>
    <definedName name="COMPOSICAOI124" localSheetId="10">[58]INFRA!$F$406</definedName>
    <definedName name="COMPOSICAOI124" localSheetId="11">[58]INFRA!$F$406</definedName>
    <definedName name="COMPOSICAOI124">[59]INFRA!$F$406</definedName>
    <definedName name="COMPOSICAOI125" localSheetId="9">[58]INFRA!$F$424</definedName>
    <definedName name="COMPOSICAOI125" localSheetId="10">[58]INFRA!$F$424</definedName>
    <definedName name="COMPOSICAOI125" localSheetId="11">[58]INFRA!$F$424</definedName>
    <definedName name="COMPOSICAOI125">[59]INFRA!$F$424</definedName>
    <definedName name="COMPOSICAOI126" localSheetId="9">[58]INFRA!$F$442</definedName>
    <definedName name="COMPOSICAOI126" localSheetId="10">[58]INFRA!$F$442</definedName>
    <definedName name="COMPOSICAOI126" localSheetId="11">[58]INFRA!$F$442</definedName>
    <definedName name="COMPOSICAOI126">[59]INFRA!$F$442</definedName>
    <definedName name="COMPOSICAOI127" localSheetId="9">[58]INFRA!$F$460</definedName>
    <definedName name="COMPOSICAOI127" localSheetId="10">[58]INFRA!$F$460</definedName>
    <definedName name="COMPOSICAOI127" localSheetId="11">[58]INFRA!$F$460</definedName>
    <definedName name="COMPOSICAOI127">[59]INFRA!$F$460</definedName>
    <definedName name="COMPOSICAOI128" localSheetId="9">[58]INFRA!$F$478</definedName>
    <definedName name="COMPOSICAOI128" localSheetId="10">[58]INFRA!$F$478</definedName>
    <definedName name="COMPOSICAOI128" localSheetId="11">[58]INFRA!$F$478</definedName>
    <definedName name="COMPOSICAOI128">[59]INFRA!$F$478</definedName>
    <definedName name="COMPOSICAOI129" localSheetId="9">[58]INFRA!$F$496</definedName>
    <definedName name="COMPOSICAOI129" localSheetId="10">[58]INFRA!$F$496</definedName>
    <definedName name="COMPOSICAOI129" localSheetId="11">[58]INFRA!$F$496</definedName>
    <definedName name="COMPOSICAOI129">[59]INFRA!$F$496</definedName>
    <definedName name="COMPOSICAOI13">#REF!</definedName>
    <definedName name="COMPOSICAOI130" localSheetId="9">[58]INFRA!$F$514</definedName>
    <definedName name="COMPOSICAOI130" localSheetId="10">[58]INFRA!$F$514</definedName>
    <definedName name="COMPOSICAOI130" localSheetId="11">[58]INFRA!$F$514</definedName>
    <definedName name="COMPOSICAOI130">[59]INFRA!$F$514</definedName>
    <definedName name="COMPOSICAOI135" localSheetId="9">[58]ELÉTRICA!#REF!</definedName>
    <definedName name="COMPOSICAOI135" localSheetId="10">[58]ELÉTRICA!#REF!</definedName>
    <definedName name="COMPOSICAOI135" localSheetId="11">[58]ELÉTRICA!#REF!</definedName>
    <definedName name="COMPOSICAOI135">[59]ELÉTRICA!#REF!</definedName>
    <definedName name="COMPOSICAOI14">#REF!</definedName>
    <definedName name="COMPOSICAOI15">#REF!</definedName>
    <definedName name="COMPOSICAOI153" localSheetId="9">[58]INFRA!#REF!</definedName>
    <definedName name="COMPOSICAOI153" localSheetId="10">[58]INFRA!#REF!</definedName>
    <definedName name="COMPOSICAOI153" localSheetId="11">[58]INFRA!#REF!</definedName>
    <definedName name="COMPOSICAOI153">[59]INFRA!#REF!</definedName>
    <definedName name="COMPOSICAOI155" localSheetId="9">[58]INFRA!#REF!</definedName>
    <definedName name="COMPOSICAOI155" localSheetId="10">[58]INFRA!#REF!</definedName>
    <definedName name="COMPOSICAOI155" localSheetId="11">[58]INFRA!#REF!</definedName>
    <definedName name="COMPOSICAOI155">[59]INFRA!#REF!</definedName>
    <definedName name="COMPOSICAOI156" localSheetId="9">[58]INFRA!#REF!</definedName>
    <definedName name="COMPOSICAOI156" localSheetId="10">[58]INFRA!#REF!</definedName>
    <definedName name="COMPOSICAOI156" localSheetId="11">[58]INFRA!#REF!</definedName>
    <definedName name="COMPOSICAOI156">[59]INFRA!#REF!</definedName>
    <definedName name="COMPOSICAOI157" localSheetId="9">[58]INFRA!#REF!</definedName>
    <definedName name="COMPOSICAOI157" localSheetId="10">[58]INFRA!#REF!</definedName>
    <definedName name="COMPOSICAOI157" localSheetId="11">[58]INFRA!#REF!</definedName>
    <definedName name="COMPOSICAOI157">[59]INFRA!#REF!</definedName>
    <definedName name="COMPOSICAOI16">#REF!</definedName>
    <definedName name="COMPOSICAOI17">#REF!</definedName>
    <definedName name="COMPOSICAOI18">#REF!</definedName>
    <definedName name="COMPOSICAOI2">#REF!</definedName>
    <definedName name="COMPOSICAOI200" localSheetId="9">[58]INFRA!#REF!</definedName>
    <definedName name="COMPOSICAOI200" localSheetId="10">[58]INFRA!#REF!</definedName>
    <definedName name="COMPOSICAOI200" localSheetId="11">[58]INFRA!#REF!</definedName>
    <definedName name="COMPOSICAOI200">[59]INFRA!#REF!</definedName>
    <definedName name="COMPOSICAOI202" localSheetId="9">[58]INFRA!#REF!</definedName>
    <definedName name="COMPOSICAOI202" localSheetId="10">[58]INFRA!#REF!</definedName>
    <definedName name="COMPOSICAOI202" localSheetId="11">[58]INFRA!#REF!</definedName>
    <definedName name="COMPOSICAOI202">[59]INFRA!#REF!</definedName>
    <definedName name="COMPOSICAOI203" localSheetId="9">[58]INFRA!$F$532</definedName>
    <definedName name="COMPOSICAOI203" localSheetId="10">[58]INFRA!$F$532</definedName>
    <definedName name="COMPOSICAOI203" localSheetId="11">[58]INFRA!$F$532</definedName>
    <definedName name="COMPOSICAOI203">[59]INFRA!$F$532</definedName>
    <definedName name="COMPOSICAOI204" localSheetId="9">[58]INFRA!#REF!</definedName>
    <definedName name="COMPOSICAOI204" localSheetId="10">[58]INFRA!#REF!</definedName>
    <definedName name="COMPOSICAOI204" localSheetId="11">[58]INFRA!#REF!</definedName>
    <definedName name="COMPOSICAOI204">[59]INFRA!#REF!</definedName>
    <definedName name="COMPOSICAOI3">#REF!</definedName>
    <definedName name="COMPOSICAOI4">#REF!</definedName>
    <definedName name="COMPOSICAOI5">#REF!</definedName>
    <definedName name="COMPOSICAOI6">#REF!</definedName>
    <definedName name="COMPOSICAOI7">#REF!</definedName>
    <definedName name="COMPOSICAOI8">#REF!</definedName>
    <definedName name="COMPOSICAOI87" localSheetId="9">[58]INFRA!#REF!</definedName>
    <definedName name="COMPOSICAOI87" localSheetId="10">[58]INFRA!#REF!</definedName>
    <definedName name="COMPOSICAOI87" localSheetId="11">[58]INFRA!#REF!</definedName>
    <definedName name="COMPOSICAOI87">[59]INFRA!#REF!</definedName>
    <definedName name="COMPOSICAOI88" localSheetId="9">[58]INFRA!#REF!</definedName>
    <definedName name="COMPOSICAOI88" localSheetId="10">[58]INFRA!#REF!</definedName>
    <definedName name="COMPOSICAOI88" localSheetId="11">[58]INFRA!#REF!</definedName>
    <definedName name="COMPOSICAOI88">[59]INFRA!#REF!</definedName>
    <definedName name="COMPOSICAOI89" localSheetId="9">[58]INFRA!#REF!</definedName>
    <definedName name="COMPOSICAOI89" localSheetId="10">[58]INFRA!#REF!</definedName>
    <definedName name="COMPOSICAOI89" localSheetId="11">[58]INFRA!#REF!</definedName>
    <definedName name="COMPOSICAOI89">[59]INFRA!#REF!</definedName>
    <definedName name="COMPOSICAOI9" localSheetId="9">[58]INFRA!$F$27</definedName>
    <definedName name="COMPOSICAOI9" localSheetId="10">[58]INFRA!$F$27</definedName>
    <definedName name="COMPOSICAOI9" localSheetId="11">[58]INFRA!$F$27</definedName>
    <definedName name="COMPOSICAOI9">[59]INFRA!$F$27</definedName>
    <definedName name="COMPOSICAOI90" localSheetId="9">[58]INFRA!#REF!</definedName>
    <definedName name="COMPOSICAOI90" localSheetId="10">[58]INFRA!#REF!</definedName>
    <definedName name="COMPOSICAOI90" localSheetId="11">[58]INFRA!#REF!</definedName>
    <definedName name="COMPOSICAOI90">[59]INFRA!#REF!</definedName>
    <definedName name="COMPOSICAOI91" localSheetId="9">[58]INFRA!#REF!</definedName>
    <definedName name="COMPOSICAOI91" localSheetId="10">[58]INFRA!#REF!</definedName>
    <definedName name="COMPOSICAOI91" localSheetId="11">[58]INFRA!#REF!</definedName>
    <definedName name="COMPOSICAOI91">[59]INFRA!#REF!</definedName>
    <definedName name="COMPOSICAOI92" localSheetId="9">[58]INFRA!#REF!</definedName>
    <definedName name="COMPOSICAOI92" localSheetId="10">[58]INFRA!#REF!</definedName>
    <definedName name="COMPOSICAOI92" localSheetId="11">[58]INFRA!#REF!</definedName>
    <definedName name="COMPOSICAOI92">[59]INFRA!#REF!</definedName>
    <definedName name="COMPOSICAOI93" localSheetId="9">[58]INFRA!#REF!</definedName>
    <definedName name="COMPOSICAOI93" localSheetId="10">[58]INFRA!#REF!</definedName>
    <definedName name="COMPOSICAOI93" localSheetId="11">[58]INFRA!#REF!</definedName>
    <definedName name="COMPOSICAOI93">[59]INFRA!#REF!</definedName>
    <definedName name="COMPOSICAOI94" localSheetId="9">[58]INFRA!#REF!</definedName>
    <definedName name="COMPOSICAOI94" localSheetId="10">[58]INFRA!#REF!</definedName>
    <definedName name="COMPOSICAOI94" localSheetId="11">[58]INFRA!#REF!</definedName>
    <definedName name="COMPOSICAOI94">[59]INFRA!#REF!</definedName>
    <definedName name="COMPOSICAOI95" localSheetId="9">[58]INFRA!$F$44</definedName>
    <definedName name="COMPOSICAOI95" localSheetId="10">[58]INFRA!$F$44</definedName>
    <definedName name="COMPOSICAOI95" localSheetId="11">[58]INFRA!$F$44</definedName>
    <definedName name="COMPOSICAOI95">[59]INFRA!$F$44</definedName>
    <definedName name="COMPOSICAOI96" localSheetId="9">[58]INFRA!#REF!</definedName>
    <definedName name="COMPOSICAOI96" localSheetId="10">[58]INFRA!#REF!</definedName>
    <definedName name="COMPOSICAOI96" localSheetId="11">[58]INFRA!#REF!</definedName>
    <definedName name="COMPOSICAOI96">[59]INFRA!#REF!</definedName>
    <definedName name="COMPOSICAOI97" localSheetId="9">[58]INFRA!#REF!</definedName>
    <definedName name="COMPOSICAOI97" localSheetId="10">[58]INFRA!#REF!</definedName>
    <definedName name="COMPOSICAOI97" localSheetId="11">[58]INFRA!#REF!</definedName>
    <definedName name="COMPOSICAOI97">[59]INFRA!#REF!</definedName>
    <definedName name="COMPOSICAOI98" localSheetId="9">[58]INFRA!#REF!</definedName>
    <definedName name="COMPOSICAOI98" localSheetId="10">[58]INFRA!#REF!</definedName>
    <definedName name="COMPOSICAOI98" localSheetId="11">[58]INFRA!#REF!</definedName>
    <definedName name="COMPOSICAOI98">[59]INFRA!#REF!</definedName>
    <definedName name="COMPOSICAOI99" localSheetId="9">[58]INFRA!$F$62</definedName>
    <definedName name="COMPOSICAOI99" localSheetId="10">[58]INFRA!$F$62</definedName>
    <definedName name="COMPOSICAOI99" localSheetId="11">[58]INFRA!$F$62</definedName>
    <definedName name="COMPOSICAOI99">[59]INFRA!$F$62</definedName>
    <definedName name="COMPOSICAOL64" localSheetId="9">'[58]LÓGICA 2'!$F$24</definedName>
    <definedName name="COMPOSICAOL64" localSheetId="10">'[58]LÓGICA 2'!$F$24</definedName>
    <definedName name="COMPOSICAOL64" localSheetId="11">'[58]LÓGICA 2'!$F$24</definedName>
    <definedName name="COMPOSICAOL64">'[59]LÓGICA 2'!$F$24</definedName>
    <definedName name="COMPOSICAOL65" localSheetId="9">'[58]LÓGICA 2'!$F$42</definedName>
    <definedName name="COMPOSICAOL65" localSheetId="10">'[58]LÓGICA 2'!$F$42</definedName>
    <definedName name="COMPOSICAOL65" localSheetId="11">'[58]LÓGICA 2'!$F$42</definedName>
    <definedName name="COMPOSICAOL65">'[59]LÓGICA 2'!$F$42</definedName>
    <definedName name="COMPOSICAOL67" localSheetId="9">'[58]LÓGICA 2'!$F$78</definedName>
    <definedName name="COMPOSICAOL67" localSheetId="10">'[58]LÓGICA 2'!$F$78</definedName>
    <definedName name="COMPOSICAOL67" localSheetId="11">'[58]LÓGICA 2'!$F$78</definedName>
    <definedName name="COMPOSICAOL67">'[59]LÓGICA 2'!$F$78</definedName>
    <definedName name="COMPOSICAOL68" localSheetId="9">'[58]LÓGICA 2'!$F$96</definedName>
    <definedName name="COMPOSICAOL68" localSheetId="10">'[58]LÓGICA 2'!$F$96</definedName>
    <definedName name="COMPOSICAOL68" localSheetId="11">'[58]LÓGICA 2'!$F$96</definedName>
    <definedName name="COMPOSICAOL68">'[59]LÓGICA 2'!$F$96</definedName>
    <definedName name="COMPOSICAOL69" localSheetId="9">'[58]LÓGICA 2'!$F$116</definedName>
    <definedName name="COMPOSICAOL69" localSheetId="10">'[58]LÓGICA 2'!$F$116</definedName>
    <definedName name="COMPOSICAOL69" localSheetId="11">'[58]LÓGICA 2'!$F$116</definedName>
    <definedName name="COMPOSICAOL69">'[59]LÓGICA 2'!$F$116</definedName>
    <definedName name="COMPOSICAOL70" localSheetId="9">'[58]LÓGICA 2'!$F$134</definedName>
    <definedName name="COMPOSICAOL70" localSheetId="10">'[58]LÓGICA 2'!$F$134</definedName>
    <definedName name="COMPOSICAOL70" localSheetId="11">'[58]LÓGICA 2'!$F$134</definedName>
    <definedName name="COMPOSICAOL70">'[59]LÓGICA 2'!$F$134</definedName>
    <definedName name="COMPOSICAOL71" localSheetId="9">'[58]LÓGICA 2'!#REF!</definedName>
    <definedName name="COMPOSICAOL71" localSheetId="10">'[58]LÓGICA 2'!#REF!</definedName>
    <definedName name="COMPOSICAOL71" localSheetId="11">'[58]LÓGICA 2'!#REF!</definedName>
    <definedName name="COMPOSICAOL71">'[59]LÓGICA 2'!#REF!</definedName>
    <definedName name="COMPOSICAOL72" localSheetId="9">'[58]LÓGICA 2'!$F$155</definedName>
    <definedName name="COMPOSICAOL72" localSheetId="10">'[58]LÓGICA 2'!$F$155</definedName>
    <definedName name="COMPOSICAOL72" localSheetId="11">'[58]LÓGICA 2'!$F$155</definedName>
    <definedName name="COMPOSICAOL72">'[59]LÓGICA 2'!$F$155</definedName>
    <definedName name="COMPOSICAOL73" localSheetId="9">'[58]LÓGICA 2'!$F$177</definedName>
    <definedName name="COMPOSICAOL73" localSheetId="10">'[58]LÓGICA 2'!$F$177</definedName>
    <definedName name="COMPOSICAOL73" localSheetId="11">'[58]LÓGICA 2'!$F$177</definedName>
    <definedName name="COMPOSICAOL73">'[59]LÓGICA 2'!$F$177</definedName>
    <definedName name="COMPOSICAOL74" localSheetId="9">'[58]LÓGICA 2'!#REF!</definedName>
    <definedName name="COMPOSICAOL74" localSheetId="10">'[58]LÓGICA 2'!#REF!</definedName>
    <definedName name="COMPOSICAOL74" localSheetId="11">'[58]LÓGICA 2'!#REF!</definedName>
    <definedName name="COMPOSICAOL74">'[59]LÓGICA 2'!#REF!</definedName>
    <definedName name="COMPOSICAOL75" localSheetId="9">'[58]LÓGICA 2'!#REF!</definedName>
    <definedName name="COMPOSICAOL75" localSheetId="10">'[58]LÓGICA 2'!#REF!</definedName>
    <definedName name="COMPOSICAOL75" localSheetId="11">'[58]LÓGICA 2'!#REF!</definedName>
    <definedName name="COMPOSICAOL75">'[59]LÓGICA 2'!#REF!</definedName>
    <definedName name="COMPOSICAOL76" localSheetId="9">'[58]LÓGICA 2'!$F$195</definedName>
    <definedName name="COMPOSICAOL76" localSheetId="10">'[58]LÓGICA 2'!$F$195</definedName>
    <definedName name="COMPOSICAOL76" localSheetId="11">'[58]LÓGICA 2'!$F$195</definedName>
    <definedName name="COMPOSICAOL76">'[59]LÓGICA 2'!$F$195</definedName>
    <definedName name="COMPOSICAOL77" localSheetId="9">'[58]LÓGICA 2'!$F$213</definedName>
    <definedName name="COMPOSICAOL77" localSheetId="10">'[58]LÓGICA 2'!$F$213</definedName>
    <definedName name="COMPOSICAOL77" localSheetId="11">'[58]LÓGICA 2'!$F$213</definedName>
    <definedName name="COMPOSICAOL77">'[59]LÓGICA 2'!$F$213</definedName>
    <definedName name="COMPOSICAOL78" localSheetId="9">'[58]LÓGICA 2'!$F$231</definedName>
    <definedName name="COMPOSICAOL78" localSheetId="10">'[58]LÓGICA 2'!$F$231</definedName>
    <definedName name="COMPOSICAOL78" localSheetId="11">'[58]LÓGICA 2'!$F$231</definedName>
    <definedName name="COMPOSICAOL78">'[59]LÓGICA 2'!$F$231</definedName>
    <definedName name="COMPOSICAOL79" localSheetId="9">'[58]LÓGICA 2'!$F$249</definedName>
    <definedName name="COMPOSICAOL79" localSheetId="10">'[58]LÓGICA 2'!$F$249</definedName>
    <definedName name="COMPOSICAOL79" localSheetId="11">'[58]LÓGICA 2'!$F$249</definedName>
    <definedName name="COMPOSICAOL79">'[59]LÓGICA 2'!$F$249</definedName>
    <definedName name="COMPOSICAOL80" localSheetId="9">'[58]LÓGICA 2'!$F$267</definedName>
    <definedName name="COMPOSICAOL80" localSheetId="10">'[58]LÓGICA 2'!$F$267</definedName>
    <definedName name="COMPOSICAOL80" localSheetId="11">'[58]LÓGICA 2'!$F$267</definedName>
    <definedName name="COMPOSICAOL80">'[59]LÓGICA 2'!$F$267</definedName>
    <definedName name="COMPOSICAOL81" localSheetId="9">'[58]LÓGICA 2'!$F$285</definedName>
    <definedName name="COMPOSICAOL81" localSheetId="10">'[58]LÓGICA 2'!$F$285</definedName>
    <definedName name="COMPOSICAOL81" localSheetId="11">'[58]LÓGICA 2'!$F$285</definedName>
    <definedName name="COMPOSICAOL81">'[59]LÓGICA 2'!$F$285</definedName>
    <definedName name="COMPOSICAOL82" localSheetId="9">'[58]LÓGICA 2'!$F$303</definedName>
    <definedName name="COMPOSICAOL82" localSheetId="10">'[58]LÓGICA 2'!$F$303</definedName>
    <definedName name="COMPOSICAOL82" localSheetId="11">'[58]LÓGICA 2'!$F$303</definedName>
    <definedName name="COMPOSICAOL82">'[59]LÓGICA 2'!$F$303</definedName>
    <definedName name="COMPOSICAOL83" localSheetId="9">'[58]LÓGICA 2'!#REF!</definedName>
    <definedName name="COMPOSICAOL83" localSheetId="10">'[58]LÓGICA 2'!#REF!</definedName>
    <definedName name="COMPOSICAOL83" localSheetId="11">'[58]LÓGICA 2'!#REF!</definedName>
    <definedName name="COMPOSICAOL83">'[59]LÓGICA 2'!#REF!</definedName>
    <definedName name="COMPOSICAOL84" localSheetId="9">'[58]LÓGICA 2'!$F$321</definedName>
    <definedName name="COMPOSICAOL84" localSheetId="10">'[58]LÓGICA 2'!$F$321</definedName>
    <definedName name="COMPOSICAOL84" localSheetId="11">'[58]LÓGICA 2'!$F$321</definedName>
    <definedName name="COMPOSICAOL84">'[59]LÓGICA 2'!$F$321</definedName>
    <definedName name="COMPOSICAOL85" localSheetId="9">'[58]LÓGICA 2'!$F$339</definedName>
    <definedName name="COMPOSICAOL85" localSheetId="10">'[58]LÓGICA 2'!$F$339</definedName>
    <definedName name="COMPOSICAOL85" localSheetId="11">'[58]LÓGICA 2'!$F$339</definedName>
    <definedName name="COMPOSICAOL85">'[59]LÓGICA 2'!$F$339</definedName>
    <definedName name="COMPOSICAOL86" localSheetId="9">'[58]LÓGICA 2'!$F$357</definedName>
    <definedName name="COMPOSICAOL86" localSheetId="10">'[58]LÓGICA 2'!$F$357</definedName>
    <definedName name="COMPOSICAOL86" localSheetId="11">'[58]LÓGICA 2'!$F$357</definedName>
    <definedName name="COMPOSICAOL86">'[59]LÓGICA 2'!$F$357</definedName>
    <definedName name="COMPOSICAOL87" localSheetId="9">'[58]LÓGICA 2'!$F$374</definedName>
    <definedName name="COMPOSICAOL87" localSheetId="10">'[58]LÓGICA 2'!$F$374</definedName>
    <definedName name="COMPOSICAOL87" localSheetId="11">'[58]LÓGICA 2'!$F$374</definedName>
    <definedName name="COMPOSICAOL87">'[59]LÓGICA 2'!$F$374</definedName>
    <definedName name="con">#REF!</definedName>
    <definedName name="CONCRETO">'[45]QUADRO 08 - COMPOSIÇÕES'!$H$129</definedName>
    <definedName name="CONFLITO">#REF!</definedName>
    <definedName name="Conser">#REF!</definedName>
    <definedName name="conserva">#REF!</definedName>
    <definedName name="consumo.2">#REF!</definedName>
    <definedName name="cont">#REF!</definedName>
    <definedName name="CONT_CANTEIRO">#REF!</definedName>
    <definedName name="CONTA">#REF!</definedName>
    <definedName name="CONTR">[52]SERVIÇOS!$I$5</definedName>
    <definedName name="contrapartida">#REF!</definedName>
    <definedName name="CONTRATO">[60]APONT!$B$5:$G$426</definedName>
    <definedName name="Coordenador_DER">#REF!</definedName>
    <definedName name="Coordenador_Empresa">#REF!</definedName>
    <definedName name="correta">#REF!</definedName>
    <definedName name="Cortes">#REF!</definedName>
    <definedName name="cost_of_debt">#REF!</definedName>
    <definedName name="cp.100">#REF!</definedName>
    <definedName name="cp.95">#REF!</definedName>
    <definedName name="CpuAux">#REF!</definedName>
    <definedName name="CPUBET">#REF!</definedName>
    <definedName name="CPUOAC">#REF!</definedName>
    <definedName name="CPUOAE">#REF!</definedName>
    <definedName name="CPUPAV">#REF!</definedName>
    <definedName name="CPUs">#REF!</definedName>
    <definedName name="CPUSERCOMPL">#REF!</definedName>
    <definedName name="CPUSIN">#REF!</definedName>
    <definedName name="CPUTER">#REF!</definedName>
    <definedName name="CPUVEIC">#REF!</definedName>
    <definedName name="CRIT">#REF!</definedName>
    <definedName name="Criteria">#REF!</definedName>
    <definedName name="_xlnm.Criteria">#REF!</definedName>
    <definedName name="CRO">#REF!</definedName>
    <definedName name="Cron" localSheetId="9">{#N/A,#N/A,FALSE,"MO (2)"}</definedName>
    <definedName name="Cron" localSheetId="10">{#N/A,#N/A,FALSE,"MO (2)"}</definedName>
    <definedName name="Cron" localSheetId="8">{#N/A,#N/A,FALSE,"MO (2)"}</definedName>
    <definedName name="Cron" localSheetId="11">{#N/A,#N/A,FALSE,"MO (2)"}</definedName>
    <definedName name="Cron" localSheetId="12" hidden="1">{#N/A,#N/A,FALSE,"MO (2)"}</definedName>
    <definedName name="Cron" localSheetId="13" hidden="1">{#N/A,#N/A,FALSE,"MO (2)"}</definedName>
    <definedName name="Cron" hidden="1">{#N/A,#N/A,FALSE,"MO (2)"}</definedName>
    <definedName name="Cron_1" localSheetId="9">{#N/A,#N/A,FALSE,"MO (2)"}</definedName>
    <definedName name="Cron_1" localSheetId="10">{#N/A,#N/A,FALSE,"MO (2)"}</definedName>
    <definedName name="Cron_1" localSheetId="8">{#N/A,#N/A,FALSE,"MO (2)"}</definedName>
    <definedName name="Cron_1" localSheetId="11">{#N/A,#N/A,FALSE,"MO (2)"}</definedName>
    <definedName name="Cron_1" localSheetId="12" hidden="1">{#N/A,#N/A,FALSE,"MO (2)"}</definedName>
    <definedName name="Cron_1" localSheetId="13" hidden="1">{#N/A,#N/A,FALSE,"MO (2)"}</definedName>
    <definedName name="Cron_1" hidden="1">{#N/A,#N/A,FALSE,"MO (2)"}</definedName>
    <definedName name="crona">#REF!</definedName>
    <definedName name="CRONO_25">#REF!</definedName>
    <definedName name="cronograma" localSheetId="9">{#N/A,#N/A,TRUE,"Plan1"}</definedName>
    <definedName name="cronograma" localSheetId="10">{#N/A,#N/A,TRUE,"Plan1"}</definedName>
    <definedName name="cronograma" localSheetId="8">{#N/A,#N/A,TRUE,"Plan1"}</definedName>
    <definedName name="cronograma" localSheetId="11">{#N/A,#N/A,TRUE,"Plan1"}</definedName>
    <definedName name="cronograma" localSheetId="12" hidden="1">{#N/A,#N/A,TRUE,"Plan1"}</definedName>
    <definedName name="cronograma" localSheetId="13" hidden="1">{#N/A,#N/A,TRUE,"Plan1"}</definedName>
    <definedName name="cronograma" hidden="1">{#N/A,#N/A,TRUE,"Plan1"}</definedName>
    <definedName name="cronograma1" localSheetId="9">{#N/A,#N/A,TRUE,"Plan1"}</definedName>
    <definedName name="cronograma1" localSheetId="10">{#N/A,#N/A,TRUE,"Plan1"}</definedName>
    <definedName name="cronograma1" localSheetId="8">{#N/A,#N/A,TRUE,"Plan1"}</definedName>
    <definedName name="cronograma1" localSheetId="11">{#N/A,#N/A,TRUE,"Plan1"}</definedName>
    <definedName name="cronograma1" localSheetId="12" hidden="1">{#N/A,#N/A,TRUE,"Plan1"}</definedName>
    <definedName name="cronograma1" localSheetId="13" hidden="1">{#N/A,#N/A,TRUE,"Plan1"}</definedName>
    <definedName name="cronograma1" hidden="1">{#N/A,#N/A,TRUE,"Plan1"}</definedName>
    <definedName name="cronogramaprogramacao">#REF!</definedName>
    <definedName name="Croquiiii_38">#REF!</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T">#REF!</definedName>
    <definedName name="ct">#REF!</definedName>
    <definedName name="cu">#REF!</definedName>
    <definedName name="CUBAÇÃO">#REF!</definedName>
    <definedName name="Cun">#REF!</definedName>
    <definedName name="CunEq">#REF!</definedName>
    <definedName name="CunMo">#REF!</definedName>
    <definedName name="CunMp">#REF!</definedName>
    <definedName name="CURRENCY">#REF!</definedName>
    <definedName name="CURRENCYY">#REF!</definedName>
    <definedName name="curvaex">#REF!</definedName>
    <definedName name="CUSRED">#REF!</definedName>
    <definedName name="CUSTO">[61]Sheet6!$F$54</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_parcial">#REF!</definedName>
    <definedName name="custoA">#REF!</definedName>
    <definedName name="custoB">#REF!</definedName>
    <definedName name="custoo">#REF!</definedName>
    <definedName name="custoSUB">#REF!</definedName>
    <definedName name="CV">#REF!</definedName>
    <definedName name="cvc">#REF!</definedName>
    <definedName name="cx.01" localSheetId="9">#REF!</definedName>
    <definedName name="cx.01" localSheetId="10">#REF!</definedName>
    <definedName name="cx.01" localSheetId="8">#REF!</definedName>
    <definedName name="cx.01" localSheetId="11">#REF!</definedName>
    <definedName name="cx.01">[62]Aterro!#REF!</definedName>
    <definedName name="cx_coletora">#REF!</definedName>
    <definedName name="d">#REF!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[63]TERRAPLENAGEM!$AI$147</definedName>
    <definedName name="d.600">#REF!</definedName>
    <definedName name="d.600a">[63]TERRAPLENAGEM!$AL$147</definedName>
    <definedName name="d.800">#REF!</definedName>
    <definedName name="d_25">#REF!</definedName>
    <definedName name="d_4">#REF!</definedName>
    <definedName name="DA">#REF!</definedName>
    <definedName name="DADA">#REF!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6">#REF!</definedName>
    <definedName name="dadinho_7">#REF!</definedName>
    <definedName name="dadinho_8">#REF!</definedName>
    <definedName name="dadinho_9">#REF!</definedName>
    <definedName name="DADOS">#REF!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1">#REF!</definedName>
    <definedName name="DADOS_21_19">#REF!</definedName>
    <definedName name="DADOS_29">#REF!</definedName>
    <definedName name="DADOS_31">#REF!</definedName>
    <definedName name="DADOS_6">#REF!</definedName>
    <definedName name="DADOS_7">#REF!</definedName>
    <definedName name="DADOS_8">#REF!</definedName>
    <definedName name="DADOS_9">#REF!</definedName>
    <definedName name="DADOS1">#REF!</definedName>
    <definedName name="DAER1">#REF!</definedName>
    <definedName name="DAER11">#REF!</definedName>
    <definedName name="Daniel">#REF!</definedName>
    <definedName name="danil">#REF!</definedName>
    <definedName name="DAR">#REF!</definedName>
    <definedName name="DAS" localSheetId="9">{#N/A,#N/A,FALSE,"MO (2)"}</definedName>
    <definedName name="DAS" localSheetId="10">{#N/A,#N/A,FALSE,"MO (2)"}</definedName>
    <definedName name="DAS" localSheetId="8">{#N/A,#N/A,FALSE,"MO (2)"}</definedName>
    <definedName name="DAS" localSheetId="11">{#N/A,#N/A,FALSE,"MO (2)"}</definedName>
    <definedName name="DAS" localSheetId="12" hidden="1">{#N/A,#N/A,FALSE,"MO (2)"}</definedName>
    <definedName name="DAS" localSheetId="13" hidden="1">{#N/A,#N/A,FALSE,"MO (2)"}</definedName>
    <definedName name="DAS" hidden="1">{#N/A,#N/A,FALSE,"MO (2)"}</definedName>
    <definedName name="DAS_1" localSheetId="9">{#N/A,#N/A,FALSE,"MO (2)"}</definedName>
    <definedName name="DAS_1" localSheetId="10">{#N/A,#N/A,FALSE,"MO (2)"}</definedName>
    <definedName name="DAS_1" localSheetId="8">{#N/A,#N/A,FALSE,"MO (2)"}</definedName>
    <definedName name="DAS_1" localSheetId="11">{#N/A,#N/A,FALSE,"MO (2)"}</definedName>
    <definedName name="DAS_1" localSheetId="12" hidden="1">{#N/A,#N/A,FALSE,"MO (2)"}</definedName>
    <definedName name="DAS_1" localSheetId="13" hidden="1">{#N/A,#N/A,FALSE,"MO (2)"}</definedName>
    <definedName name="DAS_1" hidden="1">{#N/A,#N/A,FALSE,"MO (2)"}</definedName>
    <definedName name="dasd">#REF!</definedName>
    <definedName name="dat">[3]reg!$D$51</definedName>
    <definedName name="dat_9">[64]reg!$D$51</definedName>
    <definedName name="data">[1]Cabeçalho!$C$23</definedName>
    <definedName name="DATA_3">#REF!</definedName>
    <definedName name="DATA_8">#REF!</definedName>
    <definedName name="DATA_9">#REF!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1">#REF!</definedName>
    <definedName name="data2">#REF!</definedName>
    <definedName name="DATA3">#REF!</definedName>
    <definedName name="Database">#REF!</definedName>
    <definedName name="DATAFIM">#REF!</definedName>
    <definedName name="DATAINI">#REF!</definedName>
    <definedName name="DATMODELE">#REF!</definedName>
    <definedName name="DATMODMEC">#REF!</definedName>
    <definedName name="DATTML">#REF!</definedName>
    <definedName name="Datum">#REF!</definedName>
    <definedName name="DB">#REF!</definedName>
    <definedName name="DBII">#REF!</definedName>
    <definedName name="DBU">#REF!</definedName>
    <definedName name="DCA">"$#REF!.$E$31"</definedName>
    <definedName name="DCAN">#REF!</definedName>
    <definedName name="DCAW">"$#REF!.$E$33"</definedName>
    <definedName name="DCC">#REF!</definedName>
    <definedName name="dd">[65]RESUMO!$F$47</definedName>
    <definedName name="DDD">#REF!</definedName>
    <definedName name="DDDD">#REF!</definedName>
    <definedName name="DDDDDDD">#REF!</definedName>
    <definedName name="dddddddddd">#REF!</definedName>
    <definedName name="dddddddddddddddddddddddddddddddddddddddd">#REF!</definedName>
    <definedName name="DDDDE" localSheetId="9">{#N/A,#N/A,FALSE,"MO (2)"}</definedName>
    <definedName name="DDDDE" localSheetId="10">{#N/A,#N/A,FALSE,"MO (2)"}</definedName>
    <definedName name="DDDDE" localSheetId="8">{#N/A,#N/A,FALSE,"MO (2)"}</definedName>
    <definedName name="DDDDE" localSheetId="11">{#N/A,#N/A,FALSE,"MO (2)"}</definedName>
    <definedName name="DDDDE" localSheetId="12" hidden="1">{#N/A,#N/A,FALSE,"MO (2)"}</definedName>
    <definedName name="DDDDE" localSheetId="13" hidden="1">{#N/A,#N/A,FALSE,"MO (2)"}</definedName>
    <definedName name="DDDDE" hidden="1">{#N/A,#N/A,FALSE,"MO (2)"}</definedName>
    <definedName name="DDDDE_1" localSheetId="9">{#N/A,#N/A,FALSE,"MO (2)"}</definedName>
    <definedName name="DDDDE_1" localSheetId="10">{#N/A,#N/A,FALSE,"MO (2)"}</definedName>
    <definedName name="DDDDE_1" localSheetId="8">{#N/A,#N/A,FALSE,"MO (2)"}</definedName>
    <definedName name="DDDDE_1" localSheetId="11">{#N/A,#N/A,FALSE,"MO (2)"}</definedName>
    <definedName name="DDDDE_1" localSheetId="12" hidden="1">{#N/A,#N/A,FALSE,"MO (2)"}</definedName>
    <definedName name="DDDDE_1" localSheetId="13" hidden="1">{#N/A,#N/A,FALSE,"MO (2)"}</definedName>
    <definedName name="DDDDE_1" hidden="1">{#N/A,#N/A,FALSE,"MO (2)"}</definedName>
    <definedName name="dddf">#REF!</definedName>
    <definedName name="ddere">#REF!</definedName>
    <definedName name="ddff">#REF!</definedName>
    <definedName name="ddlc">#REF!</definedName>
    <definedName name="DE_km">#REF!</definedName>
    <definedName name="deb">#REF!</definedName>
    <definedName name="defensas">#REF!</definedName>
    <definedName name="Demonstrativo">#REF!</definedName>
    <definedName name="Demonstrativo_1">#REF!</definedName>
    <definedName name="Demonstrativo_2">#REF!</definedName>
    <definedName name="Demonstrativo_3">#REF!</definedName>
    <definedName name="Denominação">#REF!</definedName>
    <definedName name="densidade_cap">#REF!</definedName>
    <definedName name="Densidades">#REF!</definedName>
    <definedName name="DEQUIP">#REF!</definedName>
    <definedName name="DEQUIP_25">#REF!</definedName>
    <definedName name="der">'[31]Sub Base sim'!$U$18</definedName>
    <definedName name="DES">#REF!</definedName>
    <definedName name="DESAP">#REF!</definedName>
    <definedName name="DESAPROPRIAÇÃO">'[55]AQU TERRENO-'!$H$9</definedName>
    <definedName name="desc">#REF!</definedName>
    <definedName name="DescAux">#REF!</definedName>
    <definedName name="descida1">#REF!</definedName>
    <definedName name="descida2">#REF!</definedName>
    <definedName name="desconsiderar">#REF!</definedName>
    <definedName name="desconto">#REF!</definedName>
    <definedName name="desconto2">#REF!</definedName>
    <definedName name="descricao">#REF!</definedName>
    <definedName name="DESCRIÇÃO">#REF!</definedName>
    <definedName name="DESCRITIVO1">#REF!</definedName>
    <definedName name="DesfazerLimpar">#REF!</definedName>
    <definedName name="DESOBSTRBUEIRO">#REF!</definedName>
    <definedName name="DESP.INDIRETAS">#REF!</definedName>
    <definedName name="dfdfdfd">#REF!</definedName>
    <definedName name="DFDFDGFGSG">[66]Serviços!$A$3:$F$1403</definedName>
    <definedName name="DFGDFG">#REF!</definedName>
    <definedName name="DFGG">#REF!</definedName>
    <definedName name="dfgs">#REF!</definedName>
    <definedName name="dfgss">#REF!</definedName>
    <definedName name="DGA" localSheetId="9">#REF!</definedName>
    <definedName name="DGA" localSheetId="10">#REF!</definedName>
    <definedName name="DGA" localSheetId="8">#REF!</definedName>
    <definedName name="DGA" localSheetId="11">#REF!</definedName>
    <definedName name="DGA">'[43]PRO-08'!#REF!</definedName>
    <definedName name="DGA_10">#REF!</definedName>
    <definedName name="DGA_25">#REF!</definedName>
    <definedName name="DGA_27">#REF!</definedName>
    <definedName name="DGA_29">#REF!</definedName>
    <definedName name="DGA_9">#REF!</definedName>
    <definedName name="DGF">#REF!</definedName>
    <definedName name="DGU">#REF!</definedName>
    <definedName name="DIA">"$#REF!.$H$4"</definedName>
    <definedName name="Dia_trab">#REF!</definedName>
    <definedName name="dias">#REF!</definedName>
    <definedName name="DIE">'[67]INSUMOS BÁSICOS'!$E$67</definedName>
    <definedName name="DIESEL">#REF!</definedName>
    <definedName name="Dif">#REF!</definedName>
    <definedName name="difi">#REF!</definedName>
    <definedName name="DIFIC">#REF!</definedName>
    <definedName name="DIFIC1">#REF!</definedName>
    <definedName name="dince">#REF!</definedName>
    <definedName name="DINHEIRO">#REF!</definedName>
    <definedName name="DINHEIRO_1">#REF!</definedName>
    <definedName name="DINHEIRO_12">#REF!</definedName>
    <definedName name="DINHEIRO_13">#REF!</definedName>
    <definedName name="DISTA">#REF!</definedName>
    <definedName name="DISTC">#REF!</definedName>
    <definedName name="DISTP">#REF!</definedName>
    <definedName name="DJ">#REF!</definedName>
    <definedName name="DJ_25">#REF!</definedName>
    <definedName name="DJ_4">#REF!</definedName>
    <definedName name="DJJ">#REF!</definedName>
    <definedName name="DMB">#REF!</definedName>
    <definedName name="DMT">#REF!</definedName>
    <definedName name="DMT.BET.CBA">#REF!</definedName>
    <definedName name="DMT.BETUMINCBA">#REF!</definedName>
    <definedName name="DMT.CIMENTO">#REF!</definedName>
    <definedName name="DMT_0_50">#REF!</definedName>
    <definedName name="DMT_0_50_4">#REF!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400_4">#REF!</definedName>
    <definedName name="dmt_200_8">#REF!</definedName>
    <definedName name="dmt_200_9">#REF!</definedName>
    <definedName name="dmt_400">#REF!</definedName>
    <definedName name="DMT_400_600">#REF!</definedName>
    <definedName name="DMT_400_600_4">#REF!</definedName>
    <definedName name="dmt_400_8">#REF!</definedName>
    <definedName name="dmt_400_9">#REF!</definedName>
    <definedName name="dmt_50">#REF!</definedName>
    <definedName name="DMT_50_200">#REF!</definedName>
    <definedName name="DMT_50_200_4">#REF!</definedName>
    <definedName name="DMT_50_3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IMENTO">#REF!</definedName>
    <definedName name="dmtr">#REF!</definedName>
    <definedName name="DMTRR">#REF!</definedName>
    <definedName name="DMTRRR">#REF!</definedName>
    <definedName name="dng">#REF!</definedName>
    <definedName name="DNIT1">[12]Pato!$A$1</definedName>
    <definedName name="DO">#REF!</definedName>
    <definedName name="DOLAR">#REF!</definedName>
    <definedName name="Dólar">#REF!</definedName>
    <definedName name="DOLAR_1">#REF!</definedName>
    <definedName name="DOLAR_2">#REF!</definedName>
    <definedName name="DOLAR_3">#REF!</definedName>
    <definedName name="Dom_Páscoa">#REF!</definedName>
    <definedName name="DPESSO">#REF!</definedName>
    <definedName name="DPESSO_25">#REF!</definedName>
    <definedName name="drafad">#REF!</definedName>
    <definedName name="DRE">#REF!</definedName>
    <definedName name="dren">#REF!</definedName>
    <definedName name="drena">#REF!</definedName>
    <definedName name="drena_1">[68]RESUMO_DVOP!#REF!</definedName>
    <definedName name="drena_3">#REF!</definedName>
    <definedName name="drena_4">#REF!</definedName>
    <definedName name="drena_7">[68]RESUMO_DVOP!#REF!</definedName>
    <definedName name="drena_8">[69]TERR_PAV!#REF!</definedName>
    <definedName name="drena_9">[70]TERR_PAV!#REF!</definedName>
    <definedName name="Drena2">#REF!</definedName>
    <definedName name="drenagem">#REF!</definedName>
    <definedName name="dreno" localSheetId="9">#REF!</definedName>
    <definedName name="dreno" localSheetId="10">#REF!</definedName>
    <definedName name="dreno" localSheetId="8">#REF!</definedName>
    <definedName name="dreno" localSheetId="11">#REF!</definedName>
    <definedName name="dreno">'[71]Corte DMT 50 a 200'!#REF!</definedName>
    <definedName name="DRF">#REF!</definedName>
    <definedName name="DRI">#REF!</definedName>
    <definedName name="dsad">#REF!</definedName>
    <definedName name="Dsc">#REF!</definedName>
    <definedName name="DSF">#REF!</definedName>
    <definedName name="dsfs">#REF!</definedName>
    <definedName name="dsolo">#REF!</definedName>
    <definedName name="dt">#REF!</definedName>
    <definedName name="dt_9">#REF!</definedName>
    <definedName name="DTMED">"$#REF!.$C$8"</definedName>
    <definedName name="DW" localSheetId="9">'[3]relatório-1ª med.'!#REF!</definedName>
    <definedName name="DW" localSheetId="10">'[3]relatório-1ª med.'!#REF!</definedName>
    <definedName name="DW" localSheetId="8">'[3]relatório-1ª med.'!#REF!</definedName>
    <definedName name="DW" localSheetId="11">'[3]relatório-1ª med.'!#REF!</definedName>
    <definedName name="DW">'[4]Relatório-1ª med.'!#REF!</definedName>
    <definedName name="E" localSheetId="9">'[3]relatório-1ª med.'!#REF!</definedName>
    <definedName name="E" localSheetId="10">'[3]relatório-1ª med.'!#REF!</definedName>
    <definedName name="E" localSheetId="8">'[3]relatório-1ª med.'!#REF!</definedName>
    <definedName name="E" localSheetId="11">'[3]relatório-1ª med.'!#REF!</definedName>
    <definedName name="E">'[4]Relatório-1ª med.'!#REF!</definedName>
    <definedName name="e__cm">#REF!</definedName>
    <definedName name="EA">[52]SERVIÇOS!$G$32</definedName>
    <definedName name="ECJ">#REF!</definedName>
    <definedName name="ECJ_25">#REF!</definedName>
    <definedName name="ECJ_4">#REF!</definedName>
    <definedName name="ECJJ">#REF!</definedName>
    <definedName name="ECVCFELE">#REF!</definedName>
    <definedName name="ECVCFMEC">#REF!</definedName>
    <definedName name="edefegeh" localSheetId="9">{#N/A,#N/A,FALSE,"MO (2)"}</definedName>
    <definedName name="edefegeh" localSheetId="10">{#N/A,#N/A,FALSE,"MO (2)"}</definedName>
    <definedName name="edefegeh" localSheetId="8">{#N/A,#N/A,FALSE,"MO (2)"}</definedName>
    <definedName name="edefegeh" localSheetId="11">{#N/A,#N/A,FALSE,"MO (2)"}</definedName>
    <definedName name="edefegeh" localSheetId="12" hidden="1">{#N/A,#N/A,FALSE,"MO (2)"}</definedName>
    <definedName name="edefegeh" localSheetId="13" hidden="1">{#N/A,#N/A,FALSE,"MO (2)"}</definedName>
    <definedName name="edefegeh" hidden="1">{#N/A,#N/A,FALSE,"MO (2)"}</definedName>
    <definedName name="edefegeh_1" localSheetId="9">{#N/A,#N/A,FALSE,"MO (2)"}</definedName>
    <definedName name="edefegeh_1" localSheetId="10">{#N/A,#N/A,FALSE,"MO (2)"}</definedName>
    <definedName name="edefegeh_1" localSheetId="8">{#N/A,#N/A,FALSE,"MO (2)"}</definedName>
    <definedName name="edefegeh_1" localSheetId="11">{#N/A,#N/A,FALSE,"MO (2)"}</definedName>
    <definedName name="edefegeh_1" localSheetId="12" hidden="1">{#N/A,#N/A,FALSE,"MO (2)"}</definedName>
    <definedName name="edefegeh_1" localSheetId="13" hidden="1">{#N/A,#N/A,FALSE,"MO (2)"}</definedName>
    <definedName name="edefegeh_1" hidden="1">{#N/A,#N/A,FALSE,"MO (2)"}</definedName>
    <definedName name="EDIFICAÇÕES">#REF!</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 localSheetId="9">#REF!</definedName>
    <definedName name="ee" localSheetId="10">#REF!</definedName>
    <definedName name="ee" localSheetId="8">#REF!</definedName>
    <definedName name="ee" localSheetId="11">#REF!</definedName>
    <definedName name="ee">[72]reg_mec_fx_dm_!#REF!</definedName>
    <definedName name="ee_1">#REF!</definedName>
    <definedName name="ee_26">#REF!</definedName>
    <definedName name="ee_27">#REF!</definedName>
    <definedName name="ee_28">#REF!</definedName>
    <definedName name="ee_29">#REF!</definedName>
    <definedName name="ee_34">#REF!</definedName>
    <definedName name="ee_37">#REF!</definedName>
    <definedName name="ee_38">#REF!</definedName>
    <definedName name="ee_49">#REF!</definedName>
    <definedName name="ee_5">#REF!</definedName>
    <definedName name="ee_6">#REF!</definedName>
    <definedName name="EE1_MAT">#REF!</definedName>
    <definedName name="EE1_MATERIAIS">'[55]ESTA ELEVATÓRIA_'!$H$106</definedName>
    <definedName name="EE1_SERV">#REF!</definedName>
    <definedName name="EE1_SERVIÇOS">'[55]ESTA ELEVATÓRIA_'!$H$9</definedName>
    <definedName name="EE2_MAT">#REF!</definedName>
    <definedName name="EE2_MATERIAIS">'[55]ESTA ELEVATÓRIA_'!$H$244</definedName>
    <definedName name="EE2_SERV">#REF!</definedName>
    <definedName name="EE2_SERVIÇOS">'[55]ESTA ELEVATÓRIA_'!$H$143</definedName>
    <definedName name="EE3_MAT">#REF!</definedName>
    <definedName name="EE3_SERV">#REF!</definedName>
    <definedName name="eeeee">#REF!</definedName>
    <definedName name="Ef">#REF!</definedName>
    <definedName name="Efaixa">#REF!</definedName>
    <definedName name="Efaixa_1">#REF!</definedName>
    <definedName name="Efaixa_3">#REF!</definedName>
    <definedName name="Efaixa_4">#REF!</definedName>
    <definedName name="Efaixa_5">#REF!</definedName>
    <definedName name="Efaixaa">#REF!</definedName>
    <definedName name="Ei">#REF!</definedName>
    <definedName name="eixos">#REF!</definedName>
    <definedName name="EJ">#REF!</definedName>
    <definedName name="EJ_25">#REF!</definedName>
    <definedName name="EJ_4">#REF!</definedName>
    <definedName name="EJJ">#REF!</definedName>
    <definedName name="Elemento_vazado">#REF!</definedName>
    <definedName name="ELÉTRICA">#REF!</definedName>
    <definedName name="ELIAS">#REF!</definedName>
    <definedName name="EM">"$#REF!.$E$30"</definedName>
    <definedName name="em_algarismo_e_por_extenso">#REF!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[55]EMISSÁRIO_!$H$39</definedName>
    <definedName name="EMISSÁRIO1_SERVIÇOS">[55]EMISSÁRIO_!$H$9</definedName>
    <definedName name="EMISSÁRIO2_MATERIAIS">[55]EMISSÁRIO_!$H$80</definedName>
    <definedName name="EMISSÁRIO2_SERVIÇOS">[55]EMISSÁRIO_!$H$50</definedName>
    <definedName name="EMN">#REF!</definedName>
    <definedName name="emoe">#REF!</definedName>
    <definedName name="EMP">[52]SERVIÇOS!$I$6</definedName>
    <definedName name="EMPENHO">#REF!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MPRE">#REF!</definedName>
    <definedName name="EMPRESAS">OFFSET(#REF!,0,0):OFFSET(#REF!,-1,0)</definedName>
    <definedName name="EMUL_ASF">#REF!</definedName>
    <definedName name="EMUL_ASF_MA">#REF!</definedName>
    <definedName name="EMUL_ASF_TA">#REF!</definedName>
    <definedName name="EMW">"$#REF!.$E$32"</definedName>
    <definedName name="EMWA">"$#REF!.$E$31"</definedName>
    <definedName name="ENC">#REF!</definedName>
    <definedName name="encp">#REF!</definedName>
    <definedName name="ENCPA">#REF!</definedName>
    <definedName name="enct">#REF!</definedName>
    <definedName name="ENCTA">#REF!</definedName>
    <definedName name="eng">#REF!</definedName>
    <definedName name="eng." localSheetId="9">{#N/A,#N/A,FALSE,"MO (2)"}</definedName>
    <definedName name="eng." localSheetId="10">{#N/A,#N/A,FALSE,"MO (2)"}</definedName>
    <definedName name="eng." localSheetId="8">{#N/A,#N/A,FALSE,"MO (2)"}</definedName>
    <definedName name="eng." localSheetId="11">{#N/A,#N/A,FALSE,"MO (2)"}</definedName>
    <definedName name="eng." localSheetId="12" hidden="1">{#N/A,#N/A,FALSE,"MO (2)"}</definedName>
    <definedName name="eng." localSheetId="13" hidden="1">{#N/A,#N/A,FALSE,"MO (2)"}</definedName>
    <definedName name="eng." hidden="1">{#N/A,#N/A,FALSE,"MO (2)"}</definedName>
    <definedName name="eng._1" localSheetId="9">{#N/A,#N/A,FALSE,"MO (2)"}</definedName>
    <definedName name="eng._1" localSheetId="10">{#N/A,#N/A,FALSE,"MO (2)"}</definedName>
    <definedName name="eng._1" localSheetId="8">{#N/A,#N/A,FALSE,"MO (2)"}</definedName>
    <definedName name="eng._1" localSheetId="11">{#N/A,#N/A,FALSE,"MO (2)"}</definedName>
    <definedName name="eng._1" localSheetId="12" hidden="1">{#N/A,#N/A,FALSE,"MO (2)"}</definedName>
    <definedName name="eng._1" localSheetId="13" hidden="1">{#N/A,#N/A,FALSE,"MO (2)"}</definedName>
    <definedName name="eng._1" hidden="1">{#N/A,#N/A,FALSE,"MO (2)"}</definedName>
    <definedName name="eng_8">#REF!</definedName>
    <definedName name="eng_9">#REF!</definedName>
    <definedName name="ENGENHARIA" localSheetId="9">{#N/A,#N/A,FALSE,"MO (2)"}</definedName>
    <definedName name="ENGENHARIA" localSheetId="10">{#N/A,#N/A,FALSE,"MO (2)"}</definedName>
    <definedName name="ENGENHARIA" localSheetId="8">{#N/A,#N/A,FALSE,"MO (2)"}</definedName>
    <definedName name="ENGENHARIA" localSheetId="11">{#N/A,#N/A,FALSE,"MO (2)"}</definedName>
    <definedName name="ENGENHARIA" localSheetId="12" hidden="1">{#N/A,#N/A,FALSE,"MO (2)"}</definedName>
    <definedName name="ENGENHARIA" localSheetId="13" hidden="1">{#N/A,#N/A,FALSE,"MO (2)"}</definedName>
    <definedName name="ENGENHARIA" hidden="1">{#N/A,#N/A,FALSE,"MO (2)"}</definedName>
    <definedName name="ENGENHARIA_1" localSheetId="9">{#N/A,#N/A,FALSE,"MO (2)"}</definedName>
    <definedName name="ENGENHARIA_1" localSheetId="10">{#N/A,#N/A,FALSE,"MO (2)"}</definedName>
    <definedName name="ENGENHARIA_1" localSheetId="8">{#N/A,#N/A,FALSE,"MO (2)"}</definedName>
    <definedName name="ENGENHARIA_1" localSheetId="11">{#N/A,#N/A,FALSE,"MO (2)"}</definedName>
    <definedName name="ENGENHARIA_1" localSheetId="12" hidden="1">{#N/A,#N/A,FALSE,"MO (2)"}</definedName>
    <definedName name="ENGENHARIA_1" localSheetId="13" hidden="1">{#N/A,#N/A,FALSE,"MO (2)"}</definedName>
    <definedName name="ENGENHARIA_1" hidden="1">{#N/A,#N/A,FALSE,"MO (2)"}</definedName>
    <definedName name="ENLEIV">#REF!</definedName>
    <definedName name="Enrocamento">#REF!</definedName>
    <definedName name="Enrocamentos">#REF!</definedName>
    <definedName name="ENROCPJOG">#REF!</definedName>
    <definedName name="ENT">#REF!</definedName>
    <definedName name="entrada1">#REF!</definedName>
    <definedName name="entrada2">#REF!</definedName>
    <definedName name="Entradas" localSheetId="9">#REF!</definedName>
    <definedName name="Entradas" localSheetId="10">#REF!</definedName>
    <definedName name="Entradas" localSheetId="8">#REF!</definedName>
    <definedName name="Entradas" localSheetId="11">#REF!</definedName>
    <definedName name="Entradas">[53]Cubação!#REF!</definedName>
    <definedName name="Entrega">#REF!</definedName>
    <definedName name="EQ">#REF!</definedName>
    <definedName name="EQPTOS">#REF!</definedName>
    <definedName name="Equip" localSheetId="9">#REF!</definedName>
    <definedName name="Equip" localSheetId="10">#REF!</definedName>
    <definedName name="Equip" localSheetId="8">#REF!</definedName>
    <definedName name="Equip" localSheetId="11">#REF!</definedName>
    <definedName name="EQUIP">[73]eq!$A$2:$D$42</definedName>
    <definedName name="equipamento">#REF!</definedName>
    <definedName name="EQUIPAMENTOS">[49]eq!$A$2:$D$42</definedName>
    <definedName name="equipp">#REF!</definedName>
    <definedName name="ereerer">#REF!</definedName>
    <definedName name="erewq">#REF!</definedName>
    <definedName name="ERT">#REF!</definedName>
    <definedName name="erttttt">#REF!</definedName>
    <definedName name="ES">#REF!</definedName>
    <definedName name="esag">#REF!</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ocial">#REF!</definedName>
    <definedName name="ESP">#REF!</definedName>
    <definedName name="Esquadrias">#REF!</definedName>
    <definedName name="EST">#REF!</definedName>
    <definedName name="Estabilidade">#REF!</definedName>
    <definedName name="EstacaFinal">#REF!</definedName>
    <definedName name="EstacaInicial">#REF!</definedName>
    <definedName name="ESTADO">#REF!</definedName>
    <definedName name="ESTADOS">#REF!</definedName>
    <definedName name="ESTELE">#REF!</definedName>
    <definedName name="ESTMEC">#REF!</definedName>
    <definedName name="etfrgdfgdfgdfbg">#REF!</definedName>
    <definedName name="EU" localSheetId="9">{#N/A,#N/A,FALSE,"MO (2)"}</definedName>
    <definedName name="EU" localSheetId="10">{#N/A,#N/A,FALSE,"MO (2)"}</definedName>
    <definedName name="EU" localSheetId="8">{#N/A,#N/A,FALSE,"MO (2)"}</definedName>
    <definedName name="EU" localSheetId="11">{#N/A,#N/A,FALSE,"MO (2)"}</definedName>
    <definedName name="EU" localSheetId="12" hidden="1">{#N/A,#N/A,FALSE,"MO (2)"}</definedName>
    <definedName name="EU" localSheetId="13" hidden="1">{#N/A,#N/A,FALSE,"MO (2)"}</definedName>
    <definedName name="EU" hidden="1">{#N/A,#N/A,FALSE,"MO (2)"}</definedName>
    <definedName name="EU_1" localSheetId="9">{#N/A,#N/A,FALSE,"MO (2)"}</definedName>
    <definedName name="EU_1" localSheetId="10">{#N/A,#N/A,FALSE,"MO (2)"}</definedName>
    <definedName name="EU_1" localSheetId="8">{#N/A,#N/A,FALSE,"MO (2)"}</definedName>
    <definedName name="EU_1" localSheetId="11">{#N/A,#N/A,FALSE,"MO (2)"}</definedName>
    <definedName name="EU_1" localSheetId="12" hidden="1">{#N/A,#N/A,FALSE,"MO (2)"}</definedName>
    <definedName name="EU_1" localSheetId="13" hidden="1">{#N/A,#N/A,FALSE,"MO (2)"}</definedName>
    <definedName name="EU_1" hidden="1">{#N/A,#N/A,FALSE,"MO (2)"}</definedName>
    <definedName name="ewew">#REF!</definedName>
    <definedName name="ewt">#REF!</definedName>
    <definedName name="EXA" localSheetId="9">#REF!</definedName>
    <definedName name="EXA" localSheetId="10">#REF!</definedName>
    <definedName name="EXA" localSheetId="8">#REF!</definedName>
    <definedName name="EXA" localSheetId="11">#REF!</definedName>
    <definedName name="EXA">'[43]PRO-08'!#REF!</definedName>
    <definedName name="EXA_10">#REF!</definedName>
    <definedName name="EXA_25">#REF!</definedName>
    <definedName name="EXA_27">#REF!</definedName>
    <definedName name="EXA_29">#REF!</definedName>
    <definedName name="EXA_9">#REF!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Database_25">#REF!</definedName>
    <definedName name="Excel_BuiltIn_Database_4">#REF!</definedName>
    <definedName name="Excel_BuiltIn_Print_Area" localSheetId="26">'MEMORIAL_DE_CALCULO ELETRICA'!$B$8:$L$172</definedName>
    <definedName name="Excel_BuiltIn_Print_Area">#REF!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"$Quad_Quant_.$#REF!$#REF!:$#REF!$#REF!"</definedName>
    <definedName name="Excel_BuiltIn_Print_Area_2_1">#REF!</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0_1">#REF!</definedName>
    <definedName name="Excel_BuiltIn_Print_Area_31_1">#REF!</definedName>
    <definedName name="Excel_BuiltIn_Print_Area_4">#REF!</definedName>
    <definedName name="Excel_BuiltIn_Print_Area_4_1">#REF!</definedName>
    <definedName name="Excel_BuiltIn_Print_Area_4_1_1">#REF!</definedName>
    <definedName name="Excel_BuiltIn_Print_Area_48">#REF!</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 localSheetId="9">#REF!</definedName>
    <definedName name="Excel_BuiltIn_Print_Area_7" localSheetId="10">#REF!</definedName>
    <definedName name="Excel_BuiltIn_Print_Area_7" localSheetId="8">#REF!</definedName>
    <definedName name="Excel_BuiltIn_Print_Area_7" localSheetId="11">#REF!</definedName>
    <definedName name="Excel_BuiltIn_Print_Area_7">[72]reg_mec_fx_dm_!#REF!</definedName>
    <definedName name="Excel_BuiltIn_Print_Area_7_1">#REF!</definedName>
    <definedName name="Excel_BuiltIn_Print_Area_7_1_1">#REF!</definedName>
    <definedName name="Excel_BuiltIn_Print_Area_7_10">#REF!</definedName>
    <definedName name="Excel_BuiltIn_Print_Area_7_11">#REF!</definedName>
    <definedName name="Excel_BuiltIn_Print_Area_7_12">#REF!</definedName>
    <definedName name="Excel_BuiltIn_Print_Area_7_14">#REF!</definedName>
    <definedName name="Excel_BuiltIn_Print_Area_7_15">#REF!</definedName>
    <definedName name="Excel_BuiltIn_Print_Area_7_19">#REF!</definedName>
    <definedName name="Excel_BuiltIn_Print_Area_7_2">#REF!</definedName>
    <definedName name="Excel_BuiltIn_Print_Area_7_21">#REF!</definedName>
    <definedName name="Excel_BuiltIn_Print_Area_7_24">#REF!</definedName>
    <definedName name="Excel_BuiltIn_Print_Area_7_25">#REF!</definedName>
    <definedName name="Excel_BuiltIn_Print_Area_7_26">#REF!</definedName>
    <definedName name="Excel_BuiltIn_Print_Area_7_27">#REF!</definedName>
    <definedName name="Excel_BuiltIn_Print_Area_7_28">#REF!</definedName>
    <definedName name="Excel_BuiltIn_Print_Area_7_29">#REF!</definedName>
    <definedName name="Excel_BuiltIn_Print_Area_7_30">#REF!</definedName>
    <definedName name="Excel_BuiltIn_Print_Area_7_31">#REF!</definedName>
    <definedName name="Excel_BuiltIn_Print_Area_7_32">#REF!</definedName>
    <definedName name="Excel_BuiltIn_Print_Area_7_33">#REF!</definedName>
    <definedName name="Excel_BuiltIn_Print_Area_7_34">#REF!</definedName>
    <definedName name="Excel_BuiltIn_Print_Area_7_37">#REF!</definedName>
    <definedName name="Excel_BuiltIn_Print_Area_7_38">#REF!</definedName>
    <definedName name="Excel_BuiltIn_Print_Area_7_40">#REF!</definedName>
    <definedName name="Excel_BuiltIn_Print_Area_7_41">#REF!</definedName>
    <definedName name="Excel_BuiltIn_Print_Area_7_43">#REF!</definedName>
    <definedName name="Excel_BuiltIn_Print_Area_7_44">#REF!</definedName>
    <definedName name="Excel_BuiltIn_Print_Area_7_45">#REF!</definedName>
    <definedName name="Excel_BuiltIn_Print_Area_7_46">#REF!</definedName>
    <definedName name="Excel_BuiltIn_Print_Area_7_47">#REF!</definedName>
    <definedName name="Excel_BuiltIn_Print_Area_7_48">#REF!</definedName>
    <definedName name="Excel_BuiltIn_Print_Area_7_49">#REF!</definedName>
    <definedName name="Excel_BuiltIn_Print_Area_7_5">#REF!</definedName>
    <definedName name="Excel_BuiltIn_Print_Area_7_50">#REF!</definedName>
    <definedName name="Excel_BuiltIn_Print_Area_7_52">#REF!</definedName>
    <definedName name="Excel_BuiltIn_Print_Area_7_6">#REF!</definedName>
    <definedName name="Excel_BuiltIn_Print_Area_7_7">#REF!</definedName>
    <definedName name="Excel_BuiltIn_Print_Area_7_8">#REF!</definedName>
    <definedName name="Excel_BuiltIn_Print_Area_7_9">#REF!</definedName>
    <definedName name="Excel_BuiltIn_Print_Area_8">#REF!</definedName>
    <definedName name="Excel_BuiltIn_Print_Area_8_1">#REF!</definedName>
    <definedName name="Excel_BuiltIn_Print_Area_8_1_10">#REF!</definedName>
    <definedName name="Excel_BuiltIn_Print_Area_9">#REF!</definedName>
    <definedName name="Excel_BuiltIn_Print_Area_9_1">#REF!</definedName>
    <definedName name="Excel_BuiltIn_Print_Titles" localSheetId="26">'MEMORIAL_DE_CALCULO ELETRICA'!$1:$7</definedName>
    <definedName name="Excel_BuiltIn_Print_Titles_1">#REF!</definedName>
    <definedName name="Excel_BuiltIn_Print_Titles_1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2_1">#REF!</definedName>
    <definedName name="Excel_BuiltIn_Print_Titles_22">#REF!</definedName>
    <definedName name="Excel_BuiltIn_Print_Titles_3">#REF!</definedName>
    <definedName name="Excel_BuiltIn_Print_Titles_3_1">#REF!</definedName>
    <definedName name="Excel_BuiltIn_Print_Titles_30">#REF!</definedName>
    <definedName name="Excel_BuiltIn_Print_Titles_31">#REF!</definedName>
    <definedName name="Excel_BuiltIn_Print_Titles_32">#REF!</definedName>
    <definedName name="Excel_BuiltIn_Print_Titles_33">#REF!</definedName>
    <definedName name="Excel_BuiltIn_Print_Titles_34">#REF!</definedName>
    <definedName name="Excel_BuiltIn_Print_Titles_35">#REF!</definedName>
    <definedName name="Excel_BuiltIn_Print_Titles_36">#REF!</definedName>
    <definedName name="Excel_BuiltIn_Print_Titles_37">#REF!</definedName>
    <definedName name="Excel_BuiltIn_Print_Titles_4">#REF!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3">#REF!</definedName>
    <definedName name="Excel_BuiltIn_Print_Titles_7_4">#REF!</definedName>
    <definedName name="Excel_BuiltIn_Print_Titles_8">#REF!</definedName>
    <definedName name="Excel_BuiltIn_Print_Titles_8_1">#REF!</definedName>
    <definedName name="Excel_BuiltIn_Print_Titles_9">#REF!</definedName>
    <definedName name="Excel_BuiltIn_Print_Titles_9_1">#REF!</definedName>
    <definedName name="EXER">#REF!</definedName>
    <definedName name="Exibir_Dat_Com">#REF!</definedName>
    <definedName name="Exibir_Fer_EUA">#REF!</definedName>
    <definedName name="Exibir_Fer_Nac">#REF!</definedName>
    <definedName name="ExibirTudo">#REF!</definedName>
    <definedName name="EXPU">#REF!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3">#REF!</definedName>
    <definedName name="Ext_4">#REF!</definedName>
    <definedName name="Ext_5">#REF!</definedName>
    <definedName name="Ext2_1">#REF!</definedName>
    <definedName name="Ext2_2">#REF!</definedName>
    <definedName name="Ext2_3">#REF!</definedName>
    <definedName name="Ext2_4">#REF!</definedName>
    <definedName name="EXTA">#REF!</definedName>
    <definedName name="EXTE">#REF!</definedName>
    <definedName name="EXTEN">#REF!</definedName>
    <definedName name="Extens">#REF!</definedName>
    <definedName name="Extens_1">#REF!</definedName>
    <definedName name="Extens_3">#REF!</definedName>
    <definedName name="Extens_4">#REF!</definedName>
    <definedName name="Extens_5">#REF!</definedName>
    <definedName name="extensao">#REF!</definedName>
    <definedName name="EXTENSÃO">[12]Croqui!$A$7</definedName>
    <definedName name="Extensao_1">#REF!</definedName>
    <definedName name="Extensao_3">#REF!</definedName>
    <definedName name="Extensao_4">#REF!</definedName>
    <definedName name="Extensao_5">#REF!</definedName>
    <definedName name="EXTENSÃO1">[12]Croqui!$B$7</definedName>
    <definedName name="Extensaoo">#REF!</definedName>
    <definedName name="Extenso">#N/A</definedName>
    <definedName name="Extenso_19">#REF!</definedName>
    <definedName name="Extenso_21">#REF!</definedName>
    <definedName name="Extenso_23">#REF!</definedName>
    <definedName name="Extenso_24">#REF!</definedName>
    <definedName name="Extenso_39">#REF!</definedName>
    <definedName name="Extenso_40">#REF!</definedName>
    <definedName name="Extenso_41">#REF!</definedName>
    <definedName name="Extenso_42">#REF!</definedName>
    <definedName name="Extenso_43">#REF!</definedName>
    <definedName name="Extenso_44">#REF!</definedName>
    <definedName name="Extenso_45">#REF!</definedName>
    <definedName name="Extenso_46">#REF!</definedName>
    <definedName name="Extenso_47">#REF!</definedName>
    <definedName name="Extenso_48">#REF!</definedName>
    <definedName name="Extenso_51">#REF!</definedName>
    <definedName name="Extenso_52">#REF!</definedName>
    <definedName name="Extenso_53">#REF!</definedName>
    <definedName name="Extenso_54">#REF!</definedName>
    <definedName name="Extenso_55">#REF!</definedName>
    <definedName name="Extenso_56">#REF!</definedName>
    <definedName name="Extenso_57">#REF!</definedName>
    <definedName name="Extenso_58">#REF!</definedName>
    <definedName name="Extenso_59">#REF!</definedName>
    <definedName name="Extenso_60">#REF!</definedName>
    <definedName name="Extenso_61">#REF!</definedName>
    <definedName name="Extenso_62">#REF!</definedName>
    <definedName name="Extenso_63">#REF!</definedName>
    <definedName name="Extenso_64">#REF!</definedName>
    <definedName name="Extenso_65">#REF!</definedName>
    <definedName name="Extenso_66">#REF!</definedName>
    <definedName name="Extenso_67">#REF!</definedName>
    <definedName name="Extenso_68">#REF!</definedName>
    <definedName name="Extenso_69">#REF!</definedName>
    <definedName name="Extenso_70">#REF!</definedName>
    <definedName name="Extenso_71">#REF!</definedName>
    <definedName name="Extenso_72">#REF!</definedName>
    <definedName name="Extenss">#REF!</definedName>
    <definedName name="ExtFaixa">#REF!</definedName>
    <definedName name="ExtFaixa_1">#REF!</definedName>
    <definedName name="ExtFaixa_2">#REF!</definedName>
    <definedName name="ExtFaixa_3">#REF!</definedName>
    <definedName name="ExtFaixa_4">#REF!</definedName>
    <definedName name="ExtFaixa_5">#REF!</definedName>
    <definedName name="ExtFaixa_6">#REF!</definedName>
    <definedName name="ExtFaixa_7">#REF!</definedName>
    <definedName name="ExtFaixa_8">#REF!</definedName>
    <definedName name="ExtFaixa2">#REF!</definedName>
    <definedName name="ExtFaixa2_1">#REF!</definedName>
    <definedName name="ExtFaixa2_2">#REF!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EXU">#REF!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e_08_1">#REF!</definedName>
    <definedName name="Fae_08_3">#REF!</definedName>
    <definedName name="Fae_08_6">#REF!</definedName>
    <definedName name="faixa">'[42]RESUMO-DVOP'!$N$123</definedName>
    <definedName name="Faixa_1">#REF!</definedName>
    <definedName name="Faixa_3">#REF!</definedName>
    <definedName name="Faixa_4">#REF!</definedName>
    <definedName name="Faixa_5">#REF!</definedName>
    <definedName name="faixa2">'[42]RESUMO-DVOP'!$N$185</definedName>
    <definedName name="Faixaa">#REF!</definedName>
    <definedName name="Fase_02_1">#REF!</definedName>
    <definedName name="Fase_02_3">#REF!</definedName>
    <definedName name="Fase_02_6">#REF!</definedName>
    <definedName name="Fase_03_1">#REF!</definedName>
    <definedName name="Fase_03_3">#REF!</definedName>
    <definedName name="Fase_03_6">#REF!</definedName>
    <definedName name="Fase_04_1">#REF!</definedName>
    <definedName name="Fase_04_3">#REF!</definedName>
    <definedName name="Fase_04_6">#REF!</definedName>
    <definedName name="Fase_05_1">#REF!</definedName>
    <definedName name="Fase_05_3">#REF!</definedName>
    <definedName name="Fase_05_6">#REF!</definedName>
    <definedName name="Fase_06_1">#REF!</definedName>
    <definedName name="Fase_06_3">#REF!</definedName>
    <definedName name="Fase_06_6">#REF!</definedName>
    <definedName name="Fase_07">#REF!</definedName>
    <definedName name="Fase_07_1">#REF!</definedName>
    <definedName name="Fase_07_3">#REF!</definedName>
    <definedName name="Fase_07_6">#REF!</definedName>
    <definedName name="Fase_08_1">#REF!</definedName>
    <definedName name="Fase_08_3">#REF!</definedName>
    <definedName name="Fase_08_6">#REF!</definedName>
    <definedName name="FAT">#REF!</definedName>
    <definedName name="FATELE">#REF!</definedName>
    <definedName name="FATMEC">#REF!</definedName>
    <definedName name="fator">#REF!</definedName>
    <definedName name="fator100">#REF!</definedName>
    <definedName name="fator100_4">[74]Cubação!#REF!</definedName>
    <definedName name="fator100_5">[75]Cubação!#REF!</definedName>
    <definedName name="fator100_6">[74]Cubação!#REF!</definedName>
    <definedName name="fator100_8">#REF!</definedName>
    <definedName name="fator100_9">#REF!</definedName>
    <definedName name="FATOR2">#REF!</definedName>
    <definedName name="fator50">#REF!</definedName>
    <definedName name="fator50_4">[74]Cubação!#REF!</definedName>
    <definedName name="fator50_5">[75]Cubação!#REF!</definedName>
    <definedName name="fator50_6">[74]Cubação!#REF!</definedName>
    <definedName name="fator50_8">#REF!</definedName>
    <definedName name="fator50_9">#REF!</definedName>
    <definedName name="fatorg">#REF!</definedName>
    <definedName name="FATTML">#REF!</definedName>
    <definedName name="FATURAS2002">#REF!</definedName>
    <definedName name="FATURAS20022">#REF!</definedName>
    <definedName name="fc1a" localSheetId="9">#REF!</definedName>
    <definedName name="fc1a" localSheetId="10">#REF!</definedName>
    <definedName name="fc1a" localSheetId="8">#REF!</definedName>
    <definedName name="fc1a" localSheetId="11">#REF!</definedName>
    <definedName name="fc1a">'[43]PRO-08'!#REF!</definedName>
    <definedName name="fc1a_10">#REF!</definedName>
    <definedName name="fc1a_25">#REF!</definedName>
    <definedName name="fc1a_27">#REF!</definedName>
    <definedName name="fc1a_29">#REF!</definedName>
    <definedName name="fc1a_9">#REF!</definedName>
    <definedName name="FC1U">#REF!</definedName>
    <definedName name="FC2A" localSheetId="9">#REF!</definedName>
    <definedName name="FC2A" localSheetId="10">#REF!</definedName>
    <definedName name="FC2A" localSheetId="8">#REF!</definedName>
    <definedName name="FC2A" localSheetId="11">#REF!</definedName>
    <definedName name="FC2A">'[43]PRO-08'!#REF!</definedName>
    <definedName name="FC2A_10">#REF!</definedName>
    <definedName name="FC2A_25">#REF!</definedName>
    <definedName name="FC2A_27">#REF!</definedName>
    <definedName name="FC2A_29">#REF!</definedName>
    <definedName name="FC2A_9">#REF!</definedName>
    <definedName name="FC2U">#REF!</definedName>
    <definedName name="FC3A" localSheetId="9">#REF!</definedName>
    <definedName name="FC3A" localSheetId="10">#REF!</definedName>
    <definedName name="FC3A" localSheetId="8">#REF!</definedName>
    <definedName name="FC3A" localSheetId="11">#REF!</definedName>
    <definedName name="FC3A">'[43]PRO-08'!#REF!</definedName>
    <definedName name="FC3A_10">#REF!</definedName>
    <definedName name="FC3A_25">#REF!</definedName>
    <definedName name="FC3A_27">#REF!</definedName>
    <definedName name="FC3A_29">#REF!</definedName>
    <definedName name="FC3A_9">#REF!</definedName>
    <definedName name="FC3U">#REF!</definedName>
    <definedName name="FCT">#REF!</definedName>
    <definedName name="FD">#REF!</definedName>
    <definedName name="fdfd">#REF!</definedName>
    <definedName name="fdfng">#REF!</definedName>
    <definedName name="fdsafe">#REF!</definedName>
    <definedName name="FE">"'file:///D:/Meus documentos/ANASTÁCIO/SERCEL/BR262990800.xls'#$SERVIÇOS.$#REF!$#REF!"</definedName>
    <definedName name="FERE">#REF!</definedName>
    <definedName name="fernando">#REF!</definedName>
    <definedName name="FERRAGENS">#REF!</definedName>
    <definedName name="Ferro_CA60">#REF!</definedName>
    <definedName name="FFDSA">#REF!</definedName>
    <definedName name="fff">#REF!</definedName>
    <definedName name="fffffffffffff">#REF!</definedName>
    <definedName name="fffffffffffffff">#REF!</definedName>
    <definedName name="fffg">#REF!</definedName>
    <definedName name="ffg" localSheetId="9">{#N/A,#N/A,FALSE,"MO (2)"}</definedName>
    <definedName name="ffg" localSheetId="10">{#N/A,#N/A,FALSE,"MO (2)"}</definedName>
    <definedName name="ffg" localSheetId="8">{#N/A,#N/A,FALSE,"MO (2)"}</definedName>
    <definedName name="ffg" localSheetId="11">{#N/A,#N/A,FALSE,"MO (2)"}</definedName>
    <definedName name="ffg" localSheetId="12" hidden="1">{#N/A,#N/A,FALSE,"MO (2)"}</definedName>
    <definedName name="ffg" localSheetId="13" hidden="1">{#N/A,#N/A,FALSE,"MO (2)"}</definedName>
    <definedName name="ffg" hidden="1">{#N/A,#N/A,FALSE,"MO (2)"}</definedName>
    <definedName name="ffg_1" localSheetId="9">{#N/A,#N/A,FALSE,"MO (2)"}</definedName>
    <definedName name="ffg_1" localSheetId="10">{#N/A,#N/A,FALSE,"MO (2)"}</definedName>
    <definedName name="ffg_1" localSheetId="8">{#N/A,#N/A,FALSE,"MO (2)"}</definedName>
    <definedName name="ffg_1" localSheetId="11">{#N/A,#N/A,FALSE,"MO (2)"}</definedName>
    <definedName name="ffg_1" localSheetId="12" hidden="1">{#N/A,#N/A,FALSE,"MO (2)"}</definedName>
    <definedName name="ffg_1" localSheetId="13" hidden="1">{#N/A,#N/A,FALSE,"MO (2)"}</definedName>
    <definedName name="ffg_1" hidden="1">{#N/A,#N/A,FALSE,"MO (2)"}</definedName>
    <definedName name="fgdfgdfg">#REF!</definedName>
    <definedName name="fge">#REF!</definedName>
    <definedName name="fgff" localSheetId="9">{#N/A,#N/A,FALSE,"MO (2)"}</definedName>
    <definedName name="fgff" localSheetId="10">{#N/A,#N/A,FALSE,"MO (2)"}</definedName>
    <definedName name="fgff" localSheetId="8">{#N/A,#N/A,FALSE,"MO (2)"}</definedName>
    <definedName name="fgff" localSheetId="11">{#N/A,#N/A,FALSE,"MO (2)"}</definedName>
    <definedName name="fgff" localSheetId="12" hidden="1">{#N/A,#N/A,FALSE,"MO (2)"}</definedName>
    <definedName name="fgff" localSheetId="13" hidden="1">{#N/A,#N/A,FALSE,"MO (2)"}</definedName>
    <definedName name="fgff" hidden="1">{#N/A,#N/A,FALSE,"MO (2)"}</definedName>
    <definedName name="FGGG">#REF!</definedName>
    <definedName name="fghji" localSheetId="9">{#N/A,#N/A,FALSE,"MO (2)"}</definedName>
    <definedName name="fghji" localSheetId="10">{#N/A,#N/A,FALSE,"MO (2)"}</definedName>
    <definedName name="fghji" localSheetId="8">{#N/A,#N/A,FALSE,"MO (2)"}</definedName>
    <definedName name="fghji" localSheetId="11">{#N/A,#N/A,FALSE,"MO (2)"}</definedName>
    <definedName name="fghji" localSheetId="12" hidden="1">{#N/A,#N/A,FALSE,"MO (2)"}</definedName>
    <definedName name="fghji" localSheetId="13" hidden="1">{#N/A,#N/A,FALSE,"MO (2)"}</definedName>
    <definedName name="fghji" hidden="1">{#N/A,#N/A,FALSE,"MO (2)"}</definedName>
    <definedName name="fghji_1" localSheetId="9">{#N/A,#N/A,FALSE,"MO (2)"}</definedName>
    <definedName name="fghji_1" localSheetId="10">{#N/A,#N/A,FALSE,"MO (2)"}</definedName>
    <definedName name="fghji_1" localSheetId="8">{#N/A,#N/A,FALSE,"MO (2)"}</definedName>
    <definedName name="fghji_1" localSheetId="11">{#N/A,#N/A,FALSE,"MO (2)"}</definedName>
    <definedName name="fghji_1" localSheetId="12" hidden="1">{#N/A,#N/A,FALSE,"MO (2)"}</definedName>
    <definedName name="fghji_1" localSheetId="13" hidden="1">{#N/A,#N/A,FALSE,"MO (2)"}</definedName>
    <definedName name="fghji_1" hidden="1">{#N/A,#N/A,FALSE,"MO (2)"}</definedName>
    <definedName name="fgjfghj">#REF!</definedName>
    <definedName name="FGV">#REF!</definedName>
    <definedName name="FGVC">#REF!</definedName>
    <definedName name="Filtro">#REF!</definedName>
    <definedName name="FIM.TRECHO">#REF!</definedName>
    <definedName name="FIM.TRECHO_P">#REF!</definedName>
    <definedName name="FIM_48">#REF!</definedName>
    <definedName name="Finados">#REF!</definedName>
    <definedName name="FINAL_CM">#REF!</definedName>
    <definedName name="FINAL_RCC">#REF!</definedName>
    <definedName name="FINAL_RM">#REF!</definedName>
    <definedName name="FINAL_RMA">#REF!</definedName>
    <definedName name="FINAL_RMEC">#REF!</definedName>
    <definedName name="fir">[1]Cabeçalho!$B$11</definedName>
    <definedName name="fir_4">[76]Relatório!#REF!</definedName>
    <definedName name="fir_6">[77]Relatório!#REF!</definedName>
    <definedName name="fir_8">#REF!</definedName>
    <definedName name="fir_9">#REF!</definedName>
    <definedName name="FIRMA">#REF!</definedName>
    <definedName name="firma1">#REF!</definedName>
    <definedName name="firma2">#REF!</definedName>
    <definedName name="FIRMA3">#REF!</definedName>
    <definedName name="Fisicos">#REF!</definedName>
    <definedName name="FLU">#REF!</definedName>
    <definedName name="Fluência">#REF!</definedName>
    <definedName name="fluxo">#REF!</definedName>
    <definedName name="fluxoo">#REF!</definedName>
    <definedName name="FM">"$#REF!.$E$31"</definedName>
    <definedName name="FMW">"$#REF!.$E$33"</definedName>
    <definedName name="FMWA">"$#REF!.$E$32"</definedName>
    <definedName name="FO">#REF!</definedName>
    <definedName name="fog" localSheetId="9">#REF!</definedName>
    <definedName name="fog" localSheetId="10">#REF!</definedName>
    <definedName name="fog" localSheetId="8">#REF!</definedName>
    <definedName name="fog" localSheetId="11">#REF!</definedName>
    <definedName name="fog">[62]TSD!#REF!</definedName>
    <definedName name="FOG_4">#REF!</definedName>
    <definedName name="FOG_8">#REF!</definedName>
    <definedName name="FOG_9">#REF!</definedName>
    <definedName name="FOLHA">#REF!</definedName>
    <definedName name="FOLHA_N__01_01">#REF!</definedName>
    <definedName name="FOLHA01">#REF!</definedName>
    <definedName name="FOLHA011">#REF!</definedName>
    <definedName name="folha1">#REF!</definedName>
    <definedName name="folha11">#REF!</definedName>
    <definedName name="FOOR">#REF!</definedName>
    <definedName name="FORMULÁRIO">#REF!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_CAP20">#REF!</definedName>
    <definedName name="FORNEC_CM30">#REF!</definedName>
    <definedName name="fornecer">#REF!</definedName>
    <definedName name="FORRO">#REF!</definedName>
    <definedName name="FRE">#REF!</definedName>
    <definedName name="FREADVAL">#REF!</definedName>
    <definedName name="FREFIX">#REF!</definedName>
    <definedName name="FREPES">#REF!</definedName>
    <definedName name="FRESA">#REF!</definedName>
    <definedName name="Fresagem">#REF!</definedName>
    <definedName name="Fresagem01">#REF!</definedName>
    <definedName name="Fresagem011">#REF!</definedName>
    <definedName name="FRESAMA">#REF!</definedName>
    <definedName name="FRESATA">#REF!</definedName>
    <definedName name="FRR">#REF!</definedName>
    <definedName name="FS">#REF!</definedName>
    <definedName name="FSADFD">#REF!</definedName>
    <definedName name="FSDFDS" localSheetId="9">'[3]relatório-1ª med.'!#REF!</definedName>
    <definedName name="FSDFDS" localSheetId="10">'[3]relatório-1ª med.'!#REF!</definedName>
    <definedName name="FSDFDS" localSheetId="8">'[3]relatório-1ª med.'!#REF!</definedName>
    <definedName name="FSDFDS" localSheetId="11">'[3]relatório-1ª med.'!#REF!</definedName>
    <definedName name="FSDFDS">'[4]Relatório-1ª med.'!#REF!</definedName>
    <definedName name="fse">#REF!</definedName>
    <definedName name="fsn">#REF!</definedName>
    <definedName name="fuel">#REF!</definedName>
    <definedName name="função">#REF!</definedName>
    <definedName name="Fundação">#REF!</definedName>
    <definedName name="furador">'[56]mão de obra,leis e bdi'!$F$16</definedName>
    <definedName name="fx_horiz">#REF!</definedName>
    <definedName name="FxCR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0">#REF!</definedName>
    <definedName name="G_21">#REF!</definedName>
    <definedName name="G_22">#REF!</definedName>
    <definedName name="G_23">#REF!</definedName>
    <definedName name="G_24">#REF!</definedName>
    <definedName name="G_25">#REF!</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OLINA">#REF!</definedName>
    <definedName name="Gastos_Marajó">#REF!</definedName>
    <definedName name="GD">#REF!</definedName>
    <definedName name="GE">#REF!</definedName>
    <definedName name="GEOVANI">#REF!</definedName>
    <definedName name="GEOVANI_25">#REF!</definedName>
    <definedName name="GEOVANI2">#REF!</definedName>
    <definedName name="GEOVANI2_25">#REF!</definedName>
    <definedName name="GERAL">#REF!</definedName>
    <definedName name="Gerente">#REF!</definedName>
    <definedName name="gestores">#REF!</definedName>
    <definedName name="gfdg">#REF!</definedName>
    <definedName name="gfgfgfg">#REF!</definedName>
    <definedName name="gfgh" localSheetId="9">{#N/A,#N/A,FALSE,"MO (2)"}</definedName>
    <definedName name="gfgh" localSheetId="10">{#N/A,#N/A,FALSE,"MO (2)"}</definedName>
    <definedName name="gfgh" localSheetId="8">{#N/A,#N/A,FALSE,"MO (2)"}</definedName>
    <definedName name="gfgh" localSheetId="11">{#N/A,#N/A,FALSE,"MO (2)"}</definedName>
    <definedName name="gfgh" localSheetId="12" hidden="1">{#N/A,#N/A,FALSE,"MO (2)"}</definedName>
    <definedName name="gfgh" localSheetId="13" hidden="1">{#N/A,#N/A,FALSE,"MO (2)"}</definedName>
    <definedName name="gfgh" hidden="1">{#N/A,#N/A,FALSE,"MO (2)"}</definedName>
    <definedName name="gfgh_1" localSheetId="9">{#N/A,#N/A,FALSE,"MO (2)"}</definedName>
    <definedName name="gfgh_1" localSheetId="10">{#N/A,#N/A,FALSE,"MO (2)"}</definedName>
    <definedName name="gfgh_1" localSheetId="8">{#N/A,#N/A,FALSE,"MO (2)"}</definedName>
    <definedName name="gfgh_1" localSheetId="11">{#N/A,#N/A,FALSE,"MO (2)"}</definedName>
    <definedName name="gfgh_1" localSheetId="12" hidden="1">{#N/A,#N/A,FALSE,"MO (2)"}</definedName>
    <definedName name="gfgh_1" localSheetId="13" hidden="1">{#N/A,#N/A,FALSE,"MO (2)"}</definedName>
    <definedName name="gfgh_1" hidden="1">{#N/A,#N/A,FALSE,"MO (2)"}</definedName>
    <definedName name="ghghgh">#REF!</definedName>
    <definedName name="GHJ">#REF!</definedName>
    <definedName name="GIGA">#REF!</definedName>
    <definedName name="giu6lkjhlij">#REF!</definedName>
    <definedName name="gjgh">#REF!</definedName>
    <definedName name="GP">"'file:///D:/Meus documentos/ANASTÁCIO/SERCEL/BR262990800.xls'#$SERVIÇOS.$#REF!$#REF!"</definedName>
    <definedName name="GRADUADA">#REF!</definedName>
    <definedName name="graf">#REF!</definedName>
    <definedName name="graff">#REF!</definedName>
    <definedName name="GRAMA">#REF!</definedName>
    <definedName name="grama_mudas">#REF!</definedName>
    <definedName name="_xlnm.Recorder">#REF!</definedName>
    <definedName name="gsffgs">#REF!</definedName>
    <definedName name="gtryfj">#REF!</definedName>
    <definedName name="gtryfjj">#REF!</definedName>
    <definedName name="guh">#REF!</definedName>
    <definedName name="Guias">#REF!</definedName>
    <definedName name="há">#REF!</definedName>
    <definedName name="hdsfavxc">#REF!</definedName>
    <definedName name="HELLO">#REF!</definedName>
    <definedName name="HENC">#REF!</definedName>
    <definedName name="hghg">#REF!</definedName>
    <definedName name="hghgh">#REF!</definedName>
    <definedName name="HH">#REF!</definedName>
    <definedName name="HHDESELE">#REF!</definedName>
    <definedName name="HHDESMEC">#REF!</definedName>
    <definedName name="HHENGELE">#REF!</definedName>
    <definedName name="HHENGMEC">#REF!</definedName>
    <definedName name="hhhhh">#REF!</definedName>
    <definedName name="hhhhhhh">#REF!</definedName>
    <definedName name="HHMONELE">#REF!</definedName>
    <definedName name="HHMONMEC">#REF!</definedName>
    <definedName name="HHPROELE">#REF!</definedName>
    <definedName name="HHPROMEC">#REF!</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DRÁULICA">#REF!</definedName>
    <definedName name="hii">#REF!</definedName>
    <definedName name="hjhjhjhju">#REF!</definedName>
    <definedName name="hmngj">#REF!</definedName>
    <definedName name="HMOTO">#REF!</definedName>
    <definedName name="hora">#REF!</definedName>
    <definedName name="horaam">#REF!</definedName>
    <definedName name="horaenc">#REF!</definedName>
    <definedName name="horaseven">#REF!</definedName>
    <definedName name="HP">#REF!</definedName>
    <definedName name="HP.1">#REF!</definedName>
    <definedName name="hsdjsg">#REF!</definedName>
    <definedName name="HSERV">#REF!</definedName>
    <definedName name="i">#REF!</definedName>
    <definedName name="ic" localSheetId="9">#REF!</definedName>
    <definedName name="ic" localSheetId="10">#REF!</definedName>
    <definedName name="ic" localSheetId="8">#REF!</definedName>
    <definedName name="ic" localSheetId="11">#REF!</definedName>
    <definedName name="ic">'[19]Desmatamento '!$L$10</definedName>
    <definedName name="idem">#REF!</definedName>
    <definedName name="II">#REF!</definedName>
    <definedName name="III">#REF!</definedName>
    <definedName name="IM">#REF!</definedName>
    <definedName name="IM_25">#REF!</definedName>
    <definedName name="IM_4">#REF!</definedName>
    <definedName name="IMM">#REF!</definedName>
    <definedName name="imp">#REF!</definedName>
    <definedName name="IMPERMEABILIZA">#REF!</definedName>
    <definedName name="IMPMA">#REF!</definedName>
    <definedName name="impress">#REF!</definedName>
    <definedName name="impressao">#REF!</definedName>
    <definedName name="impressão">#REF!</definedName>
    <definedName name="Impresso">#REF!</definedName>
    <definedName name="imprimação">'[31]Sub Base sim'!$U$19</definedName>
    <definedName name="IMPRIMAÇÃOREMUFMAN">#REF!</definedName>
    <definedName name="IMPTA">#REF!</definedName>
    <definedName name="inclusão_de_novos_campos">#REF!</definedName>
    <definedName name="IND">#REF!</definedName>
    <definedName name="ind100_8">#REF!</definedName>
    <definedName name="ind100_9">#REF!</definedName>
    <definedName name="Indep_Nac">#REF!</definedName>
    <definedName name="INDI">#REF!</definedName>
    <definedName name="indi_33">#REF!</definedName>
    <definedName name="INDI22">#REF!</definedName>
    <definedName name="indice_2">#REF!</definedName>
    <definedName name="INDICEI1">#REF!</definedName>
    <definedName name="INDICES">#REF!:OFFSET(#REF!,-1,0)</definedName>
    <definedName name="InhaltsvezSUMMEN">#REF!</definedName>
    <definedName name="inic">#REF!</definedName>
    <definedName name="INIC.TRECHO">#REF!</definedName>
    <definedName name="INIC.TRECHO_P">#REF!</definedName>
    <definedName name="início">#REF!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S">#REF!</definedName>
    <definedName name="Inst_elétricas">#REF!</definedName>
    <definedName name="Inst_hidráulicas">#REF!</definedName>
    <definedName name="INST_PROVISÓRIAS">#REF!</definedName>
    <definedName name="Inst_sanitárias">#REF!</definedName>
    <definedName name="INSTAL">#REF!</definedName>
    <definedName name="INSTALMA">#REF!</definedName>
    <definedName name="INSTALTA">#REF!</definedName>
    <definedName name="Insumos">#REF!</definedName>
    <definedName name="IOUIOHIO">#REF!</definedName>
    <definedName name="IRRF">#REF!</definedName>
    <definedName name="IS">#REF!</definedName>
    <definedName name="Itemm">#REF!</definedName>
    <definedName name="Itens">#REF!</definedName>
    <definedName name="j">#REF!</definedName>
    <definedName name="Janeiro">#REF!</definedName>
    <definedName name="JANEIRO2003">#REF!</definedName>
    <definedName name="JANEIRO20033">#REF!</definedName>
    <definedName name="JAZ">#REF!</definedName>
    <definedName name="JAZIDA">#REF!</definedName>
    <definedName name="Jazidas">#REF!</definedName>
    <definedName name="JELE">#REF!</definedName>
    <definedName name="jhjdf">#REF!</definedName>
    <definedName name="jhjhjhjju">#REF!</definedName>
    <definedName name="jjjjj">#REF!</definedName>
    <definedName name="jjjjjjjjj">#REF!</definedName>
    <definedName name="JJJJJL">#REF!</definedName>
    <definedName name="jkhjkjkg" localSheetId="9">{#N/A,#N/A,FALSE,"MO (2)"}</definedName>
    <definedName name="jkhjkjkg" localSheetId="10">{#N/A,#N/A,FALSE,"MO (2)"}</definedName>
    <definedName name="jkhjkjkg" localSheetId="8">{#N/A,#N/A,FALSE,"MO (2)"}</definedName>
    <definedName name="jkhjkjkg" localSheetId="11">{#N/A,#N/A,FALSE,"MO (2)"}</definedName>
    <definedName name="jkhjkjkg" localSheetId="12" hidden="1">{#N/A,#N/A,FALSE,"MO (2)"}</definedName>
    <definedName name="jkhjkjkg" localSheetId="13" hidden="1">{#N/A,#N/A,FALSE,"MO (2)"}</definedName>
    <definedName name="jkhjkjkg" hidden="1">{#N/A,#N/A,FALSE,"MO (2)"}</definedName>
    <definedName name="jkhjkjkg_1" localSheetId="9">{#N/A,#N/A,FALSE,"MO (2)"}</definedName>
    <definedName name="jkhjkjkg_1" localSheetId="10">{#N/A,#N/A,FALSE,"MO (2)"}</definedName>
    <definedName name="jkhjkjkg_1" localSheetId="8">{#N/A,#N/A,FALSE,"MO (2)"}</definedName>
    <definedName name="jkhjkjkg_1" localSheetId="11">{#N/A,#N/A,FALSE,"MO (2)"}</definedName>
    <definedName name="jkhjkjkg_1" localSheetId="12" hidden="1">{#N/A,#N/A,FALSE,"MO (2)"}</definedName>
    <definedName name="jkhjkjkg_1" localSheetId="13" hidden="1">{#N/A,#N/A,FALSE,"MO (2)"}</definedName>
    <definedName name="jkhjkjkg_1" hidden="1">{#N/A,#N/A,FALSE,"MO (2)"}</definedName>
    <definedName name="jkhsjkdf">#REF!</definedName>
    <definedName name="JMEC">#REF!</definedName>
    <definedName name="jN">#REF!</definedName>
    <definedName name="jo">#REF!</definedName>
    <definedName name="JOSE">[42]RELATÓRIO!$I$31</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k">#REF!</definedName>
    <definedName name="kconserv">#REF!</definedName>
    <definedName name="kdren">#REF!</definedName>
    <definedName name="kdren_8">#REF!</definedName>
    <definedName name="kdren_9">#REF!</definedName>
    <definedName name="kdrena">#REF!</definedName>
    <definedName name="kj">#REF!</definedName>
    <definedName name="KKKKK">#REF!</definedName>
    <definedName name="kkkkkk">#REF!</definedName>
    <definedName name="kkkkkkkkk">#REF!</definedName>
    <definedName name="klb">#REF!</definedName>
    <definedName name="klklklkl">#REF!</definedName>
    <definedName name="Km">#REF!</definedName>
    <definedName name="KM.406.407">#REF!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oae">#REF!</definedName>
    <definedName name="kpavi">#REF!</definedName>
    <definedName name="KSIN">#REF!</definedName>
    <definedName name="KSIN_8">#REF!</definedName>
    <definedName name="KSIN_9">#REF!</definedName>
    <definedName name="ksinal">#REF!</definedName>
    <definedName name="kterra">#REF!</definedName>
    <definedName name="Kubus">#REF!</definedName>
    <definedName name="Kubus1">#REF!</definedName>
    <definedName name="kwh">#REF!</definedName>
    <definedName name="la" localSheetId="9">{#N/A,#N/A,FALSE,"MO (2)"}</definedName>
    <definedName name="la" localSheetId="10">{#N/A,#N/A,FALSE,"MO (2)"}</definedName>
    <definedName name="la" localSheetId="8">{#N/A,#N/A,FALSE,"MO (2)"}</definedName>
    <definedName name="la" localSheetId="11">{#N/A,#N/A,FALSE,"MO (2)"}</definedName>
    <definedName name="la" localSheetId="12" hidden="1">{#N/A,#N/A,FALSE,"MO (2)"}</definedName>
    <definedName name="la" localSheetId="13" hidden="1">{#N/A,#N/A,FALSE,"MO (2)"}</definedName>
    <definedName name="la" hidden="1">{#N/A,#N/A,FALSE,"MO (2)"}</definedName>
    <definedName name="lab">#REF!</definedName>
    <definedName name="labb">#REF!</definedName>
    <definedName name="LADO">#REF!</definedName>
    <definedName name="Lama">#REF!</definedName>
    <definedName name="LAMAG">#REF!</definedName>
    <definedName name="LAMAMA">#REF!</definedName>
    <definedName name="LAMATA">#REF!</definedName>
    <definedName name="LARG">#REF!</definedName>
    <definedName name="Largura_da_Faixa_de_Tráfego___...........">#REF!</definedName>
    <definedName name="LASTRO_CONCRETO">#REF!</definedName>
    <definedName name="LASTRO_EMISS3_S">#REF!</definedName>
    <definedName name="LBU">#REF!</definedName>
    <definedName name="LD">#REF!</definedName>
    <definedName name="LDA">#REF!</definedName>
    <definedName name="LDD">"'file:///D:/Meus documentos/ANASTÁCIO/SERCEL/BR262990800.xls'#$SERVIÇOS.$#REF!$#REF!"</definedName>
    <definedName name="LDI">#REF!</definedName>
    <definedName name="lento">#REF!</definedName>
    <definedName name="lev">#REF!</definedName>
    <definedName name="LEVANTAMENTO">#REF!</definedName>
    <definedName name="lig">#REF!</definedName>
    <definedName name="LIG_PRED_SERV">#REF!</definedName>
    <definedName name="LIG_PREDIAIS_MAT">#REF!</definedName>
    <definedName name="LIGAÇÃO_PREDIAL_MATERIAL">'[55]ligação predial'!$H$19</definedName>
    <definedName name="LIGAÇÃO_PREDIAL_SERVIÇOS">'[55]ligação predial'!$H$9</definedName>
    <definedName name="LIGAÇÕES">#REF!</definedName>
    <definedName name="LILASDRENA">#REF!</definedName>
    <definedName name="LILASDRENA_25">#REF!</definedName>
    <definedName name="LILASDRENA_4">#REF!</definedName>
    <definedName name="LILASDRENAA">#REF!</definedName>
    <definedName name="Limpeza">#REF!</definedName>
    <definedName name="LIMPPONTE_20">#REF!</definedName>
    <definedName name="LIMPPONTE_21">#REF!</definedName>
    <definedName name="LIMPVALADREN">#REF!</definedName>
    <definedName name="Lista">#REF!</definedName>
    <definedName name="ListaFim">#REF!</definedName>
    <definedName name="lixo">#REF!</definedName>
    <definedName name="LLLLL">#REF!</definedName>
    <definedName name="LNNN">#REF!</definedName>
    <definedName name="loc">#REF!</definedName>
    <definedName name="LOC_EMISS3">#REF!</definedName>
    <definedName name="LOCAÇÃO">#REF!</definedName>
    <definedName name="LOCAÇÃO_EMISS">#REF!</definedName>
    <definedName name="LOCAÇÃO_EMISS2">#REF!</definedName>
    <definedName name="LOCAL">"$#REF!.$D$5"</definedName>
    <definedName name="LOCAL1">'[45]DADOS DE ENTRADA CONCORRÊNCIA'!$B$25</definedName>
    <definedName name="LOCALIDADE">'[45]DADOS DE ENTRADA CONCORRÊNCIA'!$B$8</definedName>
    <definedName name="lot">#REF!</definedName>
    <definedName name="LOTA">#REF!</definedName>
    <definedName name="LOTE">[12]Croqui!$I$6</definedName>
    <definedName name="LOTE1">#REF!</definedName>
    <definedName name="Louças_acessórios">#REF!</definedName>
    <definedName name="LP">"$#REF!.$E$28"</definedName>
    <definedName name="LPTE">#REF!</definedName>
    <definedName name="LPW">"$#REF!.$E$30"</definedName>
    <definedName name="LPWA">"$#REF!.$E$29"</definedName>
    <definedName name="LS">"$#REF!.$E$27"</definedName>
    <definedName name="LSIND">#REF!</definedName>
    <definedName name="LSMF">#REF!</definedName>
    <definedName name="LSW">"$#REF!.$E$29"</definedName>
    <definedName name="LSWA">"$#REF!.$E$28"</definedName>
    <definedName name="lu">#REF!</definedName>
    <definedName name="luis">#REF!</definedName>
    <definedName name="luis_8">#REF!</definedName>
    <definedName name="luis_9">#REF!</definedName>
    <definedName name="LVC">"'file:///D:/Meus documentos/ANASTÁCIO/SERCEL/BR262990800.xls'#$SERVIÇOS.$#REF!$#REF!"</definedName>
    <definedName name="LVD">"'file:///D:/Meus documentos/ANASTÁCIO/SERCEL/BR262990800.xls'#$SERVIÇOS.$#REF!$#REF!"</definedName>
    <definedName name="m">#REF!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a">#REF!</definedName>
    <definedName name="madpav">#REF!</definedName>
    <definedName name="MAN.DREN">#REF!</definedName>
    <definedName name="MAO">[73]mo!$A$2:$C$10</definedName>
    <definedName name="MAODEOBRA">[49]mo!$A$2:$C$10</definedName>
    <definedName name="maodeobra20">#REF!</definedName>
    <definedName name="MAQSERV">#REF!</definedName>
    <definedName name="MAQSERV048">#REF!</definedName>
    <definedName name="MARCIO">#REF!</definedName>
    <definedName name="marco">#REF!</definedName>
    <definedName name="marcos">#REF!</definedName>
    <definedName name="marcus">#REF!</definedName>
    <definedName name="maria">'[42]RESUMO-DVOP'!$I$12</definedName>
    <definedName name="Massa">#REF!</definedName>
    <definedName name="MATBET">#REF!</definedName>
    <definedName name="MATERIAIS">[51]mat!$A$2:$C$33</definedName>
    <definedName name="Material_britado">#REF!</definedName>
    <definedName name="Material_britado_4">#REF!</definedName>
    <definedName name="MATERIALBETUMINOSO1">#REF!</definedName>
    <definedName name="MATRIZ_DE_RESPONSABILIDADE">#REF!</definedName>
    <definedName name="mattubcust">#REF!</definedName>
    <definedName name="Max">#REF!</definedName>
    <definedName name="MB">#REF!</definedName>
    <definedName name="mbc">#REF!</definedName>
    <definedName name="MBF">#REF!</definedName>
    <definedName name="MBQ">[52]SERVIÇOS!$G$57</definedName>
    <definedName name="MBQA">#REF!</definedName>
    <definedName name="MBQT">#REF!</definedName>
    <definedName name="MBR">"$#REF!.$I$34"</definedName>
    <definedName name="MBUF">"$#REF!.$D$12"</definedName>
    <definedName name="MBUFREMPROFMAN">#REF!</definedName>
    <definedName name="MBUFW">"$#REF!.$D$14"</definedName>
    <definedName name="MBUFWA">"$#REF!.$D$13"</definedName>
    <definedName name="MBUQ">"$#REF!.$E$12"</definedName>
    <definedName name="MBUQW">"$#REF!.$E$14"</definedName>
    <definedName name="MBUQWA">"$#REF!.$E$13"</definedName>
    <definedName name="MBV">#REF!</definedName>
    <definedName name="MBV_1">#REF!</definedName>
    <definedName name="MBV_2">#REF!</definedName>
    <definedName name="MBV_3">#REF!</definedName>
    <definedName name="MD">[52]SERVIÇOS!$G$60</definedName>
    <definedName name="ME.ROD">#REF!</definedName>
    <definedName name="med" localSheetId="9">{#N/A,#N/A,FALSE,"MO (2)"}</definedName>
    <definedName name="med" localSheetId="10">{#N/A,#N/A,FALSE,"MO (2)"}</definedName>
    <definedName name="med" localSheetId="8">{#N/A,#N/A,FALSE,"MO (2)"}</definedName>
    <definedName name="med" localSheetId="11">{#N/A,#N/A,FALSE,"MO (2)"}</definedName>
    <definedName name="med" localSheetId="12" hidden="1">{#N/A,#N/A,FALSE,"MO (2)"}</definedName>
    <definedName name="med" localSheetId="13" hidden="1">{#N/A,#N/A,FALSE,"MO (2)"}</definedName>
    <definedName name="med" hidden="1">{#N/A,#N/A,FALSE,"MO (2)"}</definedName>
    <definedName name="med_1" localSheetId="9">{#N/A,#N/A,FALSE,"MO (2)"}</definedName>
    <definedName name="med_1" localSheetId="10">{#N/A,#N/A,FALSE,"MO (2)"}</definedName>
    <definedName name="med_1" localSheetId="8">{#N/A,#N/A,FALSE,"MO (2)"}</definedName>
    <definedName name="med_1" localSheetId="11">{#N/A,#N/A,FALSE,"MO (2)"}</definedName>
    <definedName name="med_1" localSheetId="12" hidden="1">{#N/A,#N/A,FALSE,"MO (2)"}</definedName>
    <definedName name="med_1" localSheetId="13" hidden="1">{#N/A,#N/A,FALSE,"MO (2)"}</definedName>
    <definedName name="med_1" hidden="1">{#N/A,#N/A,FALSE,"MO (2)"}</definedName>
    <definedName name="MEDAGOREAL">[42]RELATÓRIO!$I$30</definedName>
    <definedName name="MEDD">#REF!</definedName>
    <definedName name="Medição">#REF!</definedName>
    <definedName name="Medição_25">#REF!</definedName>
    <definedName name="Medição_4">#REF!</definedName>
    <definedName name="MEDICAO7">#REF!</definedName>
    <definedName name="Mediçãoo">#REF!</definedName>
    <definedName name="MEDIO">#REF!</definedName>
    <definedName name="MedMês95">#REF!</definedName>
    <definedName name="MEIO_FIO">#REF!</definedName>
    <definedName name="meiofio">#REF!</definedName>
    <definedName name="melhoria">#REF!</definedName>
    <definedName name="Mem">#REF!</definedName>
    <definedName name="mem.km736">#REF!</definedName>
    <definedName name="Mem_8">#REF!</definedName>
    <definedName name="Mem_9">#REF!</definedName>
    <definedName name="mem2_8">#REF!</definedName>
    <definedName name="mem2_9">#REF!</definedName>
    <definedName name="MEMO01">#REF!</definedName>
    <definedName name="MENOR">#REF!</definedName>
    <definedName name="MES">"$#REF!.$C$4"</definedName>
    <definedName name="MÊS">#REF!</definedName>
    <definedName name="MesCalc">#REF!</definedName>
    <definedName name="MesNegociado">#REF!</definedName>
    <definedName name="mesoestrutura">#REF!</definedName>
    <definedName name="Meu">#REF!</definedName>
    <definedName name="MF">#REF!</definedName>
    <definedName name="MICRO">#REF!</definedName>
    <definedName name="MICROMA">#REF!</definedName>
    <definedName name="MICROTA">#REF!</definedName>
    <definedName name="MINPGPELE">#REF!</definedName>
    <definedName name="MINPGPMEC">#REF!</definedName>
    <definedName name="MIX">#REF!</definedName>
    <definedName name="mo">#REF!</definedName>
    <definedName name="mo.ag.com">#REF!</definedName>
    <definedName name="mo.ag.local">#REF!</definedName>
    <definedName name="mo_base">#REF!</definedName>
    <definedName name="mo_base_4">#REF!</definedName>
    <definedName name="mo_base_8">#REF!</definedName>
    <definedName name="mo_base_9">#REF!</definedName>
    <definedName name="mo_sub_base">#REF!</definedName>
    <definedName name="mo_sub_base_8">#REF!</definedName>
    <definedName name="mo_sub_base_9">#REF!</definedName>
    <definedName name="MO_SUB_BASE1">'[35]Sub e base'!$U$27</definedName>
    <definedName name="MOB">#N/A</definedName>
    <definedName name="mobase" localSheetId="9">#REF!</definedName>
    <definedName name="mobase" localSheetId="10">#REF!</definedName>
    <definedName name="mobase" localSheetId="8">#REF!</definedName>
    <definedName name="mobase" localSheetId="11">#REF!</definedName>
    <definedName name="mobase">[78]Base!#REF!</definedName>
    <definedName name="MOBIL">#REF!</definedName>
    <definedName name="MOBILMA">#REF!</definedName>
    <definedName name="MOBILTA">#REF!</definedName>
    <definedName name="mod1.ext_38">#REF!</definedName>
    <definedName name="Modelo">#REF!</definedName>
    <definedName name="módulo1.Extenso">#N/A</definedName>
    <definedName name="módulo1.Extenso_19">#REF!</definedName>
    <definedName name="módulo1.Extenso_21">#REF!</definedName>
    <definedName name="módulo1.Extenso_23">#REF!</definedName>
    <definedName name="módulo1.Extenso_24">#REF!</definedName>
    <definedName name="módulo1.Extenso_39">#REF!</definedName>
    <definedName name="módulo1.Extenso_40">#REF!</definedName>
    <definedName name="módulo1.Extenso_41">#REF!</definedName>
    <definedName name="módulo1.Extenso_42">#REF!</definedName>
    <definedName name="módulo1.Extenso_43">#REF!</definedName>
    <definedName name="módulo1.Extenso_44">#REF!</definedName>
    <definedName name="módulo1.Extenso_45">#REF!</definedName>
    <definedName name="módulo1.Extenso_46">#REF!</definedName>
    <definedName name="módulo1.Extenso_47">#REF!</definedName>
    <definedName name="módulo1.Extenso_48">#REF!</definedName>
    <definedName name="módulo1.Extenso_51">#REF!</definedName>
    <definedName name="módulo1.Extenso_52">#REF!</definedName>
    <definedName name="módulo1.Extenso_53">#REF!</definedName>
    <definedName name="módulo1.Extenso_54">#REF!</definedName>
    <definedName name="módulo1.Extenso_55">#REF!</definedName>
    <definedName name="módulo1.Extenso_56">#REF!</definedName>
    <definedName name="módulo1.Extenso_57">#REF!</definedName>
    <definedName name="módulo1.Extenso_58">#REF!</definedName>
    <definedName name="módulo1.Extenso_59">#REF!</definedName>
    <definedName name="módulo1.Extenso_60">#REF!</definedName>
    <definedName name="módulo1.Extenso_61">#REF!</definedName>
    <definedName name="módulo1.Extenso_62">#REF!</definedName>
    <definedName name="módulo1.Extenso_63">#REF!</definedName>
    <definedName name="módulo1.Extenso_64">#REF!</definedName>
    <definedName name="módulo1.Extenso_65">#REF!</definedName>
    <definedName name="módulo1.Extenso_66">#REF!</definedName>
    <definedName name="módulo1.Extenso_67">#REF!</definedName>
    <definedName name="módulo1.Extenso_68">#REF!</definedName>
    <definedName name="módulo1.Extenso_69">#REF!</definedName>
    <definedName name="módulo1.Extenso_70">#REF!</definedName>
    <definedName name="módulo1.Extenso_71">#REF!</definedName>
    <definedName name="módulo1.Extenso_72">#REF!</definedName>
    <definedName name="Moeda">#REF!</definedName>
    <definedName name="MoedaVal">#REF!</definedName>
    <definedName name="MOMFRESAG">#REF!</definedName>
    <definedName name="mont">#REF!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MP">#REF!</definedName>
    <definedName name="MPA">#REF!</definedName>
    <definedName name="MPAMA">#REF!</definedName>
    <definedName name="MPATA">#REF!</definedName>
    <definedName name="MT__DEPARTAMENTO_NACIONAL_DE_ESTRADAS_DE_RODAGEM">#REF!</definedName>
    <definedName name="N.">#REF!</definedName>
    <definedName name="N..">#REF!</definedName>
    <definedName name="N__EPC">#REF!</definedName>
    <definedName name="NANO">#REF!</definedName>
    <definedName name="NÃO">#REF!</definedName>
    <definedName name="Natal">#REF!</definedName>
    <definedName name="NATUREZA">#REF!</definedName>
    <definedName name="NCLASSE">#REF!</definedName>
    <definedName name="NColunas">#REF!</definedName>
    <definedName name="NContrato">#REF!</definedName>
    <definedName name="NCRG">#REF!</definedName>
    <definedName name="NEMPRESA">#REF!</definedName>
    <definedName name="NERROS_CHECKLIST">#REF!</definedName>
    <definedName name="NERROS_DADOSVISITA">#REF!</definedName>
    <definedName name="Net">#REF!</definedName>
    <definedName name="NEXTENSAO">#REF!</definedName>
    <definedName name="NLinhasPagina">#REF!</definedName>
    <definedName name="NLinhasRodape">#REF!</definedName>
    <definedName name="nm">#REF!</definedName>
    <definedName name="NMESANO">#REF!</definedName>
    <definedName name="NNATUREZA">#REF!</definedName>
    <definedName name="nnn">#REF!</definedName>
    <definedName name="NOME">#REF!</definedName>
    <definedName name="Nomes">#REF!</definedName>
    <definedName name="Nossa_Senhora">#REF!</definedName>
    <definedName name="NOTAGERAL">#REF!</definedName>
    <definedName name="NPERIODO">#REF!</definedName>
    <definedName name="NRELEVO">#REF!</definedName>
    <definedName name="NRODOVIA">#REF!</definedName>
    <definedName name="Ns">#REF!</definedName>
    <definedName name="NTEI" localSheetId="9">#REF!</definedName>
    <definedName name="NTEI" localSheetId="10">#REF!</definedName>
    <definedName name="NTEI" localSheetId="8">#REF!</definedName>
    <definedName name="NTEI" localSheetId="11">#REF!</definedName>
    <definedName name="NTEI">'[43]PRO-08'!#REF!</definedName>
    <definedName name="NTEI_10">#REF!</definedName>
    <definedName name="NTEI_25">#REF!</definedName>
    <definedName name="NTEI_27">#REF!</definedName>
    <definedName name="NTEI_29">#REF!</definedName>
    <definedName name="NTEI_9">#REF!</definedName>
    <definedName name="NTEU">#REF!</definedName>
    <definedName name="NTRECHO">#REF!</definedName>
    <definedName name="num_linhas">#REF!</definedName>
    <definedName name="NUMED">"$#REF!.$C$3"</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definedName>
    <definedName name="Oacorre2">#REF!</definedName>
    <definedName name="oae">#REF!</definedName>
    <definedName name="oae.vc">#REF!</definedName>
    <definedName name="oae_4">#REF!</definedName>
    <definedName name="OAE_MAR94">#REF!</definedName>
    <definedName name="Oaesp2">#REF!</definedName>
    <definedName name="OBJ">#REF!</definedName>
    <definedName name="OBJETO">#REF!</definedName>
    <definedName name="OBJETOA">#REF!</definedName>
    <definedName name="OBRA">[79]Obra!$A$10:$H$399</definedName>
    <definedName name="ocom">#REF!</definedName>
    <definedName name="ocom_4">#REF!</definedName>
    <definedName name="Ocomp2">#REF!</definedName>
    <definedName name="octavio">#REF!</definedName>
    <definedName name="OD">#REF!</definedName>
    <definedName name="oesp">#REF!</definedName>
    <definedName name="oficio">#REF!</definedName>
    <definedName name="okaaaaa">#REF!</definedName>
    <definedName name="Oliveira">#REF!</definedName>
    <definedName name="onibus">#REF!</definedName>
    <definedName name="OO">#REF!</definedName>
    <definedName name="OP">#REF!</definedName>
    <definedName name="OPA" localSheetId="9">#REF!</definedName>
    <definedName name="OPA" localSheetId="10">#REF!</definedName>
    <definedName name="OPA" localSheetId="8">#REF!</definedName>
    <definedName name="OPA" localSheetId="11">#REF!</definedName>
    <definedName name="OPA">'[43]PRO-08'!#REF!</definedName>
    <definedName name="OPA_10">#REF!</definedName>
    <definedName name="OPA_25">#REF!</definedName>
    <definedName name="OPA_27">#REF!</definedName>
    <definedName name="OPA_29">#REF!</definedName>
    <definedName name="OPA_9">#REF!</definedName>
    <definedName name="opera">#REF!</definedName>
    <definedName name="OPS">#REF!</definedName>
    <definedName name="Orçamento">#REF!</definedName>
    <definedName name="ORÇAMENTO.CustoUnitario" hidden="1">ROUND(#REF!,15-13*#REF!)</definedName>
    <definedName name="ORÇAMENTO.PrecoUnitarioLicitado" hidden="1">#REF!</definedName>
    <definedName name="orçamrest">#REF!</definedName>
    <definedName name="orçamrestt">#REF!</definedName>
    <definedName name="ORCDVOP_aditivo2dvop_Listar">[80]ADITIVO_ANTES!#REF!</definedName>
    <definedName name="orcrig">#REF!</definedName>
    <definedName name="Ordem">#REF!</definedName>
    <definedName name="org">#REF!</definedName>
    <definedName name="ÓRGÃO">#REF!</definedName>
    <definedName name="Origem">#REF!</definedName>
    <definedName name="ORIGEMCAP">#REF!</definedName>
    <definedName name="ORIGEMCM30">#REF!</definedName>
    <definedName name="ORIGEMRR1C">#REF!</definedName>
    <definedName name="Orla">#REF!</definedName>
    <definedName name="orlando">#REF!</definedName>
    <definedName name="OUTR">#REF!</definedName>
    <definedName name="OVER_FINAN">#REF!</definedName>
    <definedName name="P.Aparente">#REF!</definedName>
    <definedName name="P.Reatia">#REF!</definedName>
    <definedName name="P_Rep">#REF!</definedName>
    <definedName name="P_SUCATA">#REF!</definedName>
    <definedName name="PA">#REF!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MA">#REF!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assaExtenso_10">#REF!</definedName>
    <definedName name="PassaExtenso_27">#REF!</definedName>
    <definedName name="PassaExtenso_29">#REF!</definedName>
    <definedName name="PassaExtenso_4">#REF!</definedName>
    <definedName name="PassaExtenso_5">#REF!</definedName>
    <definedName name="PassaExtenso_9">#REF!</definedName>
    <definedName name="PATA">#REF!</definedName>
    <definedName name="pativar">#REF!</definedName>
    <definedName name="PATO">#REF!</definedName>
    <definedName name="PAUTO">#REF!</definedName>
    <definedName name="pav">#REF!</definedName>
    <definedName name="PAV_2" localSheetId="9">#REF!</definedName>
    <definedName name="PAV_2" localSheetId="10">#REF!</definedName>
    <definedName name="PAV_2" localSheetId="8">#REF!</definedName>
    <definedName name="PAV_2" localSheetId="11">#REF!</definedName>
    <definedName name="PAV_2">[42]RELATÓRIO!#REF!</definedName>
    <definedName name="PAV_EMISS3_S">#REF!</definedName>
    <definedName name="PAV_MAR94">#REF!</definedName>
    <definedName name="pavi">#REF!</definedName>
    <definedName name="pavi_4">#REF!</definedName>
    <definedName name="Pavi2">#REF!</definedName>
    <definedName name="PAVIM_EMISS">#REF!</definedName>
    <definedName name="PAVIM_EMISS2">#REF!</definedName>
    <definedName name="pavimentacao">#REF!</definedName>
    <definedName name="PAVIMENTAÇÃO">#REF!</definedName>
    <definedName name="PCAI">#REF!</definedName>
    <definedName name="PCAIA">"'file:///D:/Meus documentos/ANASTÁCIO/SERCEL/BR262990800.xls'#$SERVIÇOS.$#REF!$#REF!"</definedName>
    <definedName name="PCAP20">#REF!</definedName>
    <definedName name="PCCARR">#REF!</definedName>
    <definedName name="PCCP">#REF!</definedName>
    <definedName name="PCD">#REF!</definedName>
    <definedName name="PCDF">#REF!</definedName>
    <definedName name="PCMN">#REF!</definedName>
    <definedName name="PCSA">#REF!</definedName>
    <definedName name="PCST">#REF!</definedName>
    <definedName name="PDBU">#REF!</definedName>
    <definedName name="PDCA">#REF!</definedName>
    <definedName name="PDE">#REF!</definedName>
    <definedName name="PE">#REF!</definedName>
    <definedName name="PEA">#REF!</definedName>
    <definedName name="PED">#REF!</definedName>
    <definedName name="PED.PISTA">#REF!</definedName>
    <definedName name="PEDA">#REF!</definedName>
    <definedName name="pedr">#REF!</definedName>
    <definedName name="PEDR.PISTA">#REF!</definedName>
    <definedName name="pedre">#REF!</definedName>
    <definedName name="PEDREIRA">#REF!</definedName>
    <definedName name="PEDREIRA_4">#REF!</definedName>
    <definedName name="PEDREIRA_48">#REF!</definedName>
    <definedName name="PEDREIRA_8">#REF!</definedName>
    <definedName name="PEDREIRA_9">#REF!</definedName>
    <definedName name="PEDREIRA_P">#REF!</definedName>
    <definedName name="PEDREIRA1">[35]AGREGADOS!$S$14</definedName>
    <definedName name="PEJ">#REF!</definedName>
    <definedName name="PEMN">#REF!</definedName>
    <definedName name="PEN">[36]SERVIÇOS!$G$59</definedName>
    <definedName name="per">[3]reg!$B$10</definedName>
    <definedName name="per_9">[64]reg!$B$10</definedName>
    <definedName name="PercPontos">#REF!</definedName>
    <definedName name="PercResid.">#REF!</definedName>
    <definedName name="PERÍODO">#REF!</definedName>
    <definedName name="PERIODOVALIDO">#REF!</definedName>
    <definedName name="pesquisa">#REF!</definedName>
    <definedName name="pesquisa_25">#REF!</definedName>
    <definedName name="pesquisa_4">#REF!</definedName>
    <definedName name="pesquisaa">#REF!</definedName>
    <definedName name="PESSO">#REF!</definedName>
    <definedName name="PESSO_25">#REF!</definedName>
    <definedName name="pessoal">#REF!</definedName>
    <definedName name="PG">"$#REF!.$C$1"</definedName>
    <definedName name="PG_agosto_2002">#REF!</definedName>
    <definedName name="PGP">"'file:///D:/Meus documentos/ANASTÁCIO/SERCEL/BR262990800.xls'#$SERVIÇOS.$#REF!$#REF!"</definedName>
    <definedName name="Pia_cozinha">#REF!</definedName>
    <definedName name="Pilar">#REF!</definedName>
    <definedName name="PIN">#REF!</definedName>
    <definedName name="PINL">#REF!</definedName>
    <definedName name="PINLMA">#REF!</definedName>
    <definedName name="PINLTA">#REF!</definedName>
    <definedName name="PINMA">#REF!</definedName>
    <definedName name="pint">#REF!</definedName>
    <definedName name="pint_lig">#REF!</definedName>
    <definedName name="PINTA">#REF!</definedName>
    <definedName name="PINTLIGMBUFREC">#REF!</definedName>
    <definedName name="PINTLIGRECOMPMBUF">#REF!</definedName>
    <definedName name="PINTURA">#REF!</definedName>
    <definedName name="Pintura_cal">#REF!</definedName>
    <definedName name="Pintura_óleo">#REF!</definedName>
    <definedName name="Piso_cimentado">#REF!</definedName>
    <definedName name="PISTAPDLD">#REF!</definedName>
    <definedName name="PISTAPDLE">#REF!</definedName>
    <definedName name="PISTAPELD">#REF!</definedName>
    <definedName name="PISTAPELE">#REF!</definedName>
    <definedName name="PL">"$#REF!.$F$12"</definedName>
    <definedName name="PL_25">#REF!</definedName>
    <definedName name="PL_4">#REF!</definedName>
    <definedName name="PL1_25">#REF!</definedName>
    <definedName name="PL20TSDP">#REF!</definedName>
    <definedName name="PLA">#REF!</definedName>
    <definedName name="PLACA">[81]CAPACIDADES!$A$8:$AL$136</definedName>
    <definedName name="Placa_de_cimento">#REF!</definedName>
    <definedName name="PLACA_OBRA">#REF!</definedName>
    <definedName name="PLACAMA">#REF!</definedName>
    <definedName name="PLACATA">#REF!</definedName>
    <definedName name="plan">[82]Orçamento!$A$17:$D$80</definedName>
    <definedName name="Plan1">#REF!</definedName>
    <definedName name="plan10area1">#REF!</definedName>
    <definedName name="plan10area2">#REF!</definedName>
    <definedName name="plan10area3">#REF!</definedName>
    <definedName name="plan10comp1">#REF!</definedName>
    <definedName name="plan10comp2">#REF!</definedName>
    <definedName name="plan10comp3">#REF!</definedName>
    <definedName name="plan10dia">#REF!</definedName>
    <definedName name="plan10espeçuramedia">#REF!</definedName>
    <definedName name="plan10kmf">#REF!</definedName>
    <definedName name="plan10kmf2">#REF!</definedName>
    <definedName name="plan10kmf3">#REF!</definedName>
    <definedName name="plan10kmi">#REF!</definedName>
    <definedName name="plan10kmi2">#REF!</definedName>
    <definedName name="plan10kmi3">#REF!</definedName>
    <definedName name="plan10lado1">#REF!</definedName>
    <definedName name="plan10lado2">#REF!</definedName>
    <definedName name="plan10lado3">#REF!</definedName>
    <definedName name="plan10larg1">#REF!</definedName>
    <definedName name="plan10larg2">#REF!</definedName>
    <definedName name="plan10larg3">#REF!</definedName>
    <definedName name="plan10pesototal">#REF!</definedName>
    <definedName name="plan10volumetotal">#REF!</definedName>
    <definedName name="plan11area1">#REF!</definedName>
    <definedName name="plan11area2">#REF!</definedName>
    <definedName name="plan11area3">#REF!</definedName>
    <definedName name="plan11comp1">#REF!</definedName>
    <definedName name="plan11comp2">#REF!</definedName>
    <definedName name="plan11comp3">#REF!</definedName>
    <definedName name="plan11dia">#REF!</definedName>
    <definedName name="plan11espeçuramedia">#REF!</definedName>
    <definedName name="plan11kmf">#REF!</definedName>
    <definedName name="plan11kmf2">#REF!</definedName>
    <definedName name="plan11kmf3">#REF!</definedName>
    <definedName name="plan11kmi">#REF!</definedName>
    <definedName name="plan11kmi2">#REF!</definedName>
    <definedName name="plan11kmi3">#REF!</definedName>
    <definedName name="plan11lado1">#REF!</definedName>
    <definedName name="plan11lado2">#REF!</definedName>
    <definedName name="plan11lado3">#REF!</definedName>
    <definedName name="plan11larg1">#REF!</definedName>
    <definedName name="plan11larg2">#REF!</definedName>
    <definedName name="plan11larg3">#REF!</definedName>
    <definedName name="plan11pesototal">#REF!</definedName>
    <definedName name="plan11volumetotal">#REF!</definedName>
    <definedName name="plan12area1">#REF!</definedName>
    <definedName name="plan12area2">#REF!</definedName>
    <definedName name="plan12area3">#REF!</definedName>
    <definedName name="plan12comp1">#REF!</definedName>
    <definedName name="plan12comp2">#REF!</definedName>
    <definedName name="plan12comp3">#REF!</definedName>
    <definedName name="plan12dia">#REF!</definedName>
    <definedName name="plan12espeçuramedia">#REF!</definedName>
    <definedName name="plan12kmf">#REF!</definedName>
    <definedName name="plan12kmf2">#REF!</definedName>
    <definedName name="plan12kmf3">#REF!</definedName>
    <definedName name="plan12kmi">#REF!</definedName>
    <definedName name="plan12kmi2">#REF!</definedName>
    <definedName name="plan12kmi3">#REF!</definedName>
    <definedName name="plan12lado1">#REF!</definedName>
    <definedName name="plan12lado2">#REF!</definedName>
    <definedName name="plan12lado3">#REF!</definedName>
    <definedName name="plan12larg1">#REF!</definedName>
    <definedName name="plan12larg2">#REF!</definedName>
    <definedName name="plan12larg3">#REF!</definedName>
    <definedName name="plan12pesototal">#REF!</definedName>
    <definedName name="plan12volumetotal">#REF!</definedName>
    <definedName name="plan13area1">#REF!</definedName>
    <definedName name="plan13area2">#REF!</definedName>
    <definedName name="plan13area3">#REF!</definedName>
    <definedName name="plan13comp1">#REF!</definedName>
    <definedName name="plan13comp2">#REF!</definedName>
    <definedName name="plan13comp3">#REF!</definedName>
    <definedName name="plan13dia">#REF!</definedName>
    <definedName name="plan13espeçuramedia">#REF!</definedName>
    <definedName name="plan13kmf">#REF!</definedName>
    <definedName name="plan13kmf2">#REF!</definedName>
    <definedName name="plan13kmf3">#REF!</definedName>
    <definedName name="plan13kmi">#REF!</definedName>
    <definedName name="plan13kmi2">#REF!</definedName>
    <definedName name="plan13kmi3">#REF!</definedName>
    <definedName name="plan13lado1">#REF!</definedName>
    <definedName name="plan13lado2">#REF!</definedName>
    <definedName name="plan13lado3">#REF!</definedName>
    <definedName name="plan13larg1">#REF!</definedName>
    <definedName name="plan13larg2">#REF!</definedName>
    <definedName name="plan13larg3">#REF!</definedName>
    <definedName name="plan13pesototal">#REF!</definedName>
    <definedName name="plan13volumetotal">#REF!</definedName>
    <definedName name="plan14area1">#REF!</definedName>
    <definedName name="plan14area2">#REF!</definedName>
    <definedName name="plan14area3">#REF!</definedName>
    <definedName name="plan14comp1">#REF!</definedName>
    <definedName name="plan14comp2">#REF!</definedName>
    <definedName name="plan14comp3">#REF!</definedName>
    <definedName name="plan14dia">#REF!</definedName>
    <definedName name="plan14espeçuramedia">#REF!</definedName>
    <definedName name="plan14kmf">#REF!</definedName>
    <definedName name="plan14kmf2">#REF!</definedName>
    <definedName name="plan14kmf3">#REF!</definedName>
    <definedName name="plan14kmi">#REF!</definedName>
    <definedName name="plan14kmi2">#REF!</definedName>
    <definedName name="plan14kmi3">#REF!</definedName>
    <definedName name="plan14lado1">#REF!</definedName>
    <definedName name="plan14lado2">#REF!</definedName>
    <definedName name="plan14lado3">#REF!</definedName>
    <definedName name="plan14larg1">#REF!</definedName>
    <definedName name="plan14larg2">#REF!</definedName>
    <definedName name="plan14larg3">#REF!</definedName>
    <definedName name="plan14pesototal">#REF!</definedName>
    <definedName name="plan14volumetotal">#REF!</definedName>
    <definedName name="plan15area1">#REF!</definedName>
    <definedName name="plan15area2">#REF!</definedName>
    <definedName name="plan15area3">#REF!</definedName>
    <definedName name="plan15comp1">#REF!</definedName>
    <definedName name="plan15comp2">#REF!</definedName>
    <definedName name="plan15comp3">#REF!</definedName>
    <definedName name="plan15dia">#REF!</definedName>
    <definedName name="plan15espeçuramedia">#REF!</definedName>
    <definedName name="plan15kmf">#REF!</definedName>
    <definedName name="plan15kmf2">#REF!</definedName>
    <definedName name="plan15kmf3">#REF!</definedName>
    <definedName name="plan15kmi">#REF!</definedName>
    <definedName name="plan15kmi2">#REF!</definedName>
    <definedName name="plan15kmi3">#REF!</definedName>
    <definedName name="plan15lado1">#REF!</definedName>
    <definedName name="plan15lado2">#REF!</definedName>
    <definedName name="plan15lado3">#REF!</definedName>
    <definedName name="plan15larg1">#REF!</definedName>
    <definedName name="plan15larg2">#REF!</definedName>
    <definedName name="plan15larg3">#REF!</definedName>
    <definedName name="plan15pesototal">#REF!</definedName>
    <definedName name="plan15volumetotal">#REF!</definedName>
    <definedName name="plan16area1">#REF!</definedName>
    <definedName name="plan16area2">#REF!</definedName>
    <definedName name="plan16area3">#REF!</definedName>
    <definedName name="plan16comp1">#REF!</definedName>
    <definedName name="plan16comp2">#REF!</definedName>
    <definedName name="plan16comp3">#REF!</definedName>
    <definedName name="plan16dia">#REF!</definedName>
    <definedName name="plan16espeçuramedia">#REF!</definedName>
    <definedName name="plan16kmf">#REF!</definedName>
    <definedName name="plan16kmf2">#REF!</definedName>
    <definedName name="plan16kmf3">#REF!</definedName>
    <definedName name="plan16kmi">#REF!</definedName>
    <definedName name="plan16kmi2">#REF!</definedName>
    <definedName name="plan16kmi3">#REF!</definedName>
    <definedName name="plan16lado1">#REF!</definedName>
    <definedName name="plan16lado2">#REF!</definedName>
    <definedName name="plan16lado3">#REF!</definedName>
    <definedName name="plan16larg1">#REF!</definedName>
    <definedName name="plan16larg2">#REF!</definedName>
    <definedName name="plan16larg3">#REF!</definedName>
    <definedName name="plan16pesototal">#REF!</definedName>
    <definedName name="plan16volumetotal">#REF!</definedName>
    <definedName name="plan17area1">#REF!</definedName>
    <definedName name="plan17area2">#REF!</definedName>
    <definedName name="plan17area3">#REF!</definedName>
    <definedName name="plan17comp1">#REF!</definedName>
    <definedName name="plan17comp2">#REF!</definedName>
    <definedName name="plan17comp3">#REF!</definedName>
    <definedName name="plan17dia">#REF!</definedName>
    <definedName name="plan17espeçuramedia">#REF!</definedName>
    <definedName name="plan17kmf">#REF!</definedName>
    <definedName name="plan17kmf2">#REF!</definedName>
    <definedName name="plan17kmf3">#REF!</definedName>
    <definedName name="plan17kmi">#REF!</definedName>
    <definedName name="plan17kmi2">#REF!</definedName>
    <definedName name="plan17kmi3">#REF!</definedName>
    <definedName name="plan17lado1">#REF!</definedName>
    <definedName name="plan17lado2">#REF!</definedName>
    <definedName name="plan17lado3">#REF!</definedName>
    <definedName name="plan17larg1">#REF!</definedName>
    <definedName name="plan17larg2">#REF!</definedName>
    <definedName name="plan17larg3">#REF!</definedName>
    <definedName name="plan17pesototal">#REF!</definedName>
    <definedName name="plan17volumetotal">#REF!</definedName>
    <definedName name="plan18area1">#REF!</definedName>
    <definedName name="plan18area2">#REF!</definedName>
    <definedName name="plan18area3">#REF!</definedName>
    <definedName name="plan18comp1">#REF!</definedName>
    <definedName name="plan18comp2">#REF!</definedName>
    <definedName name="plan18comp3">#REF!</definedName>
    <definedName name="plan18dia">#REF!</definedName>
    <definedName name="plan18espeçuramedia">#REF!</definedName>
    <definedName name="plan18kmf">#REF!</definedName>
    <definedName name="plan18kmf2">#REF!</definedName>
    <definedName name="plan18kmf3">#REF!</definedName>
    <definedName name="plan18kmi">#REF!</definedName>
    <definedName name="plan18kmi2">#REF!</definedName>
    <definedName name="plan18kmi3">#REF!</definedName>
    <definedName name="plan18lado1">#REF!</definedName>
    <definedName name="plan18lado2">#REF!</definedName>
    <definedName name="plan18lado3">#REF!</definedName>
    <definedName name="plan18larg1">#REF!</definedName>
    <definedName name="plan18larg2">#REF!</definedName>
    <definedName name="plan18larg3">#REF!</definedName>
    <definedName name="plan18pesototal">#REF!</definedName>
    <definedName name="plan18volumetotal">#REF!</definedName>
    <definedName name="plan19area1">#REF!</definedName>
    <definedName name="plan19area2">#REF!</definedName>
    <definedName name="plan19area3">#REF!</definedName>
    <definedName name="plan19comp1">#REF!</definedName>
    <definedName name="plan19comp2">#REF!</definedName>
    <definedName name="plan19comp3">#REF!</definedName>
    <definedName name="plan19dia">#REF!</definedName>
    <definedName name="plan19espeçuramedia">#REF!</definedName>
    <definedName name="plan19kmf">#REF!</definedName>
    <definedName name="plan19kmf2">#REF!</definedName>
    <definedName name="plan19kmf3">#REF!</definedName>
    <definedName name="plan19kmi">#REF!</definedName>
    <definedName name="plan19kmi2">#REF!</definedName>
    <definedName name="plan19kmi3">#REF!</definedName>
    <definedName name="plan19lado1">#REF!</definedName>
    <definedName name="plan19lado2">#REF!</definedName>
    <definedName name="plan19lado3">#REF!</definedName>
    <definedName name="plan19larg1">#REF!</definedName>
    <definedName name="plan19larg2">#REF!</definedName>
    <definedName name="plan19larg3">#REF!</definedName>
    <definedName name="plan19pesototal">#REF!</definedName>
    <definedName name="plan19volumetotal">#REF!</definedName>
    <definedName name="plan2">[82]Orçamento!$A$17:$D$80</definedName>
    <definedName name="plan20area1">#REF!</definedName>
    <definedName name="plan20area2">#REF!</definedName>
    <definedName name="plan20area3">#REF!</definedName>
    <definedName name="plan20comp1">#REF!</definedName>
    <definedName name="plan20comp2">#REF!</definedName>
    <definedName name="plan20comp3">#REF!</definedName>
    <definedName name="plan20dia">#REF!</definedName>
    <definedName name="plan20espeçuramedia">#REF!</definedName>
    <definedName name="plan20kmf">#REF!</definedName>
    <definedName name="plan20kmf2">#REF!</definedName>
    <definedName name="plan20kmf3">#REF!</definedName>
    <definedName name="plan20kmi">#REF!</definedName>
    <definedName name="plan20kmi2">#REF!</definedName>
    <definedName name="plan20kmi3">#REF!</definedName>
    <definedName name="plan20lado1">#REF!</definedName>
    <definedName name="plan20lado2">#REF!</definedName>
    <definedName name="plan20lado3">#REF!</definedName>
    <definedName name="plan20larg1">#REF!</definedName>
    <definedName name="plan20larg2">#REF!</definedName>
    <definedName name="plan20larg3">#REF!</definedName>
    <definedName name="plan20pesototal">#REF!</definedName>
    <definedName name="plan20volumetotal">#REF!</definedName>
    <definedName name="plan21area1">#REF!</definedName>
    <definedName name="plan21area2">#REF!</definedName>
    <definedName name="plan21area3">#REF!</definedName>
    <definedName name="plan21comp1">#REF!</definedName>
    <definedName name="plan21comp2">#REF!</definedName>
    <definedName name="plan21comp3">#REF!</definedName>
    <definedName name="plan21dia">#REF!</definedName>
    <definedName name="plan21espeçuramedia">#REF!</definedName>
    <definedName name="plan21kmf">#REF!</definedName>
    <definedName name="plan21kmf2">#REF!</definedName>
    <definedName name="plan21kmf3">#REF!</definedName>
    <definedName name="plan21kmi">#REF!</definedName>
    <definedName name="plan21kmi2">#REF!</definedName>
    <definedName name="plan21kmi3">#REF!</definedName>
    <definedName name="plan21lado1">#REF!</definedName>
    <definedName name="plan21lado2">#REF!</definedName>
    <definedName name="plan21lado3">#REF!</definedName>
    <definedName name="plan21larg1">#REF!</definedName>
    <definedName name="plan21larg2">#REF!</definedName>
    <definedName name="plan21larg3">#REF!</definedName>
    <definedName name="plan21pesototal">#REF!</definedName>
    <definedName name="plan21volumetotal">#REF!</definedName>
    <definedName name="plan22area1">#REF!</definedName>
    <definedName name="plan22area2">#REF!</definedName>
    <definedName name="plan22area3">#REF!</definedName>
    <definedName name="plan22comp1">#REF!</definedName>
    <definedName name="plan22comp2">#REF!</definedName>
    <definedName name="plan22comp3">#REF!</definedName>
    <definedName name="plan22dia">#REF!</definedName>
    <definedName name="plan22espeçuramedia">#REF!</definedName>
    <definedName name="plan22kmf">#REF!</definedName>
    <definedName name="plan22kmf2">#REF!</definedName>
    <definedName name="plan22kmf3">#REF!</definedName>
    <definedName name="plan22kmi">#REF!</definedName>
    <definedName name="plan22kmi2">#REF!</definedName>
    <definedName name="plan22kmi3">#REF!</definedName>
    <definedName name="plan22lado1">#REF!</definedName>
    <definedName name="plan22lado2">#REF!</definedName>
    <definedName name="plan22lado3">#REF!</definedName>
    <definedName name="plan22larg1">#REF!</definedName>
    <definedName name="plan22larg2">#REF!</definedName>
    <definedName name="plan22larg3">#REF!</definedName>
    <definedName name="plan22pesototal">#REF!</definedName>
    <definedName name="plan22volumetotal">#REF!</definedName>
    <definedName name="plan23area1">#REF!</definedName>
    <definedName name="plan23area2">#REF!</definedName>
    <definedName name="plan23area3">#REF!</definedName>
    <definedName name="plan23comp1">#REF!</definedName>
    <definedName name="plan23comp2">#REF!</definedName>
    <definedName name="plan23comp3">#REF!</definedName>
    <definedName name="plan23dia">#REF!</definedName>
    <definedName name="plan23espeçuramedia">#REF!</definedName>
    <definedName name="plan23kmf">#REF!</definedName>
    <definedName name="plan23kmf2">#REF!</definedName>
    <definedName name="plan23kmf3">#REF!</definedName>
    <definedName name="plan23kmi">#REF!</definedName>
    <definedName name="plan23kmi2">#REF!</definedName>
    <definedName name="plan23kmi3">#REF!</definedName>
    <definedName name="plan23lado1">#REF!</definedName>
    <definedName name="plan23lado2">#REF!</definedName>
    <definedName name="plan23lado3">#REF!</definedName>
    <definedName name="plan23larg1">#REF!</definedName>
    <definedName name="plan23larg2">#REF!</definedName>
    <definedName name="plan23larg3">#REF!</definedName>
    <definedName name="plan23pesototal">#REF!</definedName>
    <definedName name="plan23volumetotal">#REF!</definedName>
    <definedName name="plan24area1">#REF!</definedName>
    <definedName name="plan24area2">#REF!</definedName>
    <definedName name="plan24area3">#REF!</definedName>
    <definedName name="plan24comp1">#REF!</definedName>
    <definedName name="plan24comp2">#REF!</definedName>
    <definedName name="plan24comp3">#REF!</definedName>
    <definedName name="plan24dia">#REF!</definedName>
    <definedName name="plan24espeçuramedia">#REF!</definedName>
    <definedName name="plan24kmf">#REF!</definedName>
    <definedName name="plan24kmf2">#REF!</definedName>
    <definedName name="plan24kmf3">#REF!</definedName>
    <definedName name="plan24kmi">#REF!</definedName>
    <definedName name="plan24kmi2">#REF!</definedName>
    <definedName name="plan24kmi3">#REF!</definedName>
    <definedName name="plan24lado1">#REF!</definedName>
    <definedName name="plan24lado2">#REF!</definedName>
    <definedName name="plan24lado3">#REF!</definedName>
    <definedName name="plan24larg1">#REF!</definedName>
    <definedName name="plan24larg2">#REF!</definedName>
    <definedName name="plan24larg3">#REF!</definedName>
    <definedName name="plan24pesototal">#REF!</definedName>
    <definedName name="plan24volumetotal">#REF!</definedName>
    <definedName name="plan25area1">#REF!</definedName>
    <definedName name="plan25area2">#REF!</definedName>
    <definedName name="plan25area3">#REF!</definedName>
    <definedName name="plan25comp1">#REF!</definedName>
    <definedName name="plan25comp2">#REF!</definedName>
    <definedName name="plan25comp3">#REF!</definedName>
    <definedName name="plan25dia">#REF!</definedName>
    <definedName name="plan25espeçuramedia">#REF!</definedName>
    <definedName name="plan25kmf">#REF!</definedName>
    <definedName name="plan25kmf2">#REF!</definedName>
    <definedName name="plan25kmf3">#REF!</definedName>
    <definedName name="plan25kmi">#REF!</definedName>
    <definedName name="plan25kmi2">#REF!</definedName>
    <definedName name="plan25kmi3">#REF!</definedName>
    <definedName name="plan25lado1">#REF!</definedName>
    <definedName name="plan25lado2">#REF!</definedName>
    <definedName name="plan25lado3">#REF!</definedName>
    <definedName name="plan25larg1">#REF!</definedName>
    <definedName name="plan25larg2">#REF!</definedName>
    <definedName name="plan25larg3">#REF!</definedName>
    <definedName name="plan25pesototal">#REF!</definedName>
    <definedName name="plan25volumetotal">#REF!</definedName>
    <definedName name="plan26area1">#REF!</definedName>
    <definedName name="plan26area2">#REF!</definedName>
    <definedName name="plan26area3">#REF!</definedName>
    <definedName name="plan26comp1">#REF!</definedName>
    <definedName name="plan26comp2">#REF!</definedName>
    <definedName name="plan26comp3">#REF!</definedName>
    <definedName name="plan26dia">#REF!</definedName>
    <definedName name="plan26espeçuramedia">#REF!</definedName>
    <definedName name="plan26kmf">#REF!</definedName>
    <definedName name="plan26kmf2">#REF!</definedName>
    <definedName name="plan26kmf3">#REF!</definedName>
    <definedName name="plan26kmi">#REF!</definedName>
    <definedName name="plan26kmi2">#REF!</definedName>
    <definedName name="plan26kmi3">#REF!</definedName>
    <definedName name="plan26lado1">#REF!</definedName>
    <definedName name="plan26lado2">#REF!</definedName>
    <definedName name="plan26lado3">#REF!</definedName>
    <definedName name="plan26larg1">#REF!</definedName>
    <definedName name="plan26larg2">#REF!</definedName>
    <definedName name="plan26larg3">#REF!</definedName>
    <definedName name="plan26pesototal">#REF!</definedName>
    <definedName name="plan26volumetotal">#REF!</definedName>
    <definedName name="plan27area1">#REF!</definedName>
    <definedName name="plan27area2">#REF!</definedName>
    <definedName name="plan27area3">#REF!</definedName>
    <definedName name="plan27comp1">#REF!</definedName>
    <definedName name="plan27comp2">#REF!</definedName>
    <definedName name="plan27comp3">#REF!</definedName>
    <definedName name="plan27dia">#REF!</definedName>
    <definedName name="plan27espeçuramedia">#REF!</definedName>
    <definedName name="plan27kmf">#REF!</definedName>
    <definedName name="plan27kmf2">#REF!</definedName>
    <definedName name="plan27kmf3">#REF!</definedName>
    <definedName name="plan27kmi">#REF!</definedName>
    <definedName name="plan27kmi2">#REF!</definedName>
    <definedName name="plan27kmi3">#REF!</definedName>
    <definedName name="plan27lado1">#REF!</definedName>
    <definedName name="plan27lado2">#REF!</definedName>
    <definedName name="plan27lado3">#REF!</definedName>
    <definedName name="plan27larg1">#REF!</definedName>
    <definedName name="plan27larg2">#REF!</definedName>
    <definedName name="plan27larg3">#REF!</definedName>
    <definedName name="plan27pesototal">#REF!</definedName>
    <definedName name="plan27volumetotal">#REF!</definedName>
    <definedName name="plan3">[82]Orçamento!$A$17:$D$80</definedName>
    <definedName name="plan8area1">#REF!</definedName>
    <definedName name="plan8area2">#REF!</definedName>
    <definedName name="plan8area3">#REF!</definedName>
    <definedName name="plan8comp1">#REF!</definedName>
    <definedName name="plan8comp2">#REF!</definedName>
    <definedName name="plan8comp3">#REF!</definedName>
    <definedName name="plan8dia">#REF!</definedName>
    <definedName name="plan8espeçuramedia">#REF!</definedName>
    <definedName name="plan8kmf">#REF!</definedName>
    <definedName name="plan8kmf2">#REF!</definedName>
    <definedName name="plan8kmf3">#REF!</definedName>
    <definedName name="plan8kmi">#REF!</definedName>
    <definedName name="plan8kmi2">#REF!</definedName>
    <definedName name="plan8kmi3">#REF!</definedName>
    <definedName name="plan8lado1">#REF!</definedName>
    <definedName name="plan8lado2">#REF!</definedName>
    <definedName name="plan8lado3">#REF!</definedName>
    <definedName name="plan8larg1">#REF!</definedName>
    <definedName name="plan8larg2">#REF!</definedName>
    <definedName name="plan8larg3">#REF!</definedName>
    <definedName name="plan8pesototal">#REF!</definedName>
    <definedName name="plan8volumetotal">#REF!</definedName>
    <definedName name="plan9area1">#REF!</definedName>
    <definedName name="plan9area2">#REF!</definedName>
    <definedName name="plan9area3">#REF!</definedName>
    <definedName name="plan9comp1">#REF!</definedName>
    <definedName name="plan9comp2">#REF!</definedName>
    <definedName name="plan9comp3">#REF!</definedName>
    <definedName name="plan9dia">#REF!</definedName>
    <definedName name="plan9espeçuramedia">#REF!</definedName>
    <definedName name="plan9kmf">#REF!</definedName>
    <definedName name="plan9kmf2">#REF!</definedName>
    <definedName name="plan9kmf3">#REF!</definedName>
    <definedName name="plan9kmi">#REF!</definedName>
    <definedName name="plan9kmi2">#REF!</definedName>
    <definedName name="plan9kmi3">#REF!</definedName>
    <definedName name="plan9lado1">#REF!</definedName>
    <definedName name="plan9lado2">#REF!</definedName>
    <definedName name="plan9lado3">#REF!</definedName>
    <definedName name="plan9larg1">#REF!</definedName>
    <definedName name="plan9larg2">#REF!</definedName>
    <definedName name="plan9larg3">#REF!</definedName>
    <definedName name="plan9pesototal">#REF!</definedName>
    <definedName name="plan9volumetotal">#REF!</definedName>
    <definedName name="PLANEJADA">#REF!</definedName>
    <definedName name="PLANILHA">#REF!</definedName>
    <definedName name="PlanilhasOriginais">#REF!</definedName>
    <definedName name="plano">#REF!</definedName>
    <definedName name="planReajus">#REF!</definedName>
    <definedName name="PLBU">#REF!</definedName>
    <definedName name="PLCD">"$#REF!.$L$39"</definedName>
    <definedName name="PLCD97">"$#REF!.$L$80"</definedName>
    <definedName name="PLDA">#REF!</definedName>
    <definedName name="PLDD">"'file:///D:/Meus documentos/ANASTÁCIO/SERCEL/BR262990800.xls'#$SERVIÇOS.$#REF!$#REF!"</definedName>
    <definedName name="PLFRESA">#REF!</definedName>
    <definedName name="PLFRESAMA">#REF!</definedName>
    <definedName name="PLFRESATA">#REF!</definedName>
    <definedName name="PLIQ">"$#REF!.$C$5"</definedName>
    <definedName name="pliq1">"$#REF!.$C$6"</definedName>
    <definedName name="PLL">#REF!</definedName>
    <definedName name="PLMBUQ">"$#REF!.$L$32"</definedName>
    <definedName name="PLPA">#REF!</definedName>
    <definedName name="PLPAMA">#REF!</definedName>
    <definedName name="PLPATA">#REF!</definedName>
    <definedName name="PLPTE">#REF!</definedName>
    <definedName name="PLRS">#REF!</definedName>
    <definedName name="PLRSMA">#REF!</definedName>
    <definedName name="PLRSTA">#REF!</definedName>
    <definedName name="PLSM">#REF!</definedName>
    <definedName name="PLT">#REF!</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BF">#REF!</definedName>
    <definedName name="PMBQ">#REF!</definedName>
    <definedName name="PMBQA">#REF!</definedName>
    <definedName name="PMBQT">#REF!</definedName>
    <definedName name="PMREC">#REF!</definedName>
    <definedName name="PNPBASELE">#REF!</definedName>
    <definedName name="PNPBASMEC">#REF!</definedName>
    <definedName name="PO.CustoUnitario">ROUND(#REF!,15-13*#REF!)</definedName>
    <definedName name="POÇO_VISIT">#REF!</definedName>
    <definedName name="Ponte_10">#REF!</definedName>
    <definedName name="Ponte_12">#REF!</definedName>
    <definedName name="Ponte_19">#REF!</definedName>
    <definedName name="Ponte_2">#REF!</definedName>
    <definedName name="Ponte_21">#REF!</definedName>
    <definedName name="Ponte_23">#REF!</definedName>
    <definedName name="Ponte_24">#REF!</definedName>
    <definedName name="Ponte_26">#REF!</definedName>
    <definedName name="Ponte_27">#REF!</definedName>
    <definedName name="Ponte_29">#REF!</definedName>
    <definedName name="Ponte_30">#REF!</definedName>
    <definedName name="Ponte_31">#REF!</definedName>
    <definedName name="Ponte_33">#REF!</definedName>
    <definedName name="Ponte_34">#REF!</definedName>
    <definedName name="Ponte_35">#REF!</definedName>
    <definedName name="Ponte_36">#REF!</definedName>
    <definedName name="Ponte_37">#REF!</definedName>
    <definedName name="Ponte_38">#REF!</definedName>
    <definedName name="Ponte_39">#REF!</definedName>
    <definedName name="Ponte_4">#REF!</definedName>
    <definedName name="Ponte_40">#REF!</definedName>
    <definedName name="Ponte_41">#REF!</definedName>
    <definedName name="Ponte_42">#REF!</definedName>
    <definedName name="Ponte_43">#REF!</definedName>
    <definedName name="Ponte_44">#REF!</definedName>
    <definedName name="Ponte_45">#REF!</definedName>
    <definedName name="Ponte_46">#REF!</definedName>
    <definedName name="Ponte_47">#REF!</definedName>
    <definedName name="Ponte_48">#REF!</definedName>
    <definedName name="Ponte_51">#REF!</definedName>
    <definedName name="Ponte_52">#REF!</definedName>
    <definedName name="Ponte_53">#REF!</definedName>
    <definedName name="Ponte_55">#REF!</definedName>
    <definedName name="Ponte_58">#REF!</definedName>
    <definedName name="Ponte_59">#REF!</definedName>
    <definedName name="Ponte_60">#REF!</definedName>
    <definedName name="Ponte_61">#REF!</definedName>
    <definedName name="Ponte_62">#REF!</definedName>
    <definedName name="Ponte_63">#REF!</definedName>
    <definedName name="Ponte_64">#REF!</definedName>
    <definedName name="Ponte_65">#REF!</definedName>
    <definedName name="Ponte_66">#REF!</definedName>
    <definedName name="Ponte_67">#REF!</definedName>
    <definedName name="Ponte_68">#REF!</definedName>
    <definedName name="Ponte_69">#REF!</definedName>
    <definedName name="Ponte_70">#REF!</definedName>
    <definedName name="Ponte_71">#REF!</definedName>
    <definedName name="Ponte_72">#REF!</definedName>
    <definedName name="Ponte_8">#REF!</definedName>
    <definedName name="ponto">#REF!</definedName>
    <definedName name="PontosApurados">#REF!</definedName>
    <definedName name="PontosMaximos">#REF!</definedName>
    <definedName name="PontosMinimos">#REF!</definedName>
    <definedName name="PontosValidos">#REF!</definedName>
    <definedName name="popopopo">#REF!</definedName>
    <definedName name="porra">[83]Ofício!$E$37</definedName>
    <definedName name="Port">'[84]RESUMO-DVOP 4ª MED'!#REF!</definedName>
    <definedName name="Posição">#REF!</definedName>
    <definedName name="potencia">#REF!</definedName>
    <definedName name="PPAG">#REF!</definedName>
    <definedName name="PPCOFINS">#REF!</definedName>
    <definedName name="PPEN">#REF!</definedName>
    <definedName name="PPFRE">#REF!</definedName>
    <definedName name="PPICMS">#REF!</definedName>
    <definedName name="PPIPI">#REF!</definedName>
    <definedName name="PPL">#REF!</definedName>
    <definedName name="PPLA">#REF!</definedName>
    <definedName name="PPLT">#REF!</definedName>
    <definedName name="pppdfmf">[83]Ofício!$E$38</definedName>
    <definedName name="PPPIS">#REF!</definedName>
    <definedName name="PPREP">#REF!</definedName>
    <definedName name="PPSAL">#REF!</definedName>
    <definedName name="PQP.">#REF!</definedName>
    <definedName name="PRA">#REF!</definedName>
    <definedName name="PRAZO" localSheetId="9">#REF!</definedName>
    <definedName name="PRAZO" localSheetId="10">#REF!</definedName>
    <definedName name="PRAZO" localSheetId="8">#REF!</definedName>
    <definedName name="PRAZO" localSheetId="11">#REF!</definedName>
    <definedName name="PRAZO">'[85]Q.01-Cant.'!$G$5</definedName>
    <definedName name="PRAZOA">#REF!</definedName>
    <definedName name="PRBQ">#REF!</definedName>
    <definedName name="PRCB">#REF!</definedName>
    <definedName name="PRCC">#REF!</definedName>
    <definedName name="PRCCL">#REF!</definedName>
    <definedName name="Prd">#REF!</definedName>
    <definedName name="PrdAux">#REF!</definedName>
    <definedName name="PRDM">"'file:///D:/Meus documentos/ANASTÁCIO/SERCEL/BR262990800.xls'#$SERVIÇOS.$#REF!$#REF!"</definedName>
    <definedName name="PRE">#REF!</definedName>
    <definedName name="pre.marc">#REF!</definedName>
    <definedName name="Preço_Improd.">#REF!</definedName>
    <definedName name="Preço_parcial_15">#REF!</definedName>
    <definedName name="Preço_prod.">#REF!</definedName>
    <definedName name="Preço_Unitário">#REF!</definedName>
    <definedName name="preco1">#REF!</definedName>
    <definedName name="PREÇOS_10">#REF!</definedName>
    <definedName name="PREÇOS_17">#REF!</definedName>
    <definedName name="PREÇOS_6">#REF!</definedName>
    <definedName name="PREÇOS_7">#REF!</definedName>
    <definedName name="PREÇOS_8">#REF!</definedName>
    <definedName name="PREÇOS_9">#REF!</definedName>
    <definedName name="PRECP">#REF!</definedName>
    <definedName name="PRECREV">#REF!</definedName>
    <definedName name="PREMN">#REF!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_Area" localSheetId="6">'M.CALCULO RECOMPOSIÇÃO ASFÁLTIC'!$A$1:$K$18</definedName>
    <definedName name="Print_Area">#REF!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TITLES_MI">#REF!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M1C">#REF!</definedName>
    <definedName name="PRMCC">"'file:///D:/Meus documentos/ANASTÁCIO/SERCEL/BR262990800.xls'#$SERVIÇOS.$#REF!$#REF!"</definedName>
    <definedName name="PRMN">#REF!</definedName>
    <definedName name="PROD_1">#REF!</definedName>
    <definedName name="PROD_11">#REF!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MZ">#REF!</definedName>
    <definedName name="prot.ambient">#REF!</definedName>
    <definedName name="ProteçãoAmbiental">#REF!</definedName>
    <definedName name="ProteçãoAmbiental_6">#REF!</definedName>
    <definedName name="PRP">#REF!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Z">#REF!</definedName>
    <definedName name="PSCB">#REF!</definedName>
    <definedName name="pscegeral">[86]PSCEGERAL!$A$7:$AG$36</definedName>
    <definedName name="PSERVIÇOS">#REF!</definedName>
    <definedName name="PSERVIÇOS_25">#REF!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_38">#REF!</definedName>
    <definedName name="PTEB4">#REF!</definedName>
    <definedName name="PTEMULCS">#REF!</definedName>
    <definedName name="PTEMULTSD">#REF!</definedName>
    <definedName name="PTEMULTSS">#REF!</definedName>
    <definedName name="PTLCB10">#REF!</definedName>
    <definedName name="PTLMB">#REF!</definedName>
    <definedName name="Pto">#REF!</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#REF!</definedName>
    <definedName name="punit">#REF!</definedName>
    <definedName name="PUNIT1">#REF!</definedName>
    <definedName name="PUNIT3">#REF!</definedName>
    <definedName name="PUPA">#REF!</definedName>
    <definedName name="PUPJ">#REF!</definedName>
    <definedName name="pz">#REF!</definedName>
    <definedName name="Q">#REF!</definedName>
    <definedName name="q_25">#REF!</definedName>
    <definedName name="QD">#REF!</definedName>
    <definedName name="qq">#REF!</definedName>
    <definedName name="QQ_2">#N/A</definedName>
    <definedName name="qq_2__38">#REF!</definedName>
    <definedName name="QQ_2_19">#REF!</definedName>
    <definedName name="QQ_2_21">#REF!</definedName>
    <definedName name="QQ_2_23">#REF!</definedName>
    <definedName name="QQ_2_24">#REF!</definedName>
    <definedName name="QQ_2_39">#REF!</definedName>
    <definedName name="QQ_2_40">#REF!</definedName>
    <definedName name="QQ_2_41">#REF!</definedName>
    <definedName name="QQ_2_42">#REF!</definedName>
    <definedName name="QQ_2_43">#REF!</definedName>
    <definedName name="QQ_2_44">#REF!</definedName>
    <definedName name="QQ_2_45">#REF!</definedName>
    <definedName name="QQ_2_46">#REF!</definedName>
    <definedName name="QQ_2_47">#REF!</definedName>
    <definedName name="QQ_2_48">#REF!</definedName>
    <definedName name="QQ_2_51">#REF!</definedName>
    <definedName name="QQ_2_52">#REF!</definedName>
    <definedName name="QQ_2_53">#REF!</definedName>
    <definedName name="QQ_2_54">#REF!</definedName>
    <definedName name="QQ_2_55">#REF!</definedName>
    <definedName name="QQ_2_56">#REF!</definedName>
    <definedName name="QQ_2_57">#REF!</definedName>
    <definedName name="QQ_2_58">#REF!</definedName>
    <definedName name="QQ_2_59">#REF!</definedName>
    <definedName name="QQ_2_60">#REF!</definedName>
    <definedName name="QQ_2_61">#REF!</definedName>
    <definedName name="QQ_2_62">#REF!</definedName>
    <definedName name="QQ_2_63">#REF!</definedName>
    <definedName name="QQ_2_64">#REF!</definedName>
    <definedName name="QQ_2_65">#REF!</definedName>
    <definedName name="QQ_2_66">#REF!</definedName>
    <definedName name="QQ_2_67">#REF!</definedName>
    <definedName name="QQ_2_68">#REF!</definedName>
    <definedName name="QQ_2_69">#REF!</definedName>
    <definedName name="QQ_2_70">#REF!</definedName>
    <definedName name="QQ_2_71">#REF!</definedName>
    <definedName name="QQ_2_72">#REF!</definedName>
    <definedName name="QQ_3">#N/A</definedName>
    <definedName name="qqq">#REF!</definedName>
    <definedName name="qqqq">#REF!</definedName>
    <definedName name="qqqqq">#REF!</definedName>
    <definedName name="qqqqqqq">#REF!</definedName>
    <definedName name="QTD">#REF!</definedName>
    <definedName name="qtd_itens_avaliados">#REF!</definedName>
    <definedName name="qtd_itens_desconsiderados">#REF!</definedName>
    <definedName name="QtEq">#REF!</definedName>
    <definedName name="QtMo">#REF!</definedName>
    <definedName name="QtMp">#REF!</definedName>
    <definedName name="QtTr">#REF!</definedName>
    <definedName name="QUANT">#REF!</definedName>
    <definedName name="Quant.">#REF!</definedName>
    <definedName name="Quant.1">#REF!</definedName>
    <definedName name="QUANT_acumu">#REF!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#REF!</definedName>
    <definedName name="quilometros">#REF!</definedName>
    <definedName name="qwrqerwqer">#REF!</definedName>
    <definedName name="RA">#REF!</definedName>
    <definedName name="rach_38">#REF!</definedName>
    <definedName name="Rachão_10">#REF!</definedName>
    <definedName name="Rachão_2">#REF!</definedName>
    <definedName name="Rachão_23">#REF!</definedName>
    <definedName name="Rachão_24">#REF!</definedName>
    <definedName name="Rachão_26">#REF!</definedName>
    <definedName name="Rachão_27">#REF!</definedName>
    <definedName name="Rachão_29">#REF!</definedName>
    <definedName name="Rachão_30">#REF!</definedName>
    <definedName name="Rachão_36">#REF!</definedName>
    <definedName name="Rachão_37">#REF!</definedName>
    <definedName name="Rachão_38">#REF!</definedName>
    <definedName name="Rachão_4">#REF!</definedName>
    <definedName name="Rachão_48">#REF!</definedName>
    <definedName name="Rachão_51">#REF!</definedName>
    <definedName name="Rachão_52">#REF!</definedName>
    <definedName name="Rachão_53">#REF!</definedName>
    <definedName name="Rachão_55">#REF!</definedName>
    <definedName name="Rachão_67">#REF!</definedName>
    <definedName name="Rachão_68">#REF!</definedName>
    <definedName name="Rachão_69">#REF!</definedName>
    <definedName name="Rachão_70">#REF!</definedName>
    <definedName name="Rachão_71">#REF!</definedName>
    <definedName name="Rachão_72">#REF!</definedName>
    <definedName name="Radier">#REF!</definedName>
    <definedName name="Rae" localSheetId="9">'[19]rel-19ª med.'!#REF!</definedName>
    <definedName name="Rae" localSheetId="10">'[19]rel-19ª med.'!#REF!</definedName>
    <definedName name="Rae" localSheetId="8">'[19]rel-19ª med.'!#REF!</definedName>
    <definedName name="Rae" localSheetId="11">'[19]rel-19ª med.'!#REF!</definedName>
    <definedName name="Rae">'[20]Rel-19ª med.'!#REF!</definedName>
    <definedName name="rascunho">#REF!</definedName>
    <definedName name="RBQ">#REF!</definedName>
    <definedName name="RBV">[10]Teor!$C$3:$C$7</definedName>
    <definedName name="rc.cerca">#REF!</definedName>
    <definedName name="RCB">#REF!</definedName>
    <definedName name="RCC">#REF!</definedName>
    <definedName name="RCCL">#REF!</definedName>
    <definedName name="rcgp">#REF!</definedName>
    <definedName name="RDGDCELE">#REF!</definedName>
    <definedName name="RDGDCMEC">#REF!</definedName>
    <definedName name="RDM">"'file:///D:/Meus documentos/ANASTÁCIO/SERCEL/BR262990800.xls'#$SERVIÇOS.$#REF!$#REF!"</definedName>
    <definedName name="rea">#REF!</definedName>
    <definedName name="rea_4">#REF!</definedName>
    <definedName name="REAJ">"$#REF!.$F$16"</definedName>
    <definedName name="Realinhamento" localSheetId="9">'[19]rel-19ª med.'!#REF!</definedName>
    <definedName name="Realinhamento" localSheetId="10">'[19]rel-19ª med.'!#REF!</definedName>
    <definedName name="Realinhamento" localSheetId="8">'[19]rel-19ª med.'!#REF!</definedName>
    <definedName name="Realinhamento" localSheetId="11">'[19]rel-19ª med.'!#REF!</definedName>
    <definedName name="Realinhamento">'[20]Rel-19ª med.'!#REF!</definedName>
    <definedName name="REATAPILO">#REF!</definedName>
    <definedName name="REATBUEIRO">#REF!</definedName>
    <definedName name="Reaterro">#REF!</definedName>
    <definedName name="Reboco">#REF!</definedName>
    <definedName name="reboque">#REF!</definedName>
    <definedName name="rec_10">#REF!</definedName>
    <definedName name="rec_2">#REF!</definedName>
    <definedName name="rec_23">#REF!</definedName>
    <definedName name="rec_24">#REF!</definedName>
    <definedName name="rec_26">#REF!</definedName>
    <definedName name="rec_27">#REF!</definedName>
    <definedName name="rec_29">#REF!</definedName>
    <definedName name="rec_30">#REF!</definedName>
    <definedName name="rec_36">#REF!</definedName>
    <definedName name="rec_37">#REF!</definedName>
    <definedName name="rec_38">#REF!</definedName>
    <definedName name="rec_4">#REF!</definedName>
    <definedName name="rec_48">#REF!</definedName>
    <definedName name="rec_51">#REF!</definedName>
    <definedName name="rec_52">#REF!</definedName>
    <definedName name="rec_53">#REF!</definedName>
    <definedName name="rec_55">#REF!</definedName>
    <definedName name="rec_67">#REF!</definedName>
    <definedName name="rec_68">#REF!</definedName>
    <definedName name="rec_69">#REF!</definedName>
    <definedName name="rec_70">#REF!</definedName>
    <definedName name="rec_71">#REF!</definedName>
    <definedName name="rec_72">#REF!</definedName>
    <definedName name="REC0MPMBUFMAN">#REF!</definedName>
    <definedName name="REC110PI">#REF!</definedName>
    <definedName name="REC110R">#REF!</definedName>
    <definedName name="REC316PI">#REF!</definedName>
    <definedName name="REC316R">#REF!</definedName>
    <definedName name="recc_38">#REF!</definedName>
    <definedName name="RECMECFAIXA">#REF!</definedName>
    <definedName name="RECOMECATERRO">#REF!</definedName>
    <definedName name="RECOMPMBUFREC">#REF!</definedName>
    <definedName name="Recompo">#REF!</definedName>
    <definedName name="RECOMPPLACA">#REF!</definedName>
    <definedName name="RECONFORMAÇÃO">#REF!</definedName>
    <definedName name="Recorder">#REF!</definedName>
    <definedName name="RECP">#REF!</definedName>
    <definedName name="RECREV">#REF!</definedName>
    <definedName name="recrevcbuq">#REF!</definedName>
    <definedName name="REDE_COLETORA_MAT">#REF!</definedName>
    <definedName name="REDE_COLETORA_MATERIAL">'[55]REDE COLETORA'!$H$67</definedName>
    <definedName name="REDE_COLETORA_SERV">#REF!</definedName>
    <definedName name="REDE_COLETORA_SERVIÇOS">'[55]REDE COLETORA'!$H$9</definedName>
    <definedName name="REFEITO">#REF!</definedName>
    <definedName name="REG">#REF!</definedName>
    <definedName name="REG_25">#REF!</definedName>
    <definedName name="REG_4">#REF!</definedName>
    <definedName name="REG_SUB_LEITO">#REF!</definedName>
    <definedName name="REGG">#REF!</definedName>
    <definedName name="REGIOES">#REF!</definedName>
    <definedName name="regmecfaix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L">#REF!</definedName>
    <definedName name="Relat">#REF!</definedName>
    <definedName name="RELATÓRIO_DOS_SERVIÇOS_EXECUTADOS">#REF!</definedName>
    <definedName name="relequip">#REF!</definedName>
    <definedName name="RELL">#REF!</definedName>
    <definedName name="REMMANDEBARR">#REF!</definedName>
    <definedName name="remmanmatbetman">#REF!</definedName>
    <definedName name="REMMBUFMAN">#REF!</definedName>
    <definedName name="REMMECMAN">#REF!</definedName>
    <definedName name="REMN">#REF!</definedName>
    <definedName name="remoc">#REF!</definedName>
    <definedName name="REMOÇÃO">#REF!</definedName>
    <definedName name="REMOÇÃO_PAV">#REF!</definedName>
    <definedName name="Rendimento">#REF!</definedName>
    <definedName name="RERSA">#REF!</definedName>
    <definedName name="res_38">#REF!</definedName>
    <definedName name="resu">#REF!</definedName>
    <definedName name="resultadorendimento">#REF!</definedName>
    <definedName name="resumo" localSheetId="9">{#N/A,#N/A,TRUE,"Plan1"}</definedName>
    <definedName name="resumo" localSheetId="10">{#N/A,#N/A,TRUE,"Plan1"}</definedName>
    <definedName name="resumo" localSheetId="8">{#N/A,#N/A,TRUE,"Plan1"}</definedName>
    <definedName name="resumo" localSheetId="11">{#N/A,#N/A,TRUE,"Plan1"}</definedName>
    <definedName name="resumo" localSheetId="12" hidden="1">{#N/A,#N/A,TRUE,"Plan1"}</definedName>
    <definedName name="resumo" localSheetId="13" hidden="1">{#N/A,#N/A,TRUE,"Plan1"}</definedName>
    <definedName name="resumo" hidden="1">{#N/A,#N/A,TRUE,"Plan1"}</definedName>
    <definedName name="RESUMO_19">#REF!</definedName>
    <definedName name="RESUMO_21">#REF!</definedName>
    <definedName name="RESUMO_23">#REF!</definedName>
    <definedName name="RESUMO_24">#REF!</definedName>
    <definedName name="RESUMO_39">#REF!</definedName>
    <definedName name="RESUMO_40">#REF!</definedName>
    <definedName name="RESUMO_41">#REF!</definedName>
    <definedName name="RESUMO_42">#REF!</definedName>
    <definedName name="RESUMO_43">#REF!</definedName>
    <definedName name="RESUMO_44">#REF!</definedName>
    <definedName name="RESUMO_45">#REF!</definedName>
    <definedName name="RESUMO_46">#REF!</definedName>
    <definedName name="RESUMO_47">#REF!</definedName>
    <definedName name="RESUMO_48">#REF!</definedName>
    <definedName name="RESUMO_51">#REF!</definedName>
    <definedName name="RESUMO_52">#REF!</definedName>
    <definedName name="RESUMO_53">#REF!</definedName>
    <definedName name="RESUMO_54">#REF!</definedName>
    <definedName name="RESUMO_55">#REF!</definedName>
    <definedName name="RESUMO_56">#REF!</definedName>
    <definedName name="RESUMO_57">#REF!</definedName>
    <definedName name="RESUMO_58">#REF!</definedName>
    <definedName name="RESUMO_59">#REF!</definedName>
    <definedName name="RESUMO_60">#REF!</definedName>
    <definedName name="RESUMO_61">#REF!</definedName>
    <definedName name="RESUMO_62">#REF!</definedName>
    <definedName name="RESUMO_63">#REF!</definedName>
    <definedName name="RESUMO_64">#REF!</definedName>
    <definedName name="RESUMO_65">#REF!</definedName>
    <definedName name="RESUMO_66">#REF!</definedName>
    <definedName name="RESUMO_67">#REF!</definedName>
    <definedName name="RESUMO_68">#REF!</definedName>
    <definedName name="RESUMO_69">#REF!</definedName>
    <definedName name="RESUMO_70">#REF!</definedName>
    <definedName name="RESUMO_71">#REF!</definedName>
    <definedName name="RESUMO_72">#REF!</definedName>
    <definedName name="resumo2">#REF!</definedName>
    <definedName name="resumo3" localSheetId="9">{#N/A,#N/A,FALSE,"MO (2)"}</definedName>
    <definedName name="resumo3" localSheetId="10">{#N/A,#N/A,FALSE,"MO (2)"}</definedName>
    <definedName name="resumo3" localSheetId="8">{#N/A,#N/A,FALSE,"MO (2)"}</definedName>
    <definedName name="resumo3" localSheetId="11">{#N/A,#N/A,FALSE,"MO (2)"}</definedName>
    <definedName name="resumo3" localSheetId="12" hidden="1">{#N/A,#N/A,FALSE,"MO (2)"}</definedName>
    <definedName name="resumo3" localSheetId="13" hidden="1">{#N/A,#N/A,FALSE,"MO (2)"}</definedName>
    <definedName name="resumo3" hidden="1">{#N/A,#N/A,FALSE,"MO (2)"}</definedName>
    <definedName name="resumo3_1" localSheetId="9">{#N/A,#N/A,FALSE,"MO (2)"}</definedName>
    <definedName name="resumo3_1" localSheetId="10">{#N/A,#N/A,FALSE,"MO (2)"}</definedName>
    <definedName name="resumo3_1" localSheetId="8">{#N/A,#N/A,FALSE,"MO (2)"}</definedName>
    <definedName name="resumo3_1" localSheetId="11">{#N/A,#N/A,FALSE,"MO (2)"}</definedName>
    <definedName name="resumo3_1" localSheetId="12" hidden="1">{#N/A,#N/A,FALSE,"MO (2)"}</definedName>
    <definedName name="resumo3_1" localSheetId="13" hidden="1">{#N/A,#N/A,FALSE,"MO (2)"}</definedName>
    <definedName name="resumo3_1" hidden="1">{#N/A,#N/A,FALSE,"MO (2)"}</definedName>
    <definedName name="resumoii">#REF!</definedName>
    <definedName name="resumou" localSheetId="9">{#N/A,#N/A,TRUE,"Plan1"}</definedName>
    <definedName name="resumou" localSheetId="10">{#N/A,#N/A,TRUE,"Plan1"}</definedName>
    <definedName name="resumou" localSheetId="8">{#N/A,#N/A,TRUE,"Plan1"}</definedName>
    <definedName name="resumou" localSheetId="11">{#N/A,#N/A,TRUE,"Plan1"}</definedName>
    <definedName name="resumou" localSheetId="12" hidden="1">{#N/A,#N/A,TRUE,"Plan1"}</definedName>
    <definedName name="resumou" localSheetId="13" hidden="1">{#N/A,#N/A,TRUE,"Plan1"}</definedName>
    <definedName name="resumou" hidden="1">{#N/A,#N/A,TRUE,"Plan1"}</definedName>
    <definedName name="REV">#REF!</definedName>
    <definedName name="REV.">#REF!</definedName>
    <definedName name="rft">#REF!</definedName>
    <definedName name="RG">#REF!</definedName>
    <definedName name="RGC">#REF!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JMODELE">#REF!</definedName>
    <definedName name="RJMODMEC">#REF!</definedName>
    <definedName name="RL1C">#REF!</definedName>
    <definedName name="RM">"$#REF!.$E$31"</definedName>
    <definedName name="RM1C">#REF!</definedName>
    <definedName name="RM1CTBFMAN">#REF!</definedName>
    <definedName name="RM1CW">"$#REF!.$G$14"</definedName>
    <definedName name="RM1CWA">"$#REF!.$G$13"</definedName>
    <definedName name="RMA">"$#REF!.$E$28"</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#REF!</definedName>
    <definedName name="ROB">#REF!</definedName>
    <definedName name="ROBERTO">#REF!</definedName>
    <definedName name="ROÇMECMAN">#REF!</definedName>
    <definedName name="rod">#REF!</definedName>
    <definedName name="Rodapé">#REF!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'[45]DADOS DE ENTRADA CONCORRÊNCIA'!$B$15</definedName>
    <definedName name="RODOVIA2">'[45]DADOS DE ENTRADA CONCORRÊNCIA'!$B$22</definedName>
    <definedName name="Rodoviário">'[16]Serviços Rodoviários'!$A$3:$E$144</definedName>
    <definedName name="ROMZ">#REF!</definedName>
    <definedName name="Rotas">#REF!</definedName>
    <definedName name="Rotina1">#REF!</definedName>
    <definedName name="RP">[52]SERVIÇOS!$G$12</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definedName>
    <definedName name="RPL">#REF!</definedName>
    <definedName name="RPMAN">#REF!</definedName>
    <definedName name="RPMEC">#REF!</definedName>
    <definedName name="RPS">#REF!</definedName>
    <definedName name="RPT">#REF!</definedName>
    <definedName name="rptransptotal">#REF!</definedName>
    <definedName name="RPW">"$#REF!.$K$36"</definedName>
    <definedName name="RPWA">"$#REF!.$K$35"</definedName>
    <definedName name="RPZ">"'file:///D:/Meus documentos/ANASTÁCIO/SERCEL/BR262990800.xls'#$SERVIÇOS.$#REF!$#REF!"</definedName>
    <definedName name="rr">#REF!</definedName>
    <definedName name="rr.2c">'[87]7-TSD'!$M$52</definedName>
    <definedName name="rr.2c_pint">#REF!</definedName>
    <definedName name="rr_15">#REF!</definedName>
    <definedName name="RR_1C_20">#REF!</definedName>
    <definedName name="RR_2C">#REF!</definedName>
    <definedName name="RR_2C_4">#REF!</definedName>
    <definedName name="rr_4">#REF!</definedName>
    <definedName name="rr_9">[88]desm!$B$15</definedName>
    <definedName name="RR1C">#REF!</definedName>
    <definedName name="RR1CRSFRESA">#REF!</definedName>
    <definedName name="RR1CRSFRESAMA">#REF!</definedName>
    <definedName name="RR1CRSFRESATA">#REF!</definedName>
    <definedName name="RR1CW">"$#REF!.$H$14"</definedName>
    <definedName name="RR1CWA">"$#REF!.$H$13"</definedName>
    <definedName name="rraauf">#REF!</definedName>
    <definedName name="rraauq">#REF!</definedName>
    <definedName name="RRD">#REF!</definedName>
    <definedName name="rrff">#REF!</definedName>
    <definedName name="rrfff">#REF!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z">[52]SERVIÇOS!$G$37</definedName>
    <definedName name="s">[14]Serviços!$A$3:$F$1403</definedName>
    <definedName name="SADADWE">#REF!</definedName>
    <definedName name="SADERA" localSheetId="9">{#N/A,#N/A,FALSE,"MO (2)"}</definedName>
    <definedName name="SADERA" localSheetId="10">{#N/A,#N/A,FALSE,"MO (2)"}</definedName>
    <definedName name="SADERA" localSheetId="8">{#N/A,#N/A,FALSE,"MO (2)"}</definedName>
    <definedName name="SADERA" localSheetId="11">{#N/A,#N/A,FALSE,"MO (2)"}</definedName>
    <definedName name="SADERA" localSheetId="12" hidden="1">{#N/A,#N/A,FALSE,"MO (2)"}</definedName>
    <definedName name="SADERA" localSheetId="13" hidden="1">{#N/A,#N/A,FALSE,"MO (2)"}</definedName>
    <definedName name="SADERA" hidden="1">{#N/A,#N/A,FALSE,"MO (2)"}</definedName>
    <definedName name="SADERA_1" localSheetId="9">{#N/A,#N/A,FALSE,"MO (2)"}</definedName>
    <definedName name="SADERA_1" localSheetId="10">{#N/A,#N/A,FALSE,"MO (2)"}</definedName>
    <definedName name="SADERA_1" localSheetId="8">{#N/A,#N/A,FALSE,"MO (2)"}</definedName>
    <definedName name="SADERA_1" localSheetId="11">{#N/A,#N/A,FALSE,"MO (2)"}</definedName>
    <definedName name="SADERA_1" localSheetId="12" hidden="1">{#N/A,#N/A,FALSE,"MO (2)"}</definedName>
    <definedName name="SADERA_1" localSheetId="13" hidden="1">{#N/A,#N/A,FALSE,"MO (2)"}</definedName>
    <definedName name="SADERA_1" hidden="1">{#N/A,#N/A,FALSE,"MO (2)"}</definedName>
    <definedName name="saderadesa" localSheetId="9">{#N/A,#N/A,FALSE,"MO (2)"}</definedName>
    <definedName name="saderadesa" localSheetId="10">{#N/A,#N/A,FALSE,"MO (2)"}</definedName>
    <definedName name="saderadesa" localSheetId="8">{#N/A,#N/A,FALSE,"MO (2)"}</definedName>
    <definedName name="saderadesa" localSheetId="11">{#N/A,#N/A,FALSE,"MO (2)"}</definedName>
    <definedName name="saderadesa" localSheetId="12" hidden="1">{#N/A,#N/A,FALSE,"MO (2)"}</definedName>
    <definedName name="saderadesa" localSheetId="13" hidden="1">{#N/A,#N/A,FALSE,"MO (2)"}</definedName>
    <definedName name="saderadesa" hidden="1">{#N/A,#N/A,FALSE,"MO (2)"}</definedName>
    <definedName name="saderadesa_1" localSheetId="9">{#N/A,#N/A,FALSE,"MO (2)"}</definedName>
    <definedName name="saderadesa_1" localSheetId="10">{#N/A,#N/A,FALSE,"MO (2)"}</definedName>
    <definedName name="saderadesa_1" localSheetId="8">{#N/A,#N/A,FALSE,"MO (2)"}</definedName>
    <definedName name="saderadesa_1" localSheetId="11">{#N/A,#N/A,FALSE,"MO (2)"}</definedName>
    <definedName name="saderadesa_1" localSheetId="12" hidden="1">{#N/A,#N/A,FALSE,"MO (2)"}</definedName>
    <definedName name="saderadesa_1" localSheetId="13" hidden="1">{#N/A,#N/A,FALSE,"MO (2)"}</definedName>
    <definedName name="saderadesa_1" hidden="1">{#N/A,#N/A,FALSE,"MO (2)"}</definedName>
    <definedName name="saderasa" localSheetId="9">{#N/A,#N/A,FALSE,"MO (2)"}</definedName>
    <definedName name="saderasa" localSheetId="10">{#N/A,#N/A,FALSE,"MO (2)"}</definedName>
    <definedName name="saderasa" localSheetId="8">{#N/A,#N/A,FALSE,"MO (2)"}</definedName>
    <definedName name="saderasa" localSheetId="11">{#N/A,#N/A,FALSE,"MO (2)"}</definedName>
    <definedName name="saderasa" localSheetId="12" hidden="1">{#N/A,#N/A,FALSE,"MO (2)"}</definedName>
    <definedName name="saderasa" localSheetId="13" hidden="1">{#N/A,#N/A,FALSE,"MO (2)"}</definedName>
    <definedName name="saderasa" hidden="1">{#N/A,#N/A,FALSE,"MO (2)"}</definedName>
    <definedName name="saderasa_1" localSheetId="9">{#N/A,#N/A,FALSE,"MO (2)"}</definedName>
    <definedName name="saderasa_1" localSheetId="10">{#N/A,#N/A,FALSE,"MO (2)"}</definedName>
    <definedName name="saderasa_1" localSheetId="8">{#N/A,#N/A,FALSE,"MO (2)"}</definedName>
    <definedName name="saderasa_1" localSheetId="11">{#N/A,#N/A,FALSE,"MO (2)"}</definedName>
    <definedName name="saderasa_1" localSheetId="12" hidden="1">{#N/A,#N/A,FALSE,"MO (2)"}</definedName>
    <definedName name="saderasa_1" localSheetId="13" hidden="1">{#N/A,#N/A,FALSE,"MO (2)"}</definedName>
    <definedName name="saderasa_1" hidden="1">{#N/A,#N/A,FALSE,"MO (2)"}</definedName>
    <definedName name="saderefe" localSheetId="9">{#N/A,#N/A,FALSE,"MO (2)"}</definedName>
    <definedName name="saderefe" localSheetId="10">{#N/A,#N/A,FALSE,"MO (2)"}</definedName>
    <definedName name="saderefe" localSheetId="8">{#N/A,#N/A,FALSE,"MO (2)"}</definedName>
    <definedName name="saderefe" localSheetId="11">{#N/A,#N/A,FALSE,"MO (2)"}</definedName>
    <definedName name="saderefe" localSheetId="12" hidden="1">{#N/A,#N/A,FALSE,"MO (2)"}</definedName>
    <definedName name="saderefe" localSheetId="13" hidden="1">{#N/A,#N/A,FALSE,"MO (2)"}</definedName>
    <definedName name="saderefe" hidden="1">{#N/A,#N/A,FALSE,"MO (2)"}</definedName>
    <definedName name="saderefe_1" localSheetId="9">{#N/A,#N/A,FALSE,"MO (2)"}</definedName>
    <definedName name="saderefe_1" localSheetId="10">{#N/A,#N/A,FALSE,"MO (2)"}</definedName>
    <definedName name="saderefe_1" localSheetId="8">{#N/A,#N/A,FALSE,"MO (2)"}</definedName>
    <definedName name="saderefe_1" localSheetId="11">{#N/A,#N/A,FALSE,"MO (2)"}</definedName>
    <definedName name="saderefe_1" localSheetId="12" hidden="1">{#N/A,#N/A,FALSE,"MO (2)"}</definedName>
    <definedName name="saderefe_1" localSheetId="13" hidden="1">{#N/A,#N/A,FALSE,"MO (2)"}</definedName>
    <definedName name="saderefe_1" hidden="1">{#N/A,#N/A,FALSE,"MO (2)"}</definedName>
    <definedName name="SADFG">#REF!</definedName>
    <definedName name="safsd23">#REF!</definedName>
    <definedName name="salario">[42]RELATÓRIO!$H$3</definedName>
    <definedName name="SALÁRIOMINIMO">#REF!</definedName>
    <definedName name="SALARIOS">#REF!</definedName>
    <definedName name="salete" localSheetId="9">{#N/A,#N/A,FALSE,"MO (2)"}</definedName>
    <definedName name="salete" localSheetId="10">{#N/A,#N/A,FALSE,"MO (2)"}</definedName>
    <definedName name="salete" localSheetId="8">{#N/A,#N/A,FALSE,"MO (2)"}</definedName>
    <definedName name="salete" localSheetId="11">{#N/A,#N/A,FALSE,"MO (2)"}</definedName>
    <definedName name="salete" localSheetId="12" hidden="1">{#N/A,#N/A,FALSE,"MO (2)"}</definedName>
    <definedName name="salete" localSheetId="13" hidden="1">{#N/A,#N/A,FALSE,"MO (2)"}</definedName>
    <definedName name="salete" hidden="1">{#N/A,#N/A,FALSE,"MO (2)"}</definedName>
    <definedName name="salete.com" localSheetId="9">{#N/A,#N/A,FALSE,"MO (2)"}</definedName>
    <definedName name="salete.com" localSheetId="10">{#N/A,#N/A,FALSE,"MO (2)"}</definedName>
    <definedName name="salete.com" localSheetId="8">{#N/A,#N/A,FALSE,"MO (2)"}</definedName>
    <definedName name="salete.com" localSheetId="11">{#N/A,#N/A,FALSE,"MO (2)"}</definedName>
    <definedName name="salete.com" localSheetId="12" hidden="1">{#N/A,#N/A,FALSE,"MO (2)"}</definedName>
    <definedName name="salete.com" localSheetId="13" hidden="1">{#N/A,#N/A,FALSE,"MO (2)"}</definedName>
    <definedName name="salete.com" hidden="1">{#N/A,#N/A,FALSE,"MO (2)"}</definedName>
    <definedName name="salete.com_1" localSheetId="9">{#N/A,#N/A,FALSE,"MO (2)"}</definedName>
    <definedName name="salete.com_1" localSheetId="10">{#N/A,#N/A,FALSE,"MO (2)"}</definedName>
    <definedName name="salete.com_1" localSheetId="8">{#N/A,#N/A,FALSE,"MO (2)"}</definedName>
    <definedName name="salete.com_1" localSheetId="11">{#N/A,#N/A,FALSE,"MO (2)"}</definedName>
    <definedName name="salete.com_1" localSheetId="12" hidden="1">{#N/A,#N/A,FALSE,"MO (2)"}</definedName>
    <definedName name="salete.com_1" localSheetId="13" hidden="1">{#N/A,#N/A,FALSE,"MO (2)"}</definedName>
    <definedName name="salete.com_1" hidden="1">{#N/A,#N/A,FALSE,"MO (2)"}</definedName>
    <definedName name="salete_1" localSheetId="9">{#N/A,#N/A,FALSE,"MO (2)"}</definedName>
    <definedName name="salete_1" localSheetId="10">{#N/A,#N/A,FALSE,"MO (2)"}</definedName>
    <definedName name="salete_1" localSheetId="8">{#N/A,#N/A,FALSE,"MO (2)"}</definedName>
    <definedName name="salete_1" localSheetId="11">{#N/A,#N/A,FALSE,"MO (2)"}</definedName>
    <definedName name="salete_1" localSheetId="12" hidden="1">{#N/A,#N/A,FALSE,"MO (2)"}</definedName>
    <definedName name="salete_1" localSheetId="13" hidden="1">{#N/A,#N/A,FALSE,"MO (2)"}</definedName>
    <definedName name="salete_1" hidden="1">{#N/A,#N/A,FALSE,"MO (2)"}</definedName>
    <definedName name="salete333" localSheetId="9">{#N/A,#N/A,FALSE,"MO (2)"}</definedName>
    <definedName name="salete333" localSheetId="10">{#N/A,#N/A,FALSE,"MO (2)"}</definedName>
    <definedName name="salete333" localSheetId="8">{#N/A,#N/A,FALSE,"MO (2)"}</definedName>
    <definedName name="salete333" localSheetId="11">{#N/A,#N/A,FALSE,"MO (2)"}</definedName>
    <definedName name="salete333" localSheetId="12" hidden="1">{#N/A,#N/A,FALSE,"MO (2)"}</definedName>
    <definedName name="salete333" localSheetId="13" hidden="1">{#N/A,#N/A,FALSE,"MO (2)"}</definedName>
    <definedName name="salete333" hidden="1">{#N/A,#N/A,FALSE,"MO (2)"}</definedName>
    <definedName name="salete333_1" localSheetId="9">{#N/A,#N/A,FALSE,"MO (2)"}</definedName>
    <definedName name="salete333_1" localSheetId="10">{#N/A,#N/A,FALSE,"MO (2)"}</definedName>
    <definedName name="salete333_1" localSheetId="8">{#N/A,#N/A,FALSE,"MO (2)"}</definedName>
    <definedName name="salete333_1" localSheetId="11">{#N/A,#N/A,FALSE,"MO (2)"}</definedName>
    <definedName name="salete333_1" localSheetId="12" hidden="1">{#N/A,#N/A,FALSE,"MO (2)"}</definedName>
    <definedName name="salete333_1" localSheetId="13" hidden="1">{#N/A,#N/A,FALSE,"MO (2)"}</definedName>
    <definedName name="salete333_1" hidden="1">{#N/A,#N/A,FALSE,"MO (2)"}</definedName>
    <definedName name="Sarjeta">#REF!</definedName>
    <definedName name="SASA" localSheetId="9">{#N/A,#N/A,FALSE,"MO (2)"}</definedName>
    <definedName name="SASA" localSheetId="10">{#N/A,#N/A,FALSE,"MO (2)"}</definedName>
    <definedName name="SASA" localSheetId="8">{#N/A,#N/A,FALSE,"MO (2)"}</definedName>
    <definedName name="SASA" localSheetId="11">{#N/A,#N/A,FALSE,"MO (2)"}</definedName>
    <definedName name="SASA" localSheetId="12" hidden="1">{#N/A,#N/A,FALSE,"MO (2)"}</definedName>
    <definedName name="SASA" localSheetId="13" hidden="1">{#N/A,#N/A,FALSE,"MO (2)"}</definedName>
    <definedName name="SASA" hidden="1">{#N/A,#N/A,FALSE,"MO (2)"}</definedName>
    <definedName name="sasa.com" localSheetId="9">{#N/A,#N/A,FALSE,"MO (2)"}</definedName>
    <definedName name="sasa.com" localSheetId="10">{#N/A,#N/A,FALSE,"MO (2)"}</definedName>
    <definedName name="sasa.com" localSheetId="8">{#N/A,#N/A,FALSE,"MO (2)"}</definedName>
    <definedName name="sasa.com" localSheetId="11">{#N/A,#N/A,FALSE,"MO (2)"}</definedName>
    <definedName name="sasa.com" localSheetId="12" hidden="1">{#N/A,#N/A,FALSE,"MO (2)"}</definedName>
    <definedName name="sasa.com" localSheetId="13" hidden="1">{#N/A,#N/A,FALSE,"MO (2)"}</definedName>
    <definedName name="sasa.com" hidden="1">{#N/A,#N/A,FALSE,"MO (2)"}</definedName>
    <definedName name="sasa.com_1" localSheetId="9">{#N/A,#N/A,FALSE,"MO (2)"}</definedName>
    <definedName name="sasa.com_1" localSheetId="10">{#N/A,#N/A,FALSE,"MO (2)"}</definedName>
    <definedName name="sasa.com_1" localSheetId="8">{#N/A,#N/A,FALSE,"MO (2)"}</definedName>
    <definedName name="sasa.com_1" localSheetId="11">{#N/A,#N/A,FALSE,"MO (2)"}</definedName>
    <definedName name="sasa.com_1" localSheetId="12" hidden="1">{#N/A,#N/A,FALSE,"MO (2)"}</definedName>
    <definedName name="sasa.com_1" localSheetId="13" hidden="1">{#N/A,#N/A,FALSE,"MO (2)"}</definedName>
    <definedName name="sasa.com_1" hidden="1">{#N/A,#N/A,FALSE,"MO (2)"}</definedName>
    <definedName name="SASA_1" localSheetId="9">{#N/A,#N/A,FALSE,"MO (2)"}</definedName>
    <definedName name="SASA_1" localSheetId="10">{#N/A,#N/A,FALSE,"MO (2)"}</definedName>
    <definedName name="SASA_1" localSheetId="8">{#N/A,#N/A,FALSE,"MO (2)"}</definedName>
    <definedName name="SASA_1" localSheetId="11">{#N/A,#N/A,FALSE,"MO (2)"}</definedName>
    <definedName name="SASA_1" localSheetId="12" hidden="1">{#N/A,#N/A,FALSE,"MO (2)"}</definedName>
    <definedName name="SASA_1" localSheetId="13" hidden="1">{#N/A,#N/A,FALSE,"MO (2)"}</definedName>
    <definedName name="SASA_1" hidden="1">{#N/A,#N/A,FALSE,"MO (2)"}</definedName>
    <definedName name="sasaasa" localSheetId="9">{#N/A,#N/A,FALSE,"MO (2)"}</definedName>
    <definedName name="sasaasa" localSheetId="10">{#N/A,#N/A,FALSE,"MO (2)"}</definedName>
    <definedName name="sasaasa" localSheetId="8">{#N/A,#N/A,FALSE,"MO (2)"}</definedName>
    <definedName name="sasaasa" localSheetId="11">{#N/A,#N/A,FALSE,"MO (2)"}</definedName>
    <definedName name="sasaasa" localSheetId="12" hidden="1">{#N/A,#N/A,FALSE,"MO (2)"}</definedName>
    <definedName name="sasaasa" localSheetId="13" hidden="1">{#N/A,#N/A,FALSE,"MO (2)"}</definedName>
    <definedName name="sasaasa" hidden="1">{#N/A,#N/A,FALSE,"MO (2)"}</definedName>
    <definedName name="sasaasa_1" localSheetId="9">{#N/A,#N/A,FALSE,"MO (2)"}</definedName>
    <definedName name="sasaasa_1" localSheetId="10">{#N/A,#N/A,FALSE,"MO (2)"}</definedName>
    <definedName name="sasaasa_1" localSheetId="8">{#N/A,#N/A,FALSE,"MO (2)"}</definedName>
    <definedName name="sasaasa_1" localSheetId="11">{#N/A,#N/A,FALSE,"MO (2)"}</definedName>
    <definedName name="sasaasa_1" localSheetId="12" hidden="1">{#N/A,#N/A,FALSE,"MO (2)"}</definedName>
    <definedName name="sasaasa_1" localSheetId="13" hidden="1">{#N/A,#N/A,FALSE,"MO (2)"}</definedName>
    <definedName name="sasaasa_1" hidden="1">{#N/A,#N/A,FALSE,"MO (2)"}</definedName>
    <definedName name="sasadasas" localSheetId="9">{#N/A,#N/A,FALSE,"MO (2)"}</definedName>
    <definedName name="sasadasas" localSheetId="10">{#N/A,#N/A,FALSE,"MO (2)"}</definedName>
    <definedName name="sasadasas" localSheetId="8">{#N/A,#N/A,FALSE,"MO (2)"}</definedName>
    <definedName name="sasadasas" localSheetId="11">{#N/A,#N/A,FALSE,"MO (2)"}</definedName>
    <definedName name="sasadasas" localSheetId="12" hidden="1">{#N/A,#N/A,FALSE,"MO (2)"}</definedName>
    <definedName name="sasadasas" localSheetId="13" hidden="1">{#N/A,#N/A,FALSE,"MO (2)"}</definedName>
    <definedName name="sasadasas" hidden="1">{#N/A,#N/A,FALSE,"MO (2)"}</definedName>
    <definedName name="sasadasas_1" localSheetId="9">{#N/A,#N/A,FALSE,"MO (2)"}</definedName>
    <definedName name="sasadasas_1" localSheetId="10">{#N/A,#N/A,FALSE,"MO (2)"}</definedName>
    <definedName name="sasadasas_1" localSheetId="8">{#N/A,#N/A,FALSE,"MO (2)"}</definedName>
    <definedName name="sasadasas_1" localSheetId="11">{#N/A,#N/A,FALSE,"MO (2)"}</definedName>
    <definedName name="sasadasas_1" localSheetId="12" hidden="1">{#N/A,#N/A,FALSE,"MO (2)"}</definedName>
    <definedName name="sasadasas_1" localSheetId="13" hidden="1">{#N/A,#N/A,FALSE,"MO (2)"}</definedName>
    <definedName name="sasadasas_1" hidden="1">{#N/A,#N/A,FALSE,"MO (2)"}</definedName>
    <definedName name="SASADE">#REF!</definedName>
    <definedName name="sasadefadesa" localSheetId="9">{#N/A,#N/A,FALSE,"MO (2)"}</definedName>
    <definedName name="sasadefadesa" localSheetId="10">{#N/A,#N/A,FALSE,"MO (2)"}</definedName>
    <definedName name="sasadefadesa" localSheetId="8">{#N/A,#N/A,FALSE,"MO (2)"}</definedName>
    <definedName name="sasadefadesa" localSheetId="11">{#N/A,#N/A,FALSE,"MO (2)"}</definedName>
    <definedName name="sasadefadesa" localSheetId="12" hidden="1">{#N/A,#N/A,FALSE,"MO (2)"}</definedName>
    <definedName name="sasadefadesa" localSheetId="13" hidden="1">{#N/A,#N/A,FALSE,"MO (2)"}</definedName>
    <definedName name="sasadefadesa" hidden="1">{#N/A,#N/A,FALSE,"MO (2)"}</definedName>
    <definedName name="sasadefadesa_1" localSheetId="9">{#N/A,#N/A,FALSE,"MO (2)"}</definedName>
    <definedName name="sasadefadesa_1" localSheetId="10">{#N/A,#N/A,FALSE,"MO (2)"}</definedName>
    <definedName name="sasadefadesa_1" localSheetId="8">{#N/A,#N/A,FALSE,"MO (2)"}</definedName>
    <definedName name="sasadefadesa_1" localSheetId="11">{#N/A,#N/A,FALSE,"MO (2)"}</definedName>
    <definedName name="sasadefadesa_1" localSheetId="12" hidden="1">{#N/A,#N/A,FALSE,"MO (2)"}</definedName>
    <definedName name="sasadefadesa_1" localSheetId="13" hidden="1">{#N/A,#N/A,FALSE,"MO (2)"}</definedName>
    <definedName name="sasadefadesa_1" hidden="1">{#N/A,#N/A,FALSE,"MO (2)"}</definedName>
    <definedName name="SASASA" localSheetId="9">{#N/A,#N/A,FALSE,"MO (2)"}</definedName>
    <definedName name="SASASA" localSheetId="10">{#N/A,#N/A,FALSE,"MO (2)"}</definedName>
    <definedName name="SASASA" localSheetId="8">{#N/A,#N/A,FALSE,"MO (2)"}</definedName>
    <definedName name="SASASA" localSheetId="11">{#N/A,#N/A,FALSE,"MO (2)"}</definedName>
    <definedName name="SASASA" localSheetId="12" hidden="1">{#N/A,#N/A,FALSE,"MO (2)"}</definedName>
    <definedName name="SASASA" localSheetId="13" hidden="1">{#N/A,#N/A,FALSE,"MO (2)"}</definedName>
    <definedName name="SASASA" hidden="1">{#N/A,#N/A,FALSE,"MO (2)"}</definedName>
    <definedName name="sasda">#REF!</definedName>
    <definedName name="sasdaa">#REF!</definedName>
    <definedName name="sat">#REF!</definedName>
    <definedName name="saux">#REF!</definedName>
    <definedName name="SB">"'file:///D:/Meus documentos/ANASTÁCIO/SERCEL/BR262990800.xls'#$SERVIÇOS.$#REF!$#REF!"</definedName>
    <definedName name="sbg">#REF!</definedName>
    <definedName name="sbg_25">#REF!</definedName>
    <definedName name="sbg_4">#REF!</definedName>
    <definedName name="sbgg">#REF!</definedName>
    <definedName name="SBRP">"'file:///D:/Meus documentos/ANASTÁCIO/SERCEL/BR262990800.xls'#$SERVIÇOS.$#REF!$#REF!"</definedName>
    <definedName name="SBTC">#REF!</definedName>
    <definedName name="SBTC_25">#REF!</definedName>
    <definedName name="SBTC_4">#REF!</definedName>
    <definedName name="SBTCC">#REF!</definedName>
    <definedName name="SC">#REF!</definedName>
    <definedName name="SCB">[52]SERVIÇOS!$G$55</definedName>
    <definedName name="scon">#REF!</definedName>
    <definedName name="SDD">#REF!</definedName>
    <definedName name="SDF">#REF!</definedName>
    <definedName name="sdfs">#REF!</definedName>
    <definedName name="sdfsd">#REF!</definedName>
    <definedName name="sdfsdf">#REF!</definedName>
    <definedName name="sdsdsds">#REF!</definedName>
    <definedName name="sdsdsdsx">#REF!</definedName>
    <definedName name="se">[8]Serviços!$A$3:$F$1403</definedName>
    <definedName name="SEG">#REF!</definedName>
    <definedName name="segm">[89]dados!$B$5</definedName>
    <definedName name="segment">#REF!</definedName>
    <definedName name="SEGMENTO">#REF!</definedName>
    <definedName name="SELO">#REF!</definedName>
    <definedName name="SELOA">#REF!</definedName>
    <definedName name="separator">#REF!</definedName>
    <definedName name="SerP">[90]Serviços!$A$3:$F$1403</definedName>
    <definedName name="SERR">[91]Serviços!$A$3:$F$1403</definedName>
    <definedName name="serv">[90]Serviços!$A$3:$F$1403</definedName>
    <definedName name="Serv_prev">#REF!</definedName>
    <definedName name="Serv_prev_4">#REF!</definedName>
    <definedName name="Serv_prevv">#REF!</definedName>
    <definedName name="servi">[90]Serviços!$A$3:$F$1403</definedName>
    <definedName name="Serviço">#REF!</definedName>
    <definedName name="serviço1">#REF!</definedName>
    <definedName name="ServiçoD">[90]Serviços!$A$3:$F$1403</definedName>
    <definedName name="Serviços">[91]Serviços!$A$3:$F$1403</definedName>
    <definedName name="SET">#REF!</definedName>
    <definedName name="SETEMBRO">#REF!</definedName>
    <definedName name="SETEMBROO">#REF!</definedName>
    <definedName name="SEV.CON">#REF!</definedName>
    <definedName name="SEV.EM">#REF!</definedName>
    <definedName name="SEVE">#REF!</definedName>
    <definedName name="seven">#REF!</definedName>
    <definedName name="sfds">#REF!</definedName>
    <definedName name="sfsfsfs" localSheetId="12" hidden="1">{#N/A,#N/A,FALSE,"MO (2)"}</definedName>
    <definedName name="sfsfsfs" localSheetId="13" hidden="1">{#N/A,#N/A,FALSE,"MO (2)"}</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#REF!</definedName>
    <definedName name="sinal">#REF!</definedName>
    <definedName name="SINALI">#REF!</definedName>
    <definedName name="sinaliz_vert">#REF!</definedName>
    <definedName name="sinalizacao">#REF!</definedName>
    <definedName name="sinalização" localSheetId="9">'[3]relatório-1ª med.'!#REF!</definedName>
    <definedName name="sinalização" localSheetId="10">'[3]relatório-1ª med.'!#REF!</definedName>
    <definedName name="sinalização" localSheetId="8">'[3]relatório-1ª med.'!#REF!</definedName>
    <definedName name="sinalização" localSheetId="11">'[3]relatório-1ª med.'!#REF!</definedName>
    <definedName name="sinalização">'[4]Relatório-1ª med.'!#REF!</definedName>
    <definedName name="SINAPI">#REF!</definedName>
    <definedName name="Sispec00">#REF!</definedName>
    <definedName name="Sispec98">#REF!</definedName>
    <definedName name="SIV">#REF!</definedName>
    <definedName name="SJ">#REF!</definedName>
    <definedName name="SM">"$#REF!.$J$34"</definedName>
    <definedName name="SMW">"$#REF!.$J$36"</definedName>
    <definedName name="SMWA">"$#REF!.$J$35"</definedName>
    <definedName name="SOLOREMFMAN">#REF!</definedName>
    <definedName name="SomaAgrup" hidden="1">SUMIF(OFFSET(#REF!,1,0,#REF!),"S",OFFSET(#REF!,1,0,#REF!))</definedName>
    <definedName name="SomaMedAtual">#REF!</definedName>
    <definedName name="Sorriso">#REF!</definedName>
    <definedName name="souza">#REF!</definedName>
    <definedName name="SRROO">[12]Croqui!$I$4</definedName>
    <definedName name="srsdgqge">#REF!</definedName>
    <definedName name="SRV">#REF!</definedName>
    <definedName name="SS" localSheetId="9">{#N/A,#N/A,FALSE,"MO (2)"}</definedName>
    <definedName name="SS" localSheetId="10">{#N/A,#N/A,FALSE,"MO (2)"}</definedName>
    <definedName name="SS" localSheetId="8">{#N/A,#N/A,FALSE,"MO (2)"}</definedName>
    <definedName name="SS" localSheetId="11">{#N/A,#N/A,FALSE,"MO (2)"}</definedName>
    <definedName name="SS" localSheetId="12" hidden="1">{#N/A,#N/A,FALSE,"MO (2)"}</definedName>
    <definedName name="SS" localSheetId="13" hidden="1">{#N/A,#N/A,FALSE,"MO (2)"}</definedName>
    <definedName name="SS" hidden="1">{#N/A,#N/A,FALSE,"MO (2)"}</definedName>
    <definedName name="SS_1" localSheetId="9">{#N/A,#N/A,FALSE,"MO (2)"}</definedName>
    <definedName name="SS_1" localSheetId="10">{#N/A,#N/A,FALSE,"MO (2)"}</definedName>
    <definedName name="SS_1" localSheetId="8">{#N/A,#N/A,FALSE,"MO (2)"}</definedName>
    <definedName name="SS_1" localSheetId="11">{#N/A,#N/A,FALSE,"MO (2)"}</definedName>
    <definedName name="SS_1" localSheetId="12" hidden="1">{#N/A,#N/A,FALSE,"MO (2)"}</definedName>
    <definedName name="SS_1" localSheetId="13" hidden="1">{#N/A,#N/A,FALSE,"MO (2)"}</definedName>
    <definedName name="SS_1" hidden="1">{#N/A,#N/A,FALSE,"MO (2)"}</definedName>
    <definedName name="SSS" localSheetId="9">{#N/A,#N/A,FALSE,"MO (2)"}</definedName>
    <definedName name="SSS" localSheetId="10">{#N/A,#N/A,FALSE,"MO (2)"}</definedName>
    <definedName name="SSS" localSheetId="8">{#N/A,#N/A,FALSE,"MO (2)"}</definedName>
    <definedName name="SSS" localSheetId="11">{#N/A,#N/A,FALSE,"MO (2)"}</definedName>
    <definedName name="SSS" localSheetId="12" hidden="1">{#N/A,#N/A,FALSE,"MO (2)"}</definedName>
    <definedName name="SSS" localSheetId="13" hidden="1">{#N/A,#N/A,FALSE,"MO (2)"}</definedName>
    <definedName name="SSS" hidden="1">{#N/A,#N/A,FALSE,"MO (2)"}</definedName>
    <definedName name="SSS_1" localSheetId="9">{#N/A,#N/A,FALSE,"MO (2)"}</definedName>
    <definedName name="SSS_1" localSheetId="10">{#N/A,#N/A,FALSE,"MO (2)"}</definedName>
    <definedName name="SSS_1" localSheetId="8">{#N/A,#N/A,FALSE,"MO (2)"}</definedName>
    <definedName name="SSS_1" localSheetId="11">{#N/A,#N/A,FALSE,"MO (2)"}</definedName>
    <definedName name="SSS_1" localSheetId="12" hidden="1">{#N/A,#N/A,FALSE,"MO (2)"}</definedName>
    <definedName name="SSS_1" localSheetId="13" hidden="1">{#N/A,#N/A,FALSE,"MO (2)"}</definedName>
    <definedName name="SSS_1" hidden="1">{#N/A,#N/A,FALSE,"MO (2)"}</definedName>
    <definedName name="sssd">#REF!</definedName>
    <definedName name="ssss">#REF!</definedName>
    <definedName name="sssss">#REF!</definedName>
    <definedName name="ssssss">#REF!</definedName>
    <definedName name="sssssssssssssssssssss">#REF!</definedName>
    <definedName name="STR">[52]ORÇAMENTO!$B$6</definedName>
    <definedName name="Sub__trecho">#REF!</definedName>
    <definedName name="SUB_TRECHO">#REF!</definedName>
    <definedName name="Subestação">#REF!</definedName>
    <definedName name="Subt">#REF!</definedName>
    <definedName name="SUBT1">#REF!</definedName>
    <definedName name="subtrec">#REF!</definedName>
    <definedName name="subtrech">#REF!</definedName>
    <definedName name="SUBTRECHO">#REF!</definedName>
    <definedName name="SUBTRECHO1">[12]Croqui!$B$6</definedName>
    <definedName name="SUMMERY">#REF!</definedName>
    <definedName name="SUMMERYY">#REF!</definedName>
    <definedName name="SUP_MAR94">#REF!</definedName>
    <definedName name="superstrutura">#REF!</definedName>
    <definedName name="T" localSheetId="9">'[26]rel-15ª med.'!#REF!</definedName>
    <definedName name="T" localSheetId="10">'[26]rel-15ª med.'!#REF!</definedName>
    <definedName name="T" localSheetId="8">'[26]rel-15ª med.'!#REF!</definedName>
    <definedName name="T" localSheetId="11">'[26]rel-15ª med.'!#REF!</definedName>
    <definedName name="T">'[27]Rel-15ª med.'!#REF!</definedName>
    <definedName name="T_MF">#REF!</definedName>
    <definedName name="T_MOB">#REF!</definedName>
    <definedName name="TA">#REF!</definedName>
    <definedName name="tab_mancal">#REF!</definedName>
    <definedName name="Tab_Serv.">#REF!</definedName>
    <definedName name="Tab_Serviços">#REF!</definedName>
    <definedName name="TABEFET">#REF!</definedName>
    <definedName name="TABELA">[42]RELATÓRIO!$Y$10:$AC$128</definedName>
    <definedName name="tabela_de_mão_de_obra">[42]RELATÓRIO!$A$2:$C$16</definedName>
    <definedName name="tabela_de_materiais">[42]RELATÓRIO!$A$1:$D$188</definedName>
    <definedName name="TABELA01">#REF!</definedName>
    <definedName name="TABELA02">#REF!</definedName>
    <definedName name="tabela03">#REF!</definedName>
    <definedName name="TABELA1">#REF!</definedName>
    <definedName name="tabela2">#REF!</definedName>
    <definedName name="tabela2000">'[92]Tabela Abril 2000'!$B$4:$N$641</definedName>
    <definedName name="TabelaConsol">#REF!</definedName>
    <definedName name="tabelaDenominação">#REF!</definedName>
    <definedName name="TabelaDistribuiçãoDeMassas">#REF!</definedName>
    <definedName name="TabelaSicro">#REF!</definedName>
    <definedName name="TabImport">#REF!</definedName>
    <definedName name="TABMAT">#REF!</definedName>
    <definedName name="TABMAX">#REF!</definedName>
    <definedName name="TABMIN">#REF!</definedName>
    <definedName name="TabPer">#REF!</definedName>
    <definedName name="TABREC">#REF!</definedName>
    <definedName name="tabserv">#REF!</definedName>
    <definedName name="TabUF">#REF!</definedName>
    <definedName name="Tachas" localSheetId="9">{#N/A,#N/A,TRUE,"Plan1"}</definedName>
    <definedName name="Tachas" localSheetId="10">{#N/A,#N/A,TRUE,"Plan1"}</definedName>
    <definedName name="Tachas" localSheetId="8">{#N/A,#N/A,TRUE,"Plan1"}</definedName>
    <definedName name="Tachas" localSheetId="11">{#N/A,#N/A,TRUE,"Plan1"}</definedName>
    <definedName name="Tachas" localSheetId="12" hidden="1">{#N/A,#N/A,TRUE,"Plan1"}</definedName>
    <definedName name="Tachas" localSheetId="13" hidden="1">{#N/A,#N/A,TRUE,"Plan1"}</definedName>
    <definedName name="Tachas" hidden="1">{#N/A,#N/A,TRUE,"Plan1"}</definedName>
    <definedName name="tachinhas">#REF!</definedName>
    <definedName name="tachões">#REF!</definedName>
    <definedName name="Tag_Carga">#REF!</definedName>
    <definedName name="Tag_CCM">#REF!</definedName>
    <definedName name="TAM">#REF!</definedName>
    <definedName name="Tanque_lavar_roupa">#REF!</definedName>
    <definedName name="Tanque_premoldado">#REF!</definedName>
    <definedName name="taxa_cap">#REF!</definedName>
    <definedName name="TaxaJuros">#REF!</definedName>
    <definedName name="TB">[52]SERVIÇOS!$G$11</definedName>
    <definedName name="TB110PI">#REF!</definedName>
    <definedName name="TB110R">#REF!</definedName>
    <definedName name="tb1dia">#REF!</definedName>
    <definedName name="tb1kmf">#REF!</definedName>
    <definedName name="tb1kmi">#REF!</definedName>
    <definedName name="tb1peso">#REF!</definedName>
    <definedName name="TB316PI">#REF!</definedName>
    <definedName name="TB316R">#REF!</definedName>
    <definedName name="TB423PI">#REF!</definedName>
    <definedName name="TB423R">#REF!</definedName>
    <definedName name="TBA">#REF!</definedName>
    <definedName name="tbcbuqm">#REF!</definedName>
    <definedName name="TBF">#REF!</definedName>
    <definedName name="tbpmf">#REF!</definedName>
    <definedName name="TBT">#REF!</definedName>
    <definedName name="tbtransp1">#REF!</definedName>
    <definedName name="tbtransptotal">#REF!</definedName>
    <definedName name="tbtransptotalf">#REF!</definedName>
    <definedName name="TBW">"$#REF!.$E$33"</definedName>
    <definedName name="TBWA">"$#REF!.$E$32"</definedName>
    <definedName name="TCAP20">#REF!</definedName>
    <definedName name="TCAP20RP">#REF!</definedName>
    <definedName name="TCAP20RPMA">#REF!</definedName>
    <definedName name="TCAP20RPTA">#REF!</definedName>
    <definedName name="TCAPPA">#REF!</definedName>
    <definedName name="TCAPPAMA">#REF!</definedName>
    <definedName name="TCAPPATA">#REF!</definedName>
    <definedName name="TCAPRS">#REF!</definedName>
    <definedName name="TCAPRSTA">#REF!</definedName>
    <definedName name="TCB">"$#REF!.$G$31"</definedName>
    <definedName name="TCB10M3">#REF!</definedName>
    <definedName name="TCB5M3">"$#REF!.$J$32"</definedName>
    <definedName name="TCBMBUQ">"$#REF!.$K$32"</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D">#REF!</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EMFILTRO">#REF!</definedName>
    <definedName name="TEMPO">#REF!</definedName>
    <definedName name="temul">#REF!</definedName>
    <definedName name="TEMUL_ASF">#REF!</definedName>
    <definedName name="TEMUL_ASF_MA">#REF!</definedName>
    <definedName name="TEMUL_ASF_TA">#REF!</definedName>
    <definedName name="Teor">[10]Teor!$A$3:$A$7</definedName>
    <definedName name="TEP">#REF!</definedName>
    <definedName name="TEPMA">#REF!</definedName>
    <definedName name="TEPTA">#REF!</definedName>
    <definedName name="ter">#REF!</definedName>
    <definedName name="TER_MAR94">#REF!</definedName>
    <definedName name="TERFAIXALD">#REF!</definedName>
    <definedName name="TERFAIXALE">#REF!</definedName>
    <definedName name="TERP">"$#REF!.$P$34"</definedName>
    <definedName name="terra">#REF!</definedName>
    <definedName name="Terra2">#REF!</definedName>
    <definedName name="terraplenagem">#REF!</definedName>
    <definedName name="tesdt">#REF!</definedName>
    <definedName name="tesdt_1">#REF!</definedName>
    <definedName name="tesdt_2">#REF!</definedName>
    <definedName name="tesdt_3">#REF!</definedName>
    <definedName name="TESM">"$#REF!.$Q$34"</definedName>
    <definedName name="TESTE" localSheetId="9">#REF!</definedName>
    <definedName name="TESTE" localSheetId="10">#REF!</definedName>
    <definedName name="TESTE" localSheetId="8">#REF!</definedName>
    <definedName name="TESTE" localSheetId="11">#REF!</definedName>
    <definedName name="TESTE">[42]RELATÓRIO!#REF!</definedName>
    <definedName name="TESTE1">#REF!</definedName>
    <definedName name="teste2">#REF!</definedName>
    <definedName name="teste237">#REF!</definedName>
    <definedName name="teste3">#REF!</definedName>
    <definedName name="TETB">"$#REF!.$H$30"</definedName>
    <definedName name="TETB97">"$#REF!.$H$70"</definedName>
    <definedName name="tetet" localSheetId="9">'[19]rel-19ª med.'!#REF!</definedName>
    <definedName name="tetet" localSheetId="10">'[19]rel-19ª med.'!#REF!</definedName>
    <definedName name="tetet" localSheetId="8">'[19]rel-19ª med.'!#REF!</definedName>
    <definedName name="tetet" localSheetId="11">'[19]rel-19ª med.'!#REF!</definedName>
    <definedName name="tetet">'[20]Rel-19ª med.'!#REF!</definedName>
    <definedName name="TEXTOBDI">#REF!</definedName>
    <definedName name="TF">#REF!</definedName>
    <definedName name="thiago">#REF!</definedName>
    <definedName name="tiago">#REF!</definedName>
    <definedName name="tipo_tamb">#REF!</definedName>
    <definedName name="TIPOORCAMENTO" hidden="1">IF(VALUE([93]MENU!$O$3)=2,"Licitado","Proposto")</definedName>
    <definedName name="Tiradentes">#REF!</definedName>
    <definedName name="_xlnm.Print_Titles" localSheetId="8">'CÁLCULO DE DMT MÉDIO - JAZI'!$1:$6</definedName>
    <definedName name="_xlnm.Print_Titles" localSheetId="25">'COTAÇÕES ELÉTRICA'!$1:$6</definedName>
    <definedName name="_xlnm.Print_Titles" localSheetId="3">'CURVA ABC DE SERVIÇOS'!$1:$4</definedName>
    <definedName name="_xlnm.Print_Titles" localSheetId="6">'M.CALCULO RECOMPOSIÇÃO ASFÁLTIC'!#REF!</definedName>
    <definedName name="_xlnm.Print_Titles" localSheetId="5">'MEMORIAL DE CÁLCULO CIVIL'!$1:$5</definedName>
    <definedName name="_xlnm.Print_Titles" localSheetId="26">'MEMORIAL_DE_CALCULO ELETRICA'!$2:$7</definedName>
    <definedName name="_xlnm.Print_Titles" localSheetId="2">'ORÇAMENTO ANALÍTICO'!$1:$3</definedName>
    <definedName name="_xlnm.Print_Titles" localSheetId="1">'ORÇAMENTO SINTÉTICO'!$1:$4</definedName>
    <definedName name="_xlnm.Print_Titles" localSheetId="0">'RESUMO DO ORÇAMENTO'!$1:$4</definedName>
    <definedName name="TLC4T">#REF!</definedName>
    <definedName name="TLCC4">#REF!</definedName>
    <definedName name="TLMR">#REF!</definedName>
    <definedName name="tmat" localSheetId="9">#REF!</definedName>
    <definedName name="tmat" localSheetId="10">#REF!</definedName>
    <definedName name="tmat" localSheetId="8">#REF!</definedName>
    <definedName name="tmat" localSheetId="11">#REF!</definedName>
    <definedName name="tmat">[42]RELATÓRIO!#REF!</definedName>
    <definedName name="Todas_as_pendencias">#REF!</definedName>
    <definedName name="Tool">#REF!</definedName>
    <definedName name="TOP">#REF!</definedName>
    <definedName name="TOT">#REF!</definedName>
    <definedName name="Tot_Líquido_1">#REF!</definedName>
    <definedName name="Tot_Líquido_3">#REF!</definedName>
    <definedName name="Tot_Líquido_6">#REF!</definedName>
    <definedName name="TOTAL">#REF!</definedName>
    <definedName name="total_19">#REF!</definedName>
    <definedName name="TOTAL_GERAL">#REF!</definedName>
    <definedName name="TOTAL_RESUMO">#REF!</definedName>
    <definedName name="TotalItens">#REF!</definedName>
    <definedName name="TOTALSAIBRO">#REF!</definedName>
    <definedName name="totee_3">#REF!</definedName>
    <definedName name="totee1">#REF!</definedName>
    <definedName name="totee2">#REF!</definedName>
    <definedName name="TOTMAT_EE1">#REF!</definedName>
    <definedName name="TOTMAT_EE2">#REF!</definedName>
    <definedName name="TOTMAT_EE3">#REF!</definedName>
    <definedName name="totmsa">#REF!</definedName>
    <definedName name="totmsa2">#REF!</definedName>
    <definedName name="TOTSER_EE1">#REF!</definedName>
    <definedName name="TOTSER_EE2">#REF!</definedName>
    <definedName name="TOTSER_EE3">#REF!</definedName>
    <definedName name="TOTSERV">#REF!</definedName>
    <definedName name="totsma">#REF!</definedName>
    <definedName name="TPM">#REF!</definedName>
    <definedName name="TPM_25">#REF!</definedName>
    <definedName name="TPM_4">#REF!</definedName>
    <definedName name="TPMM">#REF!</definedName>
    <definedName name="TR">[52]ORÇAMENTO!$B$5</definedName>
    <definedName name="TR5C">#REF!</definedName>
    <definedName name="TRABALHO">#REF!</definedName>
    <definedName name="TrabAnual">#REF!</definedName>
    <definedName name="TRÂNS_SEG_EMISS2">#REF!</definedName>
    <definedName name="TRÂNS_SEG_EMISS3">#REF!</definedName>
    <definedName name="TRÂNS_SEGU">#REF!</definedName>
    <definedName name="TRÂNS_SEGURANÇA">#REF!</definedName>
    <definedName name="TRANSENRPEDJOG">#REF!</definedName>
    <definedName name="TRANSP_LOC_CARROC_PAV">#REF!</definedName>
    <definedName name="TRANSP_LOC_EQUIP">#REF!</definedName>
    <definedName name="TRANSP_LOC_PAV">#REF!</definedName>
    <definedName name="transp_massa">#REF!</definedName>
    <definedName name="TRANSPBASCARG">#REF!</definedName>
    <definedName name="transpbascemman">#REF!</definedName>
    <definedName name="TRANSPC4TGC">#REF!</definedName>
    <definedName name="TRANSPCARMAN">#REF!</definedName>
    <definedName name="TRANSPCARRARG">#REF!</definedName>
    <definedName name="TRANSPGC">#REF!</definedName>
    <definedName name="TRANSPMATTBFMAN">#REF!</definedName>
    <definedName name="TRANSPO">#REF!</definedName>
    <definedName name="transporte">#REF!</definedName>
    <definedName name="Transporte_Brita_TSD">#REF!</definedName>
    <definedName name="transportes">#REF!</definedName>
    <definedName name="transpremrmp">#REF!</definedName>
    <definedName name="tratamento">#REF!</definedName>
    <definedName name="TRAV_EMISS3_S">#REF!</definedName>
    <definedName name="TRB">#REF!</definedName>
    <definedName name="TRBMA">#REF!</definedName>
    <definedName name="TRBTA">#REF!</definedName>
    <definedName name="TRCAP20">"$#REF!.$I$27"</definedName>
    <definedName name="TRCM30">"$#REF!.$I$28"</definedName>
    <definedName name="tre">#REF!</definedName>
    <definedName name="Trec">#REF!</definedName>
    <definedName name="trech">#REF!</definedName>
    <definedName name="TRECHO">#REF!</definedName>
    <definedName name="TRECHO1">[12]Croqui!$B$5</definedName>
    <definedName name="TRECHOA">#REF!</definedName>
    <definedName name="Trev">#REF!</definedName>
    <definedName name="Trilhas">#REF!</definedName>
    <definedName name="TRL1CMA">#REF!</definedName>
    <definedName name="TRL1CTA">#REF!</definedName>
    <definedName name="TRP">#REF!</definedName>
    <definedName name="TRR1CPA">#REF!</definedName>
    <definedName name="TRR1CPAMA">#REF!</definedName>
    <definedName name="TRR1CPATA">#REF!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M1C">"$#REF!.$I$30"</definedName>
    <definedName name="TRRR1C">"$#REF!.$I$29"</definedName>
    <definedName name="TRT">#REF!</definedName>
    <definedName name="ts" localSheetId="9">#REF!</definedName>
    <definedName name="ts" localSheetId="10">#REF!</definedName>
    <definedName name="ts" localSheetId="8">#REF!</definedName>
    <definedName name="ts" localSheetId="11">#REF!</definedName>
    <definedName name="ts">[42]RELATÓRIO!#REF!</definedName>
    <definedName name="TS2C">"'file:///D:/Meus documentos/ANASTÁCIO/SERCEL/BR262990800.xls'#$TLMB.$#REF!$#REF!"</definedName>
    <definedName name="TSD">#REF!</definedName>
    <definedName name="tsd.a" localSheetId="9">#REF!</definedName>
    <definedName name="tsd.a" localSheetId="10">#REF!</definedName>
    <definedName name="tsd.a" localSheetId="8">#REF!</definedName>
    <definedName name="tsd.a" localSheetId="11">#REF!</definedName>
    <definedName name="tsd.a">[62]TSD!#REF!</definedName>
    <definedName name="TSD_4">#REF!</definedName>
    <definedName name="tsd4_4">#REF!</definedName>
    <definedName name="TSDB">#REF!</definedName>
    <definedName name="TSDP">#REF!</definedName>
    <definedName name="TSs">#REF!</definedName>
    <definedName name="tss.a" localSheetId="9">#REF!</definedName>
    <definedName name="tss.a" localSheetId="10">#REF!</definedName>
    <definedName name="tss.a" localSheetId="8">#REF!</definedName>
    <definedName name="tss.a" localSheetId="11">#REF!</definedName>
    <definedName name="tss.a">[62]TSD!#REF!</definedName>
    <definedName name="TSSB">#REF!</definedName>
    <definedName name="tt" localSheetId="9">'[19]rel-19ª med.'!#REF!</definedName>
    <definedName name="tt" localSheetId="10">'[19]rel-19ª med.'!#REF!</definedName>
    <definedName name="tt" localSheetId="8">'[19]rel-19ª med.'!#REF!</definedName>
    <definedName name="tt" localSheetId="11">'[19]rel-19ª med.'!#REF!</definedName>
    <definedName name="tt">'[20]Rel-19ª med.'!#REF!</definedName>
    <definedName name="TT102_4">#REF!</definedName>
    <definedName name="TT107_4">#REF!</definedName>
    <definedName name="TT121_4">#REF!</definedName>
    <definedName name="TT123_4">#REF!</definedName>
    <definedName name="TT19_4">#REF!</definedName>
    <definedName name="TT21_4">#REF!</definedName>
    <definedName name="TT22_4">#REF!</definedName>
    <definedName name="TT30_4">#REF!</definedName>
    <definedName name="TT31_4">#REF!</definedName>
    <definedName name="TT32_4">#REF!</definedName>
    <definedName name="TT33_4">#REF!</definedName>
    <definedName name="TT34_4">#REF!</definedName>
    <definedName name="TT36_4">#REF!</definedName>
    <definedName name="TT38_4">#REF!</definedName>
    <definedName name="TT39_4">#REF!</definedName>
    <definedName name="TT40_4">#REF!</definedName>
    <definedName name="TT52_4">#REF!</definedName>
    <definedName name="TT53_4">#REF!</definedName>
    <definedName name="TT54_4">#REF!</definedName>
    <definedName name="TT55_4">#REF!</definedName>
    <definedName name="TT6_4">#REF!</definedName>
    <definedName name="TT60_4">#REF!</definedName>
    <definedName name="TT61_4">#REF!</definedName>
    <definedName name="TT69_4">#REF!</definedName>
    <definedName name="TT70_4">#REF!</definedName>
    <definedName name="TT71_4">#REF!</definedName>
    <definedName name="TT74_4">#REF!</definedName>
    <definedName name="TT75_4">#REF!</definedName>
    <definedName name="TT76_4">#REF!</definedName>
    <definedName name="TT77_4">#REF!</definedName>
    <definedName name="TT78_4">#REF!</definedName>
    <definedName name="TT79_4">#REF!</definedName>
    <definedName name="TT94_4">#REF!</definedName>
    <definedName name="TT95_4">#REF!</definedName>
    <definedName name="TT96_4">#REF!</definedName>
    <definedName name="TT97_4">#REF!</definedName>
    <definedName name="TTIPO_DE_MATERIAL">'[94]Tipo de Material'!$A$9:$B$38</definedName>
    <definedName name="ttra" localSheetId="9">#REF!</definedName>
    <definedName name="ttra" localSheetId="10">#REF!</definedName>
    <definedName name="ttra" localSheetId="8">#REF!</definedName>
    <definedName name="ttra" localSheetId="11">#REF!</definedName>
    <definedName name="ttra">[42]RELATÓRIO!#REF!</definedName>
    <definedName name="ttt" localSheetId="9">'[19]rel-19ª med.'!#REF!</definedName>
    <definedName name="ttt" localSheetId="10">'[19]rel-19ª med.'!#REF!</definedName>
    <definedName name="ttt" localSheetId="8">'[19]rel-19ª med.'!#REF!</definedName>
    <definedName name="ttt" localSheetId="11">'[19]rel-19ª med.'!#REF!</definedName>
    <definedName name="ttt">'[20]Rel-19ª med.'!#REF!</definedName>
    <definedName name="tttt" localSheetId="9">'[19]rel-19ª med.'!#REF!</definedName>
    <definedName name="tttt" localSheetId="10">'[19]rel-19ª med.'!#REF!</definedName>
    <definedName name="tttt" localSheetId="8">'[19]rel-19ª med.'!#REF!</definedName>
    <definedName name="tttt" localSheetId="11">'[19]rel-19ª med.'!#REF!</definedName>
    <definedName name="tttt">'[20]Rel-19ª med.'!#REF!</definedName>
    <definedName name="ttttt" localSheetId="9">'[19]rel-19ª med.'!#REF!</definedName>
    <definedName name="ttttt" localSheetId="10">'[19]rel-19ª med.'!#REF!</definedName>
    <definedName name="ttttt" localSheetId="8">'[19]rel-19ª med.'!#REF!</definedName>
    <definedName name="ttttt" localSheetId="11">'[19]rel-19ª med.'!#REF!</definedName>
    <definedName name="ttttt">'[20]Rel-19ª med.'!#REF!</definedName>
    <definedName name="ttttttttttttttttttttttttttttttttt">#REF!</definedName>
    <definedName name="TUBO">#REF!</definedName>
    <definedName name="TUBOA">#REF!</definedName>
    <definedName name="tubopav">#REF!</definedName>
    <definedName name="tudo">#REF!</definedName>
    <definedName name="TUNNELLINER">'[45]QUADRO 08 - COMPOSIÇÕES'!$H$569</definedName>
    <definedName name="TXREMATI">#REF!</definedName>
    <definedName name="ty" localSheetId="9">'[19]rel-19ª med.'!#REF!</definedName>
    <definedName name="ty" localSheetId="10">'[19]rel-19ª med.'!#REF!</definedName>
    <definedName name="ty" localSheetId="8">'[19]rel-19ª med.'!#REF!</definedName>
    <definedName name="ty" localSheetId="11">'[19]rel-19ª med.'!#REF!</definedName>
    <definedName name="ty">'[20]Rel-19ª med.'!#REF!</definedName>
    <definedName name="tyt" localSheetId="9">'[19]rel-19ª med.'!#REF!</definedName>
    <definedName name="tyt" localSheetId="10">'[19]rel-19ª med.'!#REF!</definedName>
    <definedName name="tyt" localSheetId="8">'[19]rel-19ª med.'!#REF!</definedName>
    <definedName name="tyt" localSheetId="11">'[19]rel-19ª med.'!#REF!</definedName>
    <definedName name="tyt">'[20]Rel-19ª med.'!#REF!</definedName>
    <definedName name="TYUIO">#REF!</definedName>
    <definedName name="TYUIOO">#REF!</definedName>
    <definedName name="u">#REF!</definedName>
    <definedName name="uer">#REF!</definedName>
    <definedName name="UIO">#REF!</definedName>
    <definedName name="UL">#REF!</definedName>
    <definedName name="un">#REF!</definedName>
    <definedName name="Und">#REF!</definedName>
    <definedName name="unid.2">#REF!</definedName>
    <definedName name="Unidade1">#REF!</definedName>
    <definedName name="UnidAux">#REF!</definedName>
    <definedName name="UNIT">#REF!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INA">#REF!</definedName>
    <definedName name="Usina_Brita">#REF!</definedName>
    <definedName name="Usinagem">#REF!</definedName>
    <definedName name="Utlidades2">#REF!</definedName>
    <definedName name="VACAP">"$#REF!.$D$38"</definedName>
    <definedName name="VACM">"$#REF!.$D$37"</definedName>
    <definedName name="vai">#REF!</definedName>
    <definedName name="vala.ca">#REF!</definedName>
    <definedName name="ValAcurl">#REF!</definedName>
    <definedName name="Valchvrl">#REF!</definedName>
    <definedName name="VALORES_VALORES_Listar">#REF!</definedName>
    <definedName name="VAM">#REF!</definedName>
    <definedName name="VAMM">#REF!</definedName>
    <definedName name="VARM">"$#REF!.$D$36"</definedName>
    <definedName name="VARR">"$#REF!.$D$34"</definedName>
    <definedName name="VAVRC">#REF!</definedName>
    <definedName name="Vazios">[10]Teor!$B$3:$B$7</definedName>
    <definedName name="VCANT">#REF!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ga">#REF!</definedName>
    <definedName name="verificar">#REF!</definedName>
    <definedName name="verificar2">#REF!</definedName>
    <definedName name="VI_TVE">#REF!</definedName>
    <definedName name="VI_TVR">#REF!</definedName>
    <definedName name="VidaAnos">#REF!</definedName>
    <definedName name="Vidahoras">#REF!</definedName>
    <definedName name="VIDROS">#REF!</definedName>
    <definedName name="Vilmar12">#REF!</definedName>
    <definedName name="VLM">"$#REF!.$#REF!$#REF!"</definedName>
    <definedName name="VLPI">"$#REF!.$#REF!$#REF!"</definedName>
    <definedName name="VLREAJ">"$#REF!.$#REF!$#REF!"</definedName>
    <definedName name="vm">#REF!</definedName>
    <definedName name="VMOB">#REF!</definedName>
    <definedName name="VOL_ACUM">#REF!</definedName>
    <definedName name="VOL_MASSA">#REF!</definedName>
    <definedName name="VOL_MASSA_4">#REF!</definedName>
    <definedName name="volbase" localSheetId="9">#REF!</definedName>
    <definedName name="volbase" localSheetId="10">#REF!</definedName>
    <definedName name="volbase" localSheetId="8">#REF!</definedName>
    <definedName name="volbase" localSheetId="11">#REF!</definedName>
    <definedName name="volbase">[78]Base!#REF!</definedName>
    <definedName name="VOLFRESAG">#REF!</definedName>
    <definedName name="volsubb" localSheetId="9">#REF!</definedName>
    <definedName name="volsubb" localSheetId="10">#REF!</definedName>
    <definedName name="volsubb" localSheetId="8">#REF!</definedName>
    <definedName name="volsubb" localSheetId="11">#REF!</definedName>
    <definedName name="volsubb">[95]Sub_base!#REF!</definedName>
    <definedName name="volsubl">#REF!</definedName>
    <definedName name="VOLUME">#REF!</definedName>
    <definedName name="VP_TVE">#REF!</definedName>
    <definedName name="VP_TVR">#REF!</definedName>
    <definedName name="VPD_TVE">#REF!</definedName>
    <definedName name="VPD_TVR">#REF!</definedName>
    <definedName name="VR">#REF!</definedName>
    <definedName name="VSR">#REF!</definedName>
    <definedName name="VTOTAL1" hidden="1">ROUND(#REF!*#REF!,15-13*#REF!)</definedName>
    <definedName name="Vutil">#REF!</definedName>
    <definedName name="vv">#REF!</definedName>
    <definedName name="VV9_1">#REF!</definedName>
    <definedName name="VV9_2">#REF!</definedName>
    <definedName name="VV9_3">#REF!</definedName>
    <definedName name="vvv" localSheetId="9">{#N/A,#N/A,FALSE,"MO (2)"}</definedName>
    <definedName name="vvv" localSheetId="10">{#N/A,#N/A,FALSE,"MO (2)"}</definedName>
    <definedName name="vvv" localSheetId="8">{#N/A,#N/A,FALSE,"MO (2)"}</definedName>
    <definedName name="vvv" localSheetId="11">{#N/A,#N/A,FALSE,"MO (2)"}</definedName>
    <definedName name="vvv" localSheetId="12" hidden="1">{#N/A,#N/A,FALSE,"MO (2)"}</definedName>
    <definedName name="vvv" localSheetId="13" hidden="1">{#N/A,#N/A,FALSE,"MO (2)"}</definedName>
    <definedName name="vvv" hidden="1">{#N/A,#N/A,FALSE,"MO (2)"}</definedName>
    <definedName name="vvv_1" localSheetId="9">{#N/A,#N/A,FALSE,"MO (2)"}</definedName>
    <definedName name="vvv_1" localSheetId="10">{#N/A,#N/A,FALSE,"MO (2)"}</definedName>
    <definedName name="vvv_1" localSheetId="8">{#N/A,#N/A,FALSE,"MO (2)"}</definedName>
    <definedName name="vvv_1" localSheetId="11">{#N/A,#N/A,FALSE,"MO (2)"}</definedName>
    <definedName name="vvv_1" localSheetId="12" hidden="1">{#N/A,#N/A,FALSE,"MO (2)"}</definedName>
    <definedName name="vvv_1" localSheetId="13" hidden="1">{#N/A,#N/A,FALSE,"MO (2)"}</definedName>
    <definedName name="vvv_1" hidden="1">{#N/A,#N/A,FALSE,"MO (2)"}</definedName>
    <definedName name="w" localSheetId="9">{#N/A,#N/A,TRUE,"Plan1"}</definedName>
    <definedName name="w" localSheetId="10">{#N/A,#N/A,TRUE,"Plan1"}</definedName>
    <definedName name="w" localSheetId="8">{#N/A,#N/A,TRUE,"Plan1"}</definedName>
    <definedName name="w" localSheetId="11">{#N/A,#N/A,TRUE,"Plan1"}</definedName>
    <definedName name="w" localSheetId="12" hidden="1">{#N/A,#N/A,TRUE,"Plan1"}</definedName>
    <definedName name="w" localSheetId="13" hidden="1">{#N/A,#N/A,TRUE,"Plan1"}</definedName>
    <definedName name="w" hidden="1">{#N/A,#N/A,TRUE,"Plan1"}</definedName>
    <definedName name="wacc">#REF!</definedName>
    <definedName name="wacc1">#REF!</definedName>
    <definedName name="Waypoints">#REF!</definedName>
    <definedName name="WEN">#REF!</definedName>
    <definedName name="wew_38">#REF!</definedName>
    <definedName name="wewewew">#REF!</definedName>
    <definedName name="WEWRWR">#N/A</definedName>
    <definedName name="WEWRWR_19">#REF!</definedName>
    <definedName name="WEWRWR_21">#REF!</definedName>
    <definedName name="WEWRWR_23">#REF!</definedName>
    <definedName name="WEWRWR_24">#REF!</definedName>
    <definedName name="WEWRWR_39">#REF!</definedName>
    <definedName name="WEWRWR_40">#REF!</definedName>
    <definedName name="WEWRWR_41">#REF!</definedName>
    <definedName name="WEWRWR_42">#REF!</definedName>
    <definedName name="WEWRWR_43">#REF!</definedName>
    <definedName name="WEWRWR_44">#REF!</definedName>
    <definedName name="WEWRWR_45">#REF!</definedName>
    <definedName name="WEWRWR_46">#REF!</definedName>
    <definedName name="WEWRWR_47">#REF!</definedName>
    <definedName name="WEWRWR_48">#REF!</definedName>
    <definedName name="WEWRWR_51">#REF!</definedName>
    <definedName name="WEWRWR_52">#REF!</definedName>
    <definedName name="WEWRWR_53">#REF!</definedName>
    <definedName name="WEWRWR_54">#REF!</definedName>
    <definedName name="WEWRWR_55">#REF!</definedName>
    <definedName name="WEWRWR_56">#REF!</definedName>
    <definedName name="WEWRWR_57">#REF!</definedName>
    <definedName name="WEWRWR_58">#REF!</definedName>
    <definedName name="WEWRWR_59">#REF!</definedName>
    <definedName name="WEWRWR_60">#REF!</definedName>
    <definedName name="WEWRWR_61">#REF!</definedName>
    <definedName name="WEWRWR_62">#REF!</definedName>
    <definedName name="WEWRWR_63">#REF!</definedName>
    <definedName name="WEWRWR_64">#REF!</definedName>
    <definedName name="WEWRWR_65">#REF!</definedName>
    <definedName name="WEWRWR_66">#REF!</definedName>
    <definedName name="WEWRWR_67">#REF!</definedName>
    <definedName name="WEWRWR_68">#REF!</definedName>
    <definedName name="WEWRWR_69">#REF!</definedName>
    <definedName name="WEWRWR_70">#REF!</definedName>
    <definedName name="WEWRWR_71">#REF!</definedName>
    <definedName name="WEWRWR_72">#REF!</definedName>
    <definedName name="wrn.COLETAS._.DE._.EQUIPAMENTOS.">#REF!</definedName>
    <definedName name="wrn.COLETAS._.DE._.MATERIAIS.">#REF!</definedName>
    <definedName name="wrn.COMP._.EQUIP.">#REF!</definedName>
    <definedName name="wrn.COMP._.MATERIAIS.">#REF!</definedName>
    <definedName name="wrn.GERAL.">#REF!</definedName>
    <definedName name="wrn.mo2." localSheetId="9">{#N/A,#N/A,FALSE,"MO (2)"}</definedName>
    <definedName name="wrn.mo2." localSheetId="10">{#N/A,#N/A,FALSE,"MO (2)"}</definedName>
    <definedName name="wrn.mo2." localSheetId="8">{#N/A,#N/A,FALSE,"MO (2)"}</definedName>
    <definedName name="wrn.mo2." localSheetId="11">{#N/A,#N/A,FALSE,"MO (2)"}</definedName>
    <definedName name="wrn.mo2." localSheetId="12" hidden="1">{#N/A,#N/A,FALSE,"MO (2)"}</definedName>
    <definedName name="wrn.mo2." localSheetId="13" hidden="1">{#N/A,#N/A,FALSE,"MO (2)"}</definedName>
    <definedName name="wrn.mo2." hidden="1">{#N/A,#N/A,FALSE,"MO (2)"}</definedName>
    <definedName name="wrn.mo2._1" localSheetId="9">{#N/A,#N/A,FALSE,"MO (2)"}</definedName>
    <definedName name="wrn.mo2._1" localSheetId="10">{#N/A,#N/A,FALSE,"MO (2)"}</definedName>
    <definedName name="wrn.mo2._1" localSheetId="8">{#N/A,#N/A,FALSE,"MO (2)"}</definedName>
    <definedName name="wrn.mo2._1" localSheetId="11">{#N/A,#N/A,FALSE,"MO (2)"}</definedName>
    <definedName name="wrn.mo2._1" localSheetId="12" hidden="1">{#N/A,#N/A,FALSE,"MO (2)"}</definedName>
    <definedName name="wrn.mo2._1" localSheetId="13" hidden="1">{#N/A,#N/A,FALSE,"MO (2)"}</definedName>
    <definedName name="wrn.mo2._1" hidden="1">{#N/A,#N/A,FALSE,"MO (2)"}</definedName>
    <definedName name="wrn.Orçamento." localSheetId="12" hidden="1">{#N/A,#N/A,FALSE,"Planilha";#N/A,#N/A,FALSE,"Resumo";#N/A,#N/A,FALSE,"Fisico";#N/A,#N/A,FALSE,"Financeiro";#N/A,#N/A,FALSE,"Financeiro"}</definedName>
    <definedName name="wrn.Orçamento." localSheetId="13" hidden="1">{#N/A,#N/A,FALSE,"Planilha";#N/A,#N/A,FALSE,"Resumo";#N/A,#N/A,FALSE,"Fisico";#N/A,#N/A,FALSE,"Financeiro";#N/A,#N/A,FALSE,"Financeiro"}</definedName>
    <definedName name="wrn.Orçamento." hidden="1">{#N/A,#N/A,FALSE,"Planilha";#N/A,#N/A,FALSE,"Resumo";#N/A,#N/A,FALSE,"Fisico";#N/A,#N/A,FALSE,"Financeiro";#N/A,#N/A,FALSE,"Financeiro"}</definedName>
    <definedName name="wrn.PENDENCIAS.">#REF!</definedName>
    <definedName name="wrn.PNEUS.">#REF!</definedName>
    <definedName name="wrn.RELAT_EAP.">#REF!</definedName>
    <definedName name="wrn.relext." localSheetId="9">{#N/A,#N/A,TRUE,"Plan1"}</definedName>
    <definedName name="wrn.relext." localSheetId="10">{#N/A,#N/A,TRUE,"Plan1"}</definedName>
    <definedName name="wrn.relext." localSheetId="8">{#N/A,#N/A,TRUE,"Plan1"}</definedName>
    <definedName name="wrn.relext." localSheetId="11">{#N/A,#N/A,TRUE,"Plan1"}</definedName>
    <definedName name="wrn.relext." localSheetId="12" hidden="1">{#N/A,#N/A,TRUE,"Plan1"}</definedName>
    <definedName name="wrn.relext." localSheetId="13" hidden="1">{#N/A,#N/A,TRUE,"Plan1"}</definedName>
    <definedName name="wrn.relext." hidden="1">{#N/A,#N/A,TRUE,"Plan1"}</definedName>
    <definedName name="wrn.relext._1" localSheetId="9">{#N/A,#N/A,TRUE,"Plan1"}</definedName>
    <definedName name="wrn.relext._1" localSheetId="10">{#N/A,#N/A,TRUE,"Plan1"}</definedName>
    <definedName name="wrn.relext._1" localSheetId="8">{#N/A,#N/A,TRUE,"Plan1"}</definedName>
    <definedName name="wrn.relext._1" localSheetId="11">{#N/A,#N/A,TRUE,"Plan1"}</definedName>
    <definedName name="wrn.relext._1" localSheetId="12" hidden="1">{#N/A,#N/A,TRUE,"Plan1"}</definedName>
    <definedName name="wrn.relext._1" localSheetId="13" hidden="1">{#N/A,#N/A,TRUE,"Plan1"}</definedName>
    <definedName name="wrn.relext._1" hidden="1">{#N/A,#N/A,TRUE,"Plan1"}</definedName>
    <definedName name="wrn.SBBE.">#REF!</definedName>
    <definedName name="wrn.Tipo.">#REF!</definedName>
    <definedName name="wrn.Tipo..">#REF!</definedName>
    <definedName name="ws">#REF!</definedName>
    <definedName name="WW" localSheetId="9">#REF!</definedName>
    <definedName name="WW" localSheetId="10">#REF!</definedName>
    <definedName name="WW" localSheetId="8">#REF!</definedName>
    <definedName name="WW" localSheetId="11">#REF!</definedName>
    <definedName name="ww">[72]reg_mec_fx_dm_!#REF!</definedName>
    <definedName name="ww_27">#REF!</definedName>
    <definedName name="ww_28">#REF!</definedName>
    <definedName name="ww_29">#REF!</definedName>
    <definedName name="wwwww">#REF!</definedName>
    <definedName name="wwwwww">#REF!</definedName>
    <definedName name="X">[96]Orçamento!$A$13:$D$34</definedName>
    <definedName name="x_3">#REF!</definedName>
    <definedName name="x_4">#REF!</definedName>
    <definedName name="x_5">#REF!</definedName>
    <definedName name="xc32dd">#REF!</definedName>
    <definedName name="xsd">#REF!</definedName>
    <definedName name="xx_38">#REF!</definedName>
    <definedName name="xxc">#REF!</definedName>
    <definedName name="xxd">#REF!</definedName>
    <definedName name="XXX">#N/A</definedName>
    <definedName name="XXX_19">#REF!</definedName>
    <definedName name="XXX_21">#REF!</definedName>
    <definedName name="XXX_23">#REF!</definedName>
    <definedName name="XXX_24">#REF!</definedName>
    <definedName name="XXX_39">#REF!</definedName>
    <definedName name="XXX_40">#REF!</definedName>
    <definedName name="XXX_41">#REF!</definedName>
    <definedName name="XXX_42">#REF!</definedName>
    <definedName name="XXX_43">#REF!</definedName>
    <definedName name="XXX_44">#REF!</definedName>
    <definedName name="XXX_45">#REF!</definedName>
    <definedName name="XXX_46">#REF!</definedName>
    <definedName name="XXX_47">#REF!</definedName>
    <definedName name="XXX_48">#REF!</definedName>
    <definedName name="XXX_51">#REF!</definedName>
    <definedName name="XXX_52">#REF!</definedName>
    <definedName name="XXX_53">#REF!</definedName>
    <definedName name="XXX_54">#REF!</definedName>
    <definedName name="XXX_55">#REF!</definedName>
    <definedName name="XXX_56">#REF!</definedName>
    <definedName name="XXX_57">#REF!</definedName>
    <definedName name="XXX_58">#REF!</definedName>
    <definedName name="XXX_59">#REF!</definedName>
    <definedName name="XXX_60">#REF!</definedName>
    <definedName name="XXX_61">#REF!</definedName>
    <definedName name="XXX_62">#REF!</definedName>
    <definedName name="XXX_63">#REF!</definedName>
    <definedName name="XXX_64">#REF!</definedName>
    <definedName name="XXX_65">#REF!</definedName>
    <definedName name="XXX_66">#REF!</definedName>
    <definedName name="XXX_67">#REF!</definedName>
    <definedName name="XXX_68">#REF!</definedName>
    <definedName name="XXX_69">#REF!</definedName>
    <definedName name="XXX_70">#REF!</definedName>
    <definedName name="XXX_71">#REF!</definedName>
    <definedName name="XXX_72">#REF!</definedName>
    <definedName name="xxxc">#REF!</definedName>
    <definedName name="xxxxx">#REF!</definedName>
    <definedName name="xxxxxxxx">#REF!</definedName>
    <definedName name="Y" localSheetId="9">{#N/A,#N/A,FALSE,"MO (2)"}</definedName>
    <definedName name="Y" localSheetId="10">{#N/A,#N/A,FALSE,"MO (2)"}</definedName>
    <definedName name="Y" localSheetId="8">{#N/A,#N/A,FALSE,"MO (2)"}</definedName>
    <definedName name="Y" localSheetId="11">{#N/A,#N/A,FALSE,"MO (2)"}</definedName>
    <definedName name="Y" localSheetId="12" hidden="1">{#N/A,#N/A,FALSE,"MO (2)"}</definedName>
    <definedName name="Y" localSheetId="13" hidden="1">{#N/A,#N/A,FALSE,"MO (2)"}</definedName>
    <definedName name="Y" hidden="1">{#N/A,#N/A,FALSE,"MO (2)"}</definedName>
    <definedName name="yety">#REF!</definedName>
    <definedName name="yreyre">#REF!</definedName>
    <definedName name="YUI">#REF!</definedName>
    <definedName name="YY">#REF!</definedName>
    <definedName name="z" localSheetId="9">{#N/A,#N/A,FALSE,"MO (2)"}</definedName>
    <definedName name="z" localSheetId="10">{#N/A,#N/A,FALSE,"MO (2)"}</definedName>
    <definedName name="z" localSheetId="8">{#N/A,#N/A,FALSE,"MO (2)"}</definedName>
    <definedName name="z" localSheetId="11">{#N/A,#N/A,FALSE,"MO (2)"}</definedName>
    <definedName name="z" localSheetId="12" hidden="1">{#N/A,#N/A,FALSE,"MO (2)"}</definedName>
    <definedName name="z" localSheetId="13" hidden="1">{#N/A,#N/A,FALSE,"MO (2)"}</definedName>
    <definedName name="z" hidden="1">{#N/A,#N/A,FALSE,"MO (2)"}</definedName>
    <definedName name="z_1" localSheetId="9">{#N/A,#N/A,FALSE,"MO (2)"}</definedName>
    <definedName name="z_1" localSheetId="10">{#N/A,#N/A,FALSE,"MO (2)"}</definedName>
    <definedName name="z_1" localSheetId="8">{#N/A,#N/A,FALSE,"MO (2)"}</definedName>
    <definedName name="z_1" localSheetId="11">{#N/A,#N/A,FALSE,"MO (2)"}</definedName>
    <definedName name="z_1" localSheetId="12" hidden="1">{#N/A,#N/A,FALSE,"MO (2)"}</definedName>
    <definedName name="z_1" localSheetId="13" hidden="1">{#N/A,#N/A,FALSE,"MO (2)"}</definedName>
    <definedName name="z_1" hidden="1">{#N/A,#N/A,FALSE,"MO (2)"}</definedName>
    <definedName name="zaza" localSheetId="9">{#N/A,#N/A,FALSE,"MO (2)"}</definedName>
    <definedName name="zaza" localSheetId="10">{#N/A,#N/A,FALSE,"MO (2)"}</definedName>
    <definedName name="zaza" localSheetId="8">{#N/A,#N/A,FALSE,"MO (2)"}</definedName>
    <definedName name="zaza" localSheetId="11">{#N/A,#N/A,FALSE,"MO (2)"}</definedName>
    <definedName name="zaza" localSheetId="12" hidden="1">{#N/A,#N/A,FALSE,"MO (2)"}</definedName>
    <definedName name="zaza" localSheetId="13" hidden="1">{#N/A,#N/A,FALSE,"MO (2)"}</definedName>
    <definedName name="zaza" hidden="1">{#N/A,#N/A,FALSE,"MO (2)"}</definedName>
    <definedName name="zaza_1" localSheetId="9">{#N/A,#N/A,FALSE,"MO (2)"}</definedName>
    <definedName name="zaza_1" localSheetId="10">{#N/A,#N/A,FALSE,"MO (2)"}</definedName>
    <definedName name="zaza_1" localSheetId="8">{#N/A,#N/A,FALSE,"MO (2)"}</definedName>
    <definedName name="zaza_1" localSheetId="11">{#N/A,#N/A,FALSE,"MO (2)"}</definedName>
    <definedName name="zaza_1" localSheetId="12" hidden="1">{#N/A,#N/A,FALSE,"MO (2)"}</definedName>
    <definedName name="zaza_1" localSheetId="13" hidden="1">{#N/A,#N/A,FALSE,"MO (2)"}</definedName>
    <definedName name="zaza_1" hidden="1">{#N/A,#N/A,FALSE,"MO (2)"}</definedName>
    <definedName name="zenil">#REF!</definedName>
    <definedName name="zz">[5]Serviços!$A$3:$F$1403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5" l="1"/>
  <c r="A15" i="25"/>
  <c r="F10" i="25"/>
  <c r="I621" i="2"/>
  <c r="L157" i="35"/>
  <c r="L156" i="35"/>
  <c r="D156" i="35"/>
  <c r="C156" i="35"/>
  <c r="B156" i="35"/>
  <c r="L152" i="35"/>
  <c r="L151" i="35"/>
  <c r="D151" i="35"/>
  <c r="C151" i="35"/>
  <c r="B151" i="35"/>
  <c r="L147" i="35"/>
  <c r="L146" i="35"/>
  <c r="D146" i="35"/>
  <c r="C146" i="35"/>
  <c r="B146" i="35"/>
  <c r="L142" i="35"/>
  <c r="L141" i="35"/>
  <c r="D141" i="35"/>
  <c r="C141" i="35"/>
  <c r="B141" i="35"/>
  <c r="L137" i="35"/>
  <c r="L136" i="35"/>
  <c r="D136" i="35"/>
  <c r="C136" i="35"/>
  <c r="B136" i="35"/>
  <c r="D135" i="35"/>
  <c r="B135" i="35"/>
  <c r="L131" i="35"/>
  <c r="L130" i="35"/>
  <c r="D130" i="35"/>
  <c r="C130" i="35"/>
  <c r="B130" i="35"/>
  <c r="L126" i="35"/>
  <c r="L125" i="35"/>
  <c r="D125" i="35"/>
  <c r="C125" i="35"/>
  <c r="B125" i="35"/>
  <c r="L121" i="35"/>
  <c r="L120" i="35"/>
  <c r="D120" i="35"/>
  <c r="C120" i="35"/>
  <c r="B120" i="35"/>
  <c r="L116" i="35"/>
  <c r="L115" i="35"/>
  <c r="D115" i="35"/>
  <c r="C115" i="35"/>
  <c r="B115" i="35"/>
  <c r="L111" i="35"/>
  <c r="L110" i="35"/>
  <c r="D110" i="35"/>
  <c r="C110" i="35"/>
  <c r="B110" i="35"/>
  <c r="D109" i="35"/>
  <c r="B109" i="35"/>
  <c r="L105" i="35"/>
  <c r="L104" i="35"/>
  <c r="D104" i="35"/>
  <c r="C104" i="35"/>
  <c r="B104" i="35"/>
  <c r="L100" i="35"/>
  <c r="L99" i="35"/>
  <c r="D99" i="35"/>
  <c r="C99" i="35"/>
  <c r="B99" i="35"/>
  <c r="L95" i="35"/>
  <c r="L94" i="35"/>
  <c r="D94" i="35"/>
  <c r="C94" i="35"/>
  <c r="B94" i="35"/>
  <c r="L90" i="35"/>
  <c r="L89" i="35"/>
  <c r="D89" i="35"/>
  <c r="C89" i="35"/>
  <c r="B89" i="35"/>
  <c r="L85" i="35"/>
  <c r="L84" i="35"/>
  <c r="D84" i="35"/>
  <c r="C84" i="35"/>
  <c r="B84" i="35"/>
  <c r="D83" i="35"/>
  <c r="B83" i="35"/>
  <c r="L79" i="35"/>
  <c r="L78" i="35"/>
  <c r="D78" i="35"/>
  <c r="C78" i="35"/>
  <c r="B78" i="35"/>
  <c r="L74" i="35"/>
  <c r="L73" i="35"/>
  <c r="D73" i="35"/>
  <c r="C73" i="35"/>
  <c r="B73" i="35"/>
  <c r="L69" i="35"/>
  <c r="L68" i="35"/>
  <c r="D68" i="35"/>
  <c r="C68" i="35"/>
  <c r="B68" i="35"/>
  <c r="L64" i="35"/>
  <c r="L63" i="35"/>
  <c r="D63" i="35"/>
  <c r="C63" i="35"/>
  <c r="B63" i="35"/>
  <c r="D62" i="35"/>
  <c r="B62" i="35"/>
  <c r="L58" i="35"/>
  <c r="L57" i="35"/>
  <c r="D57" i="35"/>
  <c r="C57" i="35"/>
  <c r="B57" i="35"/>
  <c r="L53" i="35"/>
  <c r="L52" i="35"/>
  <c r="D52" i="35"/>
  <c r="C52" i="35"/>
  <c r="B52" i="35"/>
  <c r="L48" i="35"/>
  <c r="L47" i="35"/>
  <c r="D47" i="35"/>
  <c r="C47" i="35"/>
  <c r="B47" i="35"/>
  <c r="L43" i="35"/>
  <c r="L42" i="35"/>
  <c r="D42" i="35"/>
  <c r="C42" i="35"/>
  <c r="B42" i="35"/>
  <c r="D41" i="35"/>
  <c r="B41" i="35"/>
  <c r="L37" i="35"/>
  <c r="L36" i="35"/>
  <c r="D36" i="35"/>
  <c r="C36" i="35"/>
  <c r="B36" i="35"/>
  <c r="L32" i="35"/>
  <c r="L31" i="35"/>
  <c r="D31" i="35"/>
  <c r="C31" i="35"/>
  <c r="B31" i="35"/>
  <c r="L27" i="35"/>
  <c r="L26" i="35"/>
  <c r="D26" i="35"/>
  <c r="C26" i="35"/>
  <c r="B26" i="35"/>
  <c r="L22" i="35"/>
  <c r="L21" i="35"/>
  <c r="D21" i="35"/>
  <c r="C21" i="35"/>
  <c r="B21" i="35"/>
  <c r="L17" i="35"/>
  <c r="L16" i="35"/>
  <c r="D16" i="35"/>
  <c r="C16" i="35"/>
  <c r="B16" i="35"/>
  <c r="L12" i="35"/>
  <c r="L11" i="35"/>
  <c r="D11" i="35"/>
  <c r="C11" i="35"/>
  <c r="B11" i="35"/>
  <c r="D9" i="35"/>
  <c r="B9" i="35"/>
  <c r="G3" i="35"/>
  <c r="G2" i="35"/>
  <c r="H19" i="34"/>
  <c r="H12" i="34"/>
  <c r="E3" i="34"/>
  <c r="E1" i="34"/>
  <c r="N9" i="5" l="1"/>
  <c r="I53" i="2"/>
  <c r="E11" i="19"/>
  <c r="D7" i="19" s="1"/>
  <c r="E7" i="19" s="1"/>
  <c r="F7" i="19" s="1"/>
  <c r="G15" i="31" l="1"/>
  <c r="H15" i="31" s="1"/>
  <c r="G14" i="31"/>
  <c r="H14" i="31" s="1"/>
  <c r="G13" i="31"/>
  <c r="H13" i="31" s="1"/>
  <c r="B1" i="31"/>
  <c r="G11" i="30"/>
  <c r="G10" i="30"/>
  <c r="G9" i="30"/>
  <c r="B18" i="30" s="1"/>
  <c r="D18" i="30" l="1"/>
  <c r="F19" i="30" s="1"/>
  <c r="G16" i="30"/>
  <c r="D19" i="30" l="1"/>
  <c r="F18" i="30"/>
  <c r="F10" i="29"/>
  <c r="C14" i="29"/>
  <c r="C13" i="29"/>
  <c r="A14" i="29"/>
  <c r="A13" i="29"/>
  <c r="E12" i="29" l="1"/>
  <c r="E13" i="29"/>
  <c r="C14" i="25"/>
  <c r="A14" i="25"/>
  <c r="C16" i="28"/>
  <c r="C15" i="28"/>
  <c r="C14" i="28"/>
  <c r="A14" i="28"/>
  <c r="F10" i="28"/>
  <c r="F9" i="28"/>
  <c r="A16" i="28" s="1"/>
  <c r="F8" i="28"/>
  <c r="A15" i="28" s="1"/>
  <c r="F7" i="28"/>
  <c r="C15" i="27"/>
  <c r="A15" i="27"/>
  <c r="C14" i="27"/>
  <c r="A14" i="27"/>
  <c r="E12" i="27" s="1"/>
  <c r="E15" i="27" s="1"/>
  <c r="D12" i="27" s="1"/>
  <c r="E13" i="27"/>
  <c r="C13" i="27"/>
  <c r="A13" i="27"/>
  <c r="F10" i="27"/>
  <c r="C15" i="26"/>
  <c r="A15" i="26"/>
  <c r="C14" i="26"/>
  <c r="A14" i="26"/>
  <c r="C13" i="26"/>
  <c r="A13" i="26"/>
  <c r="E12" i="26" s="1"/>
  <c r="F10" i="26"/>
  <c r="C13" i="25"/>
  <c r="A13" i="25"/>
  <c r="E13" i="25" s="1"/>
  <c r="E12" i="25"/>
  <c r="C15" i="24"/>
  <c r="A15" i="24"/>
  <c r="C14" i="24"/>
  <c r="C13" i="24"/>
  <c r="A13" i="24"/>
  <c r="F8" i="24"/>
  <c r="F10" i="24" s="1"/>
  <c r="C15" i="23"/>
  <c r="C14" i="23"/>
  <c r="C13" i="23"/>
  <c r="F9" i="23"/>
  <c r="A15" i="23" s="1"/>
  <c r="F8" i="23"/>
  <c r="A14" i="23" s="1"/>
  <c r="F7" i="23"/>
  <c r="F10" i="23" s="1"/>
  <c r="C15" i="22"/>
  <c r="C14" i="22"/>
  <c r="A14" i="22"/>
  <c r="C13" i="22"/>
  <c r="A13" i="22"/>
  <c r="F10" i="22"/>
  <c r="F9" i="22"/>
  <c r="A15" i="22" s="1"/>
  <c r="C16" i="21"/>
  <c r="A16" i="21"/>
  <c r="C15" i="21"/>
  <c r="C14" i="21"/>
  <c r="F10" i="21"/>
  <c r="F8" i="21"/>
  <c r="A15" i="21" s="1"/>
  <c r="F7" i="21"/>
  <c r="A14" i="21" s="1"/>
  <c r="C18" i="20"/>
  <c r="A18" i="20"/>
  <c r="C17" i="20"/>
  <c r="A17" i="20"/>
  <c r="C16" i="20"/>
  <c r="C15" i="20"/>
  <c r="A15" i="20"/>
  <c r="F11" i="20"/>
  <c r="F9" i="20"/>
  <c r="F8" i="20"/>
  <c r="A16" i="20" s="1"/>
  <c r="E15" i="29" l="1"/>
  <c r="D12" i="29" s="1"/>
  <c r="E15" i="25"/>
  <c r="D12" i="25" s="1"/>
  <c r="E13" i="28"/>
  <c r="E16" i="28" s="1"/>
  <c r="D13" i="28" s="1"/>
  <c r="E14" i="28"/>
  <c r="E13" i="26"/>
  <c r="E15" i="26" s="1"/>
  <c r="D12" i="26" s="1"/>
  <c r="E12" i="24"/>
  <c r="E15" i="24" s="1"/>
  <c r="D12" i="24" s="1"/>
  <c r="E13" i="24"/>
  <c r="A14" i="24"/>
  <c r="A13" i="23"/>
  <c r="E12" i="22"/>
  <c r="E15" i="22" s="1"/>
  <c r="D12" i="22" s="1"/>
  <c r="E13" i="22"/>
  <c r="E13" i="21"/>
  <c r="E16" i="21" s="1"/>
  <c r="D13" i="21" s="1"/>
  <c r="E14" i="21"/>
  <c r="E14" i="20"/>
  <c r="E17" i="20" s="1"/>
  <c r="D14" i="20" s="1"/>
  <c r="E15" i="20"/>
  <c r="E12" i="23" l="1"/>
  <c r="E15" i="23" s="1"/>
  <c r="D12" i="23" s="1"/>
  <c r="E13" i="23"/>
  <c r="B10" i="19" l="1"/>
  <c r="B14" i="18"/>
  <c r="C12" i="17"/>
  <c r="B12" i="17"/>
  <c r="G11" i="17"/>
  <c r="F7" i="17"/>
  <c r="F8" i="17" s="1"/>
  <c r="I1896" i="2"/>
  <c r="C351" i="2"/>
  <c r="D351" i="2" s="1"/>
  <c r="I350" i="2" s="1"/>
  <c r="E1666" i="2"/>
  <c r="I1665" i="2" s="1"/>
  <c r="D1662" i="2"/>
  <c r="I1661" i="2" s="1"/>
  <c r="D1688" i="2"/>
  <c r="I1687" i="2" s="1"/>
  <c r="I1691" i="2"/>
  <c r="I1683" i="2"/>
  <c r="I1679" i="2"/>
  <c r="I1674" i="2"/>
  <c r="I1670" i="2"/>
  <c r="D1564" i="2"/>
  <c r="I1563" i="2" s="1"/>
  <c r="D1560" i="2"/>
  <c r="I1559" i="2" s="1"/>
  <c r="D1556" i="2"/>
  <c r="I1555" i="2" s="1"/>
  <c r="D1552" i="2"/>
  <c r="I1551" i="2" s="1"/>
  <c r="B1543" i="2"/>
  <c r="B1539" i="2"/>
  <c r="B1522" i="2"/>
  <c r="B1518" i="2"/>
  <c r="B1514" i="2"/>
  <c r="B1510" i="2"/>
  <c r="B1506" i="2"/>
  <c r="I996" i="2"/>
  <c r="I346" i="2"/>
  <c r="F12" i="17" l="1"/>
  <c r="G12" i="17" s="1"/>
  <c r="E13" i="17"/>
  <c r="J7" i="17"/>
  <c r="J8" i="17" s="1"/>
  <c r="H7" i="17"/>
  <c r="I7" i="17"/>
  <c r="I8" i="17" s="1"/>
  <c r="I1657" i="2"/>
  <c r="B1629" i="2"/>
  <c r="E1629" i="2" s="1"/>
  <c r="I1628" i="2" s="1"/>
  <c r="B1625" i="2"/>
  <c r="D1625" i="2" s="1"/>
  <c r="D1621" i="2"/>
  <c r="I1620" i="2" s="1"/>
  <c r="H12" i="17" l="1"/>
  <c r="F13" i="17"/>
  <c r="B17" i="17" s="1"/>
  <c r="K7" i="17"/>
  <c r="K8" i="17" s="1"/>
  <c r="H8" i="17"/>
  <c r="L7" i="17"/>
  <c r="L8" i="17" s="1"/>
  <c r="I1624" i="2"/>
  <c r="B1653" i="2"/>
  <c r="I1652" i="2" s="1"/>
  <c r="C1649" i="2"/>
  <c r="B1641" i="2"/>
  <c r="I1640" i="2" s="1"/>
  <c r="B1637" i="2"/>
  <c r="I1636" i="2" s="1"/>
  <c r="B1633" i="2"/>
  <c r="I1632" i="2" s="1"/>
  <c r="B1645" i="2"/>
  <c r="D1617" i="2"/>
  <c r="I1616" i="2" s="1"/>
  <c r="A17" i="17" l="1"/>
  <c r="C17" i="17" s="1"/>
  <c r="E17" i="17"/>
  <c r="F17" i="17"/>
  <c r="B1649" i="2"/>
  <c r="D1649" i="2" s="1"/>
  <c r="I1648" i="2" s="1"/>
  <c r="I1644" i="2"/>
  <c r="I64" i="2"/>
  <c r="C1424" i="2"/>
  <c r="B1424" i="2"/>
  <c r="B1420" i="2"/>
  <c r="I1419" i="2" s="1"/>
  <c r="D1484" i="2"/>
  <c r="I1483" i="2" s="1"/>
  <c r="I1475" i="2"/>
  <c r="D1581" i="2"/>
  <c r="I1580" i="2" s="1"/>
  <c r="D1573" i="2"/>
  <c r="I1572" i="2" s="1"/>
  <c r="B836" i="2"/>
  <c r="D836" i="2" s="1"/>
  <c r="I835" i="2" s="1"/>
  <c r="B759" i="2"/>
  <c r="E759" i="2" s="1"/>
  <c r="B956" i="2"/>
  <c r="E956" i="2" s="1"/>
  <c r="B964" i="2" s="1"/>
  <c r="D964" i="2" s="1"/>
  <c r="I963" i="2" s="1"/>
  <c r="E841" i="2"/>
  <c r="B849" i="2" s="1"/>
  <c r="D849" i="2" s="1"/>
  <c r="I848" i="2" s="1"/>
  <c r="C640" i="2"/>
  <c r="B640" i="2"/>
  <c r="C468" i="2"/>
  <c r="B468" i="2"/>
  <c r="C299" i="2"/>
  <c r="I298" i="2" s="1"/>
  <c r="I830" i="2"/>
  <c r="I826" i="2"/>
  <c r="I822" i="2"/>
  <c r="I817" i="2"/>
  <c r="I813" i="2"/>
  <c r="I809" i="2"/>
  <c r="I805" i="2"/>
  <c r="B801" i="2"/>
  <c r="D801" i="2" s="1"/>
  <c r="I800" i="2" s="1"/>
  <c r="B793" i="2"/>
  <c r="D793" i="2" s="1"/>
  <c r="I792" i="2" s="1"/>
  <c r="C797" i="2" s="1"/>
  <c r="I788" i="2"/>
  <c r="I784" i="2"/>
  <c r="B781" i="2"/>
  <c r="D781" i="2" s="1"/>
  <c r="I780" i="2" s="1"/>
  <c r="B777" i="2"/>
  <c r="D777" i="2" s="1"/>
  <c r="I776" i="2" s="1"/>
  <c r="B773" i="2"/>
  <c r="D773" i="2" s="1"/>
  <c r="I772" i="2" s="1"/>
  <c r="B797" i="2" s="1"/>
  <c r="B630" i="2"/>
  <c r="I629" i="2" s="1"/>
  <c r="B626" i="2"/>
  <c r="B622" i="2"/>
  <c r="B617" i="2"/>
  <c r="I616" i="2" s="1"/>
  <c r="B613" i="2"/>
  <c r="I612" i="2" s="1"/>
  <c r="B609" i="2"/>
  <c r="I608" i="2" s="1"/>
  <c r="B605" i="2"/>
  <c r="I604" i="2" s="1"/>
  <c r="B600" i="2"/>
  <c r="I599" i="2" s="1"/>
  <c r="B596" i="2"/>
  <c r="I595" i="2" s="1"/>
  <c r="B592" i="2"/>
  <c r="B588" i="2"/>
  <c r="B563" i="2"/>
  <c r="B575" i="2"/>
  <c r="B571" i="2"/>
  <c r="B567" i="2"/>
  <c r="C563" i="2"/>
  <c r="C559" i="2"/>
  <c r="B559" i="2"/>
  <c r="B371" i="2"/>
  <c r="D371" i="2" s="1"/>
  <c r="I370" i="2" s="1"/>
  <c r="C555" i="2"/>
  <c r="B555" i="2"/>
  <c r="D463" i="2"/>
  <c r="I462" i="2" s="1"/>
  <c r="I457" i="2"/>
  <c r="I453" i="2"/>
  <c r="I449" i="2"/>
  <c r="B441" i="2"/>
  <c r="I440" i="2" s="1"/>
  <c r="I436" i="2"/>
  <c r="C445" i="2" s="1"/>
  <c r="I432" i="2"/>
  <c r="I428" i="2"/>
  <c r="I424" i="2"/>
  <c r="I420" i="2"/>
  <c r="F417" i="2"/>
  <c r="I416" i="2" s="1"/>
  <c r="B445" i="2" s="1"/>
  <c r="I411" i="2"/>
  <c r="I407" i="2"/>
  <c r="I403" i="2"/>
  <c r="I399" i="2"/>
  <c r="B395" i="2"/>
  <c r="D395" i="2" s="1"/>
  <c r="I394" i="2" s="1"/>
  <c r="I386" i="2"/>
  <c r="C391" i="2" s="1"/>
  <c r="I382" i="2"/>
  <c r="I378" i="2"/>
  <c r="B375" i="2"/>
  <c r="D375" i="2" s="1"/>
  <c r="I374" i="2" s="1"/>
  <c r="B367" i="2"/>
  <c r="D367" i="2" s="1"/>
  <c r="I366" i="2" s="1"/>
  <c r="B391" i="2" s="1"/>
  <c r="B275" i="2"/>
  <c r="I274" i="2" s="1"/>
  <c r="B135" i="2"/>
  <c r="I134" i="2" s="1"/>
  <c r="B131" i="2"/>
  <c r="I270" i="2"/>
  <c r="B250" i="2"/>
  <c r="D250" i="2" s="1"/>
  <c r="I249" i="2" s="1"/>
  <c r="I245" i="2"/>
  <c r="I241" i="2"/>
  <c r="C283" i="2"/>
  <c r="C254" i="2"/>
  <c r="C255" i="2"/>
  <c r="C256" i="2"/>
  <c r="C261" i="2"/>
  <c r="C262" i="2"/>
  <c r="C260" i="2"/>
  <c r="I232" i="2"/>
  <c r="I219" i="2"/>
  <c r="D17" i="17" l="1"/>
  <c r="D1424" i="2"/>
  <c r="B1577" i="2"/>
  <c r="E1577" i="2" s="1"/>
  <c r="I1576" i="2" s="1"/>
  <c r="I955" i="2"/>
  <c r="B960" i="2"/>
  <c r="D960" i="2" s="1"/>
  <c r="I959" i="2" s="1"/>
  <c r="I840" i="2"/>
  <c r="B845" i="2"/>
  <c r="D845" i="2" s="1"/>
  <c r="I844" i="2" s="1"/>
  <c r="B767" i="2"/>
  <c r="D767" i="2" s="1"/>
  <c r="I766" i="2" s="1"/>
  <c r="I758" i="2"/>
  <c r="B763" i="2"/>
  <c r="D763" i="2" s="1"/>
  <c r="I762" i="2" s="1"/>
  <c r="E640" i="2"/>
  <c r="B648" i="2" s="1"/>
  <c r="D648" i="2" s="1"/>
  <c r="I647" i="2" s="1"/>
  <c r="D468" i="2"/>
  <c r="D797" i="2"/>
  <c r="I796" i="2" s="1"/>
  <c r="D445" i="2"/>
  <c r="I444" i="2" s="1"/>
  <c r="D391" i="2"/>
  <c r="I390" i="2" s="1"/>
  <c r="B139" i="2"/>
  <c r="B279" i="2"/>
  <c r="D279" i="2" s="1"/>
  <c r="I278" i="2" s="1"/>
  <c r="D254" i="2"/>
  <c r="I253" i="2" s="1"/>
  <c r="I1423" i="2" l="1"/>
  <c r="B1428" i="2"/>
  <c r="D1428" i="2" s="1"/>
  <c r="I639" i="2"/>
  <c r="B644" i="2"/>
  <c r="D644" i="2" s="1"/>
  <c r="I643" i="2" s="1"/>
  <c r="I467" i="2"/>
  <c r="B476" i="2"/>
  <c r="D476" i="2" s="1"/>
  <c r="I475" i="2" s="1"/>
  <c r="B472" i="2"/>
  <c r="D472" i="2" s="1"/>
  <c r="I471" i="2" s="1"/>
  <c r="B216" i="2"/>
  <c r="I215" i="2" s="1"/>
  <c r="B212" i="2"/>
  <c r="D185" i="2"/>
  <c r="I184" i="2" s="1"/>
  <c r="D181" i="2"/>
  <c r="I180" i="2" s="1"/>
  <c r="D177" i="2"/>
  <c r="I176" i="2" s="1"/>
  <c r="D168" i="2"/>
  <c r="B156" i="2"/>
  <c r="I155" i="2" s="1"/>
  <c r="D147" i="2"/>
  <c r="I146" i="2" s="1"/>
  <c r="D143" i="2"/>
  <c r="I142" i="2" s="1"/>
  <c r="I138" i="2"/>
  <c r="I1867" i="2"/>
  <c r="D17" i="9"/>
  <c r="D22" i="9" s="1"/>
  <c r="D17" i="8"/>
  <c r="D22" i="8" s="1"/>
  <c r="B189" i="2" l="1"/>
  <c r="D189" i="2" s="1"/>
  <c r="I188" i="2" s="1"/>
  <c r="B160" i="2"/>
  <c r="B172" i="2" s="1"/>
  <c r="I171" i="2" s="1"/>
  <c r="E1864" i="2"/>
  <c r="E1863" i="2"/>
  <c r="E1862" i="2"/>
  <c r="E1861" i="2"/>
  <c r="C1798" i="2"/>
  <c r="F1798" i="2" s="1"/>
  <c r="I1797" i="2" s="1"/>
  <c r="B1707" i="2"/>
  <c r="I1706" i="2" s="1"/>
  <c r="B1857" i="2"/>
  <c r="D1857" i="2" s="1"/>
  <c r="I1856" i="2" s="1"/>
  <c r="I1851" i="2"/>
  <c r="I1847" i="2"/>
  <c r="I1843" i="2"/>
  <c r="I1839" i="2"/>
  <c r="I1834" i="2"/>
  <c r="I1830" i="2"/>
  <c r="I1826" i="2"/>
  <c r="I1822" i="2"/>
  <c r="I1817" i="2"/>
  <c r="I1813" i="2"/>
  <c r="I1809" i="2"/>
  <c r="I1805" i="2"/>
  <c r="I1801" i="2"/>
  <c r="B1793" i="2"/>
  <c r="F1703" i="2"/>
  <c r="I1702" i="2" s="1"/>
  <c r="B1711" i="2" s="1"/>
  <c r="I1775" i="2"/>
  <c r="I1747" i="2"/>
  <c r="D1732" i="2"/>
  <c r="C1732" i="2"/>
  <c r="D1789" i="2"/>
  <c r="D1788" i="2"/>
  <c r="I1783" i="2"/>
  <c r="I1779" i="2"/>
  <c r="I1771" i="2"/>
  <c r="I1767" i="2"/>
  <c r="I1763" i="2"/>
  <c r="I1759" i="2"/>
  <c r="I1755" i="2"/>
  <c r="I1751" i="2"/>
  <c r="I1743" i="2"/>
  <c r="I1739" i="2"/>
  <c r="D1736" i="2"/>
  <c r="F1736" i="2" s="1"/>
  <c r="I1735" i="2" s="1"/>
  <c r="D1728" i="2"/>
  <c r="F1728" i="2" s="1"/>
  <c r="I1727" i="2" s="1"/>
  <c r="C1789" i="2" s="1"/>
  <c r="E1724" i="2"/>
  <c r="I1723" i="2" s="1"/>
  <c r="I992" i="2"/>
  <c r="I988" i="2"/>
  <c r="B164" i="2" l="1"/>
  <c r="D160" i="2"/>
  <c r="I159" i="2" s="1"/>
  <c r="I1860" i="2"/>
  <c r="C1793" i="2"/>
  <c r="I1792" i="2" s="1"/>
  <c r="C1711" i="2"/>
  <c r="D1711" i="2" s="1"/>
  <c r="E1789" i="2"/>
  <c r="F1732" i="2"/>
  <c r="D951" i="2"/>
  <c r="I950" i="2" s="1"/>
  <c r="D635" i="2"/>
  <c r="I634" i="2" s="1"/>
  <c r="D549" i="2"/>
  <c r="I548" i="2" s="1"/>
  <c r="D164" i="2" l="1"/>
  <c r="I163" i="2" s="1"/>
  <c r="I167" i="2"/>
  <c r="I1731" i="2"/>
  <c r="C1788" i="2"/>
  <c r="I1710" i="2"/>
  <c r="B1719" i="2"/>
  <c r="D1719" i="2" s="1"/>
  <c r="I1718" i="2" s="1"/>
  <c r="B1715" i="2"/>
  <c r="D1715" i="2" s="1"/>
  <c r="I1714" i="2" s="1"/>
  <c r="D754" i="2"/>
  <c r="I753" i="2" s="1"/>
  <c r="I1892" i="2"/>
  <c r="I1888" i="2"/>
  <c r="E1788" i="2" l="1"/>
  <c r="I1787" i="2" s="1"/>
  <c r="C977" i="2"/>
  <c r="C976" i="2"/>
  <c r="B977" i="2"/>
  <c r="B976" i="2"/>
  <c r="D50" i="2"/>
  <c r="I49" i="2" s="1"/>
  <c r="N11" i="5"/>
  <c r="L11" i="5"/>
  <c r="D977" i="2" l="1"/>
  <c r="I976" i="2" s="1"/>
  <c r="B62" i="2"/>
  <c r="B58" i="2"/>
  <c r="D58" i="2" s="1"/>
  <c r="I57" i="2" l="1"/>
  <c r="D62" i="2"/>
  <c r="I61" i="2" s="1"/>
  <c r="B540" i="2" l="1"/>
  <c r="B536" i="2"/>
  <c r="B519" i="2"/>
  <c r="B515" i="2"/>
  <c r="B498" i="2"/>
  <c r="B494" i="2"/>
  <c r="B1436" i="2"/>
  <c r="I1435" i="2" s="1"/>
  <c r="B1432" i="2"/>
  <c r="I1431" i="2" s="1"/>
  <c r="C1416" i="2"/>
  <c r="B1416" i="2"/>
  <c r="D1611" i="2"/>
  <c r="F1611" i="2" s="1"/>
  <c r="I1610" i="2" s="1"/>
  <c r="D1607" i="2"/>
  <c r="F1607" i="2" s="1"/>
  <c r="I1606" i="2" s="1"/>
  <c r="C1602" i="2"/>
  <c r="B1602" i="2"/>
  <c r="C1598" i="2"/>
  <c r="B1598" i="2"/>
  <c r="C1594" i="2"/>
  <c r="B1594" i="2"/>
  <c r="D1589" i="2"/>
  <c r="I1588" i="2" s="1"/>
  <c r="D1585" i="2"/>
  <c r="F1585" i="2" s="1"/>
  <c r="I1584" i="2" s="1"/>
  <c r="D1569" i="2"/>
  <c r="I1568" i="2" s="1"/>
  <c r="C1547" i="2"/>
  <c r="D1547" i="2" s="1"/>
  <c r="F1547" i="2" s="1"/>
  <c r="I1546" i="2" s="1"/>
  <c r="I1542" i="2"/>
  <c r="I1538" i="2"/>
  <c r="C1535" i="2"/>
  <c r="D1535" i="2" s="1"/>
  <c r="D1183" i="2"/>
  <c r="F1183" i="2" s="1"/>
  <c r="D1182" i="2"/>
  <c r="F1182" i="2" s="1"/>
  <c r="D1181" i="2"/>
  <c r="F1181" i="2" s="1"/>
  <c r="D1180" i="2"/>
  <c r="F1180" i="2" s="1"/>
  <c r="D1179" i="2"/>
  <c r="F1179" i="2" s="1"/>
  <c r="C883" i="2"/>
  <c r="B883" i="2"/>
  <c r="C686" i="2"/>
  <c r="B686" i="2"/>
  <c r="B583" i="2"/>
  <c r="D583" i="2" s="1"/>
  <c r="I582" i="2" s="1"/>
  <c r="B510" i="2"/>
  <c r="D510" i="2" s="1"/>
  <c r="I509" i="2" s="1"/>
  <c r="C1530" i="2"/>
  <c r="D1530" i="2" s="1"/>
  <c r="F1530" i="2" s="1"/>
  <c r="I1529" i="2" s="1"/>
  <c r="C1502" i="2"/>
  <c r="D1502" i="2" s="1"/>
  <c r="F1502" i="2" s="1"/>
  <c r="I1501" i="2" s="1"/>
  <c r="I1521" i="2"/>
  <c r="I1517" i="2"/>
  <c r="I1513" i="2"/>
  <c r="I1509" i="2"/>
  <c r="I1505" i="2"/>
  <c r="C1498" i="2"/>
  <c r="D1498" i="2" s="1"/>
  <c r="F1498" i="2" s="1"/>
  <c r="I1497" i="2" s="1"/>
  <c r="D1494" i="2"/>
  <c r="F1494" i="2" s="1"/>
  <c r="I1493" i="2" s="1"/>
  <c r="I1487" i="2"/>
  <c r="I1479" i="2"/>
  <c r="I1471" i="2"/>
  <c r="I1467" i="2"/>
  <c r="C1448" i="2"/>
  <c r="I1447" i="2" s="1"/>
  <c r="D1463" i="2"/>
  <c r="E1463" i="2" s="1"/>
  <c r="D1462" i="2"/>
  <c r="E1462" i="2" s="1"/>
  <c r="D1461" i="2"/>
  <c r="E1461" i="2" s="1"/>
  <c r="D1460" i="2"/>
  <c r="E1460" i="2" s="1"/>
  <c r="D1456" i="2"/>
  <c r="E1456" i="2" s="1"/>
  <c r="D1455" i="2"/>
  <c r="E1455" i="2" s="1"/>
  <c r="D1454" i="2"/>
  <c r="E1454" i="2" s="1"/>
  <c r="D1453" i="2"/>
  <c r="E1453" i="2" s="1"/>
  <c r="D1441" i="2"/>
  <c r="I1440" i="2" s="1"/>
  <c r="D1407" i="2"/>
  <c r="E1407" i="2" s="1"/>
  <c r="D1408" i="2"/>
  <c r="E1408" i="2" s="1"/>
  <c r="C1409" i="2"/>
  <c r="D1409" i="2"/>
  <c r="D1410" i="2"/>
  <c r="E1410" i="2" s="1"/>
  <c r="C1411" i="2"/>
  <c r="D1411" i="2"/>
  <c r="D1399" i="2"/>
  <c r="E1399" i="2" s="1"/>
  <c r="D1400" i="2"/>
  <c r="E1400" i="2" s="1"/>
  <c r="C1401" i="2"/>
  <c r="D1401" i="2"/>
  <c r="D1402" i="2"/>
  <c r="E1402" i="2" s="1"/>
  <c r="C1403" i="2"/>
  <c r="D1403" i="2"/>
  <c r="D1383" i="2"/>
  <c r="E1383" i="2" s="1"/>
  <c r="D1384" i="2"/>
  <c r="E1384" i="2" s="1"/>
  <c r="C1385" i="2"/>
  <c r="D1385" i="2"/>
  <c r="D1386" i="2"/>
  <c r="E1386" i="2" s="1"/>
  <c r="C1387" i="2"/>
  <c r="D1387" i="2"/>
  <c r="D1391" i="2"/>
  <c r="E1391" i="2" s="1"/>
  <c r="D1392" i="2"/>
  <c r="E1392" i="2" s="1"/>
  <c r="C1393" i="2"/>
  <c r="D1393" i="2"/>
  <c r="D1394" i="2"/>
  <c r="E1394" i="2" s="1"/>
  <c r="C1395" i="2"/>
  <c r="D1395" i="2"/>
  <c r="C1379" i="2"/>
  <c r="D1379" i="2"/>
  <c r="D1378" i="2"/>
  <c r="E1378" i="2" s="1"/>
  <c r="C1377" i="2"/>
  <c r="D1377" i="2"/>
  <c r="D1376" i="2"/>
  <c r="E1376" i="2" s="1"/>
  <c r="D1375" i="2"/>
  <c r="E1375" i="2" s="1"/>
  <c r="C1231" i="2"/>
  <c r="D1188" i="2"/>
  <c r="I1187" i="2" s="1"/>
  <c r="C1370" i="2"/>
  <c r="D1366" i="2" s="1"/>
  <c r="I1365" i="2" s="1"/>
  <c r="C1338" i="2"/>
  <c r="D1334" i="2" s="1"/>
  <c r="I1333" i="2" s="1"/>
  <c r="C1346" i="2"/>
  <c r="D1342" i="2" s="1"/>
  <c r="I1341" i="2" s="1"/>
  <c r="C1330" i="2"/>
  <c r="C1326" i="2"/>
  <c r="D1358" i="2"/>
  <c r="I1357" i="2" s="1"/>
  <c r="D1350" i="2"/>
  <c r="I1349" i="2" s="1"/>
  <c r="D1321" i="2"/>
  <c r="C1313" i="2"/>
  <c r="C1304" i="2"/>
  <c r="D1320" i="2" s="1"/>
  <c r="C1296" i="2"/>
  <c r="C1312" i="2" s="1"/>
  <c r="C1295" i="2"/>
  <c r="C1311" i="2" s="1"/>
  <c r="C1303" i="2"/>
  <c r="D1319" i="2" s="1"/>
  <c r="D1249" i="2"/>
  <c r="C1249" i="2"/>
  <c r="D1248" i="2"/>
  <c r="F1248" i="2" s="1"/>
  <c r="C1320" i="2" s="1"/>
  <c r="D1247" i="2"/>
  <c r="C1247" i="2"/>
  <c r="C1230" i="2"/>
  <c r="C1229" i="2"/>
  <c r="C1228" i="2"/>
  <c r="C1302" i="2"/>
  <c r="D1318" i="2" s="1"/>
  <c r="C1294" i="2"/>
  <c r="C1310" i="2" s="1"/>
  <c r="C1301" i="2"/>
  <c r="D1317" i="2" s="1"/>
  <c r="C1270" i="2"/>
  <c r="C1262" i="2"/>
  <c r="D1261" i="2" s="1"/>
  <c r="I1260" i="2" s="1"/>
  <c r="D1246" i="2"/>
  <c r="D1245" i="2"/>
  <c r="C1246" i="2"/>
  <c r="D1285" i="2"/>
  <c r="I1284" i="2" s="1"/>
  <c r="D1277" i="2"/>
  <c r="I1276" i="2" s="1"/>
  <c r="C1245" i="2"/>
  <c r="D1253" i="2"/>
  <c r="I1252" i="2" s="1"/>
  <c r="D1220" i="2"/>
  <c r="I1219" i="2" s="1"/>
  <c r="D1212" i="2"/>
  <c r="I1211" i="2" s="1"/>
  <c r="D1204" i="2"/>
  <c r="I1203" i="2" s="1"/>
  <c r="C1238" i="2"/>
  <c r="C1237" i="2"/>
  <c r="C1236" i="2"/>
  <c r="D1196" i="2"/>
  <c r="I1195" i="2" s="1"/>
  <c r="E1089" i="2"/>
  <c r="E1090" i="2"/>
  <c r="E1091" i="2"/>
  <c r="E1095" i="2"/>
  <c r="I1094" i="2" s="1"/>
  <c r="E1175" i="2"/>
  <c r="E1174" i="2"/>
  <c r="E1173" i="2"/>
  <c r="E1172" i="2"/>
  <c r="E1171" i="2"/>
  <c r="C1163" i="2"/>
  <c r="C1164" i="2"/>
  <c r="C1165" i="2"/>
  <c r="C1167" i="2"/>
  <c r="D1131" i="2"/>
  <c r="I1130" i="2" s="1"/>
  <c r="D1155" i="2"/>
  <c r="I1154" i="2" s="1"/>
  <c r="D1147" i="2"/>
  <c r="I1146" i="2" s="1"/>
  <c r="D1139" i="2"/>
  <c r="I1138" i="2" s="1"/>
  <c r="D1123" i="2"/>
  <c r="I1122" i="2" s="1"/>
  <c r="D1115" i="2"/>
  <c r="I1114" i="2" s="1"/>
  <c r="D1111" i="2"/>
  <c r="F1111" i="2" s="1"/>
  <c r="D1110" i="2"/>
  <c r="F1110" i="2" s="1"/>
  <c r="D1109" i="2"/>
  <c r="F1109" i="2" s="1"/>
  <c r="D1107" i="2"/>
  <c r="F1107" i="2" s="1"/>
  <c r="D1108" i="2"/>
  <c r="F1108" i="2" s="1"/>
  <c r="I1534" i="2" l="1"/>
  <c r="F1535" i="2"/>
  <c r="I1427" i="2"/>
  <c r="D1416" i="2"/>
  <c r="I1415" i="2" s="1"/>
  <c r="D1602" i="2"/>
  <c r="F1602" i="2" s="1"/>
  <c r="I1601" i="2" s="1"/>
  <c r="D1594" i="2"/>
  <c r="F1594" i="2" s="1"/>
  <c r="I1593" i="2" s="1"/>
  <c r="D1598" i="2"/>
  <c r="F1598" i="2" s="1"/>
  <c r="I1597" i="2" s="1"/>
  <c r="I1178" i="2"/>
  <c r="D883" i="2"/>
  <c r="I882" i="2" s="1"/>
  <c r="D686" i="2"/>
  <c r="I685" i="2" s="1"/>
  <c r="B1526" i="2"/>
  <c r="D1526" i="2" s="1"/>
  <c r="G1526" i="2" s="1"/>
  <c r="I1525" i="2" s="1"/>
  <c r="F1460" i="2"/>
  <c r="I1459" i="2" s="1"/>
  <c r="F1453" i="2"/>
  <c r="I1452" i="2" s="1"/>
  <c r="E1395" i="2"/>
  <c r="E1401" i="2"/>
  <c r="E1385" i="2"/>
  <c r="E1379" i="2"/>
  <c r="E1403" i="2"/>
  <c r="E1411" i="2"/>
  <c r="E1377" i="2"/>
  <c r="D1228" i="2"/>
  <c r="I1227" i="2" s="1"/>
  <c r="E1387" i="2"/>
  <c r="E1393" i="2"/>
  <c r="E1409" i="2"/>
  <c r="D1326" i="2"/>
  <c r="I1325" i="2" s="1"/>
  <c r="E1320" i="2"/>
  <c r="D1309" i="2"/>
  <c r="I1308" i="2" s="1"/>
  <c r="F1246" i="2"/>
  <c r="C1318" i="2" s="1"/>
  <c r="E1318" i="2" s="1"/>
  <c r="D1293" i="2"/>
  <c r="I1292" i="2" s="1"/>
  <c r="D1269" i="2"/>
  <c r="I1268" i="2" s="1"/>
  <c r="F1249" i="2"/>
  <c r="C1321" i="2" s="1"/>
  <c r="E1321" i="2" s="1"/>
  <c r="F1247" i="2"/>
  <c r="C1319" i="2" s="1"/>
  <c r="E1319" i="2" s="1"/>
  <c r="F1245" i="2"/>
  <c r="C1317" i="2" s="1"/>
  <c r="E1317" i="2" s="1"/>
  <c r="D1301" i="2"/>
  <c r="I1300" i="2" s="1"/>
  <c r="D1236" i="2"/>
  <c r="I1235" i="2" s="1"/>
  <c r="I1170" i="2"/>
  <c r="D1163" i="2"/>
  <c r="I1162" i="2" s="1"/>
  <c r="I1106" i="2"/>
  <c r="D1103" i="2"/>
  <c r="F1103" i="2" s="1"/>
  <c r="D1102" i="2"/>
  <c r="F1102" i="2" s="1"/>
  <c r="D1101" i="2"/>
  <c r="F1101" i="2" s="1"/>
  <c r="D1100" i="2"/>
  <c r="F1100" i="2" s="1"/>
  <c r="D1099" i="2"/>
  <c r="E1088" i="2"/>
  <c r="I1081" i="2"/>
  <c r="D1069" i="2"/>
  <c r="I1068" i="2" s="1"/>
  <c r="D1077" i="2"/>
  <c r="I1076" i="2" s="1"/>
  <c r="D1073" i="2"/>
  <c r="I1072" i="2" s="1"/>
  <c r="E1065" i="2"/>
  <c r="G1065" i="2" s="1"/>
  <c r="I1064" i="2" s="1"/>
  <c r="F1060" i="2"/>
  <c r="G1060" i="2" s="1"/>
  <c r="B1060" i="2"/>
  <c r="F1056" i="2"/>
  <c r="G1056" i="2" s="1"/>
  <c r="B1052" i="2"/>
  <c r="D1052" i="2" s="1"/>
  <c r="F1052" i="2" s="1"/>
  <c r="I1051" i="2" s="1"/>
  <c r="B1044" i="2"/>
  <c r="E1044" i="2" s="1"/>
  <c r="I1043" i="2" s="1"/>
  <c r="B1036" i="2"/>
  <c r="E1036" i="2" s="1"/>
  <c r="I1035" i="2" s="1"/>
  <c r="B1028" i="2"/>
  <c r="D1028" i="2" s="1"/>
  <c r="F1028" i="2" s="1"/>
  <c r="H1028" i="2" s="1"/>
  <c r="I1027" i="2" s="1"/>
  <c r="I1398" i="2" l="1"/>
  <c r="I1374" i="2"/>
  <c r="I1390" i="2"/>
  <c r="I1382" i="2"/>
  <c r="I1406" i="2"/>
  <c r="I1316" i="2"/>
  <c r="I1244" i="2"/>
  <c r="F1099" i="2"/>
  <c r="I1098" i="2" s="1"/>
  <c r="I1087" i="2"/>
  <c r="H1060" i="2"/>
  <c r="I1059" i="2" s="1"/>
  <c r="B1048" i="2" l="1"/>
  <c r="D1048" i="2" s="1"/>
  <c r="G1048" i="2" s="1"/>
  <c r="I1047" i="2" s="1"/>
  <c r="B1056" i="2"/>
  <c r="H1056" i="2" s="1"/>
  <c r="I1055" i="2" s="1"/>
  <c r="B1040" i="2"/>
  <c r="E1040" i="2" s="1"/>
  <c r="I1039" i="2" s="1"/>
  <c r="B1032" i="2"/>
  <c r="E1032" i="2" s="1"/>
  <c r="I1031" i="2" s="1"/>
  <c r="B1024" i="2"/>
  <c r="D1024" i="2" s="1"/>
  <c r="F1024" i="2" s="1"/>
  <c r="I1023" i="2" s="1"/>
  <c r="B1020" i="2"/>
  <c r="E1020" i="2" s="1"/>
  <c r="I1019" i="2" s="1"/>
  <c r="B1015" i="2"/>
  <c r="I1014" i="2" s="1"/>
  <c r="D1011" i="2"/>
  <c r="I1010" i="2" s="1"/>
  <c r="D1007" i="2"/>
  <c r="I1006" i="2" s="1"/>
  <c r="I984" i="2"/>
  <c r="I980" i="2"/>
  <c r="I972" i="2"/>
  <c r="I1000" i="2"/>
  <c r="B942" i="2"/>
  <c r="I941" i="2" s="1"/>
  <c r="B938" i="2"/>
  <c r="I937" i="2" s="1"/>
  <c r="C917" i="2"/>
  <c r="B925" i="2" s="1"/>
  <c r="I924" i="2" s="1"/>
  <c r="B913" i="2"/>
  <c r="I912" i="2" s="1"/>
  <c r="B909" i="2"/>
  <c r="I908" i="2" s="1"/>
  <c r="B905" i="2"/>
  <c r="G905" i="2" s="1"/>
  <c r="I904" i="2" s="1"/>
  <c r="B929" i="2" s="1"/>
  <c r="C896" i="2"/>
  <c r="I895" i="2" s="1"/>
  <c r="B892" i="2"/>
  <c r="I891" i="2" s="1"/>
  <c r="B888" i="2"/>
  <c r="I887" i="2" s="1"/>
  <c r="C863" i="2"/>
  <c r="C859" i="2"/>
  <c r="D946" i="2"/>
  <c r="I945" i="2" s="1"/>
  <c r="D934" i="2"/>
  <c r="I933" i="2" s="1"/>
  <c r="D921" i="2"/>
  <c r="I920" i="2" s="1"/>
  <c r="C929" i="2" s="1"/>
  <c r="D900" i="2"/>
  <c r="I899" i="2" s="1"/>
  <c r="D875" i="2"/>
  <c r="I874" i="2" s="1"/>
  <c r="C879" i="2" s="1"/>
  <c r="D871" i="2"/>
  <c r="I870" i="2" s="1"/>
  <c r="D867" i="2"/>
  <c r="I866" i="2" s="1"/>
  <c r="B863" i="2"/>
  <c r="B859" i="2"/>
  <c r="F855" i="2"/>
  <c r="I854" i="2" s="1"/>
  <c r="B708" i="2"/>
  <c r="G708" i="2" s="1"/>
  <c r="I707" i="2" s="1"/>
  <c r="B745" i="2"/>
  <c r="I744" i="2" s="1"/>
  <c r="B741" i="2"/>
  <c r="I740" i="2" s="1"/>
  <c r="D749" i="2"/>
  <c r="I748" i="2" s="1"/>
  <c r="D737" i="2"/>
  <c r="I736" i="2" s="1"/>
  <c r="B716" i="2"/>
  <c r="I715" i="2" s="1"/>
  <c r="B712" i="2"/>
  <c r="I711" i="2" s="1"/>
  <c r="C720" i="2"/>
  <c r="I719" i="2" s="1"/>
  <c r="C699" i="2"/>
  <c r="I698" i="2" s="1"/>
  <c r="D724" i="2"/>
  <c r="I723" i="2" s="1"/>
  <c r="C732" i="2" s="1"/>
  <c r="B695" i="2"/>
  <c r="I694" i="2" s="1"/>
  <c r="B691" i="2"/>
  <c r="I690" i="2" s="1"/>
  <c r="F654" i="2"/>
  <c r="I653" i="2" s="1"/>
  <c r="D703" i="2"/>
  <c r="I702" i="2" s="1"/>
  <c r="C658" i="2"/>
  <c r="B658" i="2"/>
  <c r="D678" i="2"/>
  <c r="I677" i="2" s="1"/>
  <c r="C682" i="2" s="1"/>
  <c r="D674" i="2"/>
  <c r="I673" i="2" s="1"/>
  <c r="D670" i="2"/>
  <c r="I669" i="2" s="1"/>
  <c r="B662" i="2"/>
  <c r="C662" i="2"/>
  <c r="B490" i="2"/>
  <c r="D863" i="2" l="1"/>
  <c r="I862" i="2" s="1"/>
  <c r="D929" i="2"/>
  <c r="I928" i="2" s="1"/>
  <c r="I916" i="2"/>
  <c r="D859" i="2"/>
  <c r="I858" i="2" s="1"/>
  <c r="B879" i="2" s="1"/>
  <c r="D879" i="2" s="1"/>
  <c r="I878" i="2" s="1"/>
  <c r="B732" i="2"/>
  <c r="D732" i="2" s="1"/>
  <c r="I731" i="2" s="1"/>
  <c r="B728" i="2"/>
  <c r="I727" i="2" s="1"/>
  <c r="D658" i="2"/>
  <c r="I657" i="2" s="1"/>
  <c r="B682" i="2" s="1"/>
  <c r="D682" i="2" s="1"/>
  <c r="I681" i="2" s="1"/>
  <c r="D662" i="2"/>
  <c r="I661" i="2" s="1"/>
  <c r="D666" i="2" l="1"/>
  <c r="I665" i="2" s="1"/>
  <c r="I625" i="2"/>
  <c r="I535" i="2"/>
  <c r="I539" i="2"/>
  <c r="I591" i="2"/>
  <c r="I587" i="2"/>
  <c r="D575" i="2"/>
  <c r="I574" i="2" s="1"/>
  <c r="C579" i="2" s="1"/>
  <c r="I570" i="2"/>
  <c r="I566" i="2"/>
  <c r="D563" i="2"/>
  <c r="I562" i="2" s="1"/>
  <c r="D559" i="2"/>
  <c r="I558" i="2" s="1"/>
  <c r="D555" i="2"/>
  <c r="I554" i="2" s="1"/>
  <c r="B579" i="2" s="1"/>
  <c r="I968" i="2"/>
  <c r="I518" i="2"/>
  <c r="I514" i="2"/>
  <c r="I497" i="2"/>
  <c r="I493" i="2"/>
  <c r="B486" i="2"/>
  <c r="D486" i="2" s="1"/>
  <c r="I485" i="2" s="1"/>
  <c r="B544" i="2"/>
  <c r="D544" i="2" s="1"/>
  <c r="I543" i="2" s="1"/>
  <c r="B532" i="2"/>
  <c r="D532" i="2" s="1"/>
  <c r="I531" i="2" s="1"/>
  <c r="B527" i="2"/>
  <c r="D527" i="2" s="1"/>
  <c r="I526" i="2" s="1"/>
  <c r="B523" i="2"/>
  <c r="D523" i="2" s="1"/>
  <c r="G523" i="2" s="1"/>
  <c r="I522" i="2" s="1"/>
  <c r="B502" i="2"/>
  <c r="D502" i="2" s="1"/>
  <c r="I501" i="2" s="1"/>
  <c r="C506" i="2" s="1"/>
  <c r="D490" i="2"/>
  <c r="I489" i="2" s="1"/>
  <c r="B482" i="2"/>
  <c r="D482" i="2" s="1"/>
  <c r="I481" i="2" s="1"/>
  <c r="B506" i="2" s="1"/>
  <c r="I342" i="2"/>
  <c r="I338" i="2"/>
  <c r="D360" i="2"/>
  <c r="I359" i="2" s="1"/>
  <c r="D334" i="2"/>
  <c r="F334" i="2" s="1"/>
  <c r="I333" i="2" s="1"/>
  <c r="D330" i="2"/>
  <c r="F330" i="2" s="1"/>
  <c r="I329" i="2" s="1"/>
  <c r="D579" i="2" l="1"/>
  <c r="I578" i="2" s="1"/>
  <c r="D506" i="2"/>
  <c r="I505" i="2" s="1"/>
  <c r="F313" i="2"/>
  <c r="I312" i="2" s="1"/>
  <c r="D309" i="2"/>
  <c r="G309" i="2" s="1"/>
  <c r="I308" i="2" s="1"/>
  <c r="D356" i="2" l="1"/>
  <c r="I355" i="2" s="1"/>
  <c r="D326" i="2"/>
  <c r="F326" i="2" s="1"/>
  <c r="I325" i="2" s="1"/>
  <c r="D322" i="2"/>
  <c r="F322" i="2" s="1"/>
  <c r="I321" i="2" s="1"/>
  <c r="D318" i="2"/>
  <c r="I317" i="2" s="1"/>
  <c r="I290" i="2"/>
  <c r="I282" i="2"/>
  <c r="I266" i="2"/>
  <c r="I237" i="2" l="1"/>
  <c r="I211" i="2"/>
  <c r="I205" i="2"/>
  <c r="I201" i="2"/>
  <c r="I197" i="2"/>
  <c r="I193" i="2"/>
  <c r="I151" i="2"/>
  <c r="I130" i="2"/>
  <c r="C98" i="2"/>
  <c r="E98" i="2" s="1"/>
  <c r="C97" i="2"/>
  <c r="E97" i="2" s="1"/>
  <c r="C96" i="2"/>
  <c r="E96" i="2" s="1"/>
  <c r="C95" i="2"/>
  <c r="E95" i="2" s="1"/>
  <c r="D94" i="2"/>
  <c r="C94" i="2"/>
  <c r="B90" i="2"/>
  <c r="I89" i="2" s="1"/>
  <c r="I81" i="2"/>
  <c r="I77" i="2"/>
  <c r="I73" i="2"/>
  <c r="D70" i="2"/>
  <c r="I69" i="2" s="1"/>
  <c r="I16" i="2"/>
  <c r="I44" i="2"/>
  <c r="I40" i="2"/>
  <c r="I36" i="2"/>
  <c r="D33" i="2"/>
  <c r="D260" i="2" l="1"/>
  <c r="I259" i="2" s="1"/>
  <c r="C99" i="2"/>
  <c r="E99" i="2" s="1"/>
  <c r="E94" i="2"/>
  <c r="I32" i="2"/>
  <c r="I28" i="2"/>
  <c r="I24" i="2"/>
  <c r="I20" i="2"/>
  <c r="F94" i="2" l="1"/>
  <c r="H94" i="2" s="1"/>
  <c r="I93" i="2" s="1"/>
  <c r="B103" i="2" s="1"/>
  <c r="D103" i="2" s="1"/>
  <c r="I102" i="2" s="1"/>
  <c r="F11" i="2"/>
  <c r="H11" i="2" s="1"/>
  <c r="F10" i="2"/>
  <c r="H10" i="2" s="1"/>
  <c r="F9" i="2"/>
  <c r="H9" i="2" s="1"/>
  <c r="B116" i="2" l="1"/>
  <c r="D116" i="2" s="1"/>
  <c r="I115" i="2" s="1"/>
</calcChain>
</file>

<file path=xl/sharedStrings.xml><?xml version="1.0" encoding="utf-8"?>
<sst xmlns="http://schemas.openxmlformats.org/spreadsheetml/2006/main" count="37575" uniqueCount="4987">
  <si>
    <t xml:space="preserve">TOTAL </t>
  </si>
  <si>
    <t>PISO</t>
  </si>
  <si>
    <t xml:space="preserve">PISO </t>
  </si>
  <si>
    <t>QUADRA DE BASQUETE</t>
  </si>
  <si>
    <t xml:space="preserve">ALAMBRADO </t>
  </si>
  <si>
    <t>ALTURA</t>
  </si>
  <si>
    <t>ÁREA</t>
  </si>
  <si>
    <t xml:space="preserve">ÁREA </t>
  </si>
  <si>
    <t>MURETA</t>
  </si>
  <si>
    <t>ESPESSURA</t>
  </si>
  <si>
    <t>PISTA DE SKATE</t>
  </si>
  <si>
    <t>GUARDA CORPO</t>
  </si>
  <si>
    <t>ESTRUTURA</t>
  </si>
  <si>
    <t>PILARES</t>
  </si>
  <si>
    <t xml:space="preserve">ALTURA </t>
  </si>
  <si>
    <t>QUANTIDADE</t>
  </si>
  <si>
    <t>TOTAL M</t>
  </si>
  <si>
    <t>ALVENARIA</t>
  </si>
  <si>
    <t xml:space="preserve">ITEM </t>
  </si>
  <si>
    <t>DESCRIÇÃO DOS SERVIÇOS</t>
  </si>
  <si>
    <t>1.0</t>
  </si>
  <si>
    <t>ADMINISTRAÇÃO DE OBRA</t>
  </si>
  <si>
    <t>UND</t>
  </si>
  <si>
    <t>ESTADO DE MATO GROSSO</t>
  </si>
  <si>
    <t>PREFEITURA MUNICIPAL DE RONDONÓPOLIS</t>
  </si>
  <si>
    <t>SECRETARIA MUNICIPAL DE INFRAESTRUTURA DE RONDONÓPOLIS</t>
  </si>
  <si>
    <t>1.1</t>
  </si>
  <si>
    <t>ITEM</t>
  </si>
  <si>
    <t>HORAS P/ DIA</t>
  </si>
  <si>
    <t>DIAS</t>
  </si>
  <si>
    <t>SEMANAS</t>
  </si>
  <si>
    <t>TOTAL POR MÊS</t>
  </si>
  <si>
    <t>QUANTIDADE DE MESES</t>
  </si>
  <si>
    <t>TOTAL HORAS</t>
  </si>
  <si>
    <t>MESTRE DE OBRA</t>
  </si>
  <si>
    <t>VIGIA NOTURNO</t>
  </si>
  <si>
    <t>2.1</t>
  </si>
  <si>
    <t>LOCACAO DE CONTAINER 2,30 X 6,00 M, ALT. 2,50 M, PARA ESCRITORIO, SEM DIVISORIAS INTERNAS E SEM SANITARIO</t>
  </si>
  <si>
    <t>MÊS</t>
  </si>
  <si>
    <t xml:space="preserve">CONTAINER ESCRITÓRIO </t>
  </si>
  <si>
    <t>TOTAL MÊS</t>
  </si>
  <si>
    <t>CONTAINER ALMOXARIFADO</t>
  </si>
  <si>
    <t>2.2</t>
  </si>
  <si>
    <t xml:space="preserve">BANHEIRO </t>
  </si>
  <si>
    <t>TAPUME COM TELHA METÁLICA. AF_03/2024</t>
  </si>
  <si>
    <t xml:space="preserve">PERÍMETRO </t>
  </si>
  <si>
    <t>TOTAL M²</t>
  </si>
  <si>
    <t>TOTAL UND</t>
  </si>
  <si>
    <t>KIT CAVALETE PARA MEDIÇÃO DE ÁGUA - ENTRADA INDIVIDUALIZADA, EM CPVC DN 28 MM (1"), PARA 1 MEDIDOR - FORNECIMENTO E INSTALAÇÃO (EXCLUSIVE HIDRÔMETRO). AF_03/2024</t>
  </si>
  <si>
    <t>TOTAL UNID</t>
  </si>
  <si>
    <t xml:space="preserve">KIT CAVALETE   </t>
  </si>
  <si>
    <t>HIDRÔMETRO DN 1/2", 1,5 M3/H - FORNECIMENTO E INSTALAÇÃO. AF_03/2024</t>
  </si>
  <si>
    <t xml:space="preserve">HIDRÔMETRO    </t>
  </si>
  <si>
    <t>FORNECIMENTO E INSTALAÇÃO DE PLACA DE OBRA COM CHAPA GALVANIZADA E ESTRUTURA DE MADEIRA. AF_03/2022_PS</t>
  </si>
  <si>
    <t>PLACA DE OBRA</t>
  </si>
  <si>
    <t>ENTRADA DE ENERGIA</t>
  </si>
  <si>
    <t>ENTRADA DE ENERGIA ELÉTRICA, AÉREA, TRIFÁSICA, COM CAIXA DE EMBUTIR, CABO DE 10 MM2 E DISJUNTOR DIN 50A (NÃO INCLUSO O POSTE DE CONCRETO). AF_07/2020 - CP BASEADA SINAPI 101509</t>
  </si>
  <si>
    <t>ALUGUEL DE 02 (DOIS) BANHEIROS QUÍMICOS COM 03 LIMPEZAS SEMANAIS (BASEADA NA COMPOSIÇÃO SUDECAP CÓDIGO Nº 01.10.01)</t>
  </si>
  <si>
    <t>DEMOLIÇÕES E REMOÇÕES</t>
  </si>
  <si>
    <t>3.1</t>
  </si>
  <si>
    <t>DEMOLIÇÃO DE PISO DE CONCRETO SIMPLES, DE FORMA MECANIZADA COM MARTELETE, SEM REAPROVEITAMENTO. AF_09/2023</t>
  </si>
  <si>
    <t>3.2</t>
  </si>
  <si>
    <t>3.3</t>
  </si>
  <si>
    <t>3.4</t>
  </si>
  <si>
    <t>3.5</t>
  </si>
  <si>
    <t>3.6</t>
  </si>
  <si>
    <t>3.7</t>
  </si>
  <si>
    <t>DEMOLIÇÃO PARCIAL DE PAVIMENTO ASFÁLTICO, DE FORMA MECANIZADA, SEM REAPROVEITAMENTO. AF_09/2023</t>
  </si>
  <si>
    <t>TRANSPORTE COM CAMINHÃO BASCULANTE DE 10 M³, EM VIA URBANA PAVIMENTADA, DMT ATÉ 30 KM (UNIDADE: M3XKM). AF_07/2020</t>
  </si>
  <si>
    <t>LIMPEZA MANUAL DE VEGETAÇÃO EM TERRENO COM ENXADA. AF_03/2024</t>
  </si>
  <si>
    <t>TOTAL M3XKM</t>
  </si>
  <si>
    <t>TOTAL M³</t>
  </si>
  <si>
    <t>DEMOLIÇÃO DE GUIAS, SARJETAS OU SARJETÕES, DE FORMA MECANIZADA, SEM REAPROVEITAMENTO. AF_09/20</t>
  </si>
  <si>
    <t>CARGA, MANOBRA E DESCARGA DE ENTULHO EM CAMINHÃO BASCULANTE 6 M³ - CARGA COM ESCAVADEIRA HIDRÁULICA (CAÇAMBA DE 0,80 M³ / 111 HP) E DESCARGA LIVRE (UNIDADE: M3). AF_07/2020</t>
  </si>
  <si>
    <t>PAVIMENTAÇÃO INTERNA E EXTERNA</t>
  </si>
  <si>
    <t>4.1</t>
  </si>
  <si>
    <t>EXECUÇÃO DE PASSEIO EM PISO INTERTRAVADO, COM BLOCO RETANGULAR COR NATURAL DE 20 X 10 CM, ESPESSURA 6 CM. AF_10/2022</t>
  </si>
  <si>
    <t>4.2</t>
  </si>
  <si>
    <t>4.3</t>
  </si>
  <si>
    <t>4.4</t>
  </si>
  <si>
    <t>EXECUÇÃO DE PASSEIO (CALÇADA) COM CONCRETO MOLDADO IN LOCO, FEITO EM OBRA, ACABAMENTO ESTAMPADO, ESPESSURA 6 CM, ARMADO. AF_08/2022</t>
  </si>
  <si>
    <t>GUIA (MEIO-FIO) E SARJETA CONJUGADOS DE CONCRETO, MOLDADA IN LOCO EM TRECHO RETO COM EXTRUSORA, 45 CM BASE (15 CM BASE DA GUIA + 30 CM BASE DA SARJETA) X 22 CM ALTURA. AF_01/2024 - MEIO FIO EXTERNO</t>
  </si>
  <si>
    <t>GUIA (MEIO-FIO) E SARJETA CONJUGADOS DE CONCRETO, MOLDADA IN LOCO EM TRECHO CURVO COM EXTRUSORA, 45 CM BASE (15 CM BASE DA GUIA + 30 CM BASE DA SARJETA) X 22 CM ALTURA. AF_01/2024 - MEIO FIO EXTERNO</t>
  </si>
  <si>
    <t>GUIA (MEIO-FIO) CONCRETO, MOLDADA IN LOCO EM TRECHO RETO COM EXTRUSORA, 15 CM BASE X 30 CM ALTURA. AF_01/2024 - MEIO FIO INTERNO</t>
  </si>
  <si>
    <t>GUIA (MEIO-FIO) CONCRETO, MOLDADA IN LOCO EM TRECHO CURVO COM EXTRUSORA, 15 CM BASE X 30 CM ALTURA. AF_01/2024 - MEIO FIO INTERNO</t>
  </si>
  <si>
    <t>PISO PODOTÁTIL DE ALERTA OU DIRECIONAL, DE CONCRETO, ASSENTADO SOBRE ARGAMASSA. AF_03/2024</t>
  </si>
  <si>
    <t>RAMPA DE ACESSIBILIDADE EM CONCRETO MOLDADO IN LOCO, EM CALÇADA NOVA COM LARGURA MAIOR OU IGUAL À 3,00 M, FCK 25MPA, COM PISO PODOTÁTIL. AF_03/2024</t>
  </si>
  <si>
    <t>ACADEMIAS</t>
  </si>
  <si>
    <t>5.1</t>
  </si>
  <si>
    <t>5.1.1</t>
  </si>
  <si>
    <t>EXECUÇÃO DE RADIER, ESPESSURA DE 10 CM, FCK = 30 MPA, COM USO DE FORMAS EM MADEIRA SERRADA. AF_09/2021</t>
  </si>
  <si>
    <t>5.1.2</t>
  </si>
  <si>
    <t>5.1.3</t>
  </si>
  <si>
    <t>EXECUÇÃO DE LAJE SOBRE SOLO, ESPESSURA DE 20 CM, FCK = 30 MPA, COM USO DE FORMAS EM MADEIRA SERRADA. AF_09/2021</t>
  </si>
  <si>
    <t>CHUMBAMENTO E INSTALAÇÃO DE TUBO GALVANIZADO EM CONTRAPISO COM DIÂMETROS MAIORES QUE 40 MM E MENORES OU IGUAIS A 75 MM. - BASEADA NA CP SINAPI 90469 E CP 102364</t>
  </si>
  <si>
    <t>5.2</t>
  </si>
  <si>
    <t>5.2.1</t>
  </si>
  <si>
    <t>5.2.2</t>
  </si>
  <si>
    <t>5.2.3</t>
  </si>
  <si>
    <t>5.3</t>
  </si>
  <si>
    <t>5.3.1</t>
  </si>
  <si>
    <t>5.3.2</t>
  </si>
  <si>
    <t>5.3.3</t>
  </si>
  <si>
    <t>CHUMBAMENTO E INSTALAÇÃO DE TUBO GALVANIZADO EM CONTRAPISO COM DIÂMETROS MAIORES QUE 75 MM. - BASEADA NA CP SINAPI 90469 E CP 102364</t>
  </si>
  <si>
    <t>5.4</t>
  </si>
  <si>
    <t>5.4.1</t>
  </si>
  <si>
    <t>5.4.3</t>
  </si>
  <si>
    <t>5.4.4</t>
  </si>
  <si>
    <t xml:space="preserve">ESPAÇO PET </t>
  </si>
  <si>
    <t>6.1</t>
  </si>
  <si>
    <t>ALVENARIA DE VEDAÇÃO DE BLOCOS CERÂMICOS FURADOS NA HORIZONTAL DE 11,5X19X19 CM (ESPESSURA 11,5 CM) E ARGAMASSA DE ASSENTAMENTO COM PREPARO EM BETONEIRA. AF_12/2021</t>
  </si>
  <si>
    <t>6.2</t>
  </si>
  <si>
    <t>6.3</t>
  </si>
  <si>
    <t>CHAPISCO APLICADO EM ALVENARIA (COM PRESENÇA DE VÃOS) E ESTRUTURAS DE CONCRETO DE FACHADA, COM EQUIPAMENTO DE PROJEÇÃO.  ARGAMASSA TRAÇO 1:3 COM PREPARO EM BETONEIRA 400 L. AF_10/2022</t>
  </si>
  <si>
    <t>EMBOÇO OU MASSA ÚNICA EM ARGAMASSA TRAÇO 1:2:8, PREPARO MANUAL, APLICADA MANUALMENTE EM PANOS DE FACHADA COM PRESENÇA DE VÃOS, ESPESSURA DE 25 MM. AF_08/2022</t>
  </si>
  <si>
    <t>APLICAÇÃO MANUAL DE FUNDO SELADOR ACRÍLICO EM PANOS COM PRESENÇA DE VÃOS DE EDIFÍCIOS DE MÚLTIPLOS PAVIMENTOS. AF_03/2024</t>
  </si>
  <si>
    <t>APLICAÇÃO MANUAL DE TINTA LÁTEX ACRÍLICA EM SUPERFÍCIES INTERNAS DE SACADA DE EDIFÍCIOS DE MÚLTIPLOS PAVIMENTOS, DUAS DEMÃOS. AF_03/2024</t>
  </si>
  <si>
    <t xml:space="preserve">BANCOS DE CONCRETO </t>
  </si>
  <si>
    <t>7.1</t>
  </si>
  <si>
    <t>BANCO MODELO T1</t>
  </si>
  <si>
    <t>7.1.1</t>
  </si>
  <si>
    <t>7.1.2</t>
  </si>
  <si>
    <t>7.2</t>
  </si>
  <si>
    <t>BANCO MODELO T2</t>
  </si>
  <si>
    <t>7.2.1</t>
  </si>
  <si>
    <t>7.2.2</t>
  </si>
  <si>
    <t>7.3</t>
  </si>
  <si>
    <t>7.3.1</t>
  </si>
  <si>
    <t>7.3.2</t>
  </si>
  <si>
    <t>BANCO MODELO T3</t>
  </si>
  <si>
    <t>BANCO MODELO T4</t>
  </si>
  <si>
    <t>7.4</t>
  </si>
  <si>
    <t>7.4.1</t>
  </si>
  <si>
    <t>ÁREA DE PASSEIO A DEMOLIR M²</t>
  </si>
  <si>
    <t xml:space="preserve">ESPESSURA </t>
  </si>
  <si>
    <t>ÁREA TOTAL A DEMOLIR</t>
  </si>
  <si>
    <t>PERÍMETRO  M</t>
  </si>
  <si>
    <t>3.8</t>
  </si>
  <si>
    <t>REMOÇÃO DE SUPORTE METÁLICO OU DE MADEIRA PARA PLACAS DE SINALIZAÇÃO VIÁRIA, DE FORMA MANUAL, SEM REAPROVEITAMENTO. AF_09/2023</t>
  </si>
  <si>
    <t>REMOÇÃO DE PLACAS DE SINALIZAÇÃO VIÁRIA, DE FORMA MANUAL, SEM REAPROVEITAMENTO. AF_09/2023</t>
  </si>
  <si>
    <t xml:space="preserve">ÁREA TOTAL </t>
  </si>
  <si>
    <t>TOTAL DE PLACAS A SEREM REMOVIDAS</t>
  </si>
  <si>
    <t xml:space="preserve">ÁREA TOTAL DE GRAMADO A SER REMOVIDO </t>
  </si>
  <si>
    <t>SERVIÇOS</t>
  </si>
  <si>
    <t xml:space="preserve">DEMOLIÇÃO PASSEIO </t>
  </si>
  <si>
    <t xml:space="preserve">DEMOLIÇÃO PAVIMENTO </t>
  </si>
  <si>
    <t>DEMOLIÇÃO DE GUIAS</t>
  </si>
  <si>
    <t>LIMPEZA DE VEGETAÇÃO</t>
  </si>
  <si>
    <t>REMOÇÃO DE SUPORTES</t>
  </si>
  <si>
    <t>REMOÇÃO DE PLACAS</t>
  </si>
  <si>
    <t>M³</t>
  </si>
  <si>
    <t xml:space="preserve">M³ CARGA </t>
  </si>
  <si>
    <t>DMT PAVIMENTADA</t>
  </si>
  <si>
    <t>TRANSPORTE COM CAMINHÃO BASCULANTE DE 10 M³, EM VIA URBANA EM REVESTIMENTO PRIMÁRIO (UNIDADE: M3XKM). AF_07/2020</t>
  </si>
  <si>
    <t>3.9</t>
  </si>
  <si>
    <t>EMPOLAMENTO</t>
  </si>
  <si>
    <t>TOTAL M³ COM EMPOLAMENTO</t>
  </si>
  <si>
    <t xml:space="preserve">ÁREA DE PAVER  </t>
  </si>
  <si>
    <t xml:space="preserve">** QUANTITATIVO RETIRADO DO PROJETO ARQUITETÔNICO </t>
  </si>
  <si>
    <t xml:space="preserve">ÁREA DE PASSEIO EXTERNO </t>
  </si>
  <si>
    <t>PERÍMETRO MEIO FIO EXTERNO - RETO</t>
  </si>
  <si>
    <t>PERÍMETRO MEIO FIO EXTERNO - CURVO</t>
  </si>
  <si>
    <t>PERÍMETRO MEIO FIO INTERNO - RETO</t>
  </si>
  <si>
    <t>PERÍMETRO MEIO FIO INTERNO - CURVO</t>
  </si>
  <si>
    <t>FABRICAÇÃO DE FÔRMA PARA PILARES E ESTRUTURAS SIMILARES, EM MADEIRA SERRADA, E=25 MM. AF_09/2020</t>
  </si>
  <si>
    <t>M²</t>
  </si>
  <si>
    <t xml:space="preserve">QUANTIDADE DE RAMPAS </t>
  </si>
  <si>
    <t>ÁREA PISO ACADEMIA 02 - M²</t>
  </si>
  <si>
    <t>ESTAÇÃO 01</t>
  </si>
  <si>
    <t>ESTAÇÃO 02</t>
  </si>
  <si>
    <t>EXECUÇÃO DAS ESTAÇÕES DE TREINO</t>
  </si>
  <si>
    <t>ESTAÇÃO 03</t>
  </si>
  <si>
    <t xml:space="preserve">INSTALAÇÃO DOS TUBOS GALVANIZADOS </t>
  </si>
  <si>
    <t>ESTAÇÃO 04</t>
  </si>
  <si>
    <t>ESTAÇÃO 05</t>
  </si>
  <si>
    <t>PERÍMETRO TOTAL</t>
  </si>
  <si>
    <t>PERÍMETRO MURETA - ESPAÇO PET</t>
  </si>
  <si>
    <t>FACES</t>
  </si>
  <si>
    <t xml:space="preserve">TOTAL CHAPISCO </t>
  </si>
  <si>
    <t>6.1.1</t>
  </si>
  <si>
    <t>ESTACA BROCA DE CONCRETO, DIÂMETRO DE 30CM, ESCAVAÇÃO MANUAL COM TRADO CONCHA, INTEIRAMENTE ARMADA. AF_05/2020</t>
  </si>
  <si>
    <t>PROFUNDIDADE ENTERRADA</t>
  </si>
  <si>
    <t>ALTURA MURETA</t>
  </si>
  <si>
    <t>TOTAL M DE ESTACA/PILAR</t>
  </si>
  <si>
    <t>ESPAÇAMENTO ENTRE ESTACAS/PILARES</t>
  </si>
  <si>
    <t>QUANTIDADE ESTACAS/PILARES</t>
  </si>
  <si>
    <t>6.1.2</t>
  </si>
  <si>
    <t>ALTURA PILAR</t>
  </si>
  <si>
    <t xml:space="preserve">LARGURA </t>
  </si>
  <si>
    <t>TOTAL ÁREA DE FORMA</t>
  </si>
  <si>
    <t>6.2.1</t>
  </si>
  <si>
    <t>6.2.2</t>
  </si>
  <si>
    <t>6.2.3</t>
  </si>
  <si>
    <t>6.2.4</t>
  </si>
  <si>
    <t>6.2.5</t>
  </si>
  <si>
    <t>ACESSÓRIOS</t>
  </si>
  <si>
    <t>6.3.1</t>
  </si>
  <si>
    <t xml:space="preserve">TOTAL SELADOR </t>
  </si>
  <si>
    <t xml:space="preserve">TOTAL TINTA </t>
  </si>
  <si>
    <t>6.4</t>
  </si>
  <si>
    <t>ÁREA PORTÃO</t>
  </si>
  <si>
    <t>UNIDADE</t>
  </si>
  <si>
    <t>6.3.2</t>
  </si>
  <si>
    <t>6.4.1</t>
  </si>
  <si>
    <t>6.4.2</t>
  </si>
  <si>
    <t xml:space="preserve">FUNDAÇÃO </t>
  </si>
  <si>
    <t>7.1.1.1</t>
  </si>
  <si>
    <t>7.1.1.2</t>
  </si>
  <si>
    <t>ESCAVAÇÃO MANUAL PARA BLOCO DE COROAMENTO OU SAPATA (INCLUINDO ESCAVAÇÃO PARA COLOCAÇÃO DE FÔRMAS). AF_01/2024</t>
  </si>
  <si>
    <t>7.1.1.3</t>
  </si>
  <si>
    <t>7.1.1.4</t>
  </si>
  <si>
    <t>7.1.1.5</t>
  </si>
  <si>
    <t>TOTAL KG</t>
  </si>
  <si>
    <t>7.1.2.1</t>
  </si>
  <si>
    <t>7.1.2.2</t>
  </si>
  <si>
    <t>7.1.2.3</t>
  </si>
  <si>
    <t>7.1.2.4</t>
  </si>
  <si>
    <t>LAJE</t>
  </si>
  <si>
    <t>7.1.3</t>
  </si>
  <si>
    <t>7.1.3.1</t>
  </si>
  <si>
    <t>7.1.3.4</t>
  </si>
  <si>
    <t>7.1.3.3</t>
  </si>
  <si>
    <t>7.1.3.2</t>
  </si>
  <si>
    <t>ARMAÇÃO DE SAPATA ISOLADA, VIGA BALDRAME E SAPATA CORRIDA UTILIZANDO AÇO CA-50 DE 10 MM - MONTAGEM. AF_01/2024</t>
  </si>
  <si>
    <t>ARMAÇÃO DE SAPATA ISOLADA, VIGA BALDRAME E SAPATA CORRIDA UTILIZANDO AÇO CA-60 DE 5 MM - MONTAGEM. AF_01/2024</t>
  </si>
  <si>
    <t>ARMAÇÃO DE PILAR OU VIGA DE ESTRUTURA CONVENCIONAL DE CONCRETO ARMADO UTILIZANDO AÇO CA-50 DE 10,0 MM - MONTAGEM. AF_06/2022</t>
  </si>
  <si>
    <t>CONCRETAGEM DE PILARES, FCK = 25 MPA, COM USO DE BALDES - LANÇAMENTO, ADENSAMENTO E ACABAMENTO. AF_02/2022</t>
  </si>
  <si>
    <t>ARMAÇÃO DE LAJE DE ESTRUTURA CONVENCIONAL DE CONCRETO ARMADO UTILIZANDO AÇO CA-60 DE 5,0 MM - MONTAGEM. AF_06/2022</t>
  </si>
  <si>
    <t>ARMAÇÃO DE LAJE DE ESTRUTURA CONVENCIONAL DE CONCRETO ARMADO UTILIZANDO AÇO CA-60 DE 4,2 MM - MONTAGEM. AF_06/2022</t>
  </si>
  <si>
    <t>CONCRETAGEM DE VIGAS E LAJES, FCK=25 MPA, PARA QUALQUER TIPO DE LAJE COM BALDES EM EDIFICAÇÃO TÉRREA - LANÇAMENTO, ADENSAMENTO E ACABAMENTO. AF_02/2022</t>
  </si>
  <si>
    <t>ÁREA DE ESCAVAÇÃO POR SAPATA - COM FOLGA PARA FORMA</t>
  </si>
  <si>
    <t>FABRICAÇÃO, MONTAGEM E DESMONTAGEM DE FÔRMA PARA SAPATA, EM MADEIRA SERRADA, E=25 MM, 2 UTILIZAÇÕES. AF_01/2024</t>
  </si>
  <si>
    <t xml:space="preserve">ÁREA DE FORMA POR SAPATA </t>
  </si>
  <si>
    <t xml:space="preserve">**QUANTITATIVO RETIRADO DO PROJETO ESTRUTURAL </t>
  </si>
  <si>
    <t>TOTAL ARMAÇÃO 10mm</t>
  </si>
  <si>
    <t>TOTAL ARMAÇÃO 5mm</t>
  </si>
  <si>
    <t>TOTAL CONCRETO POR SAPATA</t>
  </si>
  <si>
    <t>LASTRO COM MATERIAL GRANULAR, APLICAÇÃO EM BLOCOS DE COROAMENTO, ESPESSURA DE *5 CM*. AF_01/2024</t>
  </si>
  <si>
    <t xml:space="preserve">ÁREA DE LASTRO POR SAPATA </t>
  </si>
  <si>
    <t>PERÍMETRO PILAR</t>
  </si>
  <si>
    <t>ÁREA TOTAL DE FORMA POR PILAR</t>
  </si>
  <si>
    <t>QUANTIDADE PILARES</t>
  </si>
  <si>
    <t>ÁREA DE CONCRETO POR PILAR</t>
  </si>
  <si>
    <t>ÁREA DE FORMA POR LAJE</t>
  </si>
  <si>
    <t>TOTAL ARMAÇÃO 4,2mm</t>
  </si>
  <si>
    <t>ÁREA DE CONCRETO POR LAJE</t>
  </si>
  <si>
    <t>7.2.1.1</t>
  </si>
  <si>
    <t>7.2.1.2</t>
  </si>
  <si>
    <t>7.2.1.3</t>
  </si>
  <si>
    <t>7.2.1.4</t>
  </si>
  <si>
    <t>7.2.1.5</t>
  </si>
  <si>
    <t>7.2.1.6</t>
  </si>
  <si>
    <t>7.2.2.1</t>
  </si>
  <si>
    <t>7.2.2.4</t>
  </si>
  <si>
    <t>7.2.2.3</t>
  </si>
  <si>
    <t>7.2.2.2</t>
  </si>
  <si>
    <t>7.2.3</t>
  </si>
  <si>
    <t>7.2.3.1</t>
  </si>
  <si>
    <t>7.2.3.2</t>
  </si>
  <si>
    <t>7.2.3.3</t>
  </si>
  <si>
    <t>7.2.3.4</t>
  </si>
  <si>
    <t>QUANTIDADE LAJE</t>
  </si>
  <si>
    <t xml:space="preserve">PAISAGISMO E MOBILIÁRIO </t>
  </si>
  <si>
    <t>8.1</t>
  </si>
  <si>
    <t>PLANTIO DE GRAMA ESMERALDA OU SÃO CARLOS OU CURITIBANA, EM PLACAS. AF_07/2024</t>
  </si>
  <si>
    <t>ÁREA DE PLANTIO DE GRAMA</t>
  </si>
  <si>
    <t>**QUANTITATIVO RETIRADO DO PROJETO ARQUITETÔNICO</t>
  </si>
  <si>
    <t>8.2</t>
  </si>
  <si>
    <t>PLANTIO DE FORRAÇÃO. AF_07/2024</t>
  </si>
  <si>
    <t>ÁREA DE PLANTIO DE FORRAÇÃO</t>
  </si>
  <si>
    <t>8.3</t>
  </si>
  <si>
    <t>8.4</t>
  </si>
  <si>
    <t>Bicicletário em tubo de aço galvanizado diam=2.1/2", para 6 bicicletas, chumbadas no piso, incluso pintura de acabamento com 02 demãos - CP BASEADA ORSE 13030</t>
  </si>
  <si>
    <t>PLANTIO DE ÁRVORE ORNAMENTAL COM ALTURA DE MUDA MENOR OU IGUAL A 2,00 M . AF_07/2024</t>
  </si>
  <si>
    <t>8.5</t>
  </si>
  <si>
    <t>PLANTIO DE ARBUSTO OU CERCA VIVA. AF_07/2024</t>
  </si>
  <si>
    <t xml:space="preserve">UNIDADES PARA PLANTIO DE ÁRVORE ORNAMENTAL </t>
  </si>
  <si>
    <t xml:space="preserve">UNIDADES PARA PLANTIO DE ARBUSTO </t>
  </si>
  <si>
    <t>7.3.1.1</t>
  </si>
  <si>
    <t>7.3.1.2</t>
  </si>
  <si>
    <t>7.3.1.3</t>
  </si>
  <si>
    <t>7.3.1.4</t>
  </si>
  <si>
    <t>7.3.1.5</t>
  </si>
  <si>
    <t>7.3.2.1</t>
  </si>
  <si>
    <t>7.3.2.2</t>
  </si>
  <si>
    <t>7.3.2.3</t>
  </si>
  <si>
    <t>7.3.2.4</t>
  </si>
  <si>
    <t>7.3.3</t>
  </si>
  <si>
    <t>7.3.3.2</t>
  </si>
  <si>
    <t>7.3.3.3</t>
  </si>
  <si>
    <t>ARMAÇÃO DE LAJE DE ESTRUTURA CONVENCIONAL DE CONCRETO ARMADO UTILIZANDO AÇO CA-50 DE 8,0 MM - MONTAGEM. AF_06/2022</t>
  </si>
  <si>
    <t>TOTAL ARMAÇÃO 8mm</t>
  </si>
  <si>
    <t>7.4.1.1</t>
  </si>
  <si>
    <t>QUANTIDADE DE ESTACA POR BANCO</t>
  </si>
  <si>
    <t>QUANTIDADE BANCOS</t>
  </si>
  <si>
    <t>TOTAL M DE ESTACA</t>
  </si>
  <si>
    <t>7.4.1.2</t>
  </si>
  <si>
    <t>7.4.1.3</t>
  </si>
  <si>
    <t>7.4.1.4</t>
  </si>
  <si>
    <t>7.1.1.6</t>
  </si>
  <si>
    <t>REATERRO MANUAL DE VALAS, COM COMPACTADOR DE SOLOS DE PERCUSSÃO. AF_08/2023</t>
  </si>
  <si>
    <t xml:space="preserve">TOTAL ESCAVAÇÃO </t>
  </si>
  <si>
    <t>TOTAL CONCRETO</t>
  </si>
  <si>
    <t>7.3.1.6</t>
  </si>
  <si>
    <t>ÁREA DE FORMA POR BLOCO</t>
  </si>
  <si>
    <t>FABRICAÇÃO, MONTAGEM E DESMONTAGEM DE FÔRMA PARA BLOCO DE COROAMENTO, EM MADEIRA SERRADA, E=25 MM, 2 UTILIZAÇÕES. AF_01/2024</t>
  </si>
  <si>
    <t xml:space="preserve">QUANTIDADE KG POR BANCO - BLOCO </t>
  </si>
  <si>
    <t xml:space="preserve">TOTAL KG </t>
  </si>
  <si>
    <t>7.4.1.5</t>
  </si>
  <si>
    <t>CONCRETAGEM DE BLOCOS E SAPATAS, FCK = 25 MPA, COM USO DE BALDES - LANÇAMENTO, ADENSAMENTO E ACABAMENTO. AF_02/2022 - CP BASEADA SINAPI 103669</t>
  </si>
  <si>
    <t>7.4.1.7</t>
  </si>
  <si>
    <t>7.4.1.6</t>
  </si>
  <si>
    <t>QUANTIDADE DE ESCAVAÇÃO POR BANCO</t>
  </si>
  <si>
    <t>TOTAL M² DE ESCAVAÇÃO</t>
  </si>
  <si>
    <t>TOTAL REATERRO COM EMPOLAMENTO</t>
  </si>
  <si>
    <t>7.2.1.7</t>
  </si>
  <si>
    <t>7.4.1.8</t>
  </si>
  <si>
    <t>7.4.2</t>
  </si>
  <si>
    <t>7.4.2.1</t>
  </si>
  <si>
    <t>7.4.2.2</t>
  </si>
  <si>
    <t>7.4.2.3</t>
  </si>
  <si>
    <t>7.4.2.4</t>
  </si>
  <si>
    <t xml:space="preserve">QUANTIDADE CONCRETO POR BANCO - BLOCOS </t>
  </si>
  <si>
    <t>TOTAL M POR DE ESTACA</t>
  </si>
  <si>
    <t>ÁREA DE CONCRETO PILARES POR BANCO</t>
  </si>
  <si>
    <t>QUANTIDADE DE BANCOS</t>
  </si>
  <si>
    <t>TOTAL CONCRETO PILARES - 5 BANCOS</t>
  </si>
  <si>
    <t>7.4.3</t>
  </si>
  <si>
    <t>VIGAS</t>
  </si>
  <si>
    <t>7.4.3.1</t>
  </si>
  <si>
    <t>7.4.3.2</t>
  </si>
  <si>
    <t>7.4.3.3</t>
  </si>
  <si>
    <t>7.4.3.4</t>
  </si>
  <si>
    <t>ÁREA FORMA POR BANCO</t>
  </si>
  <si>
    <t>TOTAL FORMA PILARES 5 BANCOS</t>
  </si>
  <si>
    <t>ARMAÇÃO DE PILAR OU VIGA DE ESTRUTURA CONVENCIONAL DE CONCRETO ARMADO UTILIZANDO AÇO CA-50 DE 6,3 MM - MONTAGEM. AF_06/2022</t>
  </si>
  <si>
    <t>ARMAÇÃO DE PILAR OU VIGA DE ESTRUTURA CONVENCIONAL DE CONCRETO ARMADO UTILIZANDO AÇO CA-60 DE 5,0 MM - MONTAGEM. AF_06/2022</t>
  </si>
  <si>
    <t>FABRICAÇÃO DE FÔRMA PARA VIGAS, COM MADEIRA SERRADA, E = 25 MM. AF_09/2020</t>
  </si>
  <si>
    <t>CONCRETAGEM DE VIGAS, FCK = 25 MPA, COM USO DE BALDES - LANÇAMENTO, ADENSAMENTO E ACABAMENTO. AF_02/2022 - CP BASEADA SINAPI 103669</t>
  </si>
  <si>
    <t>ÁREA DE CONCRETO VIGAS POR BANCO</t>
  </si>
  <si>
    <t>TOTAL CONCRETO VIGAS - 5 BANCOS</t>
  </si>
  <si>
    <t>ÁREA FORMA VIGAS POR BANCO</t>
  </si>
  <si>
    <t>TOTAL FORMA VIGAS 5 BANCOS</t>
  </si>
  <si>
    <t>TOTAL ARMAÇÃO 6.3mm</t>
  </si>
  <si>
    <t>7.4.4</t>
  </si>
  <si>
    <t>7.4.3.5</t>
  </si>
  <si>
    <t>IMPERMEABILIZAÇÃO DE SUPERFÍCIE COM ARGAMASSA POLIMÉRICA / MEMBRANA ACRÍLICA, 3 DEMÃOS. AF_09/2023</t>
  </si>
  <si>
    <t>7.4.4.1</t>
  </si>
  <si>
    <t>7.4.4.2</t>
  </si>
  <si>
    <t>7.4.4.3</t>
  </si>
  <si>
    <t xml:space="preserve">ÁREA DE FORMA LAJE - POR BANCO </t>
  </si>
  <si>
    <t>TOTAL FORMA LAJE - 5 BANCOS</t>
  </si>
  <si>
    <t>ARMAÇÃO DE LAJE DE ESTRUTURA CONVENCIONAL DE CONCRETO ARMADO UTILIZANDO AÇO CA-50 DE 6,3 MM - MONTAGEM. AF_06/2022</t>
  </si>
  <si>
    <t>ÁREA DE CONCRETO POR BANCO</t>
  </si>
  <si>
    <t>TOTAL CONCRETO LAJE - 5 BANCOS</t>
  </si>
  <si>
    <t>7.5</t>
  </si>
  <si>
    <t>BANCO MODELO T5</t>
  </si>
  <si>
    <t>7.5.1</t>
  </si>
  <si>
    <t>7.5.1.1</t>
  </si>
  <si>
    <t>7.5.1.2</t>
  </si>
  <si>
    <t>7.5.1.3</t>
  </si>
  <si>
    <t>7.5.1.4</t>
  </si>
  <si>
    <t>7.5.1.5</t>
  </si>
  <si>
    <t>7.5.1.6</t>
  </si>
  <si>
    <t>7.5.1.7</t>
  </si>
  <si>
    <t>7.3.1.7</t>
  </si>
  <si>
    <t>QUANTIDADE SAPATAS - 1 BANCO</t>
  </si>
  <si>
    <t>TOTAL ESCAVAÇÃO FUNDAÇÃO - SAPATAS DO BANCO</t>
  </si>
  <si>
    <t>TOTAL LASTRO FUNDAÇÃO - SAPATAS DO BANCO</t>
  </si>
  <si>
    <t>TOTAL FORMA  FUNDAÇÃO - SAPATAS DO BANCO</t>
  </si>
  <si>
    <t>TOTAL ARMAÇÃO 10mm - 1 BANCO</t>
  </si>
  <si>
    <t>TOTAL ARMAÇÃO 5mm - 1 BANCO</t>
  </si>
  <si>
    <t>TOTAL CONCRETO SAPATAS - 1 BANCO</t>
  </si>
  <si>
    <t>FUNDAÇÃO</t>
  </si>
  <si>
    <t>7.5.2</t>
  </si>
  <si>
    <t>TOTAL FORMA PILAR M²</t>
  </si>
  <si>
    <t>TOTAL CONCRETO PILAR M²</t>
  </si>
  <si>
    <t>DMT REVESTIMENTO PRIMÁRIO</t>
  </si>
  <si>
    <t>7.5.2.1</t>
  </si>
  <si>
    <t>7.5.2.2</t>
  </si>
  <si>
    <t>7.5.2.3</t>
  </si>
  <si>
    <t>7.5.2.4</t>
  </si>
  <si>
    <t>7.5.3</t>
  </si>
  <si>
    <t>7.5.3.1</t>
  </si>
  <si>
    <t>7.5.3.2</t>
  </si>
  <si>
    <t>7.5.3.3</t>
  </si>
  <si>
    <t>7.5.4</t>
  </si>
  <si>
    <t>7.5.4.1</t>
  </si>
  <si>
    <t>M³ CONCRETO VIGAS POR BANCO</t>
  </si>
  <si>
    <t>ÁREA DE IMPERMEABILIZAÇÃO</t>
  </si>
  <si>
    <t>7.4.3.6</t>
  </si>
  <si>
    <t>7.4.3.7</t>
  </si>
  <si>
    <t>PERÍMETRO DE ESCAVAÇÃO DE VIGA BALDRAME POR BANCO</t>
  </si>
  <si>
    <t xml:space="preserve">ALTURA COM FOLGA PARA FORMA </t>
  </si>
  <si>
    <t xml:space="preserve">LARGURA COM FOLGA PARA FORMA </t>
  </si>
  <si>
    <t xml:space="preserve">QUANTIIDADE DE BANCOS </t>
  </si>
  <si>
    <t xml:space="preserve">TOTAL ÁREA DE ESCAVAÇÃO </t>
  </si>
  <si>
    <t>ESCAVAÇÃO MANUAL DE VALA. AF_09/2024</t>
  </si>
  <si>
    <t>7.6</t>
  </si>
  <si>
    <t>BANCO MODELO T6</t>
  </si>
  <si>
    <t>7.6.1</t>
  </si>
  <si>
    <t>7.6.1.1</t>
  </si>
  <si>
    <t>7.6.1.2</t>
  </si>
  <si>
    <t>7.6.1.3</t>
  </si>
  <si>
    <t>7.6.1.4</t>
  </si>
  <si>
    <t>7.6.1.5</t>
  </si>
  <si>
    <t>7.6.1.6</t>
  </si>
  <si>
    <t>7.6.1.7</t>
  </si>
  <si>
    <t>7.6.2</t>
  </si>
  <si>
    <t>7.6.2.1</t>
  </si>
  <si>
    <t>7.6.2.2</t>
  </si>
  <si>
    <t>7.6.2.3</t>
  </si>
  <si>
    <t>7.6.2.4</t>
  </si>
  <si>
    <t>7.6.3</t>
  </si>
  <si>
    <t>7.6.3.1</t>
  </si>
  <si>
    <t>7.6.3.2</t>
  </si>
  <si>
    <t>7.6.3.3</t>
  </si>
  <si>
    <t>7.6.3.4</t>
  </si>
  <si>
    <t>7.6.3.5</t>
  </si>
  <si>
    <t>7.6.3.6</t>
  </si>
  <si>
    <t>7.6.3.7</t>
  </si>
  <si>
    <t>7.6.4</t>
  </si>
  <si>
    <t>7.6.4.1</t>
  </si>
  <si>
    <t>7.6.4.2</t>
  </si>
  <si>
    <t>7.6.4.3</t>
  </si>
  <si>
    <t>QUANTIDADE BLOCOS - 3 BANCOS</t>
  </si>
  <si>
    <t>TOTAL FORMA FUNDAÇÃO - BLOCOS DOS 3 BANCOS</t>
  </si>
  <si>
    <t>ARMAÇÃO DE BLOCO UTILIZANDO AÇO CA-50 DE 8 MM - MONTAGEM. AF_01/2024</t>
  </si>
  <si>
    <t>ARMAÇÃO DE BLOCO UTILIZANDO AÇO CA-60 DE 5 MM - MONTAGEM. AF_01/2024</t>
  </si>
  <si>
    <t>ARMAÇÃO DE BLOCO UTILIZANDO AÇO CA-50 DE 10 MM - MONTAGEM. AF_01/2024</t>
  </si>
  <si>
    <t>TOTAL FORMA FUNDAÇÃO - BLOCOS DOS 5 BANCOS</t>
  </si>
  <si>
    <t>QUANTIDADE BLOCOS - 5 BANCOS</t>
  </si>
  <si>
    <t>ARMAÇÃO DE BLOCO UTILIZANDO AÇO CA-60 DE 5MM - MONTAGEM. AF_01/2024</t>
  </si>
  <si>
    <t>TOTAL FORMA PILARES 3 BANCOS</t>
  </si>
  <si>
    <t>TOTAL CONCRETO VIGAS - 3 BANCOS</t>
  </si>
  <si>
    <t>TOTAL FORMA LAJE - 3 BANCOS</t>
  </si>
  <si>
    <t>TOTAL CONCRETO LAJE - 3 BANCOS</t>
  </si>
  <si>
    <t>ESTACA BROCA DE CONCRETO, DIÂMETRO DE 25CM, ESCAVAÇÃO MANUAL COM TRADO CONCHA, INTEIRAMENTE ARMADA. AF_05/2020 - CP BASEADA SINAPI 101176</t>
  </si>
  <si>
    <t xml:space="preserve">TOTAL ARMAÇÃO 10mm </t>
  </si>
  <si>
    <t>QUANTIDADE FUNDAÇÃO   - 1 BANCO</t>
  </si>
  <si>
    <t>TOTAL CONCRETO FUNDAÇÃO - SAPATAS DO BANCO</t>
  </si>
  <si>
    <t xml:space="preserve">TOTAL FORMA PILARES </t>
  </si>
  <si>
    <t xml:space="preserve">TOTAL CONCRETO PILARES </t>
  </si>
  <si>
    <t>9.1</t>
  </si>
  <si>
    <t>9.1.1</t>
  </si>
  <si>
    <t>LARGURA</t>
  </si>
  <si>
    <t xml:space="preserve">COMPRIMENTO </t>
  </si>
  <si>
    <t>9.1.2</t>
  </si>
  <si>
    <t>9.1.3</t>
  </si>
  <si>
    <t>PINTURA DE PISO COM TINTA EPÓXI, APLICAÇÃO MANUAL, 2 DEMÃOS, INCLUSO PRIMER EPÓXI. AF_05/2021</t>
  </si>
  <si>
    <t>PINTURA DE DEMARCAÇÃO DE QUADRA POLIESPORTIVA COM TINTA EPÓXI, E = 5 CM, APLICAÇÃO MANUAL. AF_05/2021</t>
  </si>
  <si>
    <t xml:space="preserve">DEMARCAÇÃO </t>
  </si>
  <si>
    <t>** QUANTITATIVO RETIRADO DO PROJETO ARQUITETÔNICO</t>
  </si>
  <si>
    <t>9.2</t>
  </si>
  <si>
    <t>9.2.1</t>
  </si>
  <si>
    <t>9.2.2</t>
  </si>
  <si>
    <t>9.2.3</t>
  </si>
  <si>
    <t>9.2.4</t>
  </si>
  <si>
    <t>9.2.5</t>
  </si>
  <si>
    <t>ARMAÇÃO DE PILAR OU VIGA DE ESTRUTURA CONVENCIONAL DE CONCRETO ARMADO UTILIZANDO AÇO CA-50 DE 10,0 MM - MONTAGEM. AF_06/2022 - VIGA</t>
  </si>
  <si>
    <t>ARMAÇÃO DE PILAR OU VIGA DE ESTRUTURA CONVENCIONAL DE CONCRETO ARMADO UTILIZANDO AÇO CA-50 DE 6,3 MM - MONTAGEM. AF_06/2022 - VIGA</t>
  </si>
  <si>
    <t>9.2.6</t>
  </si>
  <si>
    <t>9.2.7</t>
  </si>
  <si>
    <t>CONCRETO FCK = 25MPA, TRAÇO 1:2,3:2,7 (EM MASSA SECA DE CIMENTO/ AREIA MÉDIA/ BRITA 1) - PREPARO MECÂNICO COM BETONEIRA 400 L. AF_05/2021</t>
  </si>
  <si>
    <t>LANÇAMENTO COM USO DE BALDES, ADENSAMENTO E ACABAMENTO DE CONCRETO EM ESTRUTURAS. AF_02/2022</t>
  </si>
  <si>
    <t>9.2.8</t>
  </si>
  <si>
    <t>9.2.9</t>
  </si>
  <si>
    <t>9.2.10</t>
  </si>
  <si>
    <t>9.2.11</t>
  </si>
  <si>
    <t>APLICAÇÃO MANUAL DE FUNDO SELADOR ACRÍLICO EM PAREDES EXTERNAS DE CASAS. AF_03/2024</t>
  </si>
  <si>
    <t>APLICAÇÃO MANUAL DE PINTURA COM TINTA TEXTURIZADA ACRÍLICA EM PANOS COM PRESENÇA DE VÃOS DE EDIFÍCIOS DE MÚLTIPLOS PAVIMENTOS, DUAS CORES. AF_03/2024</t>
  </si>
  <si>
    <t>TOTAL BARRAS</t>
  </si>
  <si>
    <t>PESO POR M</t>
  </si>
  <si>
    <t xml:space="preserve">ESPAÇAMENTO </t>
  </si>
  <si>
    <t>QUANT. ESTRIBO</t>
  </si>
  <si>
    <t xml:space="preserve">COMP. ESTRIBO </t>
  </si>
  <si>
    <t>LARGURA C/ FOLGA PARA FORMA</t>
  </si>
  <si>
    <t>ALTURA C/ FOLGA PARA FORMA</t>
  </si>
  <si>
    <t>ESPAÇAMENTO</t>
  </si>
  <si>
    <t>QUANTIDADE DE ESTACA</t>
  </si>
  <si>
    <t>PROFUNDIDADE</t>
  </si>
  <si>
    <t xml:space="preserve">QUANTIDADE TOTAL M </t>
  </si>
  <si>
    <t>QUANTIDADE TOTAL M²</t>
  </si>
  <si>
    <t>ESPESSURA - FACE SUPERIOR MURETA</t>
  </si>
  <si>
    <t>PERIMETRO FACE SUPERIOR MURETA</t>
  </si>
  <si>
    <t>ÁREA TOTAL FACE SUPERIOR MURETA</t>
  </si>
  <si>
    <t>ÁREA TOTAL FACE SUPERIOR E LATERAIS</t>
  </si>
  <si>
    <t>9.3</t>
  </si>
  <si>
    <t>9.3.1</t>
  </si>
  <si>
    <t>PARTE ENGASTADA NA MURETA</t>
  </si>
  <si>
    <t>PARTE ENTERRADA</t>
  </si>
  <si>
    <t xml:space="preserve">ALTURA TOTAL </t>
  </si>
  <si>
    <t xml:space="preserve">ÁREA TOTAL ALAMBRADO </t>
  </si>
  <si>
    <t>PINTURA COM TINTA ACRÍLICA DE FUNDO PULVERIZADA SOBRE SUPERFÍCIES METÁLICAS (EXCETO PERFIL) EXECUTADO EM OBRA (POR DEMÃO). AF_01/2020_PE</t>
  </si>
  <si>
    <t>PINTURA COM TINTA ACRÍLICA DE ACABAMENTO PULVERIZADA SOBRE SUPERFÍCIES METÁLICAS (EXCETO PERFIL) EXECUTADO EM OBRA (02 DEMÃOS). AF_01/2020_PE</t>
  </si>
  <si>
    <t xml:space="preserve">ÁREA TOTAL PINTURA ALAMBRADO </t>
  </si>
  <si>
    <t>9.3.2</t>
  </si>
  <si>
    <t>9.3.3</t>
  </si>
  <si>
    <t>ALAMBRADO PARA QUADRA POLIESPORTIVA, ESTRUTURADO POR TUBOS DE ACO GALVANIZADO, (MONTANTES COM DIAMETRO 2", TRAVESSAS E ESCORAS COM DIÂMETRO 1 ¼), COM TELA DE ARAME GALVANIZADO REVESTIDA EM PVC, FIO 12 BWG E MALHA QUADRADA 10X10CM (EXCETO MURETA) - CP BASEADA SINAPI 102363</t>
  </si>
  <si>
    <t>PORTAO EM TELA ARAME GALVANIZADO REVESTIDO EM PVC N.12 MALHA 2" E MOLDURA EM TUBOS DE AÇO, INCLUSO FERRAGENS - CP BASEADA ORSE 11532</t>
  </si>
  <si>
    <t>9.3.4</t>
  </si>
  <si>
    <t>9.4</t>
  </si>
  <si>
    <t>Estrutura metálica fixa, p/ tabela em fibra de vidro, com aro e cesta para basquete, padrão oficial, em tubo galvanizado d=5" - instalada - CP BASEADA ORSE 2449</t>
  </si>
  <si>
    <t>9.4.1</t>
  </si>
  <si>
    <t>10.1</t>
  </si>
  <si>
    <t>10.1.1</t>
  </si>
  <si>
    <t>LOCAIS</t>
  </si>
  <si>
    <t>RAMPA 04</t>
  </si>
  <si>
    <t>RAMPA 05</t>
  </si>
  <si>
    <t>RAMPA 06</t>
  </si>
  <si>
    <t>QUANTIDADE DE ESTACA POR RAMPA</t>
  </si>
  <si>
    <t xml:space="preserve">TOTAL M DE ESTACA </t>
  </si>
  <si>
    <t xml:space="preserve"> METROS POR ESTACA</t>
  </si>
  <si>
    <t>RAMPA 01/02 - LADO DIREITO</t>
  </si>
  <si>
    <t>RAMPA 01/02 - LADO ESQUERDO</t>
  </si>
  <si>
    <t xml:space="preserve">TOTAL M </t>
  </si>
  <si>
    <t>10.1.2</t>
  </si>
  <si>
    <t>QUANTIDADE DE ESCAVAÇÃO POR RAMPA</t>
  </si>
  <si>
    <t>QUANTIDADE DE BLOCOS POR RAMPA</t>
  </si>
  <si>
    <t>10.1.3</t>
  </si>
  <si>
    <t>10.1.4</t>
  </si>
  <si>
    <t>10.1.5</t>
  </si>
  <si>
    <t>10.1.6</t>
  </si>
  <si>
    <t>10.1.7</t>
  </si>
  <si>
    <t>10.1.8</t>
  </si>
  <si>
    <t>10.1.9</t>
  </si>
  <si>
    <t>10.1.10</t>
  </si>
  <si>
    <t>10.1.11</t>
  </si>
  <si>
    <t>TOTAL M² DE FORMA</t>
  </si>
  <si>
    <t>QUANTIDADE KG POR RAMPA</t>
  </si>
  <si>
    <t>ARMAÇÃO DE BLOCO UTILIZANDO AÇO CA-50 DE 12.5 MM - MONTAGEM. AF_01/2024</t>
  </si>
  <si>
    <t>ARMAÇÃO DE BLOCO UTILIZANDO AÇO CA-50 DE 6.3 MM - MONTAGEM. AF_01/2024</t>
  </si>
  <si>
    <t>ARMAÇÃO DE BLOCO UTILIZANDO AÇO CA-60 DE 4.2 MM - MONTAGEM. AF_01/2024</t>
  </si>
  <si>
    <t>QUANTIDADE CONCRETO POR RAMPA</t>
  </si>
  <si>
    <t>10.1.12</t>
  </si>
  <si>
    <t>10.2</t>
  </si>
  <si>
    <t>10.2.1</t>
  </si>
  <si>
    <t>10.2.2</t>
  </si>
  <si>
    <t>10.2.3</t>
  </si>
  <si>
    <t>10.2.4</t>
  </si>
  <si>
    <t>10.2.5</t>
  </si>
  <si>
    <t>10.2.6</t>
  </si>
  <si>
    <t>10.2.7</t>
  </si>
  <si>
    <t>10.3</t>
  </si>
  <si>
    <t>10.3.1</t>
  </si>
  <si>
    <t>10.3.2</t>
  </si>
  <si>
    <t>10.3.3</t>
  </si>
  <si>
    <t>10.3.4</t>
  </si>
  <si>
    <t>ARMAÇÃO DE PILAR OU VIGA DE ESTRUTURA CONVENCIONAL DE CONCRETO ARMADO UTILIZANDO AÇO CA-50 DE 8,0 MM - MONTAGEM. AF_06/2022</t>
  </si>
  <si>
    <t>10.3.5</t>
  </si>
  <si>
    <t>10.3.6</t>
  </si>
  <si>
    <t>10.3.7</t>
  </si>
  <si>
    <t>10.3.8</t>
  </si>
  <si>
    <t>PERÍMETRO VIGA POR RAMPA</t>
  </si>
  <si>
    <t>ARMAÇÃO DE PILAR OU VIGA DE ESTRUTURA CONVENCIONAL DE CONCRETO ARMADO UTILIZANDO AÇO CA-50 DE 12.5 MM - MONTAGEM. AF_06/2022</t>
  </si>
  <si>
    <t>10.3.9</t>
  </si>
  <si>
    <t>10.3.10</t>
  </si>
  <si>
    <t>ÁREA DE FORMA POR RAMPA</t>
  </si>
  <si>
    <t>TOTAL M³ DE ESCAVAÇÃO</t>
  </si>
  <si>
    <t>ÁREA DA VIGA COM FOLGA PARA FORMA</t>
  </si>
  <si>
    <t>ÁREA DE IMPERMEABILIZAÇÃO POR RAMPA</t>
  </si>
  <si>
    <t>10.4</t>
  </si>
  <si>
    <t>10.4.1</t>
  </si>
  <si>
    <t>10.4.2</t>
  </si>
  <si>
    <t>10.4.3</t>
  </si>
  <si>
    <t>ARMAÇÃO DE LAJE DE ESTRUTURA CONVENCIONAL DE CONCRETO ARMADO UTILIZANDO AÇO CA-50 DE 6.3 MM - MONTAGEM. AF_06/2022</t>
  </si>
  <si>
    <t>10.4.4</t>
  </si>
  <si>
    <t>ARMAÇÃO DE LAJE DE ESTRUTURA CONVENCIONAL DE CONCRETO ARMADO UTILIZANDO AÇO CA-50 DE 8MM - MONTAGEM. AF_06/2022</t>
  </si>
  <si>
    <t>ARMAÇÃO DE LAJE DE ESTRUTURA CONVENCIONAL DE CONCRETO ARMADO UTILIZANDO AÇO CA-60 DE 4.2MM - MONTAGEM. AF_06/2022</t>
  </si>
  <si>
    <t>10.4.5</t>
  </si>
  <si>
    <t xml:space="preserve">	ESTACA BROCA DE CONCRETO, DIÂMETRO DE 30CM, ESCAVAÇÃO MANUAL COM TRADO CONCHA, INTEIRAMENTE ARMADA. AF_05/2020 - CP BASEADA SINAPI 101176</t>
  </si>
  <si>
    <t xml:space="preserve">	
ARMAÇÃO DE PILAR OU VIGA DE ESTRUTURA CONVENCIONAL DE CONCRETO ARMADO UTILIZANDO AÇO CA-50 DE 12,5 MM - MONTAGEM. AF_06/2022</t>
  </si>
  <si>
    <t>TOTAL m²</t>
  </si>
  <si>
    <t>10.5</t>
  </si>
  <si>
    <t xml:space="preserve">ALVENARIA </t>
  </si>
  <si>
    <t>10.5.1</t>
  </si>
  <si>
    <t xml:space="preserve">ÁREA FUNDO </t>
  </si>
  <si>
    <t>ÁREAS LATERAIS</t>
  </si>
  <si>
    <t>TOTAL ÁREA</t>
  </si>
  <si>
    <t>10.5.2</t>
  </si>
  <si>
    <t>RAMPA 07</t>
  </si>
  <si>
    <t>RAMPA 08</t>
  </si>
  <si>
    <t>RAMPA 09</t>
  </si>
  <si>
    <t>10.5.3</t>
  </si>
  <si>
    <t>RAMPA 10</t>
  </si>
  <si>
    <t>RAMPA 11</t>
  </si>
  <si>
    <t>RAMPA 12</t>
  </si>
  <si>
    <t>CHAPISCO APLICADO EM ALVENARIA (SEM PRESENÇA DE VÃOS) E ESTRUTURAS DE CONCRETO DE FACHADA, COM COLHER DE PEDREIRO. ARGAMASSA TRAÇO 1:3 COM PREPARO EM BETONEIRA 400L. AF_10/2022</t>
  </si>
  <si>
    <t>EMBOÇO OU MASSA ÚNICA EM ARGAMASSA TRAÇO 1:2:8, PREPARO MANUAL, APLICADA MANUALMENTE EM PANOS CEGOS DE FACHADA (SEM PRESENÇA DE VÃOS), ESPESSURA DE 25 MM. AF_09/2022</t>
  </si>
  <si>
    <t>10.5.4</t>
  </si>
  <si>
    <t>RAMPA 13</t>
  </si>
  <si>
    <t>RAMPA 14</t>
  </si>
  <si>
    <t>RAMPA 15</t>
  </si>
  <si>
    <t>FUNDO SELADOR ACRÍLICO, APLICAÇÃO MANUAL EM PAREDE, UMA DEMÃO. AF_04/2023</t>
  </si>
  <si>
    <t>10.5.5</t>
  </si>
  <si>
    <t>RAMPA 16</t>
  </si>
  <si>
    <t>RAMPA 17</t>
  </si>
  <si>
    <t>RAMPA 18</t>
  </si>
  <si>
    <t>APLICAÇÃO MANUAL DE TINTA LÁTEX ACRÍLICA EM PAREDE EXTERNAS DE CASAS, DUAS DEMÃOS. AF_03/2024</t>
  </si>
  <si>
    <t>ALVENARIA DE VEDAÇÃO DE BLOCOS CERÂMICOS FURADOS NA HORIZONTAL DE 14X19X29 CM (ESPESSURA 14 CM) E ARGAMASSA DE ASSENTAMENTO COM PREPARO MANUAL. AF_12/2021</t>
  </si>
  <si>
    <t>**CONSIDERANDO APLICAÇÃO SOMENTE NA FACE EXTERNA, VISTO QUE A INTERNA ESTARÁ OCULTA</t>
  </si>
  <si>
    <t>10.6</t>
  </si>
  <si>
    <t>10.6.1</t>
  </si>
  <si>
    <t>ÁREA PISO PISTA COMPLETA</t>
  </si>
  <si>
    <t>10.6.2</t>
  </si>
  <si>
    <t>IMPERMEABILIZAÇÃO DE SUPERFÍCIE COM MEMBRANA À BASE DE RESINA ACRÍLICA, 3 DEMÃOS. AF_09/2023</t>
  </si>
  <si>
    <t>10.7</t>
  </si>
  <si>
    <t>GUARDA-CORPO DE AÇO GALVANIZADO DE 1,10M DE ALTURA, MONTANTES TUBULARES DE 1.1/2 ESPAÇADOS DE 1,20M, TRAVESSA SUPERIOR DE 2 , GRADIL FORMADO POR BARRAS CHATAS EM FERRO DE 32X4,8MM, FIXADO COM CHUMBADOR MECÂNICO. AF_04/2019_PS</t>
  </si>
  <si>
    <t>10.7.1</t>
  </si>
  <si>
    <t>10.7.2</t>
  </si>
  <si>
    <t>10.7.3</t>
  </si>
  <si>
    <t>10.7.4</t>
  </si>
  <si>
    <t>LOCAL</t>
  </si>
  <si>
    <t xml:space="preserve">LATERAL </t>
  </si>
  <si>
    <t xml:space="preserve">FUNDO </t>
  </si>
  <si>
    <t>TOTAL PINTURA</t>
  </si>
  <si>
    <t>RAMPAS</t>
  </si>
  <si>
    <t>PERÍMETRO</t>
  </si>
  <si>
    <t>11.1</t>
  </si>
  <si>
    <t>ESTRUTURA - FUNDAÇÃO</t>
  </si>
  <si>
    <t xml:space="preserve">QUANTIDADE DE ESTACA </t>
  </si>
  <si>
    <t>QUANTIDADE DE BLOCOS</t>
  </si>
  <si>
    <t>QUANTIDADE DE ESCAVAÇÃO POR BLOCO</t>
  </si>
  <si>
    <t>TOTAL M² DE FORMA BALDRAME</t>
  </si>
  <si>
    <t xml:space="preserve">DESCRIÇÃO </t>
  </si>
  <si>
    <t xml:space="preserve">TOTAL M³ DE CONCRETO </t>
  </si>
  <si>
    <t>BALDRAME</t>
  </si>
  <si>
    <t>BLOCOS</t>
  </si>
  <si>
    <t xml:space="preserve">TOTAL M³ DE ESCAVAÇÃO </t>
  </si>
  <si>
    <t xml:space="preserve">TOTAL M³ DE ATERRO </t>
  </si>
  <si>
    <t>ÁREA BALDRAME COM FOLGA PARA FORMA</t>
  </si>
  <si>
    <t>TOTAL M² DE IMPERMEABILIZAÇÃO BALDRAME</t>
  </si>
  <si>
    <t>11.2</t>
  </si>
  <si>
    <t>11.3</t>
  </si>
  <si>
    <t>ESTRUTURA - PILARES</t>
  </si>
  <si>
    <t>ARMAÇÃO DE PILAR OU VIGA DE ESTRUTURA CONVENCIONAL DE CONCRETO ARMADO UTILIZANDO AÇO CA-50 DE 12,5 MM - MONTAGEM. AF_06/2022</t>
  </si>
  <si>
    <t xml:space="preserve">ARMAÇÃO DE BLOCO UTILIZANDO AÇO CA-50 DE 10 MM - MONTAGEM. AF_01/2024 </t>
  </si>
  <si>
    <t xml:space="preserve">ARMAÇÃO DE BLOCO UTILIZANDO AÇO CA-60 DE 4.2 MM - MONTAGEM. - CP BASEADA SINAPI 92767 </t>
  </si>
  <si>
    <t>ARMAÇÃO DE SAPATA ISOLADA, VIGA BALDRAME E SAPATA CORRIDA UTILIZANDO AÇO CA-50 DE 6,3 MM - MONTAGEM. AF_01/2024</t>
  </si>
  <si>
    <t>ARMAÇÃO DE SAPATA ISOLADA, VIGA BALDRAME E SAPATA CORRIDA UTILIZANDO AÇO CA-50 DE 8 MM - MONTAGEM. AF_01/2024</t>
  </si>
  <si>
    <t>11.4</t>
  </si>
  <si>
    <t>ESTRUTURA - LAJE</t>
  </si>
  <si>
    <t>PINTURA</t>
  </si>
  <si>
    <t>PLAYGROUND</t>
  </si>
  <si>
    <t>12.1</t>
  </si>
  <si>
    <t>ÁREA PLAYGROUND</t>
  </si>
  <si>
    <t>COMPACTAÇÃO MECÂNICA DE SOLO PARA EXECUÇÃO DE RADIER, PISO DE CONCRETO OU LAJE SOBRE SOLO, COM COMPACTADOR DE SOLOS A PERCUSSÃO. AF_09/2021</t>
  </si>
  <si>
    <t>PLAYGROUND INFANTIL COLORIDO 03 TORRES</t>
  </si>
  <si>
    <t>PERGOLADOS</t>
  </si>
  <si>
    <t xml:space="preserve">ESTACA BROCA DE CONCRETO, DIÂMETRO DE 25CM, ESCAVAÇÃO MANUAL COM TRADO CONCHA, INTEIRAMENTE ARMADA. AF_05/2020 - CP BASEADA SINAPI 101176 </t>
  </si>
  <si>
    <t>QUANTIDADE ESTACAS</t>
  </si>
  <si>
    <t>TOTAL M POR ESTACA</t>
  </si>
  <si>
    <t>TOTAL ESTACAS</t>
  </si>
  <si>
    <t>QUANTIDADE BLOCOS</t>
  </si>
  <si>
    <t>ÁREA ESCAVAÇÃO COM FOLGA</t>
  </si>
  <si>
    <t>13.1.3</t>
  </si>
  <si>
    <t>13.1.2</t>
  </si>
  <si>
    <t>TOTAL M³ DE CONCRETO</t>
  </si>
  <si>
    <t>13.1.4</t>
  </si>
  <si>
    <t>13.1.5</t>
  </si>
  <si>
    <t>13.1.6</t>
  </si>
  <si>
    <t>ARMAÇÃO DE BLOCO UTILIZANDO AÇO CA-50 DE 6,3 MM - MONTAGEM. AF_01/2024</t>
  </si>
  <si>
    <t>ARMAÇÃO DE BLOCO, SAPATA ISOLADA, VIGA BALDRAME E SAPATA CORRIDA UTILIZANDO AÇO CA-50 DE 12,5 MM - MONTAGEM. AF_01/2024</t>
  </si>
  <si>
    <t>ÁREA FORMA</t>
  </si>
  <si>
    <t xml:space="preserve">TOTAL M³ DE REATERRO </t>
  </si>
  <si>
    <t>ÁREA DE IMPERMEABILIZAÇÃO POR BLOCO</t>
  </si>
  <si>
    <t>7.1.1.7</t>
  </si>
  <si>
    <t xml:space="preserve">ÁREA DE IMPERMEABILIZAÇÃO POR SAPATA </t>
  </si>
  <si>
    <t>7.2.1.8</t>
  </si>
  <si>
    <t>7.3.1.8</t>
  </si>
  <si>
    <t>7.4.1.9</t>
  </si>
  <si>
    <t>TOTAL IMPERMEABILIZAÇÃO - BLOCOS DOS 5 BANCOS</t>
  </si>
  <si>
    <t>7.5.1.8</t>
  </si>
  <si>
    <t>TOTAL IMPERMEABILIZAÇÃO- SAPATAS DO BANCO</t>
  </si>
  <si>
    <t>7.6.1.8</t>
  </si>
  <si>
    <t>TOTAL IMPERMEABILIZAÇÃO - SAPATAS DO BANCO</t>
  </si>
  <si>
    <t>10.1.13</t>
  </si>
  <si>
    <t>TOTAL M² DE IMPERMEABILIZAÇÃO</t>
  </si>
  <si>
    <t>TOTAL M² DE IMPERMEABILIZAÇÃO BLOCOS</t>
  </si>
  <si>
    <t>13.2</t>
  </si>
  <si>
    <t>MONTAGEM E DESMONTAGEM DE FÔRMA DE PILARES RETANGULARES E ESTRUTURAS SIMILARES, PÉ-DIREITO SIMPLES, EM MADEIRA SERRADA, 2 UTILIZAÇÕES. AF_09/2020</t>
  </si>
  <si>
    <t>13.2.1</t>
  </si>
  <si>
    <t>MONTAGEM E DESMONTAGEM DE FÔRMA DE VIGA, ESCORAMENTO COM GARFO DE MADEIRA, PÉ-DIREITO SIMPLES, EM CHAPA DE MADEIRA RESINADA, 2 UTILIZAÇÕES. AF_09/2020</t>
  </si>
  <si>
    <t>CONCRETAGEM DE VIGAS E LAJES, FCK=30 MPA, COM USO DE BOMBA - LANÇAMENTO, ADENSAMENTO E ACABAMENTO. (BASEADA NA COMPOSIÇÃO DA SINAPI Nº 103674)</t>
  </si>
  <si>
    <t>MONTAGEM E DESMONTAGEM DE FÔRMA DE LAJE MACIÇA, PÉ-DIREITO SIMPLES, EM CHAPA DE MADEIRA COMPENSADA RESINADA, 2 UTILIZAÇÕES. AF_09/2020</t>
  </si>
  <si>
    <t>FABRICAÇÃO, MONTAGEM E DESMONTAGEM DE FÔRMA PARA VIGA, EM MADEIRA SERRADA, E=25 MM, 2 UTILIZAÇÕES. AF_01/2024 - CP BASEADA SINAPI 96533</t>
  </si>
  <si>
    <t>CONCRETAGEM DE PILARES, FCK = 30 MPA, COM USO DE BALDES - LANÇAMENTO, ADENSAMENTO E ACABAMENTO. AF_02/2022 - CP BASEADA SINAPI 103669</t>
  </si>
  <si>
    <t>CONCRETAGEM DE BLOCOS E SAPATAS, FCK = 30 MPA, COM USO DE BALDES - LANÇAMENTO, ADENSAMENTO E ACABAMENTO. AF_02/2022 - CP BASEADA SINAPI 103669</t>
  </si>
  <si>
    <t xml:space="preserve">TOTAL M² POR PISO </t>
  </si>
  <si>
    <t>QUANTIDADE DE PISO</t>
  </si>
  <si>
    <t xml:space="preserve">TOTAL M² </t>
  </si>
  <si>
    <t>LASTRO COM MATERIAL GRANULAR (PEDRA BRITADA N.2), APLICADO EM PISOS OU LAJES SOBRE SOLO, ESPESSURA DE *10 CM*. AF_01/2024</t>
  </si>
  <si>
    <t xml:space="preserve">M³ TOTAL </t>
  </si>
  <si>
    <t>PINTURA DE PISO COM TINTA ACRÍLICA, APLICAÇÃO MANUAL, 2 DEMÃOS, INCLUSO FUNDO PREPARADOR. AF_05/2021</t>
  </si>
  <si>
    <t>ESTRUTURA METÁLICA</t>
  </si>
  <si>
    <t>Estrutura em metalon - CP BASEADA ORSE 4716</t>
  </si>
  <si>
    <t>TOTAL M² POR ESTRUTURA</t>
  </si>
  <si>
    <t xml:space="preserve">QUANTIDADE DE ESTRUTURA POR PERGOLADO </t>
  </si>
  <si>
    <t xml:space="preserve">TOTAL M² POR PERGOLADO  </t>
  </si>
  <si>
    <t xml:space="preserve">QUANTIDADE DE PERGOLADO </t>
  </si>
  <si>
    <t>ÁREA TOTAL DE ESTRUTURA</t>
  </si>
  <si>
    <t>PINTURA COM TINTA ALQUÍDICA DE FUNDO (TIPO ZARCÃO)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</si>
  <si>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</si>
  <si>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 xml:space="preserve">	APLICAÇÃO MANUAL DE FUNDO SELADOR ACRÍLICO EM PAREDES EXTERNAS DE CASAS. AF_03/2024</t>
  </si>
  <si>
    <t>ÁREA TOTAL DE PINTURA</t>
  </si>
  <si>
    <t>PINTURA PERGOLADO</t>
  </si>
  <si>
    <t xml:space="preserve">IRRIGAÇÃO </t>
  </si>
  <si>
    <t>10.6.3</t>
  </si>
  <si>
    <t>10.6.4</t>
  </si>
  <si>
    <t>ÁREAS DE MANOBRA A DESCONTAR</t>
  </si>
  <si>
    <t xml:space="preserve">ÁREA TOTAL DE PISO </t>
  </si>
  <si>
    <t>QUANTIDADE SAPATAS - 18 BANCOS</t>
  </si>
  <si>
    <t>TOTAL ESCAVAÇÃO FUNDAÇÃO - SAPATAS DOS 18 BANCOS</t>
  </si>
  <si>
    <t>TOTAL LASTRO FUNDAÇÃO - SAPATAS DOS 18 BANCOS</t>
  </si>
  <si>
    <t>TOTAL FORMA - SAPATAS DOS 18 BANCOS</t>
  </si>
  <si>
    <t>TOTAL ARMAÇÃO 10mm - 18 BANCOS</t>
  </si>
  <si>
    <t>TOTAL ARMAÇÃO 5mm - 18 BANCOS</t>
  </si>
  <si>
    <t>QUANTIDADE FUNDAÇÃO   - 18 BANCOS</t>
  </si>
  <si>
    <t>TOTAL CONCRETO FUNDAÇÃO - SAPATAS DOS 18 BANCOS</t>
  </si>
  <si>
    <t>TOTAL CONCRETO PILARES - 18 BANCOS</t>
  </si>
  <si>
    <t>TOTAL FORMA LAJE - 18 BANCOS</t>
  </si>
  <si>
    <t>TOTAL IMPERMEABILIZAÇÃO- SAPATAS DOS 18 BANCOS</t>
  </si>
  <si>
    <t>ADMINISTRAÇÃO DE OBRA - PRAÇA LINEAR</t>
  </si>
  <si>
    <t>TAPA BURACO</t>
  </si>
  <si>
    <t>CONCRETO BETUMINOSO USINADO A QUENTE (CBUQ) PARA PAVIMENTACAO ASFALTICA, PADRAO DNIT, FAIXA C, COM CAP 50/70 - AQUISICAO POSTO USINA</t>
  </si>
  <si>
    <t>-</t>
  </si>
  <si>
    <t>TRANSPORTE COM CAMINHÃO TANQUE DE TRANSPORTE DE MATERIAL ASFÁLTICO DE 30000 L, EM VIA URBANA PAVIMENTADA, ADICIONAL PARA DMT EXCEDENTE A 30 KM (UNIDADE: TXKM). AF_07/2020</t>
  </si>
  <si>
    <t>TRANSPORTE COM CAMINHÃO BASCULANTE DE 14 M³, EM VIA URBANA PAVIMENTADA, DMT ATÉ 30 KM (UNIDADE: TXKM). AF_07/2020</t>
  </si>
  <si>
    <t>DMT</t>
  </si>
  <si>
    <t>USINAS</t>
  </si>
  <si>
    <t>KM</t>
  </si>
  <si>
    <t>USINA TRIPOLO</t>
  </si>
  <si>
    <t>USINA THUM</t>
  </si>
  <si>
    <t>USINA AMIL</t>
  </si>
  <si>
    <t xml:space="preserve">MÉDIA  </t>
  </si>
  <si>
    <t>DISTÂNCIA MÉDIA PARA INDENIZAÇÃO DE JAZIDA</t>
  </si>
  <si>
    <t>EMPRESA</t>
  </si>
  <si>
    <t>PRODUTO</t>
  </si>
  <si>
    <t>CONTATO</t>
  </si>
  <si>
    <t>LOCALIZAÇÃO</t>
  </si>
  <si>
    <t>DMT REV. PRIMÁRIO</t>
  </si>
  <si>
    <t>MATERIAL LATERITICO - CASCALHO</t>
  </si>
  <si>
    <t>DRAGA SANTO EXPEDITO</t>
  </si>
  <si>
    <t>(66) 9 9984-1955</t>
  </si>
  <si>
    <t>Rua Francisco Goulart, 1700 - Vila Goulart, Rondonópolis - MT, 78745-300</t>
  </si>
  <si>
    <t>ESPÓLIO DE NECI TEIXEIRA DA COSTA OLIVEIRA</t>
  </si>
  <si>
    <t>ZONA RURAL - RONDONOPOLIS - MT  COODERNADAS: 16º29'10.70" S/ 54º37'4.00" W</t>
  </si>
  <si>
    <t>RG LOCAÇÕES DE MÁQUINAS LTDA</t>
  </si>
  <si>
    <t>ZONA RURAL - RONDONOPOLIS - MT  COODERNADAS: 16º22'55.08" S/ 54º38'42.40" W</t>
  </si>
  <si>
    <t>MÉDIA DE DMT:</t>
  </si>
  <si>
    <t>RELATÓRIO FOTOGRÁFICO DOS DMTs UTILIZADOS</t>
  </si>
  <si>
    <t>JAZIDA 1</t>
  </si>
  <si>
    <t>DMT NÃO PAVIMENTADO</t>
  </si>
  <si>
    <t>DMT PAVIMENTADO</t>
  </si>
  <si>
    <t>JAZIDA 2</t>
  </si>
  <si>
    <t>NÃO CONTEM DMT DE REVESTIMENTO PRIMÁRIO POIS O TRECHO PERCORRIDO ATÉ NA PORTA DA JAZIDA É TOTALMENTE PAVIMENTADO</t>
  </si>
  <si>
    <t>JAZIDA 3</t>
  </si>
  <si>
    <t>PREÇO MÉDIO MENSAL PONDERADO PRATICADO PELOS DISTRIBUIDORES DE PRODUTOS ASFÁLTICOS (R$/KG)</t>
  </si>
  <si>
    <t>Importante:</t>
  </si>
  <si>
    <t>Quando não houver declaração de venda do produto selecionado, ou quando a declaração de venda do produto ocorrer por menos de 03 (três) distribuidoras, a tabela indicará campo vazio.</t>
  </si>
  <si>
    <t>Produto</t>
  </si>
  <si>
    <t>Estado</t>
  </si>
  <si>
    <t>Preço/KG</t>
  </si>
  <si>
    <t>Preço + Impostos</t>
  </si>
  <si>
    <t>Preço/T</t>
  </si>
  <si>
    <t>EMULSÕES ASFÁLTICAS RR-2C</t>
  </si>
  <si>
    <t>Mato Grosso</t>
  </si>
  <si>
    <t>ATUALIZAÇÃO DE VALOR DA ANP PELO INDICE DNIT</t>
  </si>
  <si>
    <t>INSUMOS</t>
  </si>
  <si>
    <t>RR-2C</t>
  </si>
  <si>
    <t>ANÁLISE CRÍTICA DE PREÇOS</t>
  </si>
  <si>
    <t>Item</t>
  </si>
  <si>
    <t>CASCALHO – DO TIPO LATERITICO EXPURGO DE JAZIDA EXECUCAO DE REVESTIMENTO PRIMARIO DE VIAS (CONSTRUCAO E RESTAURACAO DE VIAS), M3</t>
  </si>
  <si>
    <t>LIMITE SUPERIOR</t>
  </si>
  <si>
    <t>LIMITE INFERIOR</t>
  </si>
  <si>
    <t>OBRA:</t>
  </si>
  <si>
    <t xml:space="preserve">MEMORIAL DE CÁLCULO </t>
  </si>
  <si>
    <t>INDENIZAÇÃO DE JAZIDA(CASCALHO) PARA USO EM BASE E SUB BASE</t>
  </si>
  <si>
    <t xml:space="preserve">ATERRO </t>
  </si>
  <si>
    <t>DTM</t>
  </si>
  <si>
    <t>M3XKM</t>
  </si>
  <si>
    <t>8.6</t>
  </si>
  <si>
    <t>UNIDADES</t>
  </si>
  <si>
    <t>ESPALHAMENTO DE TERRA VEGETAL PARA O PLANTIO. AF_07/2024</t>
  </si>
  <si>
    <t>PISO EMBORRACHADO PARA AMORTECIMENTO DE IMPACTO, ESPESSURA 5,0 CM OU SIMILAR QUE ATENDA ABSORÇÃO DE IMPACTO A QUEDA DE ALTURA DE 1,50M CONFORME NBR 16071 - CP BASEADA SIURB 18101002</t>
  </si>
  <si>
    <t>TOTAL FORMA PILARES - 18 BANCOS</t>
  </si>
  <si>
    <t>ITEM 14 - CONSIDERAR QUANTITATIVO CONFORME PROJETO DE IRRIGAÇÃO</t>
  </si>
  <si>
    <t>INSTALAÇÕES ELÉTRICAS</t>
  </si>
  <si>
    <t xml:space="preserve">CONFORME MEMORIAL DE CÁLCULO ELÉTRICO EM ANEXO </t>
  </si>
  <si>
    <t>RECOMPOSIÇÃO ASFÁLTICA</t>
  </si>
  <si>
    <t xml:space="preserve">CONFORME MEMORIAL DE RECOMPOSIÇÃO DE PAVIMENTO EM ANEXO </t>
  </si>
  <si>
    <t>SERVIÇOS FINAIS</t>
  </si>
  <si>
    <t>UNIDADE PLACA 0,40X0,60M</t>
  </si>
  <si>
    <t>PLACA INAUGURACAO EM ALUMINIO 0,40X0,60M FORNECIMENTO E COLOCACAO (BASEADA SINAPI 84122)</t>
  </si>
  <si>
    <t>LIMPEZA GERAL DE OBRAS (QUADRAS, PRAÇAS E JARDINS) - BASEADO IOPES 200402</t>
  </si>
  <si>
    <t>ÁREA TOTAL DA OBRA</t>
  </si>
  <si>
    <t>7.1.4</t>
  </si>
  <si>
    <t>7.1.4.1</t>
  </si>
  <si>
    <t>PINTURA LÁTEX ACRÍLICA PREMIUM, APLICAÇÃO MANUAL EM PAREDES, DUAS DEMÃOS. AF_04/2023</t>
  </si>
  <si>
    <t>7.3.4</t>
  </si>
  <si>
    <t>7.3.4.1</t>
  </si>
  <si>
    <t>7.2.4</t>
  </si>
  <si>
    <t>7.2.4.1</t>
  </si>
  <si>
    <t>7.4.5.1</t>
  </si>
  <si>
    <t>7.4.5</t>
  </si>
  <si>
    <t>7.6.5</t>
  </si>
  <si>
    <t>7.6.5.1</t>
  </si>
  <si>
    <t xml:space="preserve">ÁREA DE PINTURA POR BANCO </t>
  </si>
  <si>
    <t>TOTAL DE PINTURA</t>
  </si>
  <si>
    <t>ENGENHEIRO CIVIL JUNIOR</t>
  </si>
  <si>
    <t>Planta - JACARANDA ROXO (jacaranda mimosifolia), porte da muda = 3,00m, fornecimento e plantio - CP BASEADA ORSE 13805</t>
  </si>
  <si>
    <t>8.7</t>
  </si>
  <si>
    <t xml:space="preserve">	
Planta - Ipê amarelo (tabebuia chrysotricha), porte da muda = 3,00m, fornecimento e plantio - CP BASEADA CÓDIGO ORSE (13805)</t>
  </si>
  <si>
    <t>8.8</t>
  </si>
  <si>
    <t>8.9</t>
  </si>
  <si>
    <t>18.1</t>
  </si>
  <si>
    <t>18.2</t>
  </si>
  <si>
    <t>CAIXA CISTERNA</t>
  </si>
  <si>
    <t>15.1</t>
  </si>
  <si>
    <t>15.1.1</t>
  </si>
  <si>
    <t>15.1.2</t>
  </si>
  <si>
    <t>15.1.3</t>
  </si>
  <si>
    <t xml:space="preserve">ARMAÇÃO DE BLOCO UTILIZANDO AÇO CA-50 DE 8 MM - MONTAGEM. AF_01/2024 </t>
  </si>
  <si>
    <t>ARMAÇÃO DE SAPATA ISOLADA, VIGA BALDRAME E SAPATA CORRIDA UTILIZANDO AÇO CA-50 DE 12.5 MM - MONTAGEM. AF_01/2024</t>
  </si>
  <si>
    <t>CONCRETAGEM DE BLOCOS E SAPATAS, FCK = 40 MPA, COM USO DE BALDES - LANÇAMENTO, ADENSAMENTO E ACABAMENTO. AF_02/2022 - CP BASEADA SINAPI 103669</t>
  </si>
  <si>
    <t>CONCRETAGEM DE VIGAS E LAJES, FCK=40 MPA, PARA QUALQUER TIPO DE LAJE COM BALDES EM EDIFICAÇÃO TÉRREA - LANÇAMENTO, ADENSAMENTO E ACABAMENTO. AF_02/2022 - CP BASEADA SINAPI 103682</t>
  </si>
  <si>
    <t>ESCAVAÇÃO MECANIZADA DE VALA COM PROF. DE 3,0 M ATÉ 4,5 M (MÉDIA MONTANTE E JUSANTE/UMA COMPOSIÇÃO POR TRECHO), ESCAVADEIRA (1,2 M3), LARG. DE 1,5 M A 2,5 M, EM SOLO DE 2A CATEGORIA, EM LOCAIS COM ALTO NÍVEL DE INTERFERÊNCIA. AF_09/2024</t>
  </si>
  <si>
    <t>LARGURA - CONSIDERANDO 1M DE CADA LADO PARA FORMA</t>
  </si>
  <si>
    <t>COMPRIMENTO - CONSIDERANDO 1M DE CADA LADO PARA FORMA</t>
  </si>
  <si>
    <t xml:space="preserve">ESCAVAÇÃO </t>
  </si>
  <si>
    <t xml:space="preserve">TOTAL REATERRO </t>
  </si>
  <si>
    <t>ÁREA DE FOLGA DA ESCAVAÇÃO DO COMPRIMENTO E LARGURA</t>
  </si>
  <si>
    <t xml:space="preserve">	CARGA, MANOBRA E DESCARGA DE ENTULHO EM CAMINHÃO BASCULANTE 6 M³ - CARGA COM ESCAVADEIRA HIDRÁULICA (CAÇAMBA DE 0,80 M³ / 111 HP) E DESCARGA LIVRE (UNIDADE: M3). AF_07/2020</t>
  </si>
  <si>
    <t>TOTAL CARGA M³ C/ EMPOLAMENTO</t>
  </si>
  <si>
    <t>** O quantitativo de reaterro foi calculado considerando apenas o acréscimo de 1 m em cada lado da caixa. Assim, para a largura, cuja medida é de 3,20 m, a escavação foi dimensionada em 5,20 m, resultando em 2 m de reaterro. O mesmo critério foi aplicado ao comprimento: a medida real é de 7,20 m e, para a escavação, considerou-se 9,20 m.</t>
  </si>
  <si>
    <t xml:space="preserve">	TRANSPORTE COM CAMINHÃO BASCULANTE DE 10 M³, EM VIA URBANA PAVIMENTADA, DMT ATÉ 30 KM (UNIDADE: M3XKM). AF_07/2020</t>
  </si>
  <si>
    <t xml:space="preserve">	TRANSPORTE COM CAMINHÃO BASCULANTE DE 10 M³, EM VIA URBANA EM REVESTIMENTO PRIMÁRIO (UNIDADE: M3XKM). AF_07/2020</t>
  </si>
  <si>
    <t>TOTAL M³ DE CARGA</t>
  </si>
  <si>
    <t>**O DMT FOI UTILIZADO O MESMO DO ITEM 3.8 DESTE MEMORIAL DE CÁLCULO.</t>
  </si>
  <si>
    <t>**O DMT FOI UTILIZADO O MESMO DO ITEM 3.9 DESTE MEMORIAL DE CÁLCULO.</t>
  </si>
  <si>
    <t>15.2</t>
  </si>
  <si>
    <t>15.2.1</t>
  </si>
  <si>
    <t>15.2.2</t>
  </si>
  <si>
    <t>15.2.3</t>
  </si>
  <si>
    <t>15.2.4</t>
  </si>
  <si>
    <t>15.2.5</t>
  </si>
  <si>
    <t>15.2.6</t>
  </si>
  <si>
    <t>15.2.7</t>
  </si>
  <si>
    <t>15.2.8</t>
  </si>
  <si>
    <t>15.2.9</t>
  </si>
  <si>
    <t>15.2.10</t>
  </si>
  <si>
    <t>15.2.11</t>
  </si>
  <si>
    <t>15.2.12</t>
  </si>
  <si>
    <t>15.2.13</t>
  </si>
  <si>
    <t>15.2.14</t>
  </si>
  <si>
    <t>15.2.15</t>
  </si>
  <si>
    <t>15.2.16</t>
  </si>
  <si>
    <t>15.2.17</t>
  </si>
  <si>
    <t>15.2.18</t>
  </si>
  <si>
    <t>15.3</t>
  </si>
  <si>
    <t>15.3.1</t>
  </si>
  <si>
    <t>MONTAGEM E DESMONTAGEM DE FÔRMA DE LAJE MACIÇA, PÉ-DIREITO DUPLO, EM CHAPA DE MADEIRA COMPENSADA RESINADA, 2 UTILIZAÇÕES. AF_09/2020</t>
  </si>
  <si>
    <t>15.3.2</t>
  </si>
  <si>
    <t>ARMAÇÃO DE CORTINA DE CONTENÇÃO EM CONCRETO ARMADO, COM AÇO CA-50 DE 8 MM - MONTAGEM. AF_11/2024</t>
  </si>
  <si>
    <t>15.3.3</t>
  </si>
  <si>
    <t>ARMAÇÃO DE CORTINA DE CONTENÇÃO EM CONCRETO ARMADO, COM AÇO CA-50 DE 16 MM - MONTAGEM. AF_11/2024</t>
  </si>
  <si>
    <t>15.3.4</t>
  </si>
  <si>
    <t>15.3.5</t>
  </si>
  <si>
    <t>CONCRETAGEM DE CORTINA DE CONTENÇÃO, COM BALDES, FCK 40MPA - LANÇAMENTO, ADENSAMENTO E ACABAMENTO - CP BASEADA SINAPI 103682</t>
  </si>
  <si>
    <t xml:space="preserve">CORTINA DE CONTENÇÃO </t>
  </si>
  <si>
    <t>15.3.6</t>
  </si>
  <si>
    <t>TOTAL M² DE IMPERMEABILIZAÇÃO CORTINA</t>
  </si>
  <si>
    <t>ESTRUTURA -  CORTINA</t>
  </si>
  <si>
    <t xml:space="preserve">ESTRUTURA -  FUNDAÇÃO </t>
  </si>
  <si>
    <t>ÁREA FORMA PILARES</t>
  </si>
  <si>
    <t>15.4</t>
  </si>
  <si>
    <t>15.4.1</t>
  </si>
  <si>
    <t>15.4.2</t>
  </si>
  <si>
    <t>15.4.3</t>
  </si>
  <si>
    <t>15.4.4</t>
  </si>
  <si>
    <t>CONCRETAGEM DE PILARES, FCK = 40 MPA, COM USO DE BALDES - LANÇAMENTO, ADENSAMENTO E ACABAMENTO. AF_02/2022 - CP BASEADA SINAPI 103669</t>
  </si>
  <si>
    <t>TOTAL M²³</t>
  </si>
  <si>
    <t>ESTACA BROCA DE CONCRETO, DIÂMETRO DE 30CM, FCK= 40MPA, ESCAVAÇÃO MANUAL COM TRADO CONCHA, INTEIRAMENTE ARMADA. AF_05/2020 - CP BASEADA SINAPI 101176</t>
  </si>
  <si>
    <t>15.5</t>
  </si>
  <si>
    <t>MONTAGEM E DESMONTAGEM DE FÔRMA DE LAJE MACIÇA, PÉ-DIREITO SIMPLES, EM CHAPA DE MADEIRA COMPENSADA RESINADA E CIMBRAMENTO DE MADEIRA, 2 UTILIZAÇÕES. AF_03/2022</t>
  </si>
  <si>
    <t>ÁREA FORMA LAJE</t>
  </si>
  <si>
    <t>15.5.1</t>
  </si>
  <si>
    <t>15.5.2</t>
  </si>
  <si>
    <t>15.5.3</t>
  </si>
  <si>
    <t>ARMAÇÃO DE LAJE DE ESTRUTURA CONVENCIONAL DE CONCRETO ARMADO UTILIZANDO AÇO CA-50 DE 20,0 MM - MONTAGEM. AF_06/2022</t>
  </si>
  <si>
    <t>15.5.4</t>
  </si>
  <si>
    <t>CONCRETAGEM DE VIGAS E LAJES, FCK=40 MPA, PARA QUALQUER TIPO DE LAJE COM BALDES EM EDIFICAÇÃO TÉRREA - LANÇAMENTO, ADENSAMENTO E ACABAMENTO. - CP BASEADA SINAPI 103682</t>
  </si>
  <si>
    <t>15.6</t>
  </si>
  <si>
    <t>CISTERNA</t>
  </si>
  <si>
    <t>15.6.1</t>
  </si>
  <si>
    <t>CISTERNA EM POLIETILENO - CAPACIDADE 20.000 litros -CP BASEADA CPOS/CDHU 48.02.310</t>
  </si>
  <si>
    <t xml:space="preserve">**QUANTITATIVO RETIRADO DO PROJETO DE IRRIGAÇÃO </t>
  </si>
  <si>
    <t>15.6.2</t>
  </si>
  <si>
    <t xml:space="preserve">	LASTRO COM MATERIAL GRANULAR (PEDRA BRITADA N.2), APLICADO EM PISOS OU LAJES SOBRE SOLO, ESPESSURA DE *10 CM*. AF_01/2024</t>
  </si>
  <si>
    <t>M³ TOTAL DE BRITA</t>
  </si>
  <si>
    <t>15.6.3</t>
  </si>
  <si>
    <t>PREPARO DE FUNDO DE VALA COM LARGURA MAIOR OU IGUAL A 1,5 M E MENOR QUE 2,5 M, COM CAMADA DE AREIA, LANÇAMENTO MANUAL. AF_08/2020</t>
  </si>
  <si>
    <t>PREFEITURA DE RONDONÓPOLIS</t>
  </si>
  <si>
    <t>SECRETARIA MUNICIPAL DE INFRAESTRUTURA</t>
  </si>
  <si>
    <t>COMPOSIÇÃO DO BDI NOS TERMOS DO ACÓRDÃO TCU 2622/2013 - BDI SEM DESONERAÇÃO CONVENCIONAL DE EDIFICIOS</t>
  </si>
  <si>
    <t>Variável</t>
  </si>
  <si>
    <t>Componente</t>
  </si>
  <si>
    <t>1º Quartil</t>
  </si>
  <si>
    <t>Taxa Referência</t>
  </si>
  <si>
    <t>3º Quartil</t>
  </si>
  <si>
    <t>R</t>
  </si>
  <si>
    <t>RISCO</t>
  </si>
  <si>
    <t>S + G</t>
  </si>
  <si>
    <t>SEGURO + GARANTIA</t>
  </si>
  <si>
    <t>DF</t>
  </si>
  <si>
    <t>DESPESA FINANCEIRA</t>
  </si>
  <si>
    <t>AC</t>
  </si>
  <si>
    <t>ADMINISTRAÇÃO CENTRAL</t>
  </si>
  <si>
    <t>L</t>
  </si>
  <si>
    <t>LUCRO</t>
  </si>
  <si>
    <t>T</t>
  </si>
  <si>
    <t>TRIBUTOS</t>
  </si>
  <si>
    <t>PIS</t>
  </si>
  <si>
    <t>COFINS</t>
  </si>
  <si>
    <t>ISSQN</t>
  </si>
  <si>
    <t>CPRB</t>
  </si>
  <si>
    <t>Benefícios e Despesas indiretas (BDI)</t>
  </si>
  <si>
    <t>Onde:</t>
  </si>
  <si>
    <r>
      <t xml:space="preserve">AC = </t>
    </r>
    <r>
      <rPr>
        <sz val="10"/>
        <color indexed="8"/>
        <rFont val="Aptos Narrow"/>
        <family val="2"/>
        <scheme val="minor"/>
      </rPr>
      <t>taxa de rateio da Administração central;</t>
    </r>
  </si>
  <si>
    <r>
      <t xml:space="preserve">DF = </t>
    </r>
    <r>
      <rPr>
        <sz val="10"/>
        <color indexed="8"/>
        <rFont val="Aptos Narrow"/>
        <family val="2"/>
        <scheme val="minor"/>
      </rPr>
      <t>taxa das despesas financeiras;</t>
    </r>
  </si>
  <si>
    <r>
      <t xml:space="preserve">R = </t>
    </r>
    <r>
      <rPr>
        <sz val="10"/>
        <color indexed="8"/>
        <rFont val="Aptos Narrow"/>
        <family val="2"/>
        <scheme val="minor"/>
      </rPr>
      <t>taxa de risco, seguro e garantia do empreendimento;</t>
    </r>
  </si>
  <si>
    <r>
      <t xml:space="preserve">I = </t>
    </r>
    <r>
      <rPr>
        <sz val="10"/>
        <color indexed="8"/>
        <rFont val="Aptos Narrow"/>
        <family val="2"/>
        <scheme val="minor"/>
      </rPr>
      <t>taxa de tributos; e,</t>
    </r>
  </si>
  <si>
    <r>
      <t xml:space="preserve">L = </t>
    </r>
    <r>
      <rPr>
        <sz val="10"/>
        <color indexed="8"/>
        <rFont val="Aptos Narrow"/>
        <family val="2"/>
        <scheme val="minor"/>
      </rPr>
      <t>taxa de lucro.</t>
    </r>
  </si>
  <si>
    <t>Conforme Acórdão nº. 2622 de 25 de setembro de 2013 do T.C.U.</t>
  </si>
  <si>
    <t xml:space="preserve">______________________________________________________________                                                                                                                                                                                                                                                                                                                                                                       ENG. CIVIL GABRIELA DOMENICO - CREA/MT 50630                                                                                                                                                                                                                                                                                                                                  ASSESSORA DE ORÇAMENTOS - MATRICULA 1556736    </t>
  </si>
  <si>
    <t>COMPOSIÇÃO DO BDI NOS TERMOS DO ACÓRDÃO TCU 2622/2013 - BDI FORNECIMENTO DE MATERIAIS E EQUIPAMENTOS</t>
  </si>
  <si>
    <t>TIPO DA OBRA - CONSTRUÇÃO DE EDIFÍCIOS</t>
  </si>
  <si>
    <t>BDI SEM DESONERAÇÃO CONVENCIONAL -  22,22%</t>
  </si>
  <si>
    <t>BDI FORNECIMENTO DE MATERIAIS E EQUIPAMENTOS -  15,27%</t>
  </si>
  <si>
    <t>VALOR ORÇAMENTO BDI COM DESONERAÇÃO</t>
  </si>
  <si>
    <t xml:space="preserve">VALOR ORÇAMENTO BDI SEM DESONERAÇÃO </t>
  </si>
  <si>
    <t>BDI ADOTADO:</t>
  </si>
  <si>
    <t>BDI SEM DESONERAÇÃO -  22,22% E 15,27%</t>
  </si>
  <si>
    <t xml:space="preserve">Após a análise comparativa entre os percentuais de BDI com e sem desoneração tributária, constatou-se que o BDI sem desoneração apresentou valor final inferior ao BDI com desoneração. Diante disso, optou-se pela adoção do BDI sem desoneração, por se mostrar mais vantajoso economicamente para a Administração Pública, atendendo ao princípio da eficiência e da economicidade.
Além disso, é importante ressaltar que o BDI sem desoneração contempla todos os encargos tributários efetivamente incidentes sobre a contratação, de forma a garantir a regularidade fiscal e a segurança jurídica na execução contratual.
</t>
  </si>
  <si>
    <t xml:space="preserve">______________________________________________________________                                                                                                                                                                                                                                                                                                                                                                       ENG. CIVIL GABRIELA DOMENICO - CREA/MT 50630                                                                                                                                                                                                                                                                                                                                  ASSESSORA DE ORÇAMENTOS - MATRICULA 1556736        </t>
  </si>
  <si>
    <t xml:space="preserve">______________________________________________________________                                                                                                                                                                                                                                                                                                                                                                       ENG. ELETRICISTA ÉBONNY PAOLLA SOUZA FELIZARTI - CREA/MT 51653                                                                                                                                                                                                                                                                                                                                  ASSESSORA DE OBRAS E INSTALAÇÕES ELÉTRICAS- MATRICULA 156222    </t>
  </si>
  <si>
    <t>Bancos</t>
  </si>
  <si>
    <t>B.D.I.</t>
  </si>
  <si>
    <t>Encargos Sociais</t>
  </si>
  <si>
    <t>Orçamento Sintético</t>
  </si>
  <si>
    <t>Código</t>
  </si>
  <si>
    <t>Banco</t>
  </si>
  <si>
    <t>Descrição</t>
  </si>
  <si>
    <t>Und</t>
  </si>
  <si>
    <t>Quant.</t>
  </si>
  <si>
    <t>Valor Unit</t>
  </si>
  <si>
    <t>Valor Unit com BDI</t>
  </si>
  <si>
    <t>Total</t>
  </si>
  <si>
    <t>Peso (%)</t>
  </si>
  <si>
    <t xml:space="preserve"> 1 </t>
  </si>
  <si>
    <t xml:space="preserve">  </t>
  </si>
  <si>
    <t/>
  </si>
  <si>
    <t xml:space="preserve"> 1.1 </t>
  </si>
  <si>
    <t xml:space="preserve"> ADM.PRAÇA.LINEAR </t>
  </si>
  <si>
    <t>Próprio</t>
  </si>
  <si>
    <t>UN</t>
  </si>
  <si>
    <t xml:space="preserve"> 2 </t>
  </si>
  <si>
    <t xml:space="preserve"> 2.1 </t>
  </si>
  <si>
    <t xml:space="preserve"> PRAÇA.BERN - 01 </t>
  </si>
  <si>
    <t xml:space="preserve"> 2.2 </t>
  </si>
  <si>
    <t xml:space="preserve"> PRAÇA.BERN - 02 </t>
  </si>
  <si>
    <t xml:space="preserve"> PRAÇA.BERN - 03 </t>
  </si>
  <si>
    <t>Mês</t>
  </si>
  <si>
    <t xml:space="preserve"> 98459 </t>
  </si>
  <si>
    <t>SINAPI</t>
  </si>
  <si>
    <t>m²</t>
  </si>
  <si>
    <t xml:space="preserve"> 95648 </t>
  </si>
  <si>
    <t xml:space="preserve"> 95673 </t>
  </si>
  <si>
    <t xml:space="preserve"> 103689 </t>
  </si>
  <si>
    <t>INDENIZAÇÃO DE JAZIDA</t>
  </si>
  <si>
    <t xml:space="preserve"> 3 </t>
  </si>
  <si>
    <t xml:space="preserve"> 3.1 </t>
  </si>
  <si>
    <t xml:space="preserve"> 104790 </t>
  </si>
  <si>
    <t>m³</t>
  </si>
  <si>
    <t xml:space="preserve"> 3.2 </t>
  </si>
  <si>
    <t xml:space="preserve"> 97636 </t>
  </si>
  <si>
    <t xml:space="preserve"> 3.3 </t>
  </si>
  <si>
    <t xml:space="preserve"> 104796 </t>
  </si>
  <si>
    <t>DEMOLIÇÃO DE GUIAS, SARJETAS OU SARJETÕES, DE FORMA MECANIZADA, SEM REAPROVEITAMENTO. AF_09/2023</t>
  </si>
  <si>
    <t>M</t>
  </si>
  <si>
    <t xml:space="preserve"> 3.4 </t>
  </si>
  <si>
    <t xml:space="preserve"> 98524 </t>
  </si>
  <si>
    <t xml:space="preserve"> 3.5 </t>
  </si>
  <si>
    <t xml:space="preserve"> 104798 </t>
  </si>
  <si>
    <t xml:space="preserve"> 3.6 </t>
  </si>
  <si>
    <t xml:space="preserve"> 104799 </t>
  </si>
  <si>
    <t xml:space="preserve"> 3.7 </t>
  </si>
  <si>
    <t xml:space="preserve"> 100981 </t>
  </si>
  <si>
    <t>CARGA, MANOBRA E DESCARGA DE ENTULHO EM CAMINHÃO BASCULANTE 6 M³ - CARGA COM ESCAVADEIRA HIDRÁULICA  (CAÇAMBA DE 0,80 M³ / 111 HP) E DESCARGA LIVRE (UNIDADE: M3). AF_07/2020</t>
  </si>
  <si>
    <t xml:space="preserve"> 3.8 </t>
  </si>
  <si>
    <t xml:space="preserve"> 95875 </t>
  </si>
  <si>
    <t xml:space="preserve"> 3.9 </t>
  </si>
  <si>
    <t xml:space="preserve"> 93589 </t>
  </si>
  <si>
    <t xml:space="preserve"> 4 </t>
  </si>
  <si>
    <t xml:space="preserve"> 4.1 </t>
  </si>
  <si>
    <t xml:space="preserve"> 92396 </t>
  </si>
  <si>
    <t xml:space="preserve"> 4.2 </t>
  </si>
  <si>
    <t xml:space="preserve"> 4.3 </t>
  </si>
  <si>
    <t xml:space="preserve"> 94267 </t>
  </si>
  <si>
    <t>GUIA (MEIO-FIO) E SARJETA CONJUGADOS DE CONCRETO, MOLDADA  IN LOCO  EM TRECHO RETO COM EXTRUSORA, 45 CM BASE (15 CM BASE DA GUIA + 30 CM BASE DA SARJETA) X 22 CM ALTURA. AF_01/2024 - MEIO FIO EXTERNO</t>
  </si>
  <si>
    <t xml:space="preserve"> 4.4 </t>
  </si>
  <si>
    <t xml:space="preserve"> 94268 </t>
  </si>
  <si>
    <t>GUIA (MEIO-FIO) E SARJETA CONJUGADOS DE CONCRETO, MOLDADA  IN LOCO  EM TRECHO CURVO COM EXTRUSORA, 45 CM BASE (15 CM BASE DA GUIA + 30 CM BASE DA SARJETA) X 22 CM ALTURA. AF_01/2024 - MEIO FIO EXTERNO</t>
  </si>
  <si>
    <t xml:space="preserve"> 94265 </t>
  </si>
  <si>
    <t>GUIA (MEIO-FIO) CONCRETO, MOLDADA  IN LOCO  EM TRECHO RETO COM EXTRUSORA, 15 CM BASE X 30 CM ALTURA. AF_01/2024 - MEIO FIO INTERNO</t>
  </si>
  <si>
    <t xml:space="preserve"> 94266 </t>
  </si>
  <si>
    <t>GUIA (MEIO-FIO) CONCRETO, MOLDADA  IN LOCO  EM TRECHO CURVO COM EXTRUSORA, 15 CM BASE X 30 CM ALTURA. AF_01/2024  - MEIO FIO INTERNO</t>
  </si>
  <si>
    <t xml:space="preserve"> 104658 </t>
  </si>
  <si>
    <t>PISO PODOTÁTIL DE ALERTA OU DIRECIONAL, DE CONCRETO, ASSENTADO SOBRE ARGAMASSA. AF_03/2024 - ALERTA</t>
  </si>
  <si>
    <t xml:space="preserve"> 5 </t>
  </si>
  <si>
    <t xml:space="preserve"> 5.1 </t>
  </si>
  <si>
    <t xml:space="preserve"> 5.1.1 </t>
  </si>
  <si>
    <t xml:space="preserve"> 5.1.2 </t>
  </si>
  <si>
    <t xml:space="preserve"> 103078 </t>
  </si>
  <si>
    <t xml:space="preserve"> 5.1.3 </t>
  </si>
  <si>
    <t xml:space="preserve"> PRAÇA.BERN - 04 </t>
  </si>
  <si>
    <t xml:space="preserve"> 102491 </t>
  </si>
  <si>
    <t xml:space="preserve"> 5.2 </t>
  </si>
  <si>
    <t xml:space="preserve"> 5.2.1 </t>
  </si>
  <si>
    <t xml:space="preserve"> 5.2.2 </t>
  </si>
  <si>
    <t xml:space="preserve"> 5.2.3 </t>
  </si>
  <si>
    <t xml:space="preserve"> 5.2.4 </t>
  </si>
  <si>
    <t xml:space="preserve"> 5.3 </t>
  </si>
  <si>
    <t xml:space="preserve"> 5.3.1 </t>
  </si>
  <si>
    <t xml:space="preserve"> 5.3.2 </t>
  </si>
  <si>
    <t xml:space="preserve"> PRAÇA.BERN - 05 </t>
  </si>
  <si>
    <t xml:space="preserve"> 5.3.3 </t>
  </si>
  <si>
    <t xml:space="preserve"> 5.4 </t>
  </si>
  <si>
    <t xml:space="preserve"> 5.4.1 </t>
  </si>
  <si>
    <t xml:space="preserve"> 5.4.2 </t>
  </si>
  <si>
    <t xml:space="preserve"> 5.4.3 </t>
  </si>
  <si>
    <t xml:space="preserve"> 5.4.4 </t>
  </si>
  <si>
    <t xml:space="preserve"> 5.4.5 </t>
  </si>
  <si>
    <t xml:space="preserve"> 6 </t>
  </si>
  <si>
    <t>ESPAÇO PET</t>
  </si>
  <si>
    <t xml:space="preserve"> 6.1 </t>
  </si>
  <si>
    <t xml:space="preserve"> 6.1.1 </t>
  </si>
  <si>
    <t xml:space="preserve"> 101176 </t>
  </si>
  <si>
    <t xml:space="preserve"> 6.1.2 </t>
  </si>
  <si>
    <t xml:space="preserve"> 92411 </t>
  </si>
  <si>
    <t xml:space="preserve"> 6.2 </t>
  </si>
  <si>
    <t xml:space="preserve"> 6.2.1 </t>
  </si>
  <si>
    <t xml:space="preserve"> 103330 </t>
  </si>
  <si>
    <t xml:space="preserve"> 6.2.2 </t>
  </si>
  <si>
    <t xml:space="preserve"> 87908 </t>
  </si>
  <si>
    <t xml:space="preserve"> 6.2.3 </t>
  </si>
  <si>
    <t xml:space="preserve"> 87777 </t>
  </si>
  <si>
    <t xml:space="preserve"> 6.2.4 </t>
  </si>
  <si>
    <t xml:space="preserve"> 88411 </t>
  </si>
  <si>
    <t xml:space="preserve"> 6.2.5 </t>
  </si>
  <si>
    <t xml:space="preserve"> 95625 </t>
  </si>
  <si>
    <t xml:space="preserve"> 6.3 </t>
  </si>
  <si>
    <t xml:space="preserve"> 6.3.1 </t>
  </si>
  <si>
    <t xml:space="preserve"> PRAÇA.BERN - 10 </t>
  </si>
  <si>
    <t>un</t>
  </si>
  <si>
    <t xml:space="preserve"> 6.3.2 </t>
  </si>
  <si>
    <t xml:space="preserve"> 6.4 </t>
  </si>
  <si>
    <t>ALAMBRADO</t>
  </si>
  <si>
    <t xml:space="preserve"> 6.4.1 </t>
  </si>
  <si>
    <t xml:space="preserve"> 6.4.2 </t>
  </si>
  <si>
    <t xml:space="preserve"> 100733 </t>
  </si>
  <si>
    <t xml:space="preserve"> 100753 </t>
  </si>
  <si>
    <t xml:space="preserve"> 7 </t>
  </si>
  <si>
    <t>BANCOS DE CONCRETO</t>
  </si>
  <si>
    <t xml:space="preserve"> 7.1 </t>
  </si>
  <si>
    <t xml:space="preserve"> 7.1.1 </t>
  </si>
  <si>
    <t xml:space="preserve"> 7.1.1.1 </t>
  </si>
  <si>
    <t xml:space="preserve"> 96523 </t>
  </si>
  <si>
    <t xml:space="preserve"> 7.1.1.2 </t>
  </si>
  <si>
    <t xml:space="preserve"> 96621 </t>
  </si>
  <si>
    <t xml:space="preserve"> 7.1.1.3 </t>
  </si>
  <si>
    <t xml:space="preserve"> 96532 </t>
  </si>
  <si>
    <t xml:space="preserve"> 7.1.1.4 </t>
  </si>
  <si>
    <t xml:space="preserve"> 104919 </t>
  </si>
  <si>
    <t>KG</t>
  </si>
  <si>
    <t xml:space="preserve"> 7.1.1.5 </t>
  </si>
  <si>
    <t xml:space="preserve"> 104916 </t>
  </si>
  <si>
    <t xml:space="preserve"> 7.1.1.6 </t>
  </si>
  <si>
    <t xml:space="preserve"> PRAÇA.BERN - 14 </t>
  </si>
  <si>
    <t xml:space="preserve"> 7.1.1.7 </t>
  </si>
  <si>
    <t xml:space="preserve"> 93382 </t>
  </si>
  <si>
    <t xml:space="preserve"> 7.1.1.8 </t>
  </si>
  <si>
    <t xml:space="preserve"> 98555 </t>
  </si>
  <si>
    <t xml:space="preserve"> 7.1.2 </t>
  </si>
  <si>
    <t xml:space="preserve"> 7.1.2.1 </t>
  </si>
  <si>
    <t xml:space="preserve"> 92762 </t>
  </si>
  <si>
    <t xml:space="preserve"> 7.1.2.2 </t>
  </si>
  <si>
    <t xml:space="preserve"> 92759 </t>
  </si>
  <si>
    <t xml:space="preserve"> 7.1.2.3 </t>
  </si>
  <si>
    <t xml:space="preserve"> 7.1.2.4 </t>
  </si>
  <si>
    <t xml:space="preserve"> PRAÇA.BERN - 32 </t>
  </si>
  <si>
    <t xml:space="preserve"> 7.1.3 </t>
  </si>
  <si>
    <t xml:space="preserve"> 7.1.3.1 </t>
  </si>
  <si>
    <t xml:space="preserve"> 92510 </t>
  </si>
  <si>
    <t xml:space="preserve"> 7.1.3.2 </t>
  </si>
  <si>
    <t xml:space="preserve"> 92768 </t>
  </si>
  <si>
    <t xml:space="preserve"> 7.1.3.3 </t>
  </si>
  <si>
    <t xml:space="preserve"> 92767 </t>
  </si>
  <si>
    <t xml:space="preserve"> 7.1.3.4 </t>
  </si>
  <si>
    <t xml:space="preserve"> 103682 </t>
  </si>
  <si>
    <t xml:space="preserve"> 7.1.4 </t>
  </si>
  <si>
    <t xml:space="preserve"> 7.1.4.1 </t>
  </si>
  <si>
    <t xml:space="preserve"> 88489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</si>
  <si>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</si>
  <si>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</si>
  <si>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</si>
  <si>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</si>
  <si>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</si>
  <si>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</si>
  <si>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</si>
  <si>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</si>
  <si>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</si>
  <si>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7.2.1.8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</si>
  <si>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</si>
  <si>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</si>
  <si>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</si>
  <si>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</si>
  <si>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</si>
  <si>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</si>
  <si>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</si>
  <si>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</si>
  <si>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</si>
  <si>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</si>
  <si>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7.2.4 </t>
  </si>
  <si>
    <t xml:space="preserve"> 7.2.4.1 </t>
  </si>
  <si>
    <t xml:space="preserve"> 7.3 </t>
  </si>
  <si>
    <t xml:space="preserve"> 7.3.1 </t>
  </si>
  <si>
    <t xml:space="preserve"> 7.3.1.1 </t>
  </si>
  <si>
    <t xml:space="preserve"> 7.3.1.2 </t>
  </si>
  <si>
    <t xml:space="preserve"> 7.3.1.3 </t>
  </si>
  <si>
    <t xml:space="preserve"> 7.3.1.4 </t>
  </si>
  <si>
    <t xml:space="preserve"> 7.3.1.5 </t>
  </si>
  <si>
    <t xml:space="preserve"> 7.3.1.6 </t>
  </si>
  <si>
    <t xml:space="preserve"> 7.3.1.7 </t>
  </si>
  <si>
    <t xml:space="preserve"> 7.3.1.8 </t>
  </si>
  <si>
    <t xml:space="preserve"> 7.3.2 </t>
  </si>
  <si>
    <t xml:space="preserve"> 7.3.2.1 </t>
  </si>
  <si>
    <t xml:space="preserve"> 7.3.2.2 </t>
  </si>
  <si>
    <t xml:space="preserve"> 7.3.2.3 </t>
  </si>
  <si>
    <t xml:space="preserve"> 7.3.2.4 </t>
  </si>
  <si>
    <t xml:space="preserve"> 7.3.3 </t>
  </si>
  <si>
    <t xml:space="preserve"> 7.3.3.1 </t>
  </si>
  <si>
    <t xml:space="preserve"> 7.3.3.2 </t>
  </si>
  <si>
    <t xml:space="preserve"> 92770 </t>
  </si>
  <si>
    <t xml:space="preserve"> 7.3.3.3 </t>
  </si>
  <si>
    <t xml:space="preserve"> 7.3.4 </t>
  </si>
  <si>
    <t xml:space="preserve"> 7.3.4.1 </t>
  </si>
  <si>
    <t xml:space="preserve"> 7.4 </t>
  </si>
  <si>
    <t xml:space="preserve"> 7.4.1 </t>
  </si>
  <si>
    <t xml:space="preserve"> 7.4.1.1 </t>
  </si>
  <si>
    <t xml:space="preserve"> 7.4.1.2 </t>
  </si>
  <si>
    <t xml:space="preserve"> 7.4.1.3 </t>
  </si>
  <si>
    <t xml:space="preserve"> 96531 </t>
  </si>
  <si>
    <t xml:space="preserve"> 7.4.1.4 </t>
  </si>
  <si>
    <t xml:space="preserve"> 96546 </t>
  </si>
  <si>
    <t xml:space="preserve"> 7.4.1.5 </t>
  </si>
  <si>
    <t xml:space="preserve"> 96543 </t>
  </si>
  <si>
    <t xml:space="preserve"> 7.4.1.6 </t>
  </si>
  <si>
    <t xml:space="preserve"> 96545 </t>
  </si>
  <si>
    <t xml:space="preserve"> 7.4.1.7 </t>
  </si>
  <si>
    <t xml:space="preserve"> 7.4.1.8 </t>
  </si>
  <si>
    <t xml:space="preserve"> 7.4.1.9 </t>
  </si>
  <si>
    <t xml:space="preserve"> 7.4.2 </t>
  </si>
  <si>
    <t xml:space="preserve"> 7.4.2.1 </t>
  </si>
  <si>
    <t xml:space="preserve"> 7.4.2.2 </t>
  </si>
  <si>
    <t xml:space="preserve"> 7.4.2.3 </t>
  </si>
  <si>
    <t xml:space="preserve"> 7.4.2.4 </t>
  </si>
  <si>
    <t xml:space="preserve"> 7.4.3 </t>
  </si>
  <si>
    <t xml:space="preserve"> 7.4.3.1 </t>
  </si>
  <si>
    <t xml:space="preserve"> 93358 </t>
  </si>
  <si>
    <t xml:space="preserve"> 7.4.3.2 </t>
  </si>
  <si>
    <t xml:space="preserve"> 92760 </t>
  </si>
  <si>
    <t xml:space="preserve"> 7.4.3.3 </t>
  </si>
  <si>
    <t xml:space="preserve"> 7.4.3.4 </t>
  </si>
  <si>
    <t xml:space="preserve"> PRAÇA.BERN - 31 </t>
  </si>
  <si>
    <t>FABRICAÇÃO, MONTAGEM E DESMONTAGEM DE FÔRMA PARA VIGA, EM MADEIRA SERRADA, E=25 MM, 2 UTILIZAÇÕES. AF_01/2024  - CP BASEADA SINAPI 96533</t>
  </si>
  <si>
    <t xml:space="preserve"> 7.4.3.5 </t>
  </si>
  <si>
    <t xml:space="preserve"> PRAÇA.BERN - 15 </t>
  </si>
  <si>
    <t>CONCRETAGEM DE  VIGAS, FCK = 25 MPA, COM USO DE BALDES - LANÇAMENTO, ADENSAMENTO E ACABAMENTO. AF_02/2022 - CP BASEADA SINAPI 103669</t>
  </si>
  <si>
    <t xml:space="preserve"> 7.4.3.6 </t>
  </si>
  <si>
    <t xml:space="preserve"> 7.4.3.7 </t>
  </si>
  <si>
    <t xml:space="preserve"> 7.4.4 </t>
  </si>
  <si>
    <t xml:space="preserve"> 7.4.4.1 </t>
  </si>
  <si>
    <t xml:space="preserve"> 7.4.4.2 </t>
  </si>
  <si>
    <t xml:space="preserve"> 92769 </t>
  </si>
  <si>
    <t xml:space="preserve"> 7.4.4.3 </t>
  </si>
  <si>
    <t xml:space="preserve"> 7.4.4.4 </t>
  </si>
  <si>
    <t xml:space="preserve"> 7.4.5 </t>
  </si>
  <si>
    <t xml:space="preserve"> 7.4.5.1 </t>
  </si>
  <si>
    <t xml:space="preserve"> 7.5 </t>
  </si>
  <si>
    <t xml:space="preserve"> 7.5.1 </t>
  </si>
  <si>
    <t xml:space="preserve"> 7.5.1.1 </t>
  </si>
  <si>
    <t xml:space="preserve"> 7.5.1.2 </t>
  </si>
  <si>
    <t xml:space="preserve"> 7.5.1.3 </t>
  </si>
  <si>
    <t xml:space="preserve"> 7.5.1.4 </t>
  </si>
  <si>
    <t xml:space="preserve"> 7.5.1.5 </t>
  </si>
  <si>
    <t xml:space="preserve"> 7.5.1.6 </t>
  </si>
  <si>
    <t xml:space="preserve"> 7.5.1.7 </t>
  </si>
  <si>
    <t xml:space="preserve"> 7.5.1.8 </t>
  </si>
  <si>
    <t xml:space="preserve"> 7.5.2 </t>
  </si>
  <si>
    <t xml:space="preserve"> 7.5.2.1 </t>
  </si>
  <si>
    <t xml:space="preserve"> 7.5.2.2 </t>
  </si>
  <si>
    <t xml:space="preserve"> 7.5.2.3 </t>
  </si>
  <si>
    <t xml:space="preserve"> 7.5.2.4 </t>
  </si>
  <si>
    <t xml:space="preserve"> 7.5.3 </t>
  </si>
  <si>
    <t xml:space="preserve"> 7.5.3.1 </t>
  </si>
  <si>
    <t xml:space="preserve"> 7.5.3.2 </t>
  </si>
  <si>
    <t xml:space="preserve"> 7.5.3.3 </t>
  </si>
  <si>
    <t xml:space="preserve"> 92761 </t>
  </si>
  <si>
    <t xml:space="preserve"> 7.5.4 </t>
  </si>
  <si>
    <t xml:space="preserve"> 7.5.4.1 </t>
  </si>
  <si>
    <t xml:space="preserve"> 7.5.5 </t>
  </si>
  <si>
    <t xml:space="preserve"> 7.5.5.1 </t>
  </si>
  <si>
    <t xml:space="preserve"> 7.6 </t>
  </si>
  <si>
    <t xml:space="preserve"> 7.6.1 </t>
  </si>
  <si>
    <t xml:space="preserve"> 7.6.1.1 </t>
  </si>
  <si>
    <t xml:space="preserve"> PRAÇA.BERN - 17 </t>
  </si>
  <si>
    <t xml:space="preserve"> 7.6.1.2 </t>
  </si>
  <si>
    <t xml:space="preserve"> 7.6.1.3 </t>
  </si>
  <si>
    <t xml:space="preserve"> 7.6.1.4 </t>
  </si>
  <si>
    <t xml:space="preserve"> 7.6.1.5 </t>
  </si>
  <si>
    <t xml:space="preserve"> 7.6.1.6 </t>
  </si>
  <si>
    <t xml:space="preserve"> 7.6.1.7 </t>
  </si>
  <si>
    <t xml:space="preserve"> 7.6.1.8 </t>
  </si>
  <si>
    <t xml:space="preserve"> 7.6.2 </t>
  </si>
  <si>
    <t xml:space="preserve"> 7.6.2.1 </t>
  </si>
  <si>
    <t xml:space="preserve"> 7.6.2.2 </t>
  </si>
  <si>
    <t xml:space="preserve"> 7.6.2.3 </t>
  </si>
  <si>
    <t xml:space="preserve"> 7.6.2.4 </t>
  </si>
  <si>
    <t xml:space="preserve"> 7.6.3 </t>
  </si>
  <si>
    <t xml:space="preserve"> 7.6.3.1 </t>
  </si>
  <si>
    <t xml:space="preserve"> 7.6.3.2 </t>
  </si>
  <si>
    <t xml:space="preserve"> 7.6.3.3 </t>
  </si>
  <si>
    <t xml:space="preserve"> 7.6.3.4 </t>
  </si>
  <si>
    <t xml:space="preserve"> 7.6.3.5 </t>
  </si>
  <si>
    <t xml:space="preserve"> 7.6.3.6 </t>
  </si>
  <si>
    <t xml:space="preserve"> 7.6.3.7 </t>
  </si>
  <si>
    <t xml:space="preserve"> 7.6.4 </t>
  </si>
  <si>
    <t xml:space="preserve"> 7.6.4.1 </t>
  </si>
  <si>
    <t xml:space="preserve"> 7.6.4.2 </t>
  </si>
  <si>
    <t xml:space="preserve"> 7.6.4.3 </t>
  </si>
  <si>
    <t xml:space="preserve"> 7.6.4.4 </t>
  </si>
  <si>
    <t xml:space="preserve"> 7.6.5 </t>
  </si>
  <si>
    <t xml:space="preserve"> 7.6.5.1 </t>
  </si>
  <si>
    <t xml:space="preserve"> 8 </t>
  </si>
  <si>
    <t>PAISAGISMO E MOBILIÁRIO</t>
  </si>
  <si>
    <t xml:space="preserve"> 8.1 </t>
  </si>
  <si>
    <t xml:space="preserve"> 103946 </t>
  </si>
  <si>
    <t xml:space="preserve"> 8.2 </t>
  </si>
  <si>
    <t xml:space="preserve"> 98505 </t>
  </si>
  <si>
    <t xml:space="preserve"> 8.3 </t>
  </si>
  <si>
    <t xml:space="preserve"> 105521 </t>
  </si>
  <si>
    <t xml:space="preserve"> 8.4 </t>
  </si>
  <si>
    <t xml:space="preserve"> 98510 </t>
  </si>
  <si>
    <t xml:space="preserve"> 8.5 </t>
  </si>
  <si>
    <t xml:space="preserve"> 98509 </t>
  </si>
  <si>
    <t xml:space="preserve"> 8.6 </t>
  </si>
  <si>
    <t xml:space="preserve"> PRAÇA.BERN - 74 </t>
  </si>
  <si>
    <t xml:space="preserve"> 8.7 </t>
  </si>
  <si>
    <t xml:space="preserve"> PRAÇA.BERN - 75 </t>
  </si>
  <si>
    <t>Planta - Ipê amarelo (tabebuia chrysotricha), porte da muda = 3,00m, fornecimento e plantio - CP BASEADA CÓDIGO ORSE (13805)</t>
  </si>
  <si>
    <t xml:space="preserve"> 8.8 </t>
  </si>
  <si>
    <t xml:space="preserve"> 8.9 </t>
  </si>
  <si>
    <t xml:space="preserve"> PRAÇA.BERN - 12 </t>
  </si>
  <si>
    <t xml:space="preserve"> 9 </t>
  </si>
  <si>
    <t xml:space="preserve"> 9.1 </t>
  </si>
  <si>
    <t xml:space="preserve"> 9.1.1 </t>
  </si>
  <si>
    <t xml:space="preserve"> 9.1.2 </t>
  </si>
  <si>
    <t xml:space="preserve"> 102494 </t>
  </si>
  <si>
    <t xml:space="preserve"> 9.1.3 </t>
  </si>
  <si>
    <t xml:space="preserve"> 102506 </t>
  </si>
  <si>
    <t xml:space="preserve"> 9.2 </t>
  </si>
  <si>
    <t xml:space="preserve"> 9.2.1 </t>
  </si>
  <si>
    <t xml:space="preserve"> 9.2.2 </t>
  </si>
  <si>
    <t xml:space="preserve"> 9.2.3 </t>
  </si>
  <si>
    <t xml:space="preserve"> 9.2.4 </t>
  </si>
  <si>
    <t xml:space="preserve"> 9.2.5 </t>
  </si>
  <si>
    <t xml:space="preserve"> 9.2.6 </t>
  </si>
  <si>
    <t xml:space="preserve"> 94965 </t>
  </si>
  <si>
    <t xml:space="preserve"> 9.2.7 </t>
  </si>
  <si>
    <t xml:space="preserve"> 103670 </t>
  </si>
  <si>
    <t xml:space="preserve"> 9.2.8 </t>
  </si>
  <si>
    <t xml:space="preserve"> 9.2.9 </t>
  </si>
  <si>
    <t xml:space="preserve"> 9.2.10 </t>
  </si>
  <si>
    <t xml:space="preserve"> 88415 </t>
  </si>
  <si>
    <t xml:space="preserve"> 9.2.11 </t>
  </si>
  <si>
    <t xml:space="preserve"> 88424 </t>
  </si>
  <si>
    <t xml:space="preserve"> 9.3 </t>
  </si>
  <si>
    <t xml:space="preserve"> 9.3.1 </t>
  </si>
  <si>
    <t xml:space="preserve"> PRAÇA.BERN - 19 </t>
  </si>
  <si>
    <t xml:space="preserve"> 9.3.2 </t>
  </si>
  <si>
    <t xml:space="preserve"> PRAÇA.BERN - 18 </t>
  </si>
  <si>
    <t xml:space="preserve"> 9.3.3 </t>
  </si>
  <si>
    <t xml:space="preserve"> 9.3.4 </t>
  </si>
  <si>
    <t xml:space="preserve"> 9.4 </t>
  </si>
  <si>
    <t xml:space="preserve"> 9.4.1 </t>
  </si>
  <si>
    <t xml:space="preserve"> PRAÇA.BERN - 20 </t>
  </si>
  <si>
    <t>Estrutura metálica fixa, p/ tabela em fibra de vidro, com aro e cesta para basquete, padrão oficial, em tubo galvanizado d=5" -  instalada - CP BASEADA ORSE 2449</t>
  </si>
  <si>
    <t xml:space="preserve"> 10 </t>
  </si>
  <si>
    <t xml:space="preserve"> 10.1 </t>
  </si>
  <si>
    <t xml:space="preserve"> 10.1.1 </t>
  </si>
  <si>
    <t xml:space="preserve"> 10.1.2 </t>
  </si>
  <si>
    <t xml:space="preserve"> PRAÇA.BERN - 80 </t>
  </si>
  <si>
    <t xml:space="preserve"> 10.1.3 </t>
  </si>
  <si>
    <t xml:space="preserve"> 10.1.4 </t>
  </si>
  <si>
    <t xml:space="preserve"> 10.1.5 </t>
  </si>
  <si>
    <t xml:space="preserve"> 10.1.6 </t>
  </si>
  <si>
    <t xml:space="preserve"> 10.1.7 </t>
  </si>
  <si>
    <t xml:space="preserve"> PRAÇA.BERN - 22 </t>
  </si>
  <si>
    <t>ARMAÇÃO DE BLOCO UTILIZANDO AÇO CA-60 DE 4.2 MM  - MONTAGEM. - CP BASEADA SINAPI 92767</t>
  </si>
  <si>
    <t xml:space="preserve"> 10.1.8 </t>
  </si>
  <si>
    <t xml:space="preserve"> 10.1.9 </t>
  </si>
  <si>
    <t xml:space="preserve"> 104920 </t>
  </si>
  <si>
    <t xml:space="preserve"> 10.1.10 </t>
  </si>
  <si>
    <t xml:space="preserve"> 96544 </t>
  </si>
  <si>
    <t xml:space="preserve"> 10.1.11 </t>
  </si>
  <si>
    <t xml:space="preserve"> 10.1.12 </t>
  </si>
  <si>
    <t xml:space="preserve"> 10.1.13 </t>
  </si>
  <si>
    <t xml:space="preserve"> 10.2 </t>
  </si>
  <si>
    <t xml:space="preserve"> 10.2.1 </t>
  </si>
  <si>
    <t xml:space="preserve"> 10.2.2 </t>
  </si>
  <si>
    <t xml:space="preserve"> 10.2.3 </t>
  </si>
  <si>
    <t xml:space="preserve"> 10.2.4 </t>
  </si>
  <si>
    <t xml:space="preserve"> 92763 </t>
  </si>
  <si>
    <t xml:space="preserve"> 10.2.5 </t>
  </si>
  <si>
    <t xml:space="preserve"> 10.2.6 </t>
  </si>
  <si>
    <t xml:space="preserve"> 10.2.7 </t>
  </si>
  <si>
    <t xml:space="preserve"> 10.3 </t>
  </si>
  <si>
    <t xml:space="preserve"> 10.3.1 </t>
  </si>
  <si>
    <t xml:space="preserve"> 10.3.2 </t>
  </si>
  <si>
    <t xml:space="preserve"> 10.3.3 </t>
  </si>
  <si>
    <t xml:space="preserve"> 10.3.4 </t>
  </si>
  <si>
    <t xml:space="preserve"> 10.3.5 </t>
  </si>
  <si>
    <t xml:space="preserve"> 10.3.6 </t>
  </si>
  <si>
    <t xml:space="preserve"> 10.3.7 </t>
  </si>
  <si>
    <t xml:space="preserve"> 10.3.8 </t>
  </si>
  <si>
    <t xml:space="preserve"> 10.3.9 </t>
  </si>
  <si>
    <t xml:space="preserve"> 10.4 </t>
  </si>
  <si>
    <t xml:space="preserve"> 10.4.1 </t>
  </si>
  <si>
    <t xml:space="preserve"> 10.4.2 </t>
  </si>
  <si>
    <t xml:space="preserve"> 10.4.3 </t>
  </si>
  <si>
    <t xml:space="preserve"> 10.4.4 </t>
  </si>
  <si>
    <t xml:space="preserve"> 10.4.5 </t>
  </si>
  <si>
    <t xml:space="preserve"> 10.4.6 </t>
  </si>
  <si>
    <t xml:space="preserve"> 10.5 </t>
  </si>
  <si>
    <t xml:space="preserve"> 10.5.1 </t>
  </si>
  <si>
    <t xml:space="preserve"> 103361 </t>
  </si>
  <si>
    <t xml:space="preserve"> 10.5.2 </t>
  </si>
  <si>
    <t xml:space="preserve"> 87894 </t>
  </si>
  <si>
    <t xml:space="preserve"> 10.5.3 </t>
  </si>
  <si>
    <t xml:space="preserve"> 87794 </t>
  </si>
  <si>
    <t xml:space="preserve"> 10.5.4 </t>
  </si>
  <si>
    <t xml:space="preserve"> 88485 </t>
  </si>
  <si>
    <t xml:space="preserve"> 10.5.5 </t>
  </si>
  <si>
    <t xml:space="preserve"> 95626 </t>
  </si>
  <si>
    <t xml:space="preserve"> 10.6 </t>
  </si>
  <si>
    <t xml:space="preserve"> 10.6.1 </t>
  </si>
  <si>
    <t xml:space="preserve"> 10.6.2 </t>
  </si>
  <si>
    <t xml:space="preserve"> 10.6.3 </t>
  </si>
  <si>
    <t xml:space="preserve"> 10.6.4 </t>
  </si>
  <si>
    <t xml:space="preserve"> 98554 </t>
  </si>
  <si>
    <t xml:space="preserve"> 10.7 </t>
  </si>
  <si>
    <t xml:space="preserve"> 10.7.1 </t>
  </si>
  <si>
    <t xml:space="preserve"> 99839 </t>
  </si>
  <si>
    <t>GUARDA-CORPO DE AÇO GALVANIZADO DE 1,10M DE ALTURA, MONTANTES TUBULARES DE 1.1/2  ESPAÇADOS DE 1,20M, TRAVESSA SUPERIOR DE 2 , GRADIL FORMADO POR BARRAS CHATAS EM FERRO DE 32X4,8MM, FIXADO COM CHUMBADOR MECÂNICO. AF_04/2019_PS</t>
  </si>
  <si>
    <t xml:space="preserve"> 10.7.2 </t>
  </si>
  <si>
    <t xml:space="preserve"> COMPOSIÇÃO.11 </t>
  </si>
  <si>
    <t xml:space="preserve"> 10.7.3 </t>
  </si>
  <si>
    <t xml:space="preserve"> 10.7.4 </t>
  </si>
  <si>
    <t xml:space="preserve"> 11 </t>
  </si>
  <si>
    <t xml:space="preserve"> 11.1 </t>
  </si>
  <si>
    <t xml:space="preserve"> 104917 </t>
  </si>
  <si>
    <t xml:space="preserve"> 104918 </t>
  </si>
  <si>
    <t xml:space="preserve"> 11.2 </t>
  </si>
  <si>
    <t xml:space="preserve"> 11.3 </t>
  </si>
  <si>
    <t xml:space="preserve"> 11.4 </t>
  </si>
  <si>
    <t xml:space="preserve"> 11.5 </t>
  </si>
  <si>
    <t xml:space="preserve"> 87905 </t>
  </si>
  <si>
    <t xml:space="preserve"> 11.6 </t>
  </si>
  <si>
    <t xml:space="preserve"> 90373 </t>
  </si>
  <si>
    <t>JOELHO 90 GRAUS COM BUCHA DE LATÃO, PVC, SOLDÁVEL, DN 25MM, X 1/2 INSTALADO EM RAMAL OU SUB-RAMAL DE ÁGUA - FORNECIMENTO E INSTALAÇÃO. AF_06/2022</t>
  </si>
  <si>
    <t xml:space="preserve"> 94490 </t>
  </si>
  <si>
    <t>REGISTRO DE ESFERA, PVC, SOLDÁVEL, COM VOLANTE, DN 32 MM - FORNECIMENTO E INSTALAÇÃO. AF_08/2021</t>
  </si>
  <si>
    <t xml:space="preserve"> 94703 </t>
  </si>
  <si>
    <t>ADAPTADOR COM FLANGE E ANEL DE VEDAÇÃO, PVC, SOLDÁVEL, DN 25 MM X 3/4", INSTALADO EM RESERVAÇÃO PREDIAL DE ÁGUA - FORNECIMENTO E INSTALAÇÃO. AF_04/2024</t>
  </si>
  <si>
    <t xml:space="preserve"> 94704 </t>
  </si>
  <si>
    <t>ADAPTADOR COM FLANGE E ANEL DE VEDAÇÃO, PVC, SOLDÁVEL, DN 32 MM X 1", INSTALADO EM RESERVAÇÃO PREDIAL DE ÁGUA - FORNECIMENTO E INSTALAÇÃO. AF_04/2024</t>
  </si>
  <si>
    <t xml:space="preserve"> 89413 </t>
  </si>
  <si>
    <t>JOELHO 90 GRAUS, PVC, SOLDÁVEL, DN 32MM, INSTALADO EM RAMAL DE DISTRIBUIÇÃO DE ÁGUA - FORNECIMENTO E INSTALAÇÃO. AF_06/2022</t>
  </si>
  <si>
    <t xml:space="preserve"> 89403 </t>
  </si>
  <si>
    <t>TUBO, PVC, SOLDÁVEL, DE 32MM, INSTALADO EM RAMAL DE DISTRIBUIÇÃO DE ÁGUA - FORNECIMENTO E INSTALAÇÃO. AF_06/2022</t>
  </si>
  <si>
    <t xml:space="preserve"> 94492 </t>
  </si>
  <si>
    <t>REGISTRO DE ESFERA, PVC, SOLDÁVEL, COM VOLANTE, DN 50 MM - FORNECIMENTO E INSTALAÇÃO. AF_08/2021</t>
  </si>
  <si>
    <t xml:space="preserve"> 94706 </t>
  </si>
  <si>
    <t>ADAPTADOR COM FLANGE E ANEL DE VEDAÇÃO, PVC, SOLDÁVEL, DN 50 MM X 1 1/2", INSTALADO EM RESERVAÇÃO PREDIAL DE ÁGUA - FORNECIMENTO E INSTALAÇÃO. AF_04/2024</t>
  </si>
  <si>
    <t xml:space="preserve"> 103959 </t>
  </si>
  <si>
    <t>BUCHA DE REDUÇÃO, CURTA, PVC, SOLDÁVEL, DN 60 X 50 MM, INSTALADO EM PRUMADA DE ÁGUA - FORNECIMENTO E INSTALAÇÃO. AF_06/2022</t>
  </si>
  <si>
    <t xml:space="preserve"> 94652 </t>
  </si>
  <si>
    <t>TUBO, PVC, SOLDÁVEL, DE 60MM, INSTALADO EM RESERVAÇÃO PREDIAL DE ÁGUA - FORNECIMENTO E INSTALAÇÃO. AF_04/2024</t>
  </si>
  <si>
    <t xml:space="preserve"> 89628 </t>
  </si>
  <si>
    <t>TE, PVC, SOLDÁVEL, DN 60MM, INSTALADO EM PRUMADA DE ÁGUA - FORNECIMENTO E INSTALAÇÃO. AF_06/2022</t>
  </si>
  <si>
    <t xml:space="preserve"> 94231 </t>
  </si>
  <si>
    <t>RUFO EM CHAPA DE AÇO GALVANIZADO NÚMERO 24, CORTE DE 25 CM, INCLUSO TRANSPORTE VERTICAL. AF_07/2019</t>
  </si>
  <si>
    <t xml:space="preserve"> 12 </t>
  </si>
  <si>
    <t>PLAYGROUNG</t>
  </si>
  <si>
    <t xml:space="preserve"> 12.1 </t>
  </si>
  <si>
    <t xml:space="preserve"> PRAÇA.BERN - 71 </t>
  </si>
  <si>
    <t xml:space="preserve"> 97083 </t>
  </si>
  <si>
    <t xml:space="preserve"> PLAYGROUND </t>
  </si>
  <si>
    <t>PLAYGROUND INFANTIL 03 TORRES</t>
  </si>
  <si>
    <t xml:space="preserve"> 13 </t>
  </si>
  <si>
    <t xml:space="preserve"> 13.1 </t>
  </si>
  <si>
    <t>PERGOLADO EM CONCRETO - 04 UNIDADES</t>
  </si>
  <si>
    <t xml:space="preserve"> 13.1.1 </t>
  </si>
  <si>
    <t xml:space="preserve"> PRAÇA.BERN - 33 </t>
  </si>
  <si>
    <t xml:space="preserve"> 13.1.2 </t>
  </si>
  <si>
    <t xml:space="preserve"> 13.1.3 </t>
  </si>
  <si>
    <t xml:space="preserve"> 92451 </t>
  </si>
  <si>
    <t xml:space="preserve"> PRAÇA.BERN - 30 </t>
  </si>
  <si>
    <t xml:space="preserve"> 13.1.4 </t>
  </si>
  <si>
    <t xml:space="preserve"> 96624 </t>
  </si>
  <si>
    <t xml:space="preserve"> 13.1.5 </t>
  </si>
  <si>
    <t xml:space="preserve"> PRAÇA.BERN - 35 </t>
  </si>
  <si>
    <t xml:space="preserve"> 100721 </t>
  </si>
  <si>
    <t xml:space="preserve"> 100759 </t>
  </si>
  <si>
    <t xml:space="preserve"> 13.1.6 </t>
  </si>
  <si>
    <t xml:space="preserve"> 13.2 </t>
  </si>
  <si>
    <t xml:space="preserve"> 13.2.1 </t>
  </si>
  <si>
    <t xml:space="preserve"> 13.2.2 </t>
  </si>
  <si>
    <t xml:space="preserve"> 13.2.3 </t>
  </si>
  <si>
    <t xml:space="preserve"> 14 </t>
  </si>
  <si>
    <t>IRRIGAÇÃO</t>
  </si>
  <si>
    <t xml:space="preserve"> 14.1 </t>
  </si>
  <si>
    <t>HIDRÁULICA - TUBOS E CONEXÓES</t>
  </si>
  <si>
    <t xml:space="preserve"> 14.1.1 </t>
  </si>
  <si>
    <t xml:space="preserve"> 89401 </t>
  </si>
  <si>
    <t>TUBO, PVC, SOLDÁVEL, DE 20MM, INSTALADO EM RAMAL DE DISTRIBUIÇÃO DE ÁGUA - FORNECIMENTO E INSTALAÇÃO. AF_06/2022</t>
  </si>
  <si>
    <t xml:space="preserve"> 14.1.2 </t>
  </si>
  <si>
    <t xml:space="preserve"> 89402 </t>
  </si>
  <si>
    <t>TUBO, PVC, SOLDÁVEL, DE 25MM, INSTALADO EM RAMAL DE DISTRIBUIÇÃO DE ÁGUA - FORNECIMENTO E INSTALAÇÃO. AF_06/2022</t>
  </si>
  <si>
    <t xml:space="preserve"> 14.1.3 </t>
  </si>
  <si>
    <t xml:space="preserve"> 14.1.4 </t>
  </si>
  <si>
    <t xml:space="preserve"> 103978 </t>
  </si>
  <si>
    <t>TUBO, PVC, SOLDÁVEL, DE 40MM, INSTALADO EM RAMAL DE DISTRIBUIÇÃO DE ÁGUA - FORNECIMENTO E INSTALAÇÃO. AF_06/2022</t>
  </si>
  <si>
    <t xml:space="preserve"> 14.1.5 </t>
  </si>
  <si>
    <t xml:space="preserve"> 14.1.6 </t>
  </si>
  <si>
    <t xml:space="preserve"> 89404 </t>
  </si>
  <si>
    <t>JOELHO 90 GRAUS, PVC, SOLDÁVEL, DN 20MM, INSTALADO EM RAMAL DE DISTRIBUIÇÃO DE ÁGUA - FORNECIMENTO E INSTALAÇÃO. AF_06/2022</t>
  </si>
  <si>
    <t xml:space="preserve"> 14.1.7 </t>
  </si>
  <si>
    <t xml:space="preserve"> 89408 </t>
  </si>
  <si>
    <t>JOELHO 90 GRAUS, PVC, SOLDÁVEL, DN 25MM, INSTALADO EM RAMAL DE DISTRIBUIÇÃO DE ÁGUA - FORNECIMENTO E INSTALAÇÃO. AF_06/2022</t>
  </si>
  <si>
    <t xml:space="preserve"> 14.1.8 </t>
  </si>
  <si>
    <t xml:space="preserve"> 14.1.9 </t>
  </si>
  <si>
    <t xml:space="preserve"> 103980 </t>
  </si>
  <si>
    <t>JOELHO 90 GRAUS, PVC, SOLDÁVEL, DN 40MM, INSTALADO EM RAMAL DE DISTRIBUIÇÃO DE ÁGUA - FORNECIMENTO E INSTALAÇÃO. AF_06/2022</t>
  </si>
  <si>
    <t xml:space="preserve"> 14.1.10 </t>
  </si>
  <si>
    <t xml:space="preserve"> 89405 </t>
  </si>
  <si>
    <t>JOELHO 45 GRAUS, PVC, SOLDÁVEL, DN 20MM, INSTALADO EM RAMAL DE DISTRIBUIÇÃO DE ÁGUA - FORNECIMENTO E INSTALAÇÃO. AF_06/2022</t>
  </si>
  <si>
    <t xml:space="preserve"> 14.1.11 </t>
  </si>
  <si>
    <t xml:space="preserve"> 89409 </t>
  </si>
  <si>
    <t>JOELHO 45 GRAUS, PVC, SOLDÁVEL, DN 25MM, INSTALADO EM RAMAL DE DISTRIBUIÇÃO DE ÁGUA - FORNECIMENTO E INSTALAÇÃO. AF_06/2022</t>
  </si>
  <si>
    <t xml:space="preserve"> 14.1.12 </t>
  </si>
  <si>
    <t xml:space="preserve"> 89414 </t>
  </si>
  <si>
    <t>JOELHO 45 GRAUS, PVC, SOLDÁVEL, DN 32MM, INSTALADO EM RAMAL DE DISTRIBUIÇÃO DE ÁGUA - FORNECIMENTO E INSTALAÇÃO. AF_06/2022</t>
  </si>
  <si>
    <t xml:space="preserve"> 14.1.13 </t>
  </si>
  <si>
    <t xml:space="preserve"> 103981 </t>
  </si>
  <si>
    <t>JOELHO 45 GRAUS, PVC, SOLDÁVEL, DN 40MM, INSTALADO EM RAMAL DE DISTRIBUIÇÃO DE ÁGUA - FORNECIMENTO E INSTALAÇÃO. AF_06/2022</t>
  </si>
  <si>
    <t xml:space="preserve"> 14.1.14 </t>
  </si>
  <si>
    <t xml:space="preserve"> 89506 </t>
  </si>
  <si>
    <t>JOELHO 45 GRAUS, PVC, SOLDÁVEL, DN 60MM, INSTALADO EM PRUMADA DE ÁGUA - FORNECIMENTO E INSTALAÇÃO. AF_06/2022</t>
  </si>
  <si>
    <t xml:space="preserve"> 14.1.15 </t>
  </si>
  <si>
    <t xml:space="preserve"> PRAÇA.BERN - 37 </t>
  </si>
  <si>
    <t>JOELHO 90 GRAUS COM BUCHA DE LATÃO, PVC, SOLDÁVEL, DN 20MM, X 1/2 INSTALADO EM RAMAL OU SUB-RAMAL DE ÁGUA - FORNECIMENTO E INSTALAÇÃO. AF_06/2022 - CP BASEADA SINAPI 90373</t>
  </si>
  <si>
    <t xml:space="preserve"> 14.1.16 </t>
  </si>
  <si>
    <t xml:space="preserve"> 14.1.17 </t>
  </si>
  <si>
    <t xml:space="preserve"> 103952 </t>
  </si>
  <si>
    <t>BUCHA DE REDUÇÃO, CURTA, PVC, SOLDÁVEL, DN 25 X 20 MM, INSTALADO EM RAMAL DE DISTRIBUIÇÃO DE ÁGUA - FORNECIMENTO E INSTALAÇÃO. AF_06/2022</t>
  </si>
  <si>
    <t xml:space="preserve"> 14.1.18 </t>
  </si>
  <si>
    <t xml:space="preserve"> 103953 </t>
  </si>
  <si>
    <t>BUCHA DE REDUÇÃO, CURTA, PVC, SOLDÁVEL, DN 32 X 25 MM, INSTALADO EM RAMAL DE DISTRIBUIÇÃO DE ÁGUA - FORNECIMENTO E INSTALAÇÃO. AF_06/2022</t>
  </si>
  <si>
    <t xml:space="preserve"> 14.1.19 </t>
  </si>
  <si>
    <t xml:space="preserve"> PRAÇA.BERN - 38 </t>
  </si>
  <si>
    <t>BUCHA DE REDUÇÃO, CURTA, PVC, SOLDÁVEL, DN 40 X 32 MM, INSTALADO EM RAMAL DE DISTRIBUIÇÃO DE ÁGUA - FORNECIMENTO E INSTALAÇÃO. AF_06/2022 - CP BASEADA SINAPI 103953</t>
  </si>
  <si>
    <t xml:space="preserve"> 14.1.20 </t>
  </si>
  <si>
    <t xml:space="preserve"> 14.1.21 </t>
  </si>
  <si>
    <t xml:space="preserve"> 104009 </t>
  </si>
  <si>
    <t>BUCHA DE REDUÇÃO, CURTA, PVC, SOLDÁVEL, DN 50 X 40 MM, INSTALADO EM RAMAL DE DISTRIBUIÇÃO DE ÁGUA - FORNECIMENTO E INSTALAÇÃO. AF_06/2022</t>
  </si>
  <si>
    <t xml:space="preserve"> 14.1.22 </t>
  </si>
  <si>
    <t xml:space="preserve"> 89438 </t>
  </si>
  <si>
    <t>TE, PVC, SOLDÁVEL, DN 20MM, INSTALADO EM RAMAL DE DISTRIBUIÇÃO DE ÁGUA - FORNECIMENTO E INSTALAÇÃO. AF_06/2022</t>
  </si>
  <si>
    <t xml:space="preserve"> 14.1.23 </t>
  </si>
  <si>
    <t xml:space="preserve"> 94688 </t>
  </si>
  <si>
    <t>TÊ, PVC, SOLDÁVEL, DN 25 MM INSTALADO EM RESERVAÇÃO PREDIAL DE ÁGUA - FORNECIMENTO E INSTALAÇÃO. AF_04/2024</t>
  </si>
  <si>
    <t xml:space="preserve"> 14.1.24 </t>
  </si>
  <si>
    <t xml:space="preserve"> 89443 </t>
  </si>
  <si>
    <t>TE, PVC, SOLDÁVEL, DN 32MM, INSTALADO EM RAMAL DE DISTRIBUIÇÃO DE ÁGUA - FORNECIMENTO E INSTALAÇÃO. AF_06/2022</t>
  </si>
  <si>
    <t xml:space="preserve"> 14.1.25 </t>
  </si>
  <si>
    <t xml:space="preserve"> 104011 </t>
  </si>
  <si>
    <t>TE, PVC, SOLDÁVEL, DN 40MM, INSTALADO EM RAMAL DE DISTRIBUIÇÃO DE ÁGUA - FORNECIMENTO E INSTALAÇÃO. AF_06/2022</t>
  </si>
  <si>
    <t xml:space="preserve"> 14.1.26 </t>
  </si>
  <si>
    <t xml:space="preserve"> 14.1.27 </t>
  </si>
  <si>
    <t xml:space="preserve"> 89394 </t>
  </si>
  <si>
    <t>TÊ COM BUCHA DE LATÃO NA BOLSA CENTRAL, PVC, SOLDÁVEL, DN 20MM X 1/2, INSTALADO EM RAMAL OU SUB-RAMAL DE ÁGUA - FORNECIMENTO E INSTALAÇÃO. AF_06/2022</t>
  </si>
  <si>
    <t xml:space="preserve"> 14.1.28 </t>
  </si>
  <si>
    <t xml:space="preserve"> 89396 </t>
  </si>
  <si>
    <t>TÊ COM BUCHA DE LATÃO NA BOLSA CENTRAL, PVC, SOLDÁVEL, DN 25MM X 1/2, INSTALADO EM RAMAL OU SUB-RAMAL DE ÁGUA - FORNECIMENTO E INSTALAÇÃO. AF_06/2022</t>
  </si>
  <si>
    <t xml:space="preserve"> 14.1.29 </t>
  </si>
  <si>
    <t xml:space="preserve"> 89444 </t>
  </si>
  <si>
    <t>TÊ COM BUCHA DE LATÃO NA BOLSA CENTRAL, PVC, SOLDÁVEL, DN 32MM X 3/4, INSTALADO EM RAMAL DE DISTRIBUIÇÃO DE ÁGUA - FORNECIMENTO E INSTALAÇÃO. AF_06/2022</t>
  </si>
  <si>
    <t xml:space="preserve"> 14.1.30 </t>
  </si>
  <si>
    <t xml:space="preserve"> 14.1.31 </t>
  </si>
  <si>
    <t xml:space="preserve"> 14.1.32 </t>
  </si>
  <si>
    <t xml:space="preserve"> 89436 </t>
  </si>
  <si>
    <t>ADAPTADOR CURTO COM BOLSA E ROSCA PARA REGISTRO, PVC, SOLDÁVEL, DN 32MM X 1, INSTALADO EM RAMAL DE DISTRIBUIÇÃO DE ÁGUA - FORNECIMENTO E INSTALAÇÃO. AF_06/2022</t>
  </si>
  <si>
    <t xml:space="preserve"> 14.1.33 </t>
  </si>
  <si>
    <t xml:space="preserve"> 94799 </t>
  </si>
  <si>
    <t>TORNEIRA DE BOIA PARA CAIXA D'ÁGUA, ROSCÁVEL, 1 1/2" - FORNECIMENTO E INSTALAÇÃO. AF_08/2021</t>
  </si>
  <si>
    <t xml:space="preserve"> 14.1.34 </t>
  </si>
  <si>
    <t xml:space="preserve"> PRAÇA.BERN - 39 </t>
  </si>
  <si>
    <t>BUCHA DE REDUÇÃO, EM FERRO GALVANIZADO, CONEXÃO ROSQUEADA 1.1/2" X 1.1/2", INSTALADO EM RESERVAÇÃO PREDIAL DE ÁGUA - FORNECIMENTO E INSTALAÇÃO. AF_04/2024 - CP BASEADA SINAPI 105172</t>
  </si>
  <si>
    <t xml:space="preserve"> 14.1.35 </t>
  </si>
  <si>
    <t xml:space="preserve"> 94660 </t>
  </si>
  <si>
    <t>ADAPTADOR CURTO COM BOLSA E ROSCA PARA REGISTRO, PVC, SOLDÁVEL, DN 40 MM X 1 1/4", INSTALADO EM RESERVAÇÃO PREDIAL DE ÁGUA - FORNECIMENTO E INSTALAÇÃO. AF_04/2024</t>
  </si>
  <si>
    <t xml:space="preserve"> 14.1.36 </t>
  </si>
  <si>
    <t xml:space="preserve"> 14.1.37 </t>
  </si>
  <si>
    <t xml:space="preserve"> 14.1.38 </t>
  </si>
  <si>
    <t xml:space="preserve"> 14.1.39 </t>
  </si>
  <si>
    <t xml:space="preserve"> 89418 </t>
  </si>
  <si>
    <t>LUVA DE CORRER, PVC, SOLDÁVEL, DN 20MM, INSTALADO EM RAMAL DE DISTRIBUIÇÃO DE ÁGUA - FORNECIMENTO E INSTALAÇÃO. AF_06/2022</t>
  </si>
  <si>
    <t xml:space="preserve"> 14.1.40 </t>
  </si>
  <si>
    <t xml:space="preserve"> 89425 </t>
  </si>
  <si>
    <t>LUVA DE CORRER, PVC, SOLDÁVEL, DN 25MM, INSTALADO EM RAMAL DE DISTRIBUIÇÃO DE ÁGUA - FORNECIMENTO E INSTALAÇÃO. AF_06/2022</t>
  </si>
  <si>
    <t xml:space="preserve"> 14.1.41 </t>
  </si>
  <si>
    <t xml:space="preserve"> 89432 </t>
  </si>
  <si>
    <t>LUVA DE CORRER, PVC, SOLDÁVEL, DN 32MM, INSTALADO EM RAMAL DE DISTRIBUIÇÃO DE ÁGUA FORNECIMENTO E INSTALAÇÃO. AF_06/2022</t>
  </si>
  <si>
    <t xml:space="preserve"> 14.1.42 </t>
  </si>
  <si>
    <t xml:space="preserve"> PRAÇA.BERN - 40 </t>
  </si>
  <si>
    <t>Motobomba submersa, marca schneider ou similar, modelo BCS-205,motor 3 cv, trifásico 220V, recalque 2", hm = 2 a 22 m, q = 9,8 a 35,8m3/h - CP BASEADA ORSE 13755</t>
  </si>
  <si>
    <t>Un</t>
  </si>
  <si>
    <t xml:space="preserve"> 14.1.43 </t>
  </si>
  <si>
    <t xml:space="preserve"> 104159 </t>
  </si>
  <si>
    <t>LUVA DE CORRER, PVC, SOLDÁVEL, DN 40MM, INSTALADO EM RAMAL DE DISTRIBUIÇÃO DE ÁGUA - FORNECIMENTO E INSTALAÇÃO. AF_06/2022</t>
  </si>
  <si>
    <t xml:space="preserve"> 14.2 </t>
  </si>
  <si>
    <t>PERIFÉRICOS</t>
  </si>
  <si>
    <t xml:space="preserve"> 14.2.1 </t>
  </si>
  <si>
    <t xml:space="preserve"> PRAÇA.BERN - 41 </t>
  </si>
  <si>
    <t>Bocal para aspersor spray - 5Q, marca Rain Bird ou similar - CP BASEADA ORSE 11246</t>
  </si>
  <si>
    <t xml:space="preserve"> 14.2.2 </t>
  </si>
  <si>
    <t xml:space="preserve"> PRAÇA.BERN - 42 </t>
  </si>
  <si>
    <t>Bocal para aspersor spray - 5H, marca Rain Bird ou similar - CP BASEADA ORSE  11247</t>
  </si>
  <si>
    <t xml:space="preserve"> 14.2.3 </t>
  </si>
  <si>
    <t xml:space="preserve"> PRAÇA.BERN - 43 </t>
  </si>
  <si>
    <t>Bocal para aspersor spray - 8Q, marca Rain Bird ou similar - CP BASEADA ORSE 11250</t>
  </si>
  <si>
    <t xml:space="preserve"> 14.2.4 </t>
  </si>
  <si>
    <t xml:space="preserve"> PRAÇA.BERN - 44 </t>
  </si>
  <si>
    <t>Bocal para aspersor spray - 8H, marca Rain Bird ou similar - CP BASEADA ORSE 11249</t>
  </si>
  <si>
    <t xml:space="preserve"> 14.2.5 </t>
  </si>
  <si>
    <t xml:space="preserve"> PRAÇA.BERN - 45 </t>
  </si>
  <si>
    <t>Bocal para aspersor spray - 8F, marca Rain Bird ou similar - CP BASEADA ORSE 11248</t>
  </si>
  <si>
    <t xml:space="preserve"> 14.2.6 </t>
  </si>
  <si>
    <t xml:space="preserve"> PRAÇA.BERN - 46 </t>
  </si>
  <si>
    <t>Bocal para aspersor spray - 10F, marca Rain Bird ou similar - CP BASEADA ORSE 11251</t>
  </si>
  <si>
    <t xml:space="preserve"> 14.2.7 </t>
  </si>
  <si>
    <t xml:space="preserve"> PRAÇA.BERN - 47 </t>
  </si>
  <si>
    <t>Bocal para aspersor spray - 12F, marca Rain Bird ou similar - CP BASEADA ORSE 11254</t>
  </si>
  <si>
    <t xml:space="preserve"> 14.2.8 </t>
  </si>
  <si>
    <t xml:space="preserve"> PRAÇA.BERN - 48 </t>
  </si>
  <si>
    <t>Bocal rotativo p/aspersor RVAN24 180°, marca Rain Bird ou similar - CP BASEADA ORSE 12321</t>
  </si>
  <si>
    <t xml:space="preserve"> 14.2.9 </t>
  </si>
  <si>
    <t xml:space="preserve"> PRAÇA.BERN - 49 </t>
  </si>
  <si>
    <t>Bocal rotativo p/aspersor RVAN24 360°, marca Rain Bird ou similar - CP BASEADA ORSE 12321</t>
  </si>
  <si>
    <t xml:space="preserve"> 14.2.10 </t>
  </si>
  <si>
    <t xml:space="preserve"> PRAÇA.BERN - 66 </t>
  </si>
  <si>
    <t>Borbulhador 360°, raio 0.90cm, marca Rain Bird ou similar - CP BASEADA ORSE 11258</t>
  </si>
  <si>
    <t xml:space="preserve"> 14.2.11 </t>
  </si>
  <si>
    <t xml:space="preserve"> PRAÇA.BERN - 50 </t>
  </si>
  <si>
    <t>Bocal para aspersor spray - 15RCS - 1.2m x 4.5m , marca Rain Bird ou similar - CP BASEADA ORSE 11258</t>
  </si>
  <si>
    <t xml:space="preserve"> 14.2.12 </t>
  </si>
  <si>
    <t xml:space="preserve"> PRAÇA.BERN - 51 </t>
  </si>
  <si>
    <t>Bocal para aspersor spray - 15LCS - 1.2m x 4.5m , marca Rain Bird ou similar - CP BASEADA ORSE 11258</t>
  </si>
  <si>
    <t xml:space="preserve"> 14.2.13 </t>
  </si>
  <si>
    <t xml:space="preserve"> PRAÇA.BERN - 52 </t>
  </si>
  <si>
    <t>Bocal para aspersor spray - 15SST - 1.2m x 8.5m , marca Rain Bird ou similar - CP BASEADA ORSE 11258</t>
  </si>
  <si>
    <t xml:space="preserve"> 14.2.14 </t>
  </si>
  <si>
    <t xml:space="preserve"> PRAÇA.BERN - 53 </t>
  </si>
  <si>
    <t>Aspersor tipo spray, ref. 1804 SAM PRS, marca Rain Bird ou similar - CP BASEADA ORSE 8975</t>
  </si>
  <si>
    <t xml:space="preserve"> 14.2.15 </t>
  </si>
  <si>
    <t xml:space="preserve"> PRAÇA.BERN - 54 </t>
  </si>
  <si>
    <t>Aspersor tipo spray, ref. 1804 SAM P45, marca Rain Bird ou similar - CP BASEADA ORSE 8975</t>
  </si>
  <si>
    <t xml:space="preserve"> 14.2.16 </t>
  </si>
  <si>
    <t xml:space="preserve"> PRAÇA.BERN - 55 </t>
  </si>
  <si>
    <t>Extensão de 6" para Aspersor 1800 e uni-spray- BASEADO CODIGO ORSE (11246)</t>
  </si>
  <si>
    <t xml:space="preserve"> 14.2.17 </t>
  </si>
  <si>
    <t xml:space="preserve"> PRAÇA.BERN - 57 </t>
  </si>
  <si>
    <t>Controlador central p/sist.de irrigação modelo, Modular ESP-4ME 230V interno p/Wifi Rain Bird ou similar - CP BASEADA ORSE 8992</t>
  </si>
  <si>
    <t xml:space="preserve"> 14.2.18 </t>
  </si>
  <si>
    <t xml:space="preserve"> PRAÇA.BERN - 67 </t>
  </si>
  <si>
    <t>Módulo para Wifi, com módulo de expansão Rain e módulo  Bird ou similar - CP BASEADA ORSE 8992</t>
  </si>
  <si>
    <t xml:space="preserve"> 14.2.19 </t>
  </si>
  <si>
    <t xml:space="preserve"> PRAÇA.BERN - 68 </t>
  </si>
  <si>
    <t>Módulo Expansão 6 estações, Rain Bird ou similar - CP BASEADA ORSE 8992</t>
  </si>
  <si>
    <t xml:space="preserve"> 14.2.20 </t>
  </si>
  <si>
    <t xml:space="preserve"> PRAÇA.BERN - 59 </t>
  </si>
  <si>
    <t>Sensor de chuva p/sist. de irrigação, modelo RSD-Bex, marca Rain Bird ou similar - CP BASEADA ORSE 8985</t>
  </si>
  <si>
    <t xml:space="preserve"> 14.2.21 </t>
  </si>
  <si>
    <t xml:space="preserve"> PRAÇA.BERN - 62 </t>
  </si>
  <si>
    <t>Conector SBA-050 d=1/2", marca Rain Bird ou similar - FORNECIMENTO E INSTALAÇÃO. AF_08/2023 - CP BASEADA SINAPI 96982</t>
  </si>
  <si>
    <t xml:space="preserve"> 14.2.22 </t>
  </si>
  <si>
    <t xml:space="preserve"> PRAÇA.BERN - 61 </t>
  </si>
  <si>
    <t>Conector SBE-050 d=1/2", marca Rain Bird ou similar - FORNECIMENTO E INSTALAÇÃO. AF_08/2023 - CP BASEADA SINAPI 96982</t>
  </si>
  <si>
    <t xml:space="preserve"> 14.2.23 </t>
  </si>
  <si>
    <t xml:space="preserve"> PRAÇA.BERN - 60 </t>
  </si>
  <si>
    <t>Conector SBE-075 d=3/4", marca Rain Bird ou similar- FORNECIMENTO E INSTALAÇÃO. AF_08/2023 - CP BASEADA SINAPI 96982</t>
  </si>
  <si>
    <t xml:space="preserve"> 14.2.24 </t>
  </si>
  <si>
    <t xml:space="preserve"> PRAÇA.BERN - 58 </t>
  </si>
  <si>
    <t>CONECTOR BLINDADO DB PARA CABOS ATÉ 10AW - FORNECIMENTO E INSTALAÇÃO. AF_08/2023 -CP BASEADA SINAPI 96982</t>
  </si>
  <si>
    <t xml:space="preserve"> 14.2.25 </t>
  </si>
  <si>
    <t xml:space="preserve"> PRAÇA.BERN - 63 </t>
  </si>
  <si>
    <t>Fornecimento e Assentamento de tubo polietileno flexível Swing Pipe dn=12,5mm p/irrigação - CP BASEADA  ORSE 9249</t>
  </si>
  <si>
    <t>m</t>
  </si>
  <si>
    <t xml:space="preserve"> 14.2.26 </t>
  </si>
  <si>
    <t xml:space="preserve"> PRAÇA.BERN - 64 </t>
  </si>
  <si>
    <t>Caixa para valvula 10", marca Rain Bird ou similar - CP BASEADA ORSE 12324</t>
  </si>
  <si>
    <t xml:space="preserve"> 14.2.27 </t>
  </si>
  <si>
    <t xml:space="preserve"> PRAÇA.BERN - 65 </t>
  </si>
  <si>
    <t>Caixa para valvula 7", marca Rain Bird ou similar - CP BASEADA ORSE 12324</t>
  </si>
  <si>
    <t xml:space="preserve"> 15 </t>
  </si>
  <si>
    <t xml:space="preserve"> 15.1 </t>
  </si>
  <si>
    <t>ESCAVAÇÃO</t>
  </si>
  <si>
    <t xml:space="preserve"> 15.1.1 </t>
  </si>
  <si>
    <t xml:space="preserve"> 102312 </t>
  </si>
  <si>
    <t xml:space="preserve"> 15.1.2 </t>
  </si>
  <si>
    <t xml:space="preserve"> 15.1.3 </t>
  </si>
  <si>
    <t xml:space="preserve"> 15.1.4 </t>
  </si>
  <si>
    <t xml:space="preserve"> 15.1.5 </t>
  </si>
  <si>
    <t xml:space="preserve"> 15.2 </t>
  </si>
  <si>
    <t xml:space="preserve"> 15.2.1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</si>
  <si>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</si>
  <si>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</si>
  <si>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</si>
  <si>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</si>
  <si>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</si>
  <si>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</si>
  <si>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</si>
  <si>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</si>
  <si>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</si>
  <si>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</si>
  <si>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</si>
  <si>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</si>
  <si>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</si>
  <si>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</si>
  <si>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PRAÇA.BERN - 76 </t>
  </si>
  <si>
    <t xml:space="preserve"> 15.2.16 </t>
  </si>
  <si>
    <t xml:space="preserve"> PRAÇA.BERN - 77 </t>
  </si>
  <si>
    <t>CONCRETAGEM DE VIGAS E LAJES, FCK=40 MPA, PARA QUALQUER TIPO DE LAJE COM BALDES EM EDIFICAÇÃO TÉRREA - LANÇAMENTO, ADENSAMENTO E ACABAMENTO. AF_02/2022  - CP BASEADA SINAPI 103682</t>
  </si>
  <si>
    <t xml:space="preserve"> 15.2.17 </t>
  </si>
  <si>
    <t xml:space="preserve"> 15.2.18 </t>
  </si>
  <si>
    <t xml:space="preserve"> 15.3 </t>
  </si>
  <si>
    <t>ESTRUTURA - CORTINA</t>
  </si>
  <si>
    <t xml:space="preserve"> 15.3.1 </t>
  </si>
  <si>
    <t xml:space="preserve"> 92508 </t>
  </si>
  <si>
    <t xml:space="preserve"> 15.3.2 </t>
  </si>
  <si>
    <t xml:space="preserve"> 100343 </t>
  </si>
  <si>
    <t xml:space="preserve"> 15.3.3 </t>
  </si>
  <si>
    <t xml:space="preserve"> 100346 </t>
  </si>
  <si>
    <t xml:space="preserve"> 15.3.4 </t>
  </si>
  <si>
    <t xml:space="preserve"> 15.3.5 </t>
  </si>
  <si>
    <t xml:space="preserve"> PRAÇA.BERN - 78 </t>
  </si>
  <si>
    <t xml:space="preserve"> 15.3.6 </t>
  </si>
  <si>
    <t xml:space="preserve"> 15.4 </t>
  </si>
  <si>
    <t xml:space="preserve"> 15.4.1 </t>
  </si>
  <si>
    <t xml:space="preserve"> 15.4.2 </t>
  </si>
  <si>
    <t xml:space="preserve"> 15.4.3 </t>
  </si>
  <si>
    <t xml:space="preserve"> 15.4.4 </t>
  </si>
  <si>
    <t xml:space="preserve"> PRAÇA.BERN - 79 </t>
  </si>
  <si>
    <t xml:space="preserve"> 15.5 </t>
  </si>
  <si>
    <t xml:space="preserve"> 15.5.1 </t>
  </si>
  <si>
    <t xml:space="preserve"> 103760 </t>
  </si>
  <si>
    <t xml:space="preserve"> 15.5.2 </t>
  </si>
  <si>
    <t xml:space="preserve"> 15.5.3 </t>
  </si>
  <si>
    <t xml:space="preserve"> 92774 </t>
  </si>
  <si>
    <t xml:space="preserve"> 15.5.4 </t>
  </si>
  <si>
    <t xml:space="preserve"> PRAÇA.BERN - 81 </t>
  </si>
  <si>
    <t xml:space="preserve"> 15.6 </t>
  </si>
  <si>
    <t xml:space="preserve"> 15.6.1 </t>
  </si>
  <si>
    <t xml:space="preserve"> PRAÇA.BERN - 70 </t>
  </si>
  <si>
    <t xml:space="preserve"> 15.6.2 </t>
  </si>
  <si>
    <t xml:space="preserve"> 15.6.3 </t>
  </si>
  <si>
    <t xml:space="preserve"> 101620 </t>
  </si>
  <si>
    <t xml:space="preserve"> 16 </t>
  </si>
  <si>
    <t xml:space="preserve"> 16.1 </t>
  </si>
  <si>
    <t xml:space="preserve"> 16.1.1 </t>
  </si>
  <si>
    <t xml:space="preserve"> 97668 </t>
  </si>
  <si>
    <t xml:space="preserve"> 16.1.2 </t>
  </si>
  <si>
    <t xml:space="preserve"> 97667 </t>
  </si>
  <si>
    <t xml:space="preserve"> 16.1.3 </t>
  </si>
  <si>
    <t xml:space="preserve"> CPE-179 </t>
  </si>
  <si>
    <t>ELETRODUTO FLEXÍVEL CORRUGADO, PEAD, DN 40 (1 ¼”), PARA REDE ENTERRADA E DISTRIBUIÇÃO DE ENERGIA ELÉTRICA – FORNECIMENTO E INSTALAÇÃO</t>
  </si>
  <si>
    <t xml:space="preserve"> 16.1.4 </t>
  </si>
  <si>
    <t xml:space="preserve"> 16.1.5 </t>
  </si>
  <si>
    <t xml:space="preserve"> 16.1.6 </t>
  </si>
  <si>
    <t xml:space="preserve"> 97881 </t>
  </si>
  <si>
    <t>CAIXA ENTERRADA ELÉTRICA RETANGULAR, EM CONCRETO PRÉ-MOLDADO, FUNDO COM BRITA, DIMENSÕES INTERNAS: 0,3X0,3X0,3 M. AF_12/2020</t>
  </si>
  <si>
    <t xml:space="preserve"> CPE-02 </t>
  </si>
  <si>
    <t>HASTE DE ATERRAMENTO 5/8 E CONDUTOR DE 16MM² PARA CONEXÃO AOS POSTE DE ILUMINAÇÃO EXTERNA - FORNECIMENTO E INSTALAÇÃO</t>
  </si>
  <si>
    <t xml:space="preserve"> 98111 </t>
  </si>
  <si>
    <t>CAIXA DE INSPEÇÃO PARA ATERRAMENTO, CIRCULAR, EM POLIETILENO, DIÂMETRO INTERNO = 0,3 M. AF_12/2020</t>
  </si>
  <si>
    <t xml:space="preserve"> 16.2 </t>
  </si>
  <si>
    <t>CABO UNIPOLAR/MULTIPOLAR (COBRE)</t>
  </si>
  <si>
    <t xml:space="preserve"> 16.2.1 </t>
  </si>
  <si>
    <t xml:space="preserve"> 16.2.2 </t>
  </si>
  <si>
    <t xml:space="preserve"> 91927 </t>
  </si>
  <si>
    <t>CABO DE COBRE FLEXÍVEL ISOLADO, 2,5 MM², ANTI-CHAMA 0,6/1,0 KV, PARA CIRCUITOS TERMINAIS - FORNECIMENTO E INSTALAÇÃO. AF_03/2023</t>
  </si>
  <si>
    <t xml:space="preserve"> 16.2.3 </t>
  </si>
  <si>
    <t xml:space="preserve"> 16.2.4 </t>
  </si>
  <si>
    <t xml:space="preserve"> 92982 </t>
  </si>
  <si>
    <t>CABO  DE  COBRE  FLEXÍVEL  ISOLADO,  16  MM²,  ANTI-CHAMA 0,6/1,0  KV,  PARA  DISTRIBUIÇÃO  -  FORNECIMENTO  E INSTALAÇÃO.  AF_12/2015</t>
  </si>
  <si>
    <t xml:space="preserve"> 92984 </t>
  </si>
  <si>
    <t>CABO  DE  COBRE  FLEXÍVEL  ISOLADO,  25  MM²,  ANTI-CHAMA 0,6/1,0  KV,  PARA  REDE  ENTERRADA  DE  DISTRIBUIÇÃO  DE ENERGIA  ELÉTRICA  -  FORNECIMENTO  E  INSTALAÇÃO. AF_12/2021</t>
  </si>
  <si>
    <t xml:space="preserve"> CABO-NU-16MM2 </t>
  </si>
  <si>
    <t>CABO DE COBRE NU 16MM2 - FORNECIMENTO E INSTALACAO</t>
  </si>
  <si>
    <t xml:space="preserve"> 16.3 </t>
  </si>
  <si>
    <t xml:space="preserve"> 16.3.1 </t>
  </si>
  <si>
    <t xml:space="preserve"> 16.3.2 </t>
  </si>
  <si>
    <t xml:space="preserve"> 93673 </t>
  </si>
  <si>
    <t xml:space="preserve"> 16.3.3 </t>
  </si>
  <si>
    <t xml:space="preserve"> 16.3.4 </t>
  </si>
  <si>
    <t xml:space="preserve"> 93660 </t>
  </si>
  <si>
    <t xml:space="preserve"> 16.4 </t>
  </si>
  <si>
    <t xml:space="preserve"> 16.4.1 </t>
  </si>
  <si>
    <t xml:space="preserve"> 16.4.2 </t>
  </si>
  <si>
    <t xml:space="preserve"> 16.4.3 </t>
  </si>
  <si>
    <t xml:space="preserve"> 16.4.4 </t>
  </si>
  <si>
    <t xml:space="preserve"> 16.4.5 </t>
  </si>
  <si>
    <t xml:space="preserve"> 16.5 </t>
  </si>
  <si>
    <t xml:space="preserve"> 16.5.1 </t>
  </si>
  <si>
    <t xml:space="preserve"> 16.5.2 </t>
  </si>
  <si>
    <t xml:space="preserve"> 16.5.3 </t>
  </si>
  <si>
    <t xml:space="preserve"> CPE-14 </t>
  </si>
  <si>
    <t>RELE FOTOELÉTRICO P/ COMANDO DE ILUMINAÇÃO EXTERNA 220V/1000W - FORNECIMENTO E INSTALAÇÃO INCLUINDO A BASE COM SUPORTE METÁLICO</t>
  </si>
  <si>
    <t xml:space="preserve"> 16.5.4 </t>
  </si>
  <si>
    <t xml:space="preserve"> CPE-21 </t>
  </si>
  <si>
    <t>POSTE DE AÇO GALVANIZADO, ALTURA LIVRE 8M, ENGASTAMENTO DE 1 M, COM CRUZETA DE AÇO TIPO CANTONEIRA PARA ATÉ 3 REFLETORES LEDS, FORNECIMENTO E INSTALAÇÃO</t>
  </si>
  <si>
    <t xml:space="preserve"> 16.5.5 </t>
  </si>
  <si>
    <t xml:space="preserve"> CPE-513 </t>
  </si>
  <si>
    <t>POSTE DE AÇO GALVANIZADO PINTADO, ALTURA 7M ACIMA DA SUPERFÍCIE, ENGASTAMENTO 1 M, COM 2 LUMINÁRIA PÚBLICA DE LED, COM EFICIÊNCIA MÍNIMA 150 LM/W, FLUXO LUMINOSO MÍNIMO  (@Tj65º) DE 10.500 LÚMENS, COM POTÊNCIA DE 100W, TEMPERATURA DE COR DE 5000K, 5 ANOS DE GARANTIA E SELO DO INMETRO</t>
  </si>
  <si>
    <t xml:space="preserve"> 16.6 </t>
  </si>
  <si>
    <t xml:space="preserve"> 16.6.1 </t>
  </si>
  <si>
    <t xml:space="preserve"> 16.6.2 </t>
  </si>
  <si>
    <t xml:space="preserve"> 16.6.3 </t>
  </si>
  <si>
    <t xml:space="preserve"> 16.6.4 </t>
  </si>
  <si>
    <t xml:space="preserve"> 16.6.5 </t>
  </si>
  <si>
    <t xml:space="preserve"> 101879 </t>
  </si>
  <si>
    <t>SERVIÇOS GERAIS</t>
  </si>
  <si>
    <t xml:space="preserve"> CPE-515 </t>
  </si>
  <si>
    <t>REMOÇÃO DE POSTE DE CONCRETO ARMADO SEÇÃO CIRCULAR OU DUPLO T - H=15 M</t>
  </si>
  <si>
    <t xml:space="preserve"> 101009 </t>
  </si>
  <si>
    <t>CARGA, MANOBRA E DESCARGA DE POSTE DE CONCRETO EM CAMINHÃO CARROCERIA COM GUINDAUTO (MUNCK) 11,7 TM. AF_07/2020</t>
  </si>
  <si>
    <t xml:space="preserve"> 100952 </t>
  </si>
  <si>
    <t>TRANSPORTE COM CAMINHÃO CARROCERIA COM GUINDAUTO (MUNCK), MOMENTO MÁXIMO DE CARGA 11,7 TM, EM VIA URBANA PAVIMENTADA, DMT ATÉ 30KM (UNIDADE: TXKM). AF_07/2020</t>
  </si>
  <si>
    <t>TXKM</t>
  </si>
  <si>
    <t xml:space="preserve"> 17 </t>
  </si>
  <si>
    <t xml:space="preserve"> 17.1 </t>
  </si>
  <si>
    <t xml:space="preserve"> 17.1.1 </t>
  </si>
  <si>
    <t>RECOMPOSIÇÃO DE BASE</t>
  </si>
  <si>
    <t xml:space="preserve"> 101822 </t>
  </si>
  <si>
    <t>RECOMPOSIÇÃO DE BASE E OU SUB-BASE PARA REMENDO PROFUNDO DE SOLOS DE COMPORTAMENTO LATERÍTICO (ARENOSO) - INCLUSO RETIRADA E COLOCAÇÃO DO MATERIAL. AF_12/2020</t>
  </si>
  <si>
    <t xml:space="preserve"> 00001518 </t>
  </si>
  <si>
    <t xml:space="preserve"> 102331 </t>
  </si>
  <si>
    <t xml:space="preserve"> 95879 </t>
  </si>
  <si>
    <t xml:space="preserve"> 18 </t>
  </si>
  <si>
    <t xml:space="preserve"> 18.1 </t>
  </si>
  <si>
    <t xml:space="preserve"> PRAÇA.BERN - 72 </t>
  </si>
  <si>
    <t xml:space="preserve"> 18.2 </t>
  </si>
  <si>
    <t xml:space="preserve"> PRAÇA.BERN - 73 </t>
  </si>
  <si>
    <t>Total sem BDI</t>
  </si>
  <si>
    <t>Total do BDI</t>
  </si>
  <si>
    <t>Total Geral</t>
  </si>
  <si>
    <t>Curva ABC de Serviços</t>
  </si>
  <si>
    <t>Tipo</t>
  </si>
  <si>
    <t>Valor  Unit</t>
  </si>
  <si>
    <t>Peso Acumulado (%)</t>
  </si>
  <si>
    <t>ASTU - ASSENTAMENTO DE TUBOS E PECAS</t>
  </si>
  <si>
    <t>1,0</t>
  </si>
  <si>
    <t>Instalações para Canteiros de Obras</t>
  </si>
  <si>
    <t>2.171,18</t>
  </si>
  <si>
    <t>Passeios de Concreto</t>
  </si>
  <si>
    <t>Paisagismo - Plantio</t>
  </si>
  <si>
    <t>975,0</t>
  </si>
  <si>
    <t>Pavimento Intertravado</t>
  </si>
  <si>
    <t>Guias e sarjetas</t>
  </si>
  <si>
    <t>1.425,57</t>
  </si>
  <si>
    <t>56,88</t>
  </si>
  <si>
    <t>739,0</t>
  </si>
  <si>
    <t>Equipamento</t>
  </si>
  <si>
    <t>Fôrmas para Estruturas de Concreto Armado</t>
  </si>
  <si>
    <t>906,58</t>
  </si>
  <si>
    <t>804,0</t>
  </si>
  <si>
    <t>SEDI - SERVIÇOS DIVERSOS</t>
  </si>
  <si>
    <t>Equipamento para Aquisição Permanente</t>
  </si>
  <si>
    <t>MOVT - MOVIMENTO DE TERRA</t>
  </si>
  <si>
    <t>3,06</t>
  </si>
  <si>
    <t>1,62</t>
  </si>
  <si>
    <t>1,33</t>
  </si>
  <si>
    <t>Guarda-Corpo, Corrimão e Grade para Esquadrias</t>
  </si>
  <si>
    <t>80,7</t>
  </si>
  <si>
    <t>1,30</t>
  </si>
  <si>
    <t>Concretagem para Estruturas de Concreto Armado</t>
  </si>
  <si>
    <t>INEL - INSTALAÇÃO ELÉTRICA/ELETRIFICAÇÃO E ILUMINAÇÃO EXTERNA</t>
  </si>
  <si>
    <t>Transporte, Carga e Descarga de Materiais</t>
  </si>
  <si>
    <t>Estacas Broca, Strauss e Escavada com Fluido Estabilizante</t>
  </si>
  <si>
    <t>Fundações Rasas (Blocos, Sapatas, Vigas Baldrame)</t>
  </si>
  <si>
    <t>URBA - URBANIZAÇÃO</t>
  </si>
  <si>
    <t>187,2</t>
  </si>
  <si>
    <t>Radier, Piso de Concreto e Laje sobre Solo</t>
  </si>
  <si>
    <t>193,5</t>
  </si>
  <si>
    <t>90,0</t>
  </si>
  <si>
    <t>Edificação</t>
  </si>
  <si>
    <t>Pintura para Pisos e para Sinalização Horizontal e Vertical</t>
  </si>
  <si>
    <t>315,71</t>
  </si>
  <si>
    <t>0,61</t>
  </si>
  <si>
    <t>15,23</t>
  </si>
  <si>
    <t>Impermeabilização, Proteção Mecânica e Tratamento de Junta</t>
  </si>
  <si>
    <t>0,58</t>
  </si>
  <si>
    <t>Estruturas de Contenção - Perfis Pranchados, Cortinas e Muros de Arrimo</t>
  </si>
  <si>
    <t>14,39</t>
  </si>
  <si>
    <t>80,0</t>
  </si>
  <si>
    <t>0,55</t>
  </si>
  <si>
    <t>4,0</t>
  </si>
  <si>
    <t>FUES - FUNDAÇÕES E ESTRUTURAS</t>
  </si>
  <si>
    <t>143,88</t>
  </si>
  <si>
    <t>0,54</t>
  </si>
  <si>
    <t>0,51</t>
  </si>
  <si>
    <t>0,50</t>
  </si>
  <si>
    <t>Escavação de Valas</t>
  </si>
  <si>
    <t>0,49</t>
  </si>
  <si>
    <t>Supressão Vegetal</t>
  </si>
  <si>
    <t>Demolições e Remoções</t>
  </si>
  <si>
    <t>1.005,0</t>
  </si>
  <si>
    <t>Massa Única Externa</t>
  </si>
  <si>
    <t>0,42</t>
  </si>
  <si>
    <t>16,0</t>
  </si>
  <si>
    <t>0,41</t>
  </si>
  <si>
    <t>54,0</t>
  </si>
  <si>
    <t>0,40</t>
  </si>
  <si>
    <t>36,51</t>
  </si>
  <si>
    <t>0,39</t>
  </si>
  <si>
    <t>242,55</t>
  </si>
  <si>
    <t>0,35</t>
  </si>
  <si>
    <t>Armação para Estruturas de Concreto Armado</t>
  </si>
  <si>
    <t>1.082,83</t>
  </si>
  <si>
    <t>685,0</t>
  </si>
  <si>
    <t>810,3</t>
  </si>
  <si>
    <t>0,32</t>
  </si>
  <si>
    <t>Acessibilidade</t>
  </si>
  <si>
    <t>11,0</t>
  </si>
  <si>
    <t>0,29</t>
  </si>
  <si>
    <t>140,36</t>
  </si>
  <si>
    <t>CANT - CANTEIRO DE OBRAS</t>
  </si>
  <si>
    <t>8,0</t>
  </si>
  <si>
    <t>1.070,42</t>
  </si>
  <si>
    <t>8.563,36</t>
  </si>
  <si>
    <t>Sistema de Proteção contra Descargas Atmosféricas - SPDA</t>
  </si>
  <si>
    <t>750,0</t>
  </si>
  <si>
    <t>0,27</t>
  </si>
  <si>
    <t>0,26</t>
  </si>
  <si>
    <t>751,3</t>
  </si>
  <si>
    <t>0,25</t>
  </si>
  <si>
    <t>0,24</t>
  </si>
  <si>
    <t>30,3</t>
  </si>
  <si>
    <t>0,23</t>
  </si>
  <si>
    <t>0,22</t>
  </si>
  <si>
    <t>2,0</t>
  </si>
  <si>
    <t>Pintura em Superfícies Metálicas</t>
  </si>
  <si>
    <t>330,0</t>
  </si>
  <si>
    <t>0,21</t>
  </si>
  <si>
    <t>5,33</t>
  </si>
  <si>
    <t>5,0</t>
  </si>
  <si>
    <t>0,20</t>
  </si>
  <si>
    <t>50,0</t>
  </si>
  <si>
    <t>0,19</t>
  </si>
  <si>
    <t>Sinalização Vertical Viária</t>
  </si>
  <si>
    <t>12,5</t>
  </si>
  <si>
    <t>59,8</t>
  </si>
  <si>
    <t>0,18</t>
  </si>
  <si>
    <t>0,17</t>
  </si>
  <si>
    <t>Aterro e Reaterro de Valas</t>
  </si>
  <si>
    <t>0,16</t>
  </si>
  <si>
    <t>5.765,0</t>
  </si>
  <si>
    <t>0,15</t>
  </si>
  <si>
    <t>Pintura Interna</t>
  </si>
  <si>
    <t>0,14</t>
  </si>
  <si>
    <t>0,12</t>
  </si>
  <si>
    <t>3,0</t>
  </si>
  <si>
    <t>0,11</t>
  </si>
  <si>
    <t>Instalações Elétricas - Rede de Distribuição</t>
  </si>
  <si>
    <t>185,0</t>
  </si>
  <si>
    <t>7,0</t>
  </si>
  <si>
    <t>15,0</t>
  </si>
  <si>
    <t>Pintura Externa</t>
  </si>
  <si>
    <t>0,10</t>
  </si>
  <si>
    <t>12,30</t>
  </si>
  <si>
    <t>0,09</t>
  </si>
  <si>
    <t>25,0</t>
  </si>
  <si>
    <t>22,16</t>
  </si>
  <si>
    <t>0,08</t>
  </si>
  <si>
    <t>2,18</t>
  </si>
  <si>
    <t>32,8</t>
  </si>
  <si>
    <t>2,08</t>
  </si>
  <si>
    <t>Instalações Prediais de Água Fria em PVC</t>
  </si>
  <si>
    <t>163,0</t>
  </si>
  <si>
    <t>0,07</t>
  </si>
  <si>
    <t>2,1</t>
  </si>
  <si>
    <t>88,0</t>
  </si>
  <si>
    <t>Lastro</t>
  </si>
  <si>
    <t>6,47</t>
  </si>
  <si>
    <t>Chapisco</t>
  </si>
  <si>
    <t>96,84</t>
  </si>
  <si>
    <t>115,0</t>
  </si>
  <si>
    <t>0,06</t>
  </si>
  <si>
    <t>112,0</t>
  </si>
  <si>
    <t>173,05</t>
  </si>
  <si>
    <t>22,0</t>
  </si>
  <si>
    <t>0,05</t>
  </si>
  <si>
    <t>150,0</t>
  </si>
  <si>
    <t>Rasgos e Fixações</t>
  </si>
  <si>
    <t>1,3</t>
  </si>
  <si>
    <t>65,0</t>
  </si>
  <si>
    <t>149,0</t>
  </si>
  <si>
    <t>0,04</t>
  </si>
  <si>
    <t>Material</t>
  </si>
  <si>
    <t>Alvenaria de Vedação</t>
  </si>
  <si>
    <t>20,0</t>
  </si>
  <si>
    <t>100,0</t>
  </si>
  <si>
    <t>0,03</t>
  </si>
  <si>
    <t>Produção de Concreto</t>
  </si>
  <si>
    <t>3,78</t>
  </si>
  <si>
    <t>133,0</t>
  </si>
  <si>
    <t>21,0</t>
  </si>
  <si>
    <t>157,0</t>
  </si>
  <si>
    <t>0,02</t>
  </si>
  <si>
    <t>27,0</t>
  </si>
  <si>
    <t>60,0</t>
  </si>
  <si>
    <t>14,3</t>
  </si>
  <si>
    <t>Sistemas de Medição</t>
  </si>
  <si>
    <t>58,05</t>
  </si>
  <si>
    <t>9,0</t>
  </si>
  <si>
    <t>0,01</t>
  </si>
  <si>
    <t>18,0</t>
  </si>
  <si>
    <t>143,0</t>
  </si>
  <si>
    <t>2,32</t>
  </si>
  <si>
    <t>61,0</t>
  </si>
  <si>
    <t>99,41</t>
  </si>
  <si>
    <t>30,0</t>
  </si>
  <si>
    <t>44,0</t>
  </si>
  <si>
    <t>8,00</t>
  </si>
  <si>
    <t>39,0</t>
  </si>
  <si>
    <t>99,53</t>
  </si>
  <si>
    <t>99,56</t>
  </si>
  <si>
    <t>99,58</t>
  </si>
  <si>
    <t>12,96</t>
  </si>
  <si>
    <t>99,60</t>
  </si>
  <si>
    <t>10,0</t>
  </si>
  <si>
    <t>265,00</t>
  </si>
  <si>
    <t>99,62</t>
  </si>
  <si>
    <t>99,64</t>
  </si>
  <si>
    <t>99,65</t>
  </si>
  <si>
    <t>99,68</t>
  </si>
  <si>
    <t>99,69</t>
  </si>
  <si>
    <t>99,70</t>
  </si>
  <si>
    <t>99,71</t>
  </si>
  <si>
    <t>Telhamento para Cobertura</t>
  </si>
  <si>
    <t>99,72</t>
  </si>
  <si>
    <t>99,73</t>
  </si>
  <si>
    <t>185,00</t>
  </si>
  <si>
    <t>99,74</t>
  </si>
  <si>
    <t>99,75</t>
  </si>
  <si>
    <t>99,76</t>
  </si>
  <si>
    <t>99,77</t>
  </si>
  <si>
    <t>99,78</t>
  </si>
  <si>
    <t>99,79</t>
  </si>
  <si>
    <t>99,80</t>
  </si>
  <si>
    <t>99,81</t>
  </si>
  <si>
    <t>0,00</t>
  </si>
  <si>
    <t>99,82</t>
  </si>
  <si>
    <t>99,83</t>
  </si>
  <si>
    <t>2,44</t>
  </si>
  <si>
    <t>99,84</t>
  </si>
  <si>
    <t>Redes Enterradas de Distribuição Elétrica</t>
  </si>
  <si>
    <t>700,0</t>
  </si>
  <si>
    <t>99,85</t>
  </si>
  <si>
    <t>99,86</t>
  </si>
  <si>
    <t>99,87</t>
  </si>
  <si>
    <t>99,88</t>
  </si>
  <si>
    <t>10,8</t>
  </si>
  <si>
    <t>99,89</t>
  </si>
  <si>
    <t>99,90</t>
  </si>
  <si>
    <t>99,91</t>
  </si>
  <si>
    <t>12,0</t>
  </si>
  <si>
    <t>99,92</t>
  </si>
  <si>
    <t>99,93</t>
  </si>
  <si>
    <t>99,94</t>
  </si>
  <si>
    <t>99,95</t>
  </si>
  <si>
    <t>14,66</t>
  </si>
  <si>
    <t>99,96</t>
  </si>
  <si>
    <t>18,70</t>
  </si>
  <si>
    <t>99,97</t>
  </si>
  <si>
    <t>99,98</t>
  </si>
  <si>
    <t>9,68</t>
  </si>
  <si>
    <t>Instalações Hidráulicas - Reservação e Bombas de Recalque</t>
  </si>
  <si>
    <t>15,40</t>
  </si>
  <si>
    <t>99,99</t>
  </si>
  <si>
    <t>1,51</t>
  </si>
  <si>
    <t>100,00</t>
  </si>
  <si>
    <t>Planilha Orçamentária Analítica</t>
  </si>
  <si>
    <t>Composição</t>
  </si>
  <si>
    <t>Composição Auxiliar</t>
  </si>
  <si>
    <t xml:space="preserve"> 100305 </t>
  </si>
  <si>
    <t>ENGENHEIRO CIVIL JUNIOR COM ENCARGOS COMPLEMENTARES</t>
  </si>
  <si>
    <t>H</t>
  </si>
  <si>
    <t xml:space="preserve"> 90780 </t>
  </si>
  <si>
    <t>MESTRE DE OBRAS COM ENCARGOS COMPLEMENTARES</t>
  </si>
  <si>
    <t xml:space="preserve"> 88326 </t>
  </si>
  <si>
    <t>VIGIA NOTURNO COM ENCARGOS COMPLEMENTARES</t>
  </si>
  <si>
    <t>MO sem LS =&gt;</t>
  </si>
  <si>
    <t>LS =&gt;</t>
  </si>
  <si>
    <t>MO com LS =&gt;</t>
  </si>
  <si>
    <t>Valor do BDI =&gt;</t>
  </si>
  <si>
    <t>Valor com BDI =&gt;</t>
  </si>
  <si>
    <t>Quant. =&gt;</t>
  </si>
  <si>
    <t>1,00</t>
  </si>
  <si>
    <t>Preço Total =&gt;</t>
  </si>
  <si>
    <t xml:space="preserve"> 96977 </t>
  </si>
  <si>
    <t>CORDOALHA DE COBRE NU 50 MM², ENTERRADA - FORNECIMENTO E INSTALAÇÃO. AF_08/2023</t>
  </si>
  <si>
    <t xml:space="preserve"> 91885 </t>
  </si>
  <si>
    <t>LUVA PARA ELETRODUTO, PVC, ROSCÁVEL, DN 32 MM (1"), PARA CIRCUITOS TERMINAIS, INSTALADA EM PAREDE - FORNECIMENTO E INSTALAÇÃO. AF_03/2023</t>
  </si>
  <si>
    <t>Instalações Elétricas - Eletrodutos Embutidos, Cabos, Caixas, Tomadas e Interruptores</t>
  </si>
  <si>
    <t xml:space="preserve"> 104749 </t>
  </si>
  <si>
    <t>CONECTOR GRAMPO METÁLICO TIPO OLHAL, PARA SPDA, PARA HASTE DE ATERRAMENTO DE 3/4'' E CABOS DE 10 A 50 MM2 - FORNECIMENTO E INSTALAÇÃO. AF_08/2023</t>
  </si>
  <si>
    <t>Instalações Elétricas - Quadros, Cabos, Disjuntores, Contatores e Barramentos Blindados</t>
  </si>
  <si>
    <t xml:space="preserve"> 91872 </t>
  </si>
  <si>
    <t>ELETRODUTO RÍGIDO ROSCÁVEL, PVC, DN 32 MM (1"), PARA CIRCUITOS TERMINAIS, INSTALADO EM PAREDE - FORNECIMENTO E INSTALAÇÃO. AF_03/2023</t>
  </si>
  <si>
    <t xml:space="preserve"> 8454 </t>
  </si>
  <si>
    <t>ORSE</t>
  </si>
  <si>
    <t>Poste de concreto duplo T (DT)  7/600 - fornecimento e assentamento</t>
  </si>
  <si>
    <t>Entrada em Baixa Tensão</t>
  </si>
  <si>
    <t xml:space="preserve"> 87367 </t>
  </si>
  <si>
    <t>ARGAMASSA TRAÇO 1:1:6 (EM VOLUME DE CIMENTO, CAL E AREIA MÉDIA ÚMIDA) PARA EMBOÇO/MASSA ÚNICA/ASSENTAMENTO DE ALVENARIA DE VEDAÇÃO, PREPARO MANUAL. AF_08/2019</t>
  </si>
  <si>
    <t>Argamassas</t>
  </si>
  <si>
    <t xml:space="preserve"> 96986 </t>
  </si>
  <si>
    <t>HASTE DE ATERRAMENTO, DIÂMETRO 3/4", COM 3 METROS - FORNECIMENTO E INSTALAÇÃO. AF_08/2023</t>
  </si>
  <si>
    <t xml:space="preserve"> 91917 </t>
  </si>
  <si>
    <t>CURVA 90 GRAUS PARA ELETRODUTO, PVC, ROSCÁVEL, DN 32 MM (1"), PARA CIRCUITOS TERMINAIS, INSTALADA EM PAREDE - FORNECIMENTO E INSTALAÇÃO. AF_03/2023</t>
  </si>
  <si>
    <t xml:space="preserve"> 88247 </t>
  </si>
  <si>
    <t>AUXILIAR DE ELETRICISTA COM ENCARGOS COMPLEMENTARES</t>
  </si>
  <si>
    <t>Livro SINAPI: Cálculos e Parâmetros</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</si>
  <si>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</si>
  <si>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</si>
  <si>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</si>
  <si>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</si>
  <si>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</si>
  <si>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</si>
  <si>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</si>
  <si>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88264 </t>
  </si>
  <si>
    <t>ELETRICISTA COM ENCARGOS COMPLEMENTARES</t>
  </si>
  <si>
    <t>Insumo</t>
  </si>
  <si>
    <t xml:space="preserve"> 00003398 </t>
  </si>
  <si>
    <t>ISOLADOR DE PORCELANA, TIPO ROLDANA, DIMENSOES DE *72* X *72* MM, PARA USO EM BAIXA TENSAO</t>
  </si>
  <si>
    <t xml:space="preserve"> 00039996 </t>
  </si>
  <si>
    <t>VERGALHAO ZINCADO ROSCA TOTAL, 1/4" (6,3 MM)</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</si>
  <si>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</si>
  <si>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</si>
  <si>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</si>
  <si>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</si>
  <si>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00039997 </t>
  </si>
  <si>
    <t>PORCA ZINCADA, SEXTAVADA, DIAMETRO 1/4"</t>
  </si>
  <si>
    <t xml:space="preserve"> 00004346 </t>
  </si>
  <si>
    <t>PARAFUSO DE FERRO POLIDO, SEXTAVADO, COM ROSCA PARCIAL, DIAMETRO 5/8", COMPRIMENTO 6", COM PORCA E ARRUELA DE PRESSAO MEDIA</t>
  </si>
  <si>
    <t xml:space="preserve"> 00034643 </t>
  </si>
  <si>
    <t>CAIXA DE INSPECAO PARA ATERRAMENTO E PARA RAIOS, EM POLIPROPILENO, DIAMETRO = 300 MM X ALTURA = 400 MM (INCLUIDA TAMPA SEM ESCOTILHA)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</si>
  <si>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</si>
  <si>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</si>
  <si>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</si>
  <si>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</si>
  <si>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88316 </t>
  </si>
  <si>
    <t>SERVENTE COM ENCARGOS COMPLEMENTARES</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</si>
  <si>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</si>
  <si>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</si>
  <si>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</si>
  <si>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</si>
  <si>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00010776 </t>
  </si>
  <si>
    <t>LOCACAO DE CONTAINER 2,30 X 6,00 M, ALT. 2,50 M, PARA ESCRITORIO, SEM DIVISORIAS INTERNAS E SEM SANITARIO (NAO INCLUI MOBILIZACAO/DESMOBILIZACAO)</t>
  </si>
  <si>
    <t>MES</t>
  </si>
  <si>
    <t xml:space="preserve"> 10389 </t>
  </si>
  <si>
    <t>Aluguel de banheiro químico, com 03 limpezas semanais</t>
  </si>
  <si>
    <t>Serviços</t>
  </si>
  <si>
    <t>mês</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</si>
  <si>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</si>
  <si>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</si>
  <si>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</si>
  <si>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</si>
  <si>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CHI</t>
  </si>
  <si>
    <t xml:space="preserve"> 91692 </t>
  </si>
  <si>
    <t>SERRA CIRCULAR DE BANCADA COM MOTOR ELÉTRICO POTÊNCIA DE 5HP, COM COIFA PARA DISCO 10" - CHP DIURNO. AF_08/2015</t>
  </si>
  <si>
    <t xml:space="preserve"> 88262 </t>
  </si>
  <si>
    <t>CARPINTEIRO DE FORMAS COM ENCARGOS COMPLEMENTARES</t>
  </si>
  <si>
    <t xml:space="preserve"> 88239 </t>
  </si>
  <si>
    <t>AJUDANTE DE CARPINTEIRO COM ENCARGOS COMPLEMENTARES</t>
  </si>
  <si>
    <t xml:space="preserve"> 00004491 </t>
  </si>
  <si>
    <t>PONTALETE *7,5 X 7,5* CM EM PINUS, MISTA OU EQUIVALENTE DA REGIAO - BRUTA</t>
  </si>
  <si>
    <t xml:space="preserve"> 00007243 </t>
  </si>
  <si>
    <t>TELHA TRAPEZOIDAL EM ACO ZINCADO, SEM PINTURA, ALTURA DE APROXIMADAMENTE 40 MM, ESPESSURA DE 0,50 MM E LARGURA UTIL DE 980 MM</t>
  </si>
  <si>
    <t xml:space="preserve"> 00006194 </t>
  </si>
  <si>
    <t>TABUA *2,5 X 15 CM EM PINUS, MISTA OU EQUIVALENTE DA REGIAO - BRUTA</t>
  </si>
  <si>
    <t xml:space="preserve"> 00005061 </t>
  </si>
  <si>
    <t>PREGO DE ACO POLIDO COM CABECA 18 X 27 (2 1/2 X 10)</t>
  </si>
  <si>
    <t xml:space="preserve"> 88267 </t>
  </si>
  <si>
    <t>ENCANADOR OU BOMBEIRO HIDRÁULICO COM ENCARGOS COMPLEMENTARES</t>
  </si>
  <si>
    <t xml:space="preserve"> 88248 </t>
  </si>
  <si>
    <t>AUXILIAR DE ENCANADOR OU BOMBEIRO HIDRÁULICO COM ENCARGOS COMPLEMENTARES</t>
  </si>
  <si>
    <t xml:space="preserve"> 00037960 </t>
  </si>
  <si>
    <t>JOELHO CPVC, SOLDAVEL, 90 GRAUS, 54 MM, PARA AGUA QUENTE</t>
  </si>
  <si>
    <t xml:space="preserve"> 00021114 </t>
  </si>
  <si>
    <t>ADESIVO PARA TUBOS CPVC, *75* G</t>
  </si>
  <si>
    <t xml:space="preserve"> 00038007 </t>
  </si>
  <si>
    <t>CONECTOR, CPVC, SOLDAVEL, 28 MM X 1", PARA AGUA QUENTE</t>
  </si>
  <si>
    <t xml:space="preserve"> 00038029 </t>
  </si>
  <si>
    <t>TUBO CPVC, SOLDAVEL, 54 MM, AGUA QUENTE PREDIAL (NBR 15884)</t>
  </si>
  <si>
    <t xml:space="preserve"> 00037957 </t>
  </si>
  <si>
    <t>JOELHO CPVC, SOLDAVEL, 90 GRAUS, 28 MM, PARA AGUA QUENTE</t>
  </si>
  <si>
    <t xml:space="preserve"> 00006019 </t>
  </si>
  <si>
    <t>REGISTRO GAVETA BRUTO EM LATAO FORJADO, BITOLA 1"</t>
  </si>
  <si>
    <t xml:space="preserve"> 00003148 </t>
  </si>
  <si>
    <t>FITA VEDA ROSCA, EM PTFE, ROLO DE 18 MM X 50 M (L X C)</t>
  </si>
  <si>
    <t xml:space="preserve"> 00044400 </t>
  </si>
  <si>
    <t>BUCHA DE REDUCAO CPVC, SOLDAVEL, 54 X 28 MM, PARA AGUA QUENTE</t>
  </si>
  <si>
    <t xml:space="preserve"> 00021125 </t>
  </si>
  <si>
    <t>TUBO CPVC, SOLDAVEL, 28 MM, AGUA QUENTE PREDIAL (NBR 15884)</t>
  </si>
  <si>
    <t xml:space="preserve"> 00012769 </t>
  </si>
  <si>
    <t>HIDROMETRO UNIJATO / MEDIDOR DE AGUA, DN 1/2", VAZAO MAXIMA DE 1,5 M3/H, PARA AGUA POTAVEL FRIA, RELOJOARIA PLANA, CLASSE B, HORIZONTAL (SEM CONEXOES)</t>
  </si>
  <si>
    <t xml:space="preserve"> 102234 </t>
  </si>
  <si>
    <t>PINTURA IMUNIZANTE PARA MADEIRA, 2 DEMÃOS. AF_01/2021</t>
  </si>
  <si>
    <t>Pintura em Madeira</t>
  </si>
  <si>
    <t xml:space="preserve"> 00005069 </t>
  </si>
  <si>
    <t>PREGO DE ACO POLIDO COM CABECA 17 X 27 (2 1/2 X 11)</t>
  </si>
  <si>
    <t xml:space="preserve"> 00004813 </t>
  </si>
  <si>
    <t>PLACA DE OBRA (PARA CONSTRUCAO CIVIL) EM CHAPA GALVANIZADA *N. 22*, ADESIVADA, DE *2,4 X 1,2* M (SEM POSTES PARA FIXACAO)</t>
  </si>
  <si>
    <t xml:space="preserve"> 00005065 </t>
  </si>
  <si>
    <t>PREGO DE ACO POLIDO COM CABECA 10 X 10 (7/8 X 17)</t>
  </si>
  <si>
    <t xml:space="preserve"> 00004509 </t>
  </si>
  <si>
    <t>SARRAFO *2,5 X 10* CM EM PINUS, MISTA OU EQUIVALENTE DA REGIAO - BRUTA</t>
  </si>
  <si>
    <t>12,50</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</si>
  <si>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</si>
  <si>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</si>
  <si>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</si>
  <si>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</si>
  <si>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5795 </t>
  </si>
  <si>
    <t>MARTELETE OU ROMPEDOR PNEUMÁTICO MANUAL, 28 KG, COM SILENCIADOR - CHP DIURNO. AF_07/2016</t>
  </si>
  <si>
    <t xml:space="preserve"> 5952 </t>
  </si>
  <si>
    <t>MARTELETE OU ROMPEDOR PNEUMÁTICO MANUAL, 28 KG, COM SILENCIADOR - CHI DIURNO. AF_07/2016</t>
  </si>
  <si>
    <t xml:space="preserve"> 90964 </t>
  </si>
  <si>
    <t>COMPRESSOR DE AR REBOCÁVEL, VAZÃO 89 PCM, PRESSÃO EFETIVA DE TRABALHO 102 PSI, MOTOR DIESEL, POTÊNCIA 20 CV - CHP DIURNO. AF_06/2015</t>
  </si>
  <si>
    <t xml:space="preserve"> 88309 </t>
  </si>
  <si>
    <t>PEDREIRO COM ENCARGOS COMPLEMENTARES</t>
  </si>
  <si>
    <t xml:space="preserve"> 90965 </t>
  </si>
  <si>
    <t>COMPRESSOR DE AR REBOCÁVEL, VAZÃO 89 PCM, PRESSÃO EFETIVA DE TRABALHO 102 PSI, MOTOR DIESEL, POTÊNCIA 20 CV - CHI DIURNO. AF_06/2015</t>
  </si>
  <si>
    <t>75,52</t>
  </si>
  <si>
    <t xml:space="preserve"> 91285 </t>
  </si>
  <si>
    <t>CORTADORA DE PISO COM MOTOR 4 TEMPOS A GASOLINA, POTÊNCIA DE 13 HP, COM DISCO DE CORTE DIAMANTADO SEGMENTADO PARA CONCRETO, DIÂMETRO DE 350 MM, FURO DE 1" (14 X 1") - CHI DIURNO. AF_08/2015</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</si>
  <si>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</si>
  <si>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</si>
  <si>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</si>
  <si>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</si>
  <si>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91283 </t>
  </si>
  <si>
    <t>CORTADORA DE PISO COM MOTOR 4 TEMPOS A GASOLINA, POTÊNCIA DE 13 HP, COM DISCO DE CORTE DIAMANTADO SEGMENTADO PARA CONCRETO, DIÂMETRO DE 350 MM, FURO DE 1" (14 X 1") - CHP DIURNO. AF_08/2015</t>
  </si>
  <si>
    <t>214,09</t>
  </si>
  <si>
    <t>1.005,00</t>
  </si>
  <si>
    <t xml:space="preserve"> 88278 </t>
  </si>
  <si>
    <t>30,00</t>
  </si>
  <si>
    <t>10,80</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</si>
  <si>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</si>
  <si>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</si>
  <si>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</si>
  <si>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</si>
  <si>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10.828,26</t>
  </si>
  <si>
    <t>1.624,24</t>
  </si>
  <si>
    <t xml:space="preserve"> 91277 </t>
  </si>
  <si>
    <t>PLACA VIBRATÓRIA REVERSÍVEL COM MOTOR 4 TEMPOS A GASOLINA, FORÇA CENTRÍFUGA DE 25 KN (2500 KGF), POTÊNCIA 5,5 CV - CHP DIURNO. AF_08/2015</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</si>
  <si>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</si>
  <si>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</si>
  <si>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</si>
  <si>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</si>
  <si>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00004741 </t>
  </si>
  <si>
    <t>PO DE PEDRA (POSTO PEDREIRA/FORNECEDOR, SEM FRETE)</t>
  </si>
  <si>
    <t xml:space="preserve"> 00000370 </t>
  </si>
  <si>
    <t>AREIA MEDIA - POSTO JAZIDA/FORNECEDOR (RETIRADO NA JAZIDA, SEM TRANSPORTE)</t>
  </si>
  <si>
    <t xml:space="preserve"> 00036155 </t>
  </si>
  <si>
    <t>BLOQUETE/PISO INTERTRAVADO DE CONCRETO - MODELO ONDA/16 FACES/RETANGULAR/TIJOLINHO/PAVER/HOLANDES/PARALELEPIPEDO, *20 X 10* CM, E = 6 CM, RESISTENCIA DE 35 MPA, COR NATURAL</t>
  </si>
  <si>
    <t xml:space="preserve"> 94964 </t>
  </si>
  <si>
    <t>CONCRETO FCK = 20MPA, TRAÇO 1:2,7:3 (EM MASSA SECA DE CIMENTO/ AREIA MÉDIA/ BRITA 1) - PREPARO MECÂNICO COM BETONEIRA 400 L. AF_05/2021</t>
  </si>
  <si>
    <t xml:space="preserve"> 00004517 </t>
  </si>
  <si>
    <t>SARRAFO *2,5 X 7,5* CM EM PINUS, MISTA OU EQUIVALENTE DA REGIAO - BRUTA</t>
  </si>
  <si>
    <t xml:space="preserve"> 00005068 </t>
  </si>
  <si>
    <t>PREGO DE ACO POLIDO COM CABECA 17 X 21 (2 X 11)</t>
  </si>
  <si>
    <t xml:space="preserve"> 88243 </t>
  </si>
  <si>
    <t>AJUDANTE ESPECIALIZADO COM ENCARGOS COMPLEMENTARES</t>
  </si>
  <si>
    <t xml:space="preserve"> 92960 </t>
  </si>
  <si>
    <t>MÁQUINA EXTRUSORA DE CONCRETO PARA GUIAS E SARJETAS, MOTOR A DIESEL, POTÊNCIA 14 CV - CHP DIURNO. AF_12/2015</t>
  </si>
  <si>
    <t xml:space="preserve"> 88631 </t>
  </si>
  <si>
    <t>ARGAMASSA TRAÇO 1:4 (EM VOLUME DE CIMENTO E AREIA MÉDIA ÚMIDA), PREPARO MANUAL. AF_08/2019</t>
  </si>
  <si>
    <t xml:space="preserve"> 92961 </t>
  </si>
  <si>
    <t>MÁQUINA EXTRUSORA DE CONCRETO PARA GUIAS E SARJETAS, MOTOR A DIESEL, POTÊNCIA 14 CV - CHI DIURNO. AF_12/2015</t>
  </si>
  <si>
    <t xml:space="preserve"> 00034492 </t>
  </si>
  <si>
    <t>CONCRETO USINADO BOMBEAVEL, CLASSE DE RESISTENCIA C20, COM BRITA 0 E 1, SLUMP = 100 +/- 20 MM, EXCLUI SERVICO DE BOMBEAMENTO (NBR 8953)</t>
  </si>
  <si>
    <t>32,80</t>
  </si>
  <si>
    <t xml:space="preserve"> 00004433 </t>
  </si>
  <si>
    <t>CAIBRO NAO APARELHADO *6 X 6* CM, EM MACARANDUBA/MASSARANDUBA, ANGELIM OU EQUIVALENTE DA REGIAO - BRUTA</t>
  </si>
  <si>
    <t xml:space="preserve"> 00007356 </t>
  </si>
  <si>
    <t>TINTA LATEX ACRILICA PREMIUM, COR BRANCO FOSCO</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</si>
  <si>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</si>
  <si>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</si>
  <si>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</si>
  <si>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</si>
  <si>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00036178 </t>
  </si>
  <si>
    <t>PISO TATIL / PODOTATIL, LADRILHO HIDRAULICO/CONCRETO, *40 X 40* CM, E= 2,5* CM, PADRAO TATIL ALERTA OU DIRECIONAL, COR NATURAL</t>
  </si>
  <si>
    <t xml:space="preserve"> 00034353 </t>
  </si>
  <si>
    <t>ARGAMASSA COLANTE AC II</t>
  </si>
  <si>
    <t xml:space="preserve"> 00034357 </t>
  </si>
  <si>
    <t>REJUNTE CIMENTICIO, QUALQUER COR</t>
  </si>
  <si>
    <t xml:space="preserve"> 00004718 </t>
  </si>
  <si>
    <t>PEDRA BRITADA N. 2 (19 A 38 MM) POSTO PEDREIRA/FORNECEDOR, SEM FRETE</t>
  </si>
  <si>
    <t>11,00</t>
  </si>
  <si>
    <t xml:space="preserve"> 97086 </t>
  </si>
  <si>
    <t>FABRICAÇÃO, MONTAGEM E DESMONTAGEM DE FORMA PARA RADIER, PISO DE CONCRETO OU LAJE SOBRE SOLO, EM MADEIRA SERRADA, 4 UTILIZAÇÕES. AF_09/2021</t>
  </si>
  <si>
    <t xml:space="preserve"> 97089 </t>
  </si>
  <si>
    <t>ARMAÇÃO PARA EXECUÇÃO DE RADIER, PISO DE CONCRETO OU LAJE SOBRE SOLO, COM USO DE TELA Q-113. AF_09/2021</t>
  </si>
  <si>
    <t xml:space="preserve"> 97096 </t>
  </si>
  <si>
    <t>CONCRETAGEM DE RADIER, PISO DE CONCRETO OU LAJE SOBRE SOLO, FCK 30 MPA - LANÇAMENTO, ADENSAMENTO E ACABAMENTO. AF_09/2021</t>
  </si>
  <si>
    <t xml:space="preserve"> 97082 </t>
  </si>
  <si>
    <t>ESCAVAÇÃO MANUAL DE VIGA DE BORDA PARA RADIER. AF_09/2021</t>
  </si>
  <si>
    <t xml:space="preserve"> 97087 </t>
  </si>
  <si>
    <t>CAMADA SEPARADORA PARA EXECUÇÃO DE RADIER, PISO DE CONCRETO OU LAJE SOBRE SOLO, EM LONA PLÁSTICA. AF_09/2021</t>
  </si>
  <si>
    <t xml:space="preserve"> 97091 </t>
  </si>
  <si>
    <t>ARMAÇÃO PARA EXECUÇÃO DE RADIER, PISO DE CONCRETO OU LAJE SOBRE SOLO, COM USO DE TELA Q-159. AF_09/2021</t>
  </si>
  <si>
    <t xml:space="preserve"> 88629 </t>
  </si>
  <si>
    <t>ARGAMASSA TRAÇO 1:3 (EM VOLUME DE CIMENTO E AREIA MÉDIA ÚMIDA), PREPARO MANUAL. AF_08/2019</t>
  </si>
  <si>
    <t xml:space="preserve"> 88315 </t>
  </si>
  <si>
    <t>SERRALHEIRO COM ENCARGOS COMPLEMENTARES</t>
  </si>
  <si>
    <t xml:space="preserve"> 00011002 </t>
  </si>
  <si>
    <t>ELETRODO REVESTIDO AWS - E6013, DIAMETRO IGUAL A 2,50 MM</t>
  </si>
  <si>
    <t xml:space="preserve"> 00007693 </t>
  </si>
  <si>
    <t>TUBO ACO GALVANIZADO COM COSTURA, CLASSE MEDIA, DN 4", E = 4,50* MM, PESO 12,10* KG/M (NBR 5580)</t>
  </si>
  <si>
    <t xml:space="preserve"> 88310 </t>
  </si>
  <si>
    <t>PINTOR COM ENCARGOS COMPLEMENTARES</t>
  </si>
  <si>
    <t xml:space="preserve"> 00012815 </t>
  </si>
  <si>
    <t>FITA CREPE ROLO DE *25* MM X 50 M</t>
  </si>
  <si>
    <t xml:space="preserve"> 00007348 </t>
  </si>
  <si>
    <t>TINTA ACRILICA PREMIUM PARA PISO</t>
  </si>
  <si>
    <t xml:space="preserve"> 00006085 </t>
  </si>
  <si>
    <t>SELADOR ACRILICO OPACO PREMIUM INTERIOR/EXTERIOR</t>
  </si>
  <si>
    <t xml:space="preserve"> 00007696 </t>
  </si>
  <si>
    <t>TUBO ACO GALVANIZADO COM COSTURA, CLASSE MEDIA, DN 2", E = *3,65* MM, PESO *5,10* KG/M (NBR 5580)</t>
  </si>
  <si>
    <t>16,10</t>
  </si>
  <si>
    <t>54,00</t>
  </si>
  <si>
    <t>6,80</t>
  </si>
  <si>
    <t xml:space="preserve"> 94970 </t>
  </si>
  <si>
    <t>CONCRETO FCK = 20MPA, TRAÇO 1:2,7:3 (EM MASSA SECA DE CIMENTO/ AREIA MÉDIA/ BRITA 1) - PREPARO MECÂNICO COM BETONEIRA 600 L. AF_05/2021</t>
  </si>
  <si>
    <t xml:space="preserve"> 95583 </t>
  </si>
  <si>
    <t>MONTAGEM DE ARMADURA TRANSVERSAL DE ESTACAS DE SEÇÃO CIRCULAR, DIÂMETRO = 5,0 MM. AF_09/2021_PS</t>
  </si>
  <si>
    <t>Armação de Estacas</t>
  </si>
  <si>
    <t xml:space="preserve"> 95578 </t>
  </si>
  <si>
    <t>MONTAGEM DE ARMADURA DE ESTACAS, DIÂMETRO = 12,5 MM. AF_09/2021_PS</t>
  </si>
  <si>
    <t xml:space="preserve"> 92269 </t>
  </si>
  <si>
    <t xml:space="preserve"> 00002692 </t>
  </si>
  <si>
    <t>DESMOLDANTE PROTETOR PARA FORMAS DE MADEIRA, DE BASE OLEOSA EMULSIONADA EM AGUA</t>
  </si>
  <si>
    <t xml:space="preserve"> 00040304 </t>
  </si>
  <si>
    <t>PREGO DE ACO POLIDO COM CABECA DUPLA 17 X 27 (2 1/2 X 11)</t>
  </si>
  <si>
    <t>3,65</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</si>
  <si>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</si>
  <si>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</si>
  <si>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</si>
  <si>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</si>
  <si>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</si>
  <si>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00038783 </t>
  </si>
  <si>
    <t>BLOCO CERAMICO / TIJOLO VAZADO PARA ALVENARIA DE VEDACAO, FUROS NA HORIZONTAL DE 11,5 X 19 X 19 CM (L X A X C)</t>
  </si>
  <si>
    <t xml:space="preserve"> 00034558 </t>
  </si>
  <si>
    <t>TELA DE ACO SOLDADA GALVANIZADA/ZINCADA PARA ALVENARIA, FIO D = *1,20 A 1,70* MM, MALHA 15 X 15 MM, (C X L) *50 X 10,5* CM</t>
  </si>
  <si>
    <t xml:space="preserve"> 87313 </t>
  </si>
  <si>
    <t>ARGAMASSA TRAÇO 1:3 (EM VOLUME DE CIMENTO E AREIA GROSSA ÚMIDA) PARA CHAPISCO CONVENCIONAL, PREPARO MECÂNICO COM BETONEIRA 400 L. AF_08/2019</t>
  </si>
  <si>
    <t xml:space="preserve"> 90669 </t>
  </si>
  <si>
    <t>PROJETOR PNEUMÁTICO DE ARGAMASSA PARA CHAPISCO E REBOCO COM RECIPIENTE ACOPLADO, TIPO CANEQUINHA, COM COMPRESSOR DE AR REBOCÁVEL VAZÃO 89 PCM E MOTOR DIESEL DE 20 CV - CHI DIURNO. AF_05/2023</t>
  </si>
  <si>
    <t xml:space="preserve"> 90668 </t>
  </si>
  <si>
    <t>PROJETOR PNEUMÁTICO DE ARGAMASSA PARA CHAPISCO E REBOCO COM RECIPIENTE ACOPLADO, TIPO CANEQUINHA, COM COMPRESSOR DE AR REBOCÁVEL VAZÃO 89 PCM E MOTOR DIESEL DE 20 CV - CHP DIURNO. AF_05/2023</t>
  </si>
  <si>
    <t xml:space="preserve"> 87369 </t>
  </si>
  <si>
    <t>ARGAMASSA TRAÇO 1:2:8 (EM VOLUME DE CIMENTO, CAL E AREIA MÉDIA ÚMIDA) PARA EMBOÇO/MASSA ÚNICA/ASSENTAMENTO DE ALVENARIA DE VEDAÇÃO, PREPARO MANUAL. AF_08/2019</t>
  </si>
  <si>
    <t xml:space="preserve"> 00037411 </t>
  </si>
  <si>
    <t>TELA DE ACO SOLDADA GALVANIZADA/ZINCADA PARA ALVENARIA, FIO D = *1,24 MM, MALHA 25 X 25 MM</t>
  </si>
  <si>
    <t xml:space="preserve"> 83339 </t>
  </si>
  <si>
    <t>ESCAVACAO MANUAL DE VALAS (SOLO COM AGUA), PROFUNDIDADE ATE 1,50 M.</t>
  </si>
  <si>
    <t>3,00</t>
  </si>
  <si>
    <t xml:space="preserve"> 94962 </t>
  </si>
  <si>
    <t>CONCRETO MAGRO PARA LASTRO, TRAÇO 1:4,5:4,5 (EM MASSA SECA DE CIMENTO/ AREIA MÉDIA/ BRITA 1) - PREPARO MECÂNICO COM BETONEIRA 400 L. AF_05/2021</t>
  </si>
  <si>
    <t xml:space="preserve"> 00007698 </t>
  </si>
  <si>
    <t>TUBO ACO GALVANIZADO COM COSTURA, CLASSE MEDIA, DN 1.1/4", E = *3,25* MM, PESO *3,14* KG/M (NBR 5580)</t>
  </si>
  <si>
    <t xml:space="preserve"> 00043130 </t>
  </si>
  <si>
    <t>ARAME GALVANIZADO 12 BWG, D = 2,76 MM (0,048 KG/M) OU 14 BWG, D = 2,11 MM (0,026 KG/M)</t>
  </si>
  <si>
    <t xml:space="preserve"> 00038122 </t>
  </si>
  <si>
    <t>FUNDO PREPARADOR ACRILICO BASE AGUA</t>
  </si>
  <si>
    <t xml:space="preserve"> 00043649 </t>
  </si>
  <si>
    <t>TINTA ESMALTE BASE AGUA PREMIUM ACETINADO</t>
  </si>
  <si>
    <t xml:space="preserve"> 00005073 </t>
  </si>
  <si>
    <t>PREGO DE ACO POLIDO COM CABECA 17 X 24 (2 1/4 X 11)</t>
  </si>
  <si>
    <t xml:space="preserve"> 00006212 </t>
  </si>
  <si>
    <t>TABUA *2,5 X 30 CM EM PINUS, MISTA OU EQUIVALENTE DA REGIAO - BRUTA</t>
  </si>
  <si>
    <t xml:space="preserve"> 00005074 </t>
  </si>
  <si>
    <t>PREGO DE ACO POLIDO COM CABECA 15 X 18 (1 1/2 X 13)</t>
  </si>
  <si>
    <t xml:space="preserve"> 88238 </t>
  </si>
  <si>
    <t>AJUDANTE DE ARMADOR COM ENCARGOS COMPLEMENTARES</t>
  </si>
  <si>
    <t xml:space="preserve"> 88245 </t>
  </si>
  <si>
    <t>ARMADOR COM ENCARGOS COMPLEMENTARES</t>
  </si>
  <si>
    <t xml:space="preserve"> 92803 </t>
  </si>
  <si>
    <t>CORTE E DOBRA DE AÇO CA-50, DIÂMETRO DE 10,0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</si>
  <si>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</si>
  <si>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</si>
  <si>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</si>
  <si>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</si>
  <si>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92800 </t>
  </si>
  <si>
    <t>CORTE E DOBRA DE AÇO CA-60, DIÂMETRO DE 5,0 MM. AF_06/2022</t>
  </si>
  <si>
    <t>2,00</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</si>
  <si>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</si>
  <si>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</si>
  <si>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</si>
  <si>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</si>
  <si>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00038408 </t>
  </si>
  <si>
    <t>CONCRETO USINADO BOMBEAVEL, CLASSE DE RESISTENCIA C25, COM BRITA 0 E 1, SLUMP = 190 +/- 20 MM, EXCLUI SERVICO DE BOMBEAMENTO (NBR 8953)</t>
  </si>
  <si>
    <t xml:space="preserve"> 91533 </t>
  </si>
  <si>
    <t>COMPACTADOR DE SOLOS DE PERCUSSÃO (SOQUETE) COM MOTOR A GASOLINA 4 TEMPOS, POTÊNCIA 4 CV - CHP DIURNO. AF_08/2015</t>
  </si>
  <si>
    <t xml:space="preserve"> 88270 </t>
  </si>
  <si>
    <t>IMPERMEABILIZADOR COM ENCARGOS COMPLEMENTARES</t>
  </si>
  <si>
    <t xml:space="preserve"> 00000135 </t>
  </si>
  <si>
    <t>ARGAMASSA POLIMERICA IMPERMEABILIZANTE SEMIFLEXIVEL, BICOMPONENTE, A BASE DE CIMENTO E ADITIVOS</t>
  </si>
  <si>
    <t>14,00</t>
  </si>
  <si>
    <t>6,00</t>
  </si>
  <si>
    <t xml:space="preserve"> 00038409 </t>
  </si>
  <si>
    <t>CONCRETO USINADO BOMBEAVEL, CLASSE DE RESISTENCIA C30, COM BRITA 0 E 1, SLUMP = 190 +/- 20 MM, EXCLUI SERVICO DE BOMBEAMENTO (NBR 8953)</t>
  </si>
  <si>
    <t xml:space="preserve"> 92267 </t>
  </si>
  <si>
    <t>FABRICAÇÃO DE FÔRMA PARA LAJES,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</si>
  <si>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</si>
  <si>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</si>
  <si>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00040270 </t>
  </si>
  <si>
    <t>VIGA DE ESCORAMENTO H20, DE MADEIRA, PESO DE 5,00 A 5,20 KG/M, COM EXTREMIDADES PLASTICAS</t>
  </si>
  <si>
    <t>3,60</t>
  </si>
  <si>
    <t>12,00</t>
  </si>
  <si>
    <t xml:space="preserve"> 92799 </t>
  </si>
  <si>
    <t>CORTE E DOBRA DE AÇO CA-60, DIÂMETRO DE 4,2 MM. AF_06/2022</t>
  </si>
  <si>
    <t>10,37</t>
  </si>
  <si>
    <t>1,08</t>
  </si>
  <si>
    <t>34,56</t>
  </si>
  <si>
    <t>270,00</t>
  </si>
  <si>
    <t>18,00</t>
  </si>
  <si>
    <t>6,48</t>
  </si>
  <si>
    <t>5,05</t>
  </si>
  <si>
    <t>60,00</t>
  </si>
  <si>
    <t>20,00</t>
  </si>
  <si>
    <t>10,00</t>
  </si>
  <si>
    <t>14,76</t>
  </si>
  <si>
    <t>42,00</t>
  </si>
  <si>
    <t xml:space="preserve"> 92802 </t>
  </si>
  <si>
    <t>CORTE E DOBRA DE AÇO CA-50, DIÂMETRO DE 8,0 MM. AF_06/2022</t>
  </si>
  <si>
    <t xml:space="preserve"> 95577 </t>
  </si>
  <si>
    <t>MONTAGEM DE ARMADURA DE ESTACAS, DIÂMETRO = 10,0 MM. AF_09/2021_PS</t>
  </si>
  <si>
    <t xml:space="preserve"> 94971 </t>
  </si>
  <si>
    <t>CONCRETO FCK = 25MPA, TRAÇO 1:2,3:2,7 (EM MASSA SECA DE CIMENTO/ AREIA MÉDIA/ BRITA 1) - PREPARO MECÂNICO COM BETONEIRA 600 L. AF_05/2021</t>
  </si>
  <si>
    <t xml:space="preserve"> 95576 </t>
  </si>
  <si>
    <t>MONTAGEM DE ARMADURA DE ESTACAS, DIÂMETRO = 8,0 MM. AF_09/2021_PS</t>
  </si>
  <si>
    <t>80,00</t>
  </si>
  <si>
    <t>9,80</t>
  </si>
  <si>
    <t>40,00</t>
  </si>
  <si>
    <t>110,00</t>
  </si>
  <si>
    <t>170,00</t>
  </si>
  <si>
    <t>4,85</t>
  </si>
  <si>
    <t>6,44</t>
  </si>
  <si>
    <t>130,00</t>
  </si>
  <si>
    <t>35,00</t>
  </si>
  <si>
    <t>13,20</t>
  </si>
  <si>
    <t>15,50</t>
  </si>
  <si>
    <t xml:space="preserve"> 92801 </t>
  </si>
  <si>
    <t>CORTE E DOBRA DE AÇO CA-50, DIÂMETRO DE 6,3 MM. AF_06/2022</t>
  </si>
  <si>
    <t>150,00</t>
  </si>
  <si>
    <t>155,00</t>
  </si>
  <si>
    <t>91,70</t>
  </si>
  <si>
    <t>6,60</t>
  </si>
  <si>
    <t>11,56</t>
  </si>
  <si>
    <t>26,40</t>
  </si>
  <si>
    <t>125,00</t>
  </si>
  <si>
    <t>145,00</t>
  </si>
  <si>
    <t>4,05</t>
  </si>
  <si>
    <t>137,60</t>
  </si>
  <si>
    <t>0,31</t>
  </si>
  <si>
    <t>2,50</t>
  </si>
  <si>
    <t>1,25</t>
  </si>
  <si>
    <t>1,32</t>
  </si>
  <si>
    <t>5,00</t>
  </si>
  <si>
    <t>5,20</t>
  </si>
  <si>
    <t>1,17</t>
  </si>
  <si>
    <t>36,00</t>
  </si>
  <si>
    <t>0,37</t>
  </si>
  <si>
    <t>33,50</t>
  </si>
  <si>
    <t>3,68</t>
  </si>
  <si>
    <t>15,00</t>
  </si>
  <si>
    <t>77,70</t>
  </si>
  <si>
    <t>1,47</t>
  </si>
  <si>
    <t>2,87</t>
  </si>
  <si>
    <t>9,00</t>
  </si>
  <si>
    <t>0,30</t>
  </si>
  <si>
    <t>5,27</t>
  </si>
  <si>
    <t>51,00</t>
  </si>
  <si>
    <t>23,73</t>
  </si>
  <si>
    <t>2,10</t>
  </si>
  <si>
    <t>4,13</t>
  </si>
  <si>
    <t>7,32</t>
  </si>
  <si>
    <t>27,00</t>
  </si>
  <si>
    <t>1,20</t>
  </si>
  <si>
    <t>58,83</t>
  </si>
  <si>
    <t>1,22</t>
  </si>
  <si>
    <t>1,38</t>
  </si>
  <si>
    <t>13,00</t>
  </si>
  <si>
    <t>1,14</t>
  </si>
  <si>
    <t xml:space="preserve"> 88441 </t>
  </si>
  <si>
    <t>JARDINEIRO COM ENCARGOS COMPLEMENTARES</t>
  </si>
  <si>
    <t xml:space="preserve"> 00003322 </t>
  </si>
  <si>
    <t>GRAMA ESMERALDA OU SAO CARLOS OU CURITIBANA, EM PLACAS, SEM PLANTIO</t>
  </si>
  <si>
    <t xml:space="preserve"> 00000360 </t>
  </si>
  <si>
    <t>MUDA DE RASTEIRA/FORRACAO, AMENDOIM RASTEIRO/ONZE HORAS/AZULZINHA/IMPATIENS OU EQUIVALENTE DA REGIAO</t>
  </si>
  <si>
    <t>193,50</t>
  </si>
  <si>
    <t xml:space="preserve"> 00007253 </t>
  </si>
  <si>
    <t>TERRA VEGETAL (GRANEL)</t>
  </si>
  <si>
    <t xml:space="preserve"> 00000358 </t>
  </si>
  <si>
    <t>MUDA DE ARVORE ORNAMENTAL, OITI/AROEIRA SALSA/ANGICO/IPE/JACARANDA OU EQUIVALENTE DA REGIAO, H= *1* M</t>
  </si>
  <si>
    <t>975,00</t>
  </si>
  <si>
    <t xml:space="preserve"> 00000365 </t>
  </si>
  <si>
    <t>MUDA DE ARBUSTO FOLHAGEM, SANSAO-DO-CAMPO OU EQUIVALENTE DA REGIAO, H= *50 A 70* CM</t>
  </si>
  <si>
    <t>804,00</t>
  </si>
  <si>
    <t xml:space="preserve"> 14612 </t>
  </si>
  <si>
    <t>Planta - Ipê amarelo (tabebuia chrysotricha) h=3,00m</t>
  </si>
  <si>
    <t xml:space="preserve"> 140 </t>
  </si>
  <si>
    <t>Adubo orgânico bovino, cacau ou similar</t>
  </si>
  <si>
    <t xml:space="preserve"> 3800 </t>
  </si>
  <si>
    <t>Adubo mineral NPK (10-10-10)</t>
  </si>
  <si>
    <t>kg</t>
  </si>
  <si>
    <t>CPOS/CDHU</t>
  </si>
  <si>
    <t xml:space="preserve"> 100754 </t>
  </si>
  <si>
    <t>PINTURA COM TINTA ACRÍLICA DE ACABAMENTO APLICADA A ROLO OU PINCEL SOBRE SUPERFÍCIES METÁLICAS (EXCETO PERFIL) EXECUTADO EM OBRA (02 DEMÃOS). AF_01/2020</t>
  </si>
  <si>
    <t xml:space="preserve"> 93359 </t>
  </si>
  <si>
    <t>REATERRO MANUAL DE VALAS (M3). AF_03/2016</t>
  </si>
  <si>
    <t xml:space="preserve"> 73410 </t>
  </si>
  <si>
    <t>FORMA PLANA P/VIGA, PILAR E PAREDE EM CHAPA RESINADA E= 10 MM</t>
  </si>
  <si>
    <t xml:space="preserve"> 88317 </t>
  </si>
  <si>
    <t>SOLDADOR COM ENCARGOS COMPLEMENTARES</t>
  </si>
  <si>
    <t xml:space="preserve"> 98397 </t>
  </si>
  <si>
    <t>PINTURA ANTICORROSIVA DE DUTO METÁLICO. AF_03/2024</t>
  </si>
  <si>
    <t>Dutos para ar condicionado</t>
  </si>
  <si>
    <t xml:space="preserve"> 6045 </t>
  </si>
  <si>
    <t>CONCRETO FCK=15MPA, PREPARO COM BETONEIRA, SEM LANCAMENTO</t>
  </si>
  <si>
    <t xml:space="preserve"> 2312 </t>
  </si>
  <si>
    <t>Tubo de aço galvanizado leve c/ costura c/ rosca BSP Ø = 76,1mm ( 2.1/2"), e = 3mm, l = 6000mm NBR 5580</t>
  </si>
  <si>
    <t>4,00</t>
  </si>
  <si>
    <t>73,16</t>
  </si>
  <si>
    <t xml:space="preserve"> 00044072 </t>
  </si>
  <si>
    <t>PRIMER EPOXI / EPOXIDICO</t>
  </si>
  <si>
    <t xml:space="preserve"> 00007304 </t>
  </si>
  <si>
    <t>TINTA EPOXI BASE AGUA PREMIUM, BRANCA</t>
  </si>
  <si>
    <t xml:space="preserve"> 00005330 </t>
  </si>
  <si>
    <t>DILUENTE EPOXI</t>
  </si>
  <si>
    <t>27,88</t>
  </si>
  <si>
    <t>21,60</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</si>
  <si>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</si>
  <si>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</si>
  <si>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</si>
  <si>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</si>
  <si>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</si>
  <si>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</si>
  <si>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00004721 </t>
  </si>
  <si>
    <t>PEDRA BRITADA N. 1 (9,5 A 19 MM) POSTO PEDREIRA/FORNECEDOR, SEM FRETE</t>
  </si>
  <si>
    <t xml:space="preserve"> 00001379 </t>
  </si>
  <si>
    <t>CIMENTO PORTLAND COMPOSTO CP II-32</t>
  </si>
  <si>
    <t>26,74</t>
  </si>
  <si>
    <t xml:space="preserve"> 00038877 </t>
  </si>
  <si>
    <t>MASSA PREMIUM PARA TEXTURA LISA DE BASE ACRILICA, USO INTERNO E EXTERNO</t>
  </si>
  <si>
    <t xml:space="preserve"> 00010933 </t>
  </si>
  <si>
    <t>TELA DE ARAME GALVANIZADA QUADRANGULAR / LOSANGULAR, FIO 2,77 MM (12 BWG), MALHA 10 X 10 CM, H = 2 M</t>
  </si>
  <si>
    <t>187,20</t>
  </si>
  <si>
    <t xml:space="preserve"> 98764 </t>
  </si>
  <si>
    <t xml:space="preserve"> 98765 </t>
  </si>
  <si>
    <t xml:space="preserve"> 00021010 </t>
  </si>
  <si>
    <t>TUBO ACO GALVANIZADO COM COSTURA, CLASSE LEVE, DN 25 MM (1"), E = 2,65 MM, *2,11* KG/M (NBR 5580)</t>
  </si>
  <si>
    <t xml:space="preserve"> 00010997 </t>
  </si>
  <si>
    <t>ELETRODO REVESTIDO AWS - E7018, DIAMETRO IGUAL A 4,00 MM</t>
  </si>
  <si>
    <t xml:space="preserve"> 00007697 </t>
  </si>
  <si>
    <t>TUBO ACO GALVANIZADO COM COSTURA, CLASSE MEDIA, DN 1.1/2", E = *3,25* MM, PESO *3,61* KG/M (NBR 5580)</t>
  </si>
  <si>
    <t>140,40</t>
  </si>
  <si>
    <t xml:space="preserve"> 2543 </t>
  </si>
  <si>
    <t>Tabela para basquete em fibra de vidro (1,80x1,20m)</t>
  </si>
  <si>
    <t xml:space="preserve"> 2508 </t>
  </si>
  <si>
    <t>Aro flexível p/cesta basquete profissional diam=45cm (cod.4002)</t>
  </si>
  <si>
    <t xml:space="preserve"> 2522 </t>
  </si>
  <si>
    <t>Estrutura/suporte oficial p/tabela de basquete em tubo aço galvanizado d=5", H=3,05m piso/aro, pintura sintética.(cod.4016)</t>
  </si>
  <si>
    <t xml:space="preserve"> 00011136 </t>
  </si>
  <si>
    <t>COMPENSADO NAVAL - CHAPA/PAINEL EM MADEIRA COMPENSADA PRENSADA, DE 2200 X 1600 MM, E = 15 MM</t>
  </si>
  <si>
    <t xml:space="preserve"> 1929 </t>
  </si>
  <si>
    <t>Rede para cesta basquete seda fio 3mm, medindo 45x45cm (cod.2019)</t>
  </si>
  <si>
    <t>par</t>
  </si>
  <si>
    <t>108,00</t>
  </si>
  <si>
    <t xml:space="preserve"> 00034496 </t>
  </si>
  <si>
    <t>CONCRETO USINADO BOMBEAVEL, CLASSE DE RESISTENCIA C40, COM BRITA 0 E 1, SLUMP = 100 +/- 20 MM, EXCLUI SERVICO DE BOMBEAMENTO (NBR 8953)</t>
  </si>
  <si>
    <t>11,10</t>
  </si>
  <si>
    <t>36,80</t>
  </si>
  <si>
    <t>113,00</t>
  </si>
  <si>
    <t xml:space="preserve"> 92804 </t>
  </si>
  <si>
    <t>CORTE E DOBRA DE AÇO CA-50, DIÂMETRO DE 12,5 MM. AF_06/2022</t>
  </si>
  <si>
    <t>19,00</t>
  </si>
  <si>
    <t>4,63</t>
  </si>
  <si>
    <t>8,40</t>
  </si>
  <si>
    <t>167,00</t>
  </si>
  <si>
    <t>41,00</t>
  </si>
  <si>
    <t>39,00</t>
  </si>
  <si>
    <t>21,12</t>
  </si>
  <si>
    <t>3,08</t>
  </si>
  <si>
    <t>111,00</t>
  </si>
  <si>
    <t>47,00</t>
  </si>
  <si>
    <t>109,00</t>
  </si>
  <si>
    <t>28,00</t>
  </si>
  <si>
    <t>61,33</t>
  </si>
  <si>
    <t>6,11</t>
  </si>
  <si>
    <t>103,64</t>
  </si>
  <si>
    <t>271,22</t>
  </si>
  <si>
    <t>66,04</t>
  </si>
  <si>
    <t>13,02</t>
  </si>
  <si>
    <t xml:space="preserve"> 00044462 </t>
  </si>
  <si>
    <t>BLOCO CERAMICO / TIJOLO VAZADO PARA ALVENARIA DE VEDACAO, 9 FUROS NA HORIZONTAL DE 14 X 19 X 29 CM (L X A X C)</t>
  </si>
  <si>
    <t xml:space="preserve"> 00034547 </t>
  </si>
  <si>
    <t>TELA DE ACO SOLDADA GALVANIZADA/ZINCADA PARA ALVENARIA, FIO D = *1,20 A 1,70* MM, MALHA 15 X 15 MM, (C X L) *50 X 12* CM</t>
  </si>
  <si>
    <t>144,84</t>
  </si>
  <si>
    <t xml:space="preserve"> 00043147 </t>
  </si>
  <si>
    <t>MEMBRANA IMPERMEABILIZANTE ACRILICA MONOCOMPONENTE</t>
  </si>
  <si>
    <t xml:space="preserve"> 88251 </t>
  </si>
  <si>
    <t>AUXILIAR DE SERRALHEIRO COM ENCARGOS COMPLEMENTARES</t>
  </si>
  <si>
    <t xml:space="preserve"> 00000546 </t>
  </si>
  <si>
    <t>BARRA DE ACO CHATA, RETANGULAR (QUALQUER BITOLA)</t>
  </si>
  <si>
    <t xml:space="preserve"> 00021012 </t>
  </si>
  <si>
    <t>TUBO ACO GALVANIZADO COM COSTURA, CLASSE LEVE, DN 40 MM (1 1/2"), E = 3,00 MM, *3,48* KG/M (NBR 5580)</t>
  </si>
  <si>
    <t xml:space="preserve"> 00011964 </t>
  </si>
  <si>
    <t>PARAFUSO DE ACO ZINCADO, TIPO CHUMBADOR PARABOLT, DIAMETRO 3/8", COMPRIMENTO 75 MM</t>
  </si>
  <si>
    <t xml:space="preserve"> 00001332 </t>
  </si>
  <si>
    <t>CHAPA DE ACO GROSSA, ASTM A36, E = 3/8" (9,53 MM) 74,69 KG/M2</t>
  </si>
  <si>
    <t xml:space="preserve"> 00021013 </t>
  </si>
  <si>
    <t>TUBO ACO GALVANIZADO COM COSTURA, CLASSE LEVE, DN 50 MM (2"), E = 3,00 MM, *4,40* KG/M (NBR 5580)</t>
  </si>
  <si>
    <t>80,70</t>
  </si>
  <si>
    <t>7,00</t>
  </si>
  <si>
    <t>72,00</t>
  </si>
  <si>
    <t>61,00</t>
  </si>
  <si>
    <t>2,37</t>
  </si>
  <si>
    <t>65,00</t>
  </si>
  <si>
    <t>26,00</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</si>
  <si>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</si>
  <si>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</si>
  <si>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</si>
  <si>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</si>
  <si>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3,31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</si>
  <si>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</si>
  <si>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</si>
  <si>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</si>
  <si>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</si>
  <si>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</si>
  <si>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</si>
  <si>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CJ</t>
  </si>
  <si>
    <t xml:space="preserve"> 00020083 </t>
  </si>
  <si>
    <t>SOLUCAO PREPARADORA / LIMPADORA PARA PVC, FRASCO COM 1000 CM3</t>
  </si>
  <si>
    <t xml:space="preserve"> 00000122 </t>
  </si>
  <si>
    <t>ADESIVO PLASTICO PARA PVC, FRASCO COM *850* GR</t>
  </si>
  <si>
    <t xml:space="preserve"> 00038383 </t>
  </si>
  <si>
    <t>LIXA D'AGUA EM FOLHA, COR PRETA, GRAO 100</t>
  </si>
  <si>
    <t xml:space="preserve"> 00003529 </t>
  </si>
  <si>
    <t>JOELHO PVC, SOLDAVEL, 90 GRAUS, 25 MM, COR MARROM, PARA AGUA FRIA PREDIAL</t>
  </si>
  <si>
    <t xml:space="preserve"> 00009868 </t>
  </si>
  <si>
    <t>TUBO PVC, SOLDAVEL, DE 25 MM, AGUA FRIA (NBR-5648)</t>
  </si>
  <si>
    <t xml:space="preserve"> 00020147 </t>
  </si>
  <si>
    <t>JOELHO PVC, SOLDAVEL, COM BUCHA DE LATAO, 90 GRAUS, 25 MM X 1/2", PARA AGUA FRIA PREDIAL</t>
  </si>
  <si>
    <t xml:space="preserve"> 00020080 </t>
  </si>
  <si>
    <t>ADESIVO PLASTICO PARA PVC, FRASCO COM 175 GR</t>
  </si>
  <si>
    <t xml:space="preserve"> 00011675 </t>
  </si>
  <si>
    <t>REGISTRO DE ESFERA, PVC, COM VOLANTE, VS, SOLDAVEL, DN 32 MM, COM CORPO DIVIDIDO</t>
  </si>
  <si>
    <t xml:space="preserve"> 00000096 </t>
  </si>
  <si>
    <t>ADAPTADOR PVC SOLDAVEL, COM FLANGE E ANEL DE VEDACAO, 25 MM X 3/4", PARA CAIXA D'AGUA</t>
  </si>
  <si>
    <t xml:space="preserve"> 00000097 </t>
  </si>
  <si>
    <t>ADAPTADOR PVC SOLDAVEL, COM FLANGE E ANEL DE VEDACAO, 32 MM X 1", PARA CAIXA D'AGUA</t>
  </si>
  <si>
    <t xml:space="preserve"> 00003536 </t>
  </si>
  <si>
    <t>JOELHO PVC, SOLDAVEL, 90 GRAUS, 32 MM, COR MARROM, PARA AGUA FRIA PREDIAL</t>
  </si>
  <si>
    <t xml:space="preserve"> 00009869 </t>
  </si>
  <si>
    <t>TUBO PVC, SOLDAVEL, DE 32 MM, AGUA FRIA (NBR-5648)</t>
  </si>
  <si>
    <t xml:space="preserve"> 00007140 </t>
  </si>
  <si>
    <t>TE SOLDAVEL, PVC, 90 GRAUS, 32 MM, PARA AGUA FRIA PREDIAL (NBR 5648)</t>
  </si>
  <si>
    <t xml:space="preserve"> 00011677 </t>
  </si>
  <si>
    <t>REGISTRO DE ESFERA, PVC, COM VOLANTE, VS, SOLDAVEL, DN 50 MM, COM CORPO DIVIDIDO</t>
  </si>
  <si>
    <t xml:space="preserve"> 00000099 </t>
  </si>
  <si>
    <t>ADAPTADOR PVC SOLDAVEL, COM FLANGE E ANEL DE VEDACAO, 50 MM X 1 1/2", PARA CAIXA D'AGUA</t>
  </si>
  <si>
    <t xml:space="preserve"> 00000818 </t>
  </si>
  <si>
    <t>BUCHA DE REDUCAO DE PVC, SOLDAVEL, CURTA, COM 60 X 50 MM, PARA AGUA FRIA PREDIAL</t>
  </si>
  <si>
    <t xml:space="preserve"> 00009873 </t>
  </si>
  <si>
    <t>TUBO PVC, SOLDAVEL, DE 60 MM, AGUA FRIA (NBR-5648)</t>
  </si>
  <si>
    <t xml:space="preserve"> 00007143 </t>
  </si>
  <si>
    <t>TE SOLDAVEL, PVC, 90 GRAUS, 60 MM, PARA AGUA FRIA PREDIAL (NBR 5648)</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</si>
  <si>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</si>
  <si>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</si>
  <si>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</si>
  <si>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</si>
  <si>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88628 </t>
  </si>
  <si>
    <t>ARGAMASSA TRAÇO 1:3 (EM VOLUME DE CIMENTO E AREIA MÉDIA ÚMIDA), PREPARO MECÂNICO COM BETONEIRA 400 L. AF_08/2019</t>
  </si>
  <si>
    <t xml:space="preserve"> 00005104 </t>
  </si>
  <si>
    <t>REBITE DE REPUXO EM ALUMINIO VAZADO, DIAMETRO 3,2 X 8 MM DE COMPRIMENTO (1KG = 1025 UNIDADES)</t>
  </si>
  <si>
    <t xml:space="preserve"> 00000142 </t>
  </si>
  <si>
    <t>SELANTE ELASTICO MONOCOMPONENTE A BASE DE POLIURETANO (PU) PARA JUNTAS DIVERSAS</t>
  </si>
  <si>
    <t>310ML</t>
  </si>
  <si>
    <t xml:space="preserve"> 00013388 </t>
  </si>
  <si>
    <t>SOLDA EM BARRA DE ESTANHO-CHUMBO 50/50</t>
  </si>
  <si>
    <t xml:space="preserve"> 00040873 </t>
  </si>
  <si>
    <t>RUFO INTERNO/EXTERNO DE CHAPA DE ACO GALVANIZADA NUM 24, CORTE 25 CM</t>
  </si>
  <si>
    <t xml:space="preserve"> 88005 </t>
  </si>
  <si>
    <t>SIURB</t>
  </si>
  <si>
    <t>ADESIVO BASE POLIURETANO</t>
  </si>
  <si>
    <t>Kg</t>
  </si>
  <si>
    <t xml:space="preserve"> 88512 </t>
  </si>
  <si>
    <t>PISO EMBORRACHADO PARA AMORTECIMENTO DE IMPACTO, ESPESSURA 5,0 CM OU SIMILAR QUE ATENDAABSORÇÃO DE IMPACTO A QUEDA DE ALTURA DE 1,50M CONFORME NBR 16071</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</si>
  <si>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</si>
  <si>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</si>
  <si>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</si>
  <si>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</si>
  <si>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24,00</t>
  </si>
  <si>
    <t xml:space="preserve"> 92272 </t>
  </si>
  <si>
    <t>FABRICAÇÃO DE ESCORAS DE VIGA DO TIPO GARFO, EM MADEIRA. AF_09/2020</t>
  </si>
  <si>
    <t xml:space="preserve"> 92265 </t>
  </si>
  <si>
    <t>FABRICAÇÃO DE FÔRMA PARA VIGAS, EM CHAPA DE MADEIRA COMPENSADA RESINADA, E = 17 MM. AF_09/2020</t>
  </si>
  <si>
    <t xml:space="preserve"> 00001525 </t>
  </si>
  <si>
    <t>CONCRETO USINADO BOMBEAVEL, CLASSE DE RESISTENCIA C30, BRITA 0 E 1, SLUMP = 100 +/- 20 MM, COM BOMBEAMENTO (DISPONIBILIZACAO DE BOMBA), SEM O LANCAMENTO (NBR 8953)</t>
  </si>
  <si>
    <t>59,80</t>
  </si>
  <si>
    <t>1,54</t>
  </si>
  <si>
    <t xml:space="preserve"> 4406 </t>
  </si>
  <si>
    <t>Grade em metalon</t>
  </si>
  <si>
    <t xml:space="preserve"> 00007307 </t>
  </si>
  <si>
    <t>FUNDO ANTICORROSIVO PARA METAIS FERROSOS (ZARCAO)</t>
  </si>
  <si>
    <t xml:space="preserve"> 00005318 </t>
  </si>
  <si>
    <t>DILUENTE AGUARRAS</t>
  </si>
  <si>
    <t xml:space="preserve"> 00007292 </t>
  </si>
  <si>
    <t>TINTA ESMALTE SINTETICO PREMIUM BRILHANTE</t>
  </si>
  <si>
    <t>23,52</t>
  </si>
  <si>
    <t>AGETOP CIVIL</t>
  </si>
  <si>
    <t xml:space="preserve"> 00009867 </t>
  </si>
  <si>
    <t>TUBO PVC, SOLDAVEL, DE 20 MM, AGUA FRIA (NBR-5648)</t>
  </si>
  <si>
    <t>751,30</t>
  </si>
  <si>
    <t>810,30</t>
  </si>
  <si>
    <t>347,30</t>
  </si>
  <si>
    <t xml:space="preserve"> 00009874 </t>
  </si>
  <si>
    <t>TUBO PVC, SOLDAVEL, DE 40 MM, AGUA FRIA (NBR-5648)</t>
  </si>
  <si>
    <t>920,50</t>
  </si>
  <si>
    <t xml:space="preserve"> 00003542 </t>
  </si>
  <si>
    <t>JOELHO PVC, SOLDAVEL, 90 GRAUS, 20 MM, COR MARROM, PARA AGUA FRIA PREDIAL</t>
  </si>
  <si>
    <t>25,00</t>
  </si>
  <si>
    <t xml:space="preserve"> 00003535 </t>
  </si>
  <si>
    <t>JOELHO PVC, SOLDAVEL, 90 GRAUS, 40 MM, COR MARROM, PARA AGUA FRIA PREDIAL</t>
  </si>
  <si>
    <t xml:space="preserve"> 00003499 </t>
  </si>
  <si>
    <t>JOELHO, PVC SOLDAVEL, 45 GRAUS, 20 MM, COR MARROM, PARA AGUA FRIA PREDIAL</t>
  </si>
  <si>
    <t xml:space="preserve"> 00003500 </t>
  </si>
  <si>
    <t>JOELHO, PVC SOLDAVEL, 45 GRAUS, 25 MM, COR MARROM, PARA AGUA FRIA PREDIAL</t>
  </si>
  <si>
    <t xml:space="preserve"> 00003501 </t>
  </si>
  <si>
    <t>JOELHO, PVC SOLDAVEL, 45 GRAUS, 32 MM, COR MARROM, PARA AGUA FRIA PREDIAL</t>
  </si>
  <si>
    <t xml:space="preserve"> 00003502 </t>
  </si>
  <si>
    <t>JOELHO, PVC SOLDAVEL, 45 GRAUS, 40 MM, COR MARROM, PARA AGUA FRIA PREDIAL</t>
  </si>
  <si>
    <t xml:space="preserve"> 00003477 </t>
  </si>
  <si>
    <t>JOELHO, PVC SOLDAVEL, 45 GRAUS, 60 MM, COR MARROM, PARA AGUA FRIA PREDIAL</t>
  </si>
  <si>
    <t xml:space="preserve"> 00003515 </t>
  </si>
  <si>
    <t>JOELHO PVC, SOLDAVEL, COM BUCHA DE LATAO, 90 GRAUS, 20 MM X 1/2", PARA AGUA FRIA PREDIAL</t>
  </si>
  <si>
    <t>163,00</t>
  </si>
  <si>
    <t xml:space="preserve"> 00000828 </t>
  </si>
  <si>
    <t>BUCHA DE REDUCAO DE PVC, SOLDAVEL, CURTA, COM 25 X 20 MM, PARA AGUA FRIA PREDIAL</t>
  </si>
  <si>
    <t>157,00</t>
  </si>
  <si>
    <t xml:space="preserve"> 00000829 </t>
  </si>
  <si>
    <t>BUCHA DE REDUCAO DE PVC, SOLDAVEL, CURTA, COM 32 X 25 MM, PARA AGUA FRIA PREDIAL</t>
  </si>
  <si>
    <t>133,00</t>
  </si>
  <si>
    <t xml:space="preserve"> 00000812 </t>
  </si>
  <si>
    <t>BUCHA DE REDUCAO DE PVC, SOLDAVEL, CURTA, COM 40 X 32 MM, PARA AGUA FRIA PREDIAL</t>
  </si>
  <si>
    <t>22,00</t>
  </si>
  <si>
    <t xml:space="preserve"> 00000819 </t>
  </si>
  <si>
    <t>BUCHA DE REDUCAO DE PVC, SOLDAVEL, CURTA, COM 50 X 40 MM, PARA AGUA FRIA PREDIAL</t>
  </si>
  <si>
    <t xml:space="preserve"> 00007138 </t>
  </si>
  <si>
    <t>TE SOLDAVEL, PVC, 90 GRAUS, 20 MM, PARA AGUA FRIA PREDIAL (NBR 5648)</t>
  </si>
  <si>
    <t xml:space="preserve"> 00007139 </t>
  </si>
  <si>
    <t>TE SOLDAVEL, PVC, 90 GRAUS, 25 MM, PARA AGUA FRIA PREDIAL (NBR 5648)</t>
  </si>
  <si>
    <t>112,00</t>
  </si>
  <si>
    <t xml:space="preserve"> 00007141 </t>
  </si>
  <si>
    <t>TE SOLDAVEL, PVC, 90 GRAUS, 40 MM, PARA AGUA FRIA PREDIAL (NBR 5648)</t>
  </si>
  <si>
    <t xml:space="preserve"> 00007121 </t>
  </si>
  <si>
    <t>TE PVC, SOLDAVEL, COM BUCHA DE LATAO NA BOLSA CENTRAL, 90 GRAUS, 20 MM X 1/2", PARA AGUA FRIA PREDIAL</t>
  </si>
  <si>
    <t xml:space="preserve"> 00007137 </t>
  </si>
  <si>
    <t>TE PVC, SOLDAVEL, COM BUCHA DE LATAO NA BOLSA CENTRAL, 90 GRAUS, 25 MM X 1/2", PARA AGUA FRIA PREDIAL</t>
  </si>
  <si>
    <t>330,00</t>
  </si>
  <si>
    <t xml:space="preserve"> 00007114 </t>
  </si>
  <si>
    <t>TE PVC, SOLDAVEL, COM BUCHA DE LATAO NA BOLSA CENTRAL, 90 GRAUS, 32 MM X 3/4", PARA AGUA FRIA PREDIAL</t>
  </si>
  <si>
    <t xml:space="preserve"> 00000108 </t>
  </si>
  <si>
    <t>ADAPTADOR PVC SOLDAVEL CURTO COM BOLSA E ROSCA, 32 MM X 1", PARA AGUA FRIA</t>
  </si>
  <si>
    <t>44,00</t>
  </si>
  <si>
    <t xml:space="preserve"> 00011763 </t>
  </si>
  <si>
    <t>TORNEIRA DE BOIA CONVENCIONAL PARA CAIXA D'AGUA, AGUA FRIA, 1.1/2", COM HASTE E TORNEIRA METALICOS E BALAO PLASTICO</t>
  </si>
  <si>
    <t xml:space="preserve"> 00000766 </t>
  </si>
  <si>
    <t>BUCHA DE REDUCAO DE FERRO GALVANIZADO, COM ROSCA BSP, DE 1 1/2" X 1/2"</t>
  </si>
  <si>
    <t xml:space="preserve"> 00000109 </t>
  </si>
  <si>
    <t>ADAPTADOR PVC SOLDAVEL CURTO COM BOLSA E ROSCA, 40 MM X 1 1/4", PARA AGUA FRIA</t>
  </si>
  <si>
    <t xml:space="preserve"> 00003854 </t>
  </si>
  <si>
    <t>LUVA DE CORRER PARA TUBO SOLDAVEL, PVC, 20 MM, PARA AGUA FRIA PREDIAL</t>
  </si>
  <si>
    <t xml:space="preserve"> 00003873 </t>
  </si>
  <si>
    <t>LUVA DE CORRER PARA TUBO SOLDAVEL, PVC, 25 MM, PARA AGUA FRIA PREDIAL</t>
  </si>
  <si>
    <t xml:space="preserve"> 00038021 </t>
  </si>
  <si>
    <t>LUVA DE CORRER PARA TUBO SOLDAVEL, PVC, 32 MM, PARA AGUA FRIA PREDIAL</t>
  </si>
  <si>
    <t xml:space="preserve"> 11741 </t>
  </si>
  <si>
    <t>Motobomba centrífuga submersível, marca schneider ou similar, modelo BCS-205,motor 3 cv, trifásico  220V, recalque 2",  hm = 2 a 22 m, q = 9,8 a 35,8m3/h</t>
  </si>
  <si>
    <t xml:space="preserve"> 00043838 </t>
  </si>
  <si>
    <t>LUVA DE CORRER PARA TUBO SOLDAVEL, PVC, 40 MM, PARA AGUA FRIA PREDIAL</t>
  </si>
  <si>
    <t xml:space="preserve"> 12119 </t>
  </si>
  <si>
    <t>Bocal para aspersor spray - 5F, marca Rain Bird ou similar</t>
  </si>
  <si>
    <t xml:space="preserve"> 12120 </t>
  </si>
  <si>
    <t>Bocal para aspersor spray - 5H, marca Rain Bird ou similar</t>
  </si>
  <si>
    <t xml:space="preserve"> 12123 </t>
  </si>
  <si>
    <t>Bocal para aspersor spray - 8Q, marca Rain Bird ou similar</t>
  </si>
  <si>
    <t>115,00</t>
  </si>
  <si>
    <t xml:space="preserve"> 12122 </t>
  </si>
  <si>
    <t>Bocal para aspersor spray - 8H, marca Rain Bird ou similar</t>
  </si>
  <si>
    <t xml:space="preserve"> 12121 </t>
  </si>
  <si>
    <t>Bocal para aspersor spray - 8F, marca Rain Bird ou similar</t>
  </si>
  <si>
    <t xml:space="preserve"> 12124 </t>
  </si>
  <si>
    <t>Bocal para aspersor spray - 10F, marca Rain Bird ou similar</t>
  </si>
  <si>
    <t xml:space="preserve"> 12127 </t>
  </si>
  <si>
    <t xml:space="preserve"> 9543 </t>
  </si>
  <si>
    <t>Bocal rotativo p/aspersor R-17 24Q, marca Rain Bird ou similar</t>
  </si>
  <si>
    <t xml:space="preserve"> 12131 </t>
  </si>
  <si>
    <t>Bocal para aspersor spray - 15H, marca Rain Bird ou similar</t>
  </si>
  <si>
    <t>90,00</t>
  </si>
  <si>
    <t xml:space="preserve"> 9265 </t>
  </si>
  <si>
    <t>Aspersor tipo spray, ref. 1804 SAM, marca Rain Bird ou similar</t>
  </si>
  <si>
    <t>pç</t>
  </si>
  <si>
    <t>739,00</t>
  </si>
  <si>
    <t>50,00</t>
  </si>
  <si>
    <t xml:space="preserve"> 9272 </t>
  </si>
  <si>
    <t>Controlador central p/sist.de irrigação modelo ESP-LX modular, 16 estações, gabinete de parede, Rain Bird ou similar</t>
  </si>
  <si>
    <t xml:space="preserve"> 14048 </t>
  </si>
  <si>
    <t>Controlador para irrigação modular ESP-4ME3, 230V para wifi e sensor de fluxo, Rain Bird ou similar</t>
  </si>
  <si>
    <t xml:space="preserve"> 13183 </t>
  </si>
  <si>
    <t>Modulo de expansão 6 estações ESP-SM6</t>
  </si>
  <si>
    <t xml:space="preserve"> 9271 </t>
  </si>
  <si>
    <t>Sensor de chuva p/redes de irrigação, modelo RSD-Bex, marca Rain Bird ou similar</t>
  </si>
  <si>
    <t xml:space="preserve"> 9536 </t>
  </si>
  <si>
    <t>Conector SBE-050 d=1/2", marca Rain Bird ou similar</t>
  </si>
  <si>
    <t>750,00</t>
  </si>
  <si>
    <t xml:space="preserve"> 9537 </t>
  </si>
  <si>
    <t>Conector SBE-075 d=3/4", marca Rain Bird ou similar</t>
  </si>
  <si>
    <t xml:space="preserve"> 14025 </t>
  </si>
  <si>
    <t>Conector Blindado DB (Irrigação )</t>
  </si>
  <si>
    <t>88,00</t>
  </si>
  <si>
    <t xml:space="preserve"> 14052 </t>
  </si>
  <si>
    <t>Tubo flexível Swing Pipe extra flexível, Rain Bird ou similar</t>
  </si>
  <si>
    <t xml:space="preserve"> 981 </t>
  </si>
  <si>
    <t>Fita veda rosca 18mm</t>
  </si>
  <si>
    <t xml:space="preserve"> 9554 </t>
  </si>
  <si>
    <t>Caixa para valvula 10", marca Rain Bird ou similar</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</si>
  <si>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</si>
  <si>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</si>
  <si>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</si>
  <si>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</si>
  <si>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29,80</t>
  </si>
  <si>
    <t>186,23</t>
  </si>
  <si>
    <t>1.862,28</t>
  </si>
  <si>
    <t>279,34</t>
  </si>
  <si>
    <t>2,82</t>
  </si>
  <si>
    <t>5,23</t>
  </si>
  <si>
    <t>8,64</t>
  </si>
  <si>
    <t>31,00</t>
  </si>
  <si>
    <t>34,00</t>
  </si>
  <si>
    <t>21,00</t>
  </si>
  <si>
    <t>16,00</t>
  </si>
  <si>
    <t>4,57</t>
  </si>
  <si>
    <t>27,34</t>
  </si>
  <si>
    <t xml:space="preserve"> 00040291 </t>
  </si>
  <si>
    <t>LOCACAO DE TORRE METALICA COMPLETA PARA UMA CARGA DE 8 TF (80 KN) E PE DIREITO DE 6 M, INCLUINDO MODULOS, DIAGONAIS, SAPATAS E FORCADOS</t>
  </si>
  <si>
    <t>685,00</t>
  </si>
  <si>
    <t xml:space="preserve"> 92805 </t>
  </si>
  <si>
    <t>CORTE E DOBRA DE AÇO CA-50, DIÂMETRO DE 16,0 MM. AF_06/2022</t>
  </si>
  <si>
    <t>149,00</t>
  </si>
  <si>
    <t>237,00</t>
  </si>
  <si>
    <t>31,20</t>
  </si>
  <si>
    <t>134,00</t>
  </si>
  <si>
    <t>427,88</t>
  </si>
  <si>
    <t xml:space="preserve"> 92806 </t>
  </si>
  <si>
    <t>CORTE E DOBRA DE AÇO CA-50, DIÂMETRO DE 20,0 MM. AF_06/2022</t>
  </si>
  <si>
    <t xml:space="preserve"> CISTERNA </t>
  </si>
  <si>
    <t>2,24</t>
  </si>
  <si>
    <t xml:space="preserve"> 91534 </t>
  </si>
  <si>
    <t>COMPACTADOR DE SOLOS DE PERCUSSÃO (SOQUETE) COM MOTOR A GASOLINA 4 TEMPOS, POTÊNCIA 4 CV - CHI DIURNO. AF_08/2015</t>
  </si>
  <si>
    <t>30,30</t>
  </si>
  <si>
    <t xml:space="preserve"> 00002446 </t>
  </si>
  <si>
    <t>ELETRODUTO/DUTO PEAD FLEXIVEL PAREDE SIMPLES, CORRUGACAO HELICOIDAL, COR PRETA, SEM ROSCA, DE 2", CRC 680 N, PARA CABEAMENTO SUBTERRANEO (NBR 15715)</t>
  </si>
  <si>
    <t xml:space="preserve"> 00039246 </t>
  </si>
  <si>
    <t>ELETRODUTO/DUTO PEAD FLEXIVEL PAREDE SIMPLES, CORRUGACAO HELICOIDAL, COR PRETA, SEM ROSCA, DE 1 1/2", CRC 680 N, PARA CABEAMENTO SUBTERRANEO (NBR 15715)</t>
  </si>
  <si>
    <t xml:space="preserve"> 00039247 </t>
  </si>
  <si>
    <t>ELETRODUTO/DUTO PEAD FLEXIVEL PAREDE SIMPLES, CORRUGACAO HELICOIDAL, COR PRETA, SEM ROSCA, DE 1 1/4", CRC 680 N, PARA CABEAMENTO SUBTERRANEO (NBR 15715)</t>
  </si>
  <si>
    <t xml:space="preserve"> 101619 </t>
  </si>
  <si>
    <t xml:space="preserve"> 97733 </t>
  </si>
  <si>
    <t>PEÇA RETANGULAR PRÉ-MOLDADA, VOLUME DE CONCRETO DE ATÉ 10 LITROS, TAXA DE AÇO APROXIMADA DE 30KG/M³. AF_03/2024</t>
  </si>
  <si>
    <t xml:space="preserve"> 00043429 </t>
  </si>
  <si>
    <t>CAIXA DE CONCRETO ARMADO PRE-MOLDADO, SEM FUNDO, QUADRADA, DIMENSOES DE 0,30 X 0,30 X 0,30 M</t>
  </si>
  <si>
    <t xml:space="preserve"> 00000857 </t>
  </si>
  <si>
    <t>CABO DE COBRE NU 16 MM2 MEIO-DURO</t>
  </si>
  <si>
    <t xml:space="preserve"> 00001575 </t>
  </si>
  <si>
    <t>TERMINAL A COMPRESSAO EM COBRE ESTANHADO PARA CABO 16 MM2, 1 FURO E 1 COMPRESSAO, PARA PARAFUSO DE FIXACAO M6</t>
  </si>
  <si>
    <t xml:space="preserve"> 00003380 </t>
  </si>
  <si>
    <t>HASTE DE ATERRAMENTO EM ACO COM 3,00 M DE COMPRIMENTO E DN = 5/8", REVESTIDA COM BAIXA CAMADA DE COBRE, COM CONECTOR TIPO GRAMPO</t>
  </si>
  <si>
    <t xml:space="preserve"> 101618 </t>
  </si>
  <si>
    <t>700,00</t>
  </si>
  <si>
    <t xml:space="preserve"> 00021127 </t>
  </si>
  <si>
    <t>FITA ISOLANTE ADESIVA ANTICHAMA, USO ATE 750 V, EM ROLO DE 19 MM X 5 M</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</si>
  <si>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</si>
  <si>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</si>
  <si>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</si>
  <si>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</si>
  <si>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</si>
  <si>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</si>
  <si>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00034616 </t>
  </si>
  <si>
    <t>DISJUNTOR TERMOMAGNETICO PARA TRILHO DIN (IEC), BIPOLAR, 6 - 32 A</t>
  </si>
  <si>
    <t xml:space="preserve"> 00001570 </t>
  </si>
  <si>
    <t>TERMINAL A COMPRESSAO EM COBRE ESTANHADO PARA CABO 2,5 MM2, 1 FURO E 1 COMPRESSAO, PARA PARAFUSO DE FIXACAO M5</t>
  </si>
  <si>
    <t xml:space="preserve"> 00002510 </t>
  </si>
  <si>
    <t>RELE FOTOELETRICO INTERNO E EXTERNO BIVOLT 1000 W, DE CONECTOR, SEM BASE</t>
  </si>
  <si>
    <t xml:space="preserve"> 00039380 </t>
  </si>
  <si>
    <t>BASE PARA RELE COM SUPORTE METALICO</t>
  </si>
  <si>
    <t xml:space="preserve"> 9313 </t>
  </si>
  <si>
    <t>Cantoneira de aço "L" abas desiguais - 4" x 3" x 5/16"</t>
  </si>
  <si>
    <t>Peitoris e Tampos de Balcões</t>
  </si>
  <si>
    <t xml:space="preserve"> 2497 </t>
  </si>
  <si>
    <t>Escavação manual de vala ou cava em material de 1ª categoria, profundidade até 1,50m</t>
  </si>
  <si>
    <t>Escavação Manual em Área Urbana</t>
  </si>
  <si>
    <t xml:space="preserve"> 126 </t>
  </si>
  <si>
    <t>Concreto simples fabricado na obra, fck=15 mpa, lançado e adensado</t>
  </si>
  <si>
    <t>Concreto Simples</t>
  </si>
  <si>
    <t xml:space="preserve"> 00000430 </t>
  </si>
  <si>
    <t>PARAFUSO M16 EM ACO GALVANIZADO, COMPRIMENTO = 125 MM, DIAMETRO = 16 MM, ROSCA MAQUINA, CABECA QUADRADA</t>
  </si>
  <si>
    <t xml:space="preserve"> 00004332 </t>
  </si>
  <si>
    <t>PARAFUSO ZINCADO, SEXTAVADO, COM ROSCA INTEIRA, DIAMETRO 3/8", COMPRIMENTO 2"</t>
  </si>
  <si>
    <t xml:space="preserve"> 1592 </t>
  </si>
  <si>
    <t>Mão francesa plana  619mm</t>
  </si>
  <si>
    <t xml:space="preserve"> 6829 </t>
  </si>
  <si>
    <t>Poste de aço galvanizado cônico contíno reto, diâmetro superior de 60mm, diâmetro da base 126mm, altura total  8m, Conipost ref. Série A0008/classe 30 da Conipost ou similar</t>
  </si>
  <si>
    <t xml:space="preserve"> 94963 </t>
  </si>
  <si>
    <t>CONCRETO FCK = 15MPA, TRAÇO 1:3,4:3,5 (EM MASSA SECA DE CIMENTO/ AREIA MÉDIA/ BRITA 1) - PREPARO MECÂNICO COM BETONEIRA 400 L. AF_05/2021</t>
  </si>
  <si>
    <t xml:space="preserve"> 00014166 </t>
  </si>
  <si>
    <t>POSTE CONICO CONTINUO EM ACO GALVANIZADO, RETO, ENGASTADO, H = 7 M, DIAMETRO INFERIOR = *125* MM</t>
  </si>
  <si>
    <t xml:space="preserve"> P.15.000.034131 </t>
  </si>
  <si>
    <t xml:space="preserve"> 12013 </t>
  </si>
  <si>
    <t>Suporte de fixação em chapa de aço galvanizado, acabamento preto fosco, próprio para acoplar 02 luminárias decorativa, encaixe em poste reto com topo de Ø= 60,3mm externo, modelo NU-144/2, da REEME</t>
  </si>
  <si>
    <t xml:space="preserve"> 10206 </t>
  </si>
  <si>
    <t>Poste auxiliar p/entrada energia, em ferro galvanizado d=3" e h=7,0m, com 04 isoladores</t>
  </si>
  <si>
    <t>Postes Tubulares de Ferro Galvanizado</t>
  </si>
  <si>
    <t xml:space="preserve"> 00001576 </t>
  </si>
  <si>
    <t>TERMINAL A COMPRESSAO EM COBRE ESTANHADO PARA CABO 25 MM2, 1 FURO E 1 COMPRESSAO, PARA PARAFUSO DE FIXACAO M8</t>
  </si>
  <si>
    <t xml:space="preserve"> 00011272 </t>
  </si>
  <si>
    <t>ALCA PREFORMADA DE DISTRIBUICAO, EM ACO GALVANIZADO, PARA CONDUTORES DE ALUMINIO AWG 2 (CAA 6/1 OU CA 7 FIOS)</t>
  </si>
  <si>
    <t xml:space="preserve"> 00039809 </t>
  </si>
  <si>
    <t>CAIXA PARA MEDIDOR POLIFASICO, EM POLICARBONATO / TERMOPLASTICO, PARA ALOJAR 1 DISJUNTOR (PADRAO DA CONCESSIONARIA LOCAL)</t>
  </si>
  <si>
    <t xml:space="preserve"> 00012039 </t>
  </si>
  <si>
    <t>QUADRO DE DISTRIBUICAO COM BARRAMENTO TRIFASICO, DE EMBUTIR, EM CHAPA DE ACO GALVANIZADO, PARA 24 DISJUNTORES DIN, 100 A</t>
  </si>
  <si>
    <t xml:space="preserve"> 105984 </t>
  </si>
  <si>
    <t>GUINDAUTO HIDRÁULICO, CAPACIDADE MÁXIMA DE CARGA 8500 KG, MOMENTO MÁXIMO DE CARGA 30,4 TM, ALCANCE MÁXIMO HORIZONTAL 14,30 M, INCLUSIVE CAMINHÃO TRUCADO PBT 23.000 KG, POTÊNCIA DE 256 CV E CARROCERIA FIXA ABERTA DE MADEIRA - CHP DIURNO. AF_05/2025</t>
  </si>
  <si>
    <t xml:space="preserve"> 5930 </t>
  </si>
  <si>
    <t>GUINDAUTO HIDRÁULICO, CAPACIDADE MÁXIMA DE CARGA 6200 KG, MOMENTO MÁXIMO DE CARGA 11,7 TM, ALCANCE MÁXIMO HORIZONTAL 9,70 M, INCLUSIVE CAMINHÃO TOCO PBT 16.000 KG, POTÊNCIA DE 189 CV - CHI DIURNO. AF_06/2014</t>
  </si>
  <si>
    <t>14,30</t>
  </si>
  <si>
    <t>143,00</t>
  </si>
  <si>
    <t xml:space="preserve"> 89877 </t>
  </si>
  <si>
    <t>CAMINHÃO BASCULANTE 14 M3, COM CAVALO MECÂNICO DE CAPACIDADE MÁXIMA DE TRAÇÃO COMBINADO DE 36000 KG, POTÊNCIA 286 CV, INCLUSIVE SEMIREBOQUE COM CAÇAMBA METÁLICA - CHI DIURNO. AF_12/2014</t>
  </si>
  <si>
    <t xml:space="preserve"> 89876 </t>
  </si>
  <si>
    <t>CAMINHÃO BASCULANTE 14 M3, COM CAVALO MECÂNICO DE CAPACIDADE MÁXIMA DE TRAÇÃO COMBINADO DE 36000 KG, POTÊNCIA 286 CV, INCLUSIVE SEMIREBOQUE COM CAÇAMBA METÁLICA - CHP DIURNO. AF_12/2014</t>
  </si>
  <si>
    <t xml:space="preserve"> 91646 </t>
  </si>
  <si>
    <t>CAMINHÃO DE TRANSPORTE DE MATERIAL ASFÁLTICO 30.000 L, COM CAVALO MECÂNICO DE CAPACIDADE MÁXIMA DE TRAÇÃO COMBINADO DE 66.000 KG, POTÊNCIA 360 CV, INCLUSIVE TANQUE DE ASFALTO COM SERPENTINA - CHI DIURNO. AF_08/2015</t>
  </si>
  <si>
    <t xml:space="preserve"> 91645 </t>
  </si>
  <si>
    <t>CAMINHÃO DE TRANSPORTE DE MATERIAL ASFÁLTICO 30.000 L, COM CAVALO MECÂNICO DE CAPACIDADE MÁXIMA DE TRAÇÃO COMBINADO DE 66.000 KG, POTÊNCIA 360 CV, INCLUSIVE TANQUE DE ASFALTO COM SERPENTINA - CHP DIURNO. AF_08/2015</t>
  </si>
  <si>
    <t xml:space="preserve"> 00010848 </t>
  </si>
  <si>
    <t>PLACA DE INAUGURACAO METALICA, *40* CM X *60* CM</t>
  </si>
  <si>
    <t>5.765,00</t>
  </si>
  <si>
    <t>Planilha Orçamentária Resumida</t>
  </si>
  <si>
    <t>ESTADO DE MATO GROSSO                                                                                                  PREFEITURA MUNICIPAL DE RONDONÓPOLIS                                                                 SECRETARIA MUNICIPAL DE INFRAESTRUTURA DE RONDONÓPOLIS</t>
  </si>
  <si>
    <t>22,22%/15,27%</t>
  </si>
  <si>
    <t>Não Desonerado</t>
  </si>
  <si>
    <t xml:space="preserve">     ESTADO DE MATO GROSSO                                                                                                  PREFEITURA MUNICIPAL DE RONDONÓPOLIS                                                                 SECRETARIA MUNICIPAL DE INFRAESTRUTURA DE RONDONÓPOLIS</t>
  </si>
  <si>
    <t>Cronograma Físico e Financeiro</t>
  </si>
  <si>
    <t>Total Por Etapa</t>
  </si>
  <si>
    <t>30 DIAS</t>
  </si>
  <si>
    <t>60 DIAS</t>
  </si>
  <si>
    <t>90 DIAS</t>
  </si>
  <si>
    <t>120 DIAS</t>
  </si>
  <si>
    <t>150 DIAS</t>
  </si>
  <si>
    <t>180 DIAS</t>
  </si>
  <si>
    <t>210 DIAS</t>
  </si>
  <si>
    <t>240 DIAS</t>
  </si>
  <si>
    <t>Porcentagem</t>
  </si>
  <si>
    <t>Custo</t>
  </si>
  <si>
    <t>Porcentagem Acumulado</t>
  </si>
  <si>
    <t>Custo Acumulado</t>
  </si>
  <si>
    <t>84,28</t>
  </si>
  <si>
    <t>100,0%</t>
  </si>
  <si>
    <t>CONSTRUÇÃO DA PRAÇA LINEAR IRMÃ BERNADA, NO MUNICÍPIO DE RONDONÓPOLIS  -MT</t>
  </si>
  <si>
    <t>MEMORIAL DE CÁLCULO RECONSTITUIÇÃO DE PAVIMENTO – CONSTRUÇÃO DA PRAÇA LINEAR IRMÃ BERNADA, NO MUNICÍPIO DE RONDONÓPOLIS  -MT</t>
  </si>
  <si>
    <t xml:space="preserve">   QUADRO COMPARATIVO - BDI's - CONSTRUÇÃO DA PRAÇA LINEAR IRMÃ BERNADA, NO MUNICÍPIO DE RONDONÓPOLIS  -MT</t>
  </si>
  <si>
    <t>LOCAÇÃO DE PASSEIOS(CALÇADAS) COM PIQUETES DE MADEIRA - BASEADO NO CODIGO ORSE (4175)</t>
  </si>
  <si>
    <t>ÁREA DE CADA RAMPA</t>
  </si>
  <si>
    <t>TOTAL ÁREA DE RAMPA</t>
  </si>
  <si>
    <t>PISO INTERTRAVADO</t>
  </si>
  <si>
    <t>4.1.1</t>
  </si>
  <si>
    <t>4.1.2</t>
  </si>
  <si>
    <t>4.1.3</t>
  </si>
  <si>
    <t xml:space="preserve">	COMPACTAÇÃO MECÂNICA DE SOLO PARA EXECUÇÃO DE RADIER, PISO DE CONCRETO OU LAJE SOBRE SOLO, COM COMPACTADOR DE SOLOS A PERCUSSÃO. AF_09/2021</t>
  </si>
  <si>
    <t>ETAPA</t>
  </si>
  <si>
    <t>BASE DE 10CM</t>
  </si>
  <si>
    <t>ÁREA TOTAL A SER COMPACTADA</t>
  </si>
  <si>
    <t>4.1.4</t>
  </si>
  <si>
    <t>LASTRO COM MATERIAL GRANULAR, APLICADO EM PISOS OU LAJES SOBRE SOLO, ESPESSURA DE *3 CM* - CP BASEADA NO CÓDIGO SINAPI 96622</t>
  </si>
  <si>
    <t>PASSEIO DE CONCRETO</t>
  </si>
  <si>
    <t>4.2.1</t>
  </si>
  <si>
    <t>4.2.2</t>
  </si>
  <si>
    <t>4.2.3</t>
  </si>
  <si>
    <t>4.2.4</t>
  </si>
  <si>
    <t xml:space="preserve">ÁREA DE PASSEIO DE CONCRETO </t>
  </si>
  <si>
    <t>4.2.5</t>
  </si>
  <si>
    <t>COMPRIMENTO</t>
  </si>
  <si>
    <t xml:space="preserve">MEIO FIO </t>
  </si>
  <si>
    <t>4.3.1</t>
  </si>
  <si>
    <t>4.3.2</t>
  </si>
  <si>
    <t>4.3.3</t>
  </si>
  <si>
    <t>4.3.4</t>
  </si>
  <si>
    <t>4.4.1</t>
  </si>
  <si>
    <t>4.4.2</t>
  </si>
  <si>
    <t>4.4.3</t>
  </si>
  <si>
    <t>4.4.4</t>
  </si>
  <si>
    <t xml:space="preserve">RAMPAS </t>
  </si>
  <si>
    <t xml:space="preserve">ÁREA DE CONCRETO </t>
  </si>
  <si>
    <t>GINÁSTICA 01</t>
  </si>
  <si>
    <t>ÁREA PISO GINÁSTICA 01 - M²</t>
  </si>
  <si>
    <t>PISO EMBORRACHADO PARA AMORTECIMENTO DE IMPACTO, ESPESSURA 5,0 CM OU SIMILAR QUE ATENDA ABSORÇÃO DE IMPACTO A QUEDA DE ALTURA DE 1,50M CONFORME NBR 16071 - CP BASEADA NO CÓDIGO SIURB 18101002</t>
  </si>
  <si>
    <t>GINÁSTICA 02</t>
  </si>
  <si>
    <t>FORNECIMENTO E INSTAÇÃO DE ESTAÇÃO DE CALISTENIA EM AÇO INOX MODELO 01 - INCLUSO FRETE</t>
  </si>
  <si>
    <t>FORNECIMENTO E INSTAÇÃO DE ESTAÇÃO DE CALISTENIA EM AÇO INOX MODELO 02 - INCLUSO FRETE</t>
  </si>
  <si>
    <t>5.3.4</t>
  </si>
  <si>
    <t>EXECUÇÃO DE PASSEIO EM PISO INTERTRAVADO, COM BLOCO RETANGULAR COLORIDO DE 20 X 10 CM, ESPESSURA 6 CM. AF_10/2022</t>
  </si>
  <si>
    <t>5.3.5</t>
  </si>
  <si>
    <t>5.3.6</t>
  </si>
  <si>
    <t>**NESTA ÁREA ESTÁ SENDO CONSIDERADO SOMENTE A ÁREA DE PAVER NATURAL, SENDO ASSIM NÃO ESTÁ SENDO CONSIDERADO AS ÁRES DE PAVER DAS ACADEMIAS, ÁREA DE CONVIVÊNCIA, ETC.</t>
  </si>
  <si>
    <t>**NESTA ÁREA ESTÁ SENDO CONSIDERADO SOMENTE A ÁREA DE PAVER COLORIDO DAS ENTRADAS, COMO NO EXEMPLO DA IMAGEM ABAIXO.</t>
  </si>
  <si>
    <t>4.2.6</t>
  </si>
  <si>
    <t>POLIMENTO MECANIZADO DE SUPERFÍCIE EM CONCRETO, INCLUSIVE ACABAMENTO DE CONCRETAGEM EM NIVELAMENTO A LASER (NÍVEL ZERO) - CP BASEADA NO CÓDIGO SETOP ED-50619</t>
  </si>
  <si>
    <t>ÁREA DE PAVER  (COLORIDO+NATURAL)</t>
  </si>
  <si>
    <t>ACADEMIA 05</t>
  </si>
  <si>
    <t>ACADEMIA 11</t>
  </si>
  <si>
    <t>ÁREA PISO ACADEMIA 11 - M²</t>
  </si>
  <si>
    <t>ÁREA PISO ACADEMIA 05 - M²</t>
  </si>
  <si>
    <t>7.1.1.8</t>
  </si>
  <si>
    <t>7.1.3.5</t>
  </si>
  <si>
    <t>7.1.3.6</t>
  </si>
  <si>
    <t>7.1.3.7</t>
  </si>
  <si>
    <t>7.1.3.8</t>
  </si>
  <si>
    <t>7.1.4.2</t>
  </si>
  <si>
    <t>7.1.4.3</t>
  </si>
  <si>
    <t>7.1.5</t>
  </si>
  <si>
    <t>7.1.5.1</t>
  </si>
  <si>
    <t>QUANTIDADE SAPATAS - 14 BANCOS</t>
  </si>
  <si>
    <t>ÁREA DE ESCAVAÇÃO POR BLOCOS - COM FOLGA PARA FORMA</t>
  </si>
  <si>
    <t>ÁREA DE LASTRO POR BLOCOS</t>
  </si>
  <si>
    <t>TOTAL ARMAÇÃO 10mm - 14 BANCOS</t>
  </si>
  <si>
    <t>TOTAL ARMAÇÃO 5mm -14 BANCOS</t>
  </si>
  <si>
    <t>FORMA PARA 14 BANCOS</t>
  </si>
  <si>
    <t>CONCRETO PILARES - 14 BANCOS</t>
  </si>
  <si>
    <t>TOTAL ARMAÇÃO 6.3mm - 14 BANCOS</t>
  </si>
  <si>
    <t>TOTAL ARMAÇÃO 5mm - 14 BANCOS</t>
  </si>
  <si>
    <t>ÁREA FORMA VIGAS  - 14 BANCOS</t>
  </si>
  <si>
    <t>CONCRETAGEM DE VIGAS E LAJES, FCK=30 MPA, PARA QUALQUER TIPO DE LAJE COM BALDES EM EDIFICAÇÃO TÉRREA - LANÇAMENTO, ADENSAMENTO E ACABAMENTO. - CP BASEADA NO CÓDIGO SINAPI 103682</t>
  </si>
  <si>
    <t>M³ CONCRETO VIGAS - 14 BANCOS</t>
  </si>
  <si>
    <t xml:space="preserve">	7.3.3.1</t>
  </si>
  <si>
    <t>7.3.3.4</t>
  </si>
  <si>
    <t>7.3.4.2</t>
  </si>
  <si>
    <t>7.3.4.3</t>
  </si>
  <si>
    <t>ÁREA DE FORMA LAJE - 14  BANCOS</t>
  </si>
  <si>
    <t>TOTAL ARMAÇÃO 5mm - 14  BANCOS</t>
  </si>
  <si>
    <t>CONCRETO LAJE - 14 BANCOS</t>
  </si>
  <si>
    <t>TOTAL ESCAVAÇÃO FUNDAÇÃO - SAPATAS  DOS 14 BANCOS</t>
  </si>
  <si>
    <t>TOTAL LASTRO FUNDAÇÃO - SAPATAS  DOS 14 BANCOS</t>
  </si>
  <si>
    <t>TOTAL FORMA  FUNDAÇÃO -SAPATAS  DOS 14 BANCOS</t>
  </si>
  <si>
    <t>QUANTIDADE SAPATAS  - 14 BANCOS</t>
  </si>
  <si>
    <t>TOTAL CONCRETO FUNDAÇÃO - SAPATAS  DOS 14 BANCOS</t>
  </si>
  <si>
    <t xml:space="preserve">ÁREA DE IMPERMEABILIZAÇÃO POR SAPATAS </t>
  </si>
  <si>
    <t>TOTAL IMPERMEABILIZAÇÃO  -SAPATAS  DOS 14 BANCOS</t>
  </si>
  <si>
    <t>5.4.5</t>
  </si>
  <si>
    <t>EXECUÇÃO DA BASE PARA ASSENTAMENTO DOS TUBOS</t>
  </si>
  <si>
    <t>12.1.1.1</t>
  </si>
  <si>
    <t>7.1.6</t>
  </si>
  <si>
    <t>7.1.6.1</t>
  </si>
  <si>
    <t>ALVENARIA DE VEDAÇÃO DE BLOCOS CERÂMICOS FURADOS NA VERTICAL DE 11,5X19X29 CM (ESPESSURA 11,5 CM) E ARGAMASSA DE ASSENTAMENTO COM PREPARO EM BETONEIRA. AF_12/2021</t>
  </si>
  <si>
    <t>ÁREA DE ALVENARIA</t>
  </si>
  <si>
    <t>**QUANTITATIVO REFERENTE A ALVENARIA DE VEDAÇÃO</t>
  </si>
  <si>
    <t>7.1.6.3</t>
  </si>
  <si>
    <t>7.1.6.2</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</si>
  <si>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</si>
  <si>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</si>
  <si>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7.3.6</t>
  </si>
  <si>
    <t>7.3.6.1</t>
  </si>
  <si>
    <t>7.3.6.2</t>
  </si>
  <si>
    <t>7.3.6.3</t>
  </si>
  <si>
    <t>REPETIÇÕES</t>
  </si>
  <si>
    <t>7.4.6</t>
  </si>
  <si>
    <t>7.4.6.1</t>
  </si>
  <si>
    <t>7.4.6.2</t>
  </si>
  <si>
    <t>7.4.6.3</t>
  </si>
  <si>
    <t>7.5.5</t>
  </si>
  <si>
    <t>7.5.5.1</t>
  </si>
  <si>
    <t>7.5.5.2</t>
  </si>
  <si>
    <t>7.5.5.3</t>
  </si>
  <si>
    <t>7.6.6</t>
  </si>
  <si>
    <t>7.6.6.1</t>
  </si>
  <si>
    <t>7.6.6.3</t>
  </si>
  <si>
    <t>7.6.6.2</t>
  </si>
  <si>
    <t>EXECUÇÃO DE PASSEIO (CALÇADA) OU PISO DE CONCRETO COM CONCRETO MOLDADO IN LOCO, FEITO EM OBRA, ACABAMENTO CONVENCIONAL, ESPESSURA 8 CM, ARMADO, COM ESPAÇADOR E LONA - CP BASEADA CÓDIGO SINAPI 94994</t>
  </si>
  <si>
    <t xml:space="preserve">TOTAL M² DE PISO </t>
  </si>
  <si>
    <t>11.5</t>
  </si>
  <si>
    <t>TOTAO M³</t>
  </si>
  <si>
    <t>11.6</t>
  </si>
  <si>
    <t>10.6.5</t>
  </si>
  <si>
    <t>10.6.6</t>
  </si>
  <si>
    <t>REGULARIZAÇÃO MANUAL - CP BASEADA NO CODIGO ORSE 5103</t>
  </si>
  <si>
    <t>**REGULARIZAÇÃO DE TODA PRAÇA</t>
  </si>
  <si>
    <t>EXECUÇÃO DE RADIER, ESPESSURA DE 10 CM, FCK = 30 MPA, COM USO DE FORMAS METÁLICAS - CP BASEADA SINAPI 97098</t>
  </si>
  <si>
    <t>12.1.1.2</t>
  </si>
  <si>
    <t>12.1.1.3</t>
  </si>
  <si>
    <t>12.1.1.4</t>
  </si>
  <si>
    <t>12.1.1.5</t>
  </si>
  <si>
    <t>12.1.1.6</t>
  </si>
  <si>
    <t>12.1.1.7</t>
  </si>
  <si>
    <t>12.1.1.8</t>
  </si>
  <si>
    <t>12.1.1.9</t>
  </si>
  <si>
    <t>12.1.1.10</t>
  </si>
  <si>
    <t>12.1.2</t>
  </si>
  <si>
    <t>12.1.2.1</t>
  </si>
  <si>
    <t>12.1.2.2</t>
  </si>
  <si>
    <t>12.1.2.3</t>
  </si>
  <si>
    <t>12.1.2.4</t>
  </si>
  <si>
    <t>12.1.3</t>
  </si>
  <si>
    <t>12.1.3.1</t>
  </si>
  <si>
    <t>12.1.3.2</t>
  </si>
  <si>
    <t>12.1.3.3</t>
  </si>
  <si>
    <t>12.1.3.4</t>
  </si>
  <si>
    <t>12.1.4</t>
  </si>
  <si>
    <t>12.1.4.1</t>
  </si>
  <si>
    <t>12.1.4.2</t>
  </si>
  <si>
    <t>12.1.4.3</t>
  </si>
  <si>
    <t>12.1.4.4</t>
  </si>
  <si>
    <t>12.1.4.5</t>
  </si>
  <si>
    <t>12.1.4.6</t>
  </si>
  <si>
    <t>12.1.5</t>
  </si>
  <si>
    <t>12.1.5.1</t>
  </si>
  <si>
    <t>12.1.5.2</t>
  </si>
  <si>
    <t>12.1.5.3</t>
  </si>
  <si>
    <t>12.1.6</t>
  </si>
  <si>
    <t>12.1.6.1</t>
  </si>
  <si>
    <t>QUIOSQUES ÁREA DE CONVIVÊNCIA</t>
  </si>
  <si>
    <t>13.1</t>
  </si>
  <si>
    <t>ARMAÇÃO DE BLOCO UTILIZANDO AÇO CA-50 DE 10.0 MM - MONTAGEM. AF_01/2024</t>
  </si>
  <si>
    <t>**QUANTITATIVO RETIRADO DO PROJETO ESTRUTURAL</t>
  </si>
  <si>
    <t>13.1.1</t>
  </si>
  <si>
    <t>13.1.7</t>
  </si>
  <si>
    <t>13.1.8</t>
  </si>
  <si>
    <t>13.1.9</t>
  </si>
  <si>
    <t>TOTAL M³- 2 QUIOSQUES</t>
  </si>
  <si>
    <t>TOTAL KG- 2 QUIOSQUES</t>
  </si>
  <si>
    <t>ÁREA POR BLOCO, COM FOLGA PARA FORMA</t>
  </si>
  <si>
    <t>ÁREA DE CONCRETO</t>
  </si>
  <si>
    <t>ÁREA DE ESCAVAÇÃO</t>
  </si>
  <si>
    <t>TOTAL M³ DE REATERRO</t>
  </si>
  <si>
    <t>13.1.10</t>
  </si>
  <si>
    <t>TOTAL ÁREA GRADIL</t>
  </si>
  <si>
    <t>GRADIL NYLOFOR, MALHA 20X5CM, FIO DE 4 MM, COM POSTES 6X4 CM E ACESSORIOS, INCLUSIVE PINTURA - CP BASEADA NO CÓDIGO EMBASA 15.03.84</t>
  </si>
  <si>
    <t>Portão em ferro de abrir, em gradil nylofor 3D, pintado nas cores verde ou branco ou azul, padrão belgo ou similar - CP BASEADA NO CÓDIGO ORSE 13764</t>
  </si>
  <si>
    <t>CERCAMENTO</t>
  </si>
  <si>
    <t>FORNECIMENTO E INSTALAÇÃO DE TÚNEL PET PLACE - CP BASEADA ORSE 13807</t>
  </si>
  <si>
    <t>FORNECIMENTO E INSTALAÇÃO DE PASSARELA PET PLACE - CP BASEADA ORSE 13807</t>
  </si>
  <si>
    <t>FORNECIMENTO E INSTALAÇÃO DE CIRCUITO DE SALTO, KIT COM 03 UNIDADES - CP BASEADA ORSE 13807</t>
  </si>
  <si>
    <t>LIXEIRA METÁLICA</t>
  </si>
  <si>
    <t>QUANTIDADE PERGOLADOS</t>
  </si>
  <si>
    <t>TOTAL M ESTACAS</t>
  </si>
  <si>
    <t>ESTRUTURA TRELIÇADA DE COBERTURA, TIPO FINK, COM LIGAÇÕES SOLDADAS, INCLUSOS PERFIS METÁLICOS, CHAPAS METÁLICAS, TRANSPORTE COM GUINDASTE, JATEAMENTO E PINTURA - CP BASEADA NO CÓDIGO SEINFRA C5216</t>
  </si>
  <si>
    <t>BRISE</t>
  </si>
  <si>
    <t>Brise em madeira wpc 10x5x290cm, sem insumo- CP BASEADA NO CÓDIGO ORSE 11617</t>
  </si>
  <si>
    <t>TOTAL M² - 02 ÁREAS DE CONVIVÊNCIA</t>
  </si>
  <si>
    <t>13.3.1</t>
  </si>
  <si>
    <t>13.3</t>
  </si>
  <si>
    <t>13.3.2</t>
  </si>
  <si>
    <t>Brise em madeira wpc 10x5x290cm, incluso frete.</t>
  </si>
  <si>
    <t>TOTAL M - 02 ÁREAS DE CONVIVÊNCIA</t>
  </si>
  <si>
    <t>13.4</t>
  </si>
  <si>
    <t>13.4.1</t>
  </si>
  <si>
    <t>MEMORIAL DE CÁLCULO – CONSTRUÇÃO DA PRAÇA LINEAR IRMÃ BERNADA, NO MUNICÍPIO DE RONDONÓPOLIS  - MT</t>
  </si>
  <si>
    <t>13.2.2</t>
  </si>
  <si>
    <t>QUANTIDADE DE ÁREAS DE CONVIVÊNCIA</t>
  </si>
  <si>
    <t xml:space="preserve">TOTAL M DE RUFO </t>
  </si>
  <si>
    <t>TOTAL M² DE ACM</t>
  </si>
  <si>
    <t>PERÍMETRO COBERTURA</t>
  </si>
  <si>
    <t>**CONFORME PROJETO DE ESTRUTURA METÁLICA</t>
  </si>
  <si>
    <t>**CONFORME PROJETO ARQUITETÔNICO</t>
  </si>
  <si>
    <t>6.3.4</t>
  </si>
  <si>
    <t>6.3.3</t>
  </si>
  <si>
    <t>ARCO EM TUBO GALVANIZADO 1 1/4"- CP BASEADA NO CÓDIGO SIURB 17005024</t>
  </si>
  <si>
    <t>QUANTIDADE ARCOS</t>
  </si>
  <si>
    <t>M POR ARCO</t>
  </si>
  <si>
    <t xml:space="preserve">**FOI CONSIDERADO NO TOTAL DE M POR ARCO, A QUANTIDADE DE 20CM A MAIS DE CADA LADO, PARA FAZER O ENGASTE DO TUBO </t>
  </si>
  <si>
    <t xml:space="preserve">	IRRIGAÇÃO - ELÉTRICA</t>
  </si>
  <si>
    <t>SINALIZAÇÃO</t>
  </si>
  <si>
    <t xml:space="preserve">CONFORME MEMORIAL DE SINALIZAÇÃO  EM ANEXO </t>
  </si>
  <si>
    <t>18.3</t>
  </si>
  <si>
    <t>PÚLPITO DE INAUGURAÇÃO</t>
  </si>
  <si>
    <t xml:space="preserve">UNIDADE </t>
  </si>
  <si>
    <t>SINAPI - 09/2025 - Mato Grosso
SICRO3 - 04/2025 - Mato Grosso
ORSE - 08/2025 - Sergipe
SEDOP - 02/2025 - Pará
SIURB - 01/2025 - São Paulo
SIURB INFRA - 01/2025 - São Paulo
CPOS/CDHU - 06/2025 - São Paulo
AGESUL - 06/2025 - Mato Grosso do Sul</t>
  </si>
  <si>
    <t>RECOMPOSIÇÃO ASFALTICA</t>
  </si>
  <si>
    <t>IRRIGAÇÃO - ELÉTRICA</t>
  </si>
  <si>
    <t xml:space="preserve"> 19 </t>
  </si>
  <si>
    <t xml:space="preserve"> 20 </t>
  </si>
  <si>
    <t xml:space="preserve">______________________________________________________________                                                                                                                                                                                                                                                                                                                                                                       ENG. CIVIL GABRIELA DOMENICO - CREA/MT 50630                                                                                                                                                                                                                                                                                                                                                                                                       ASSESSORA DE ORÇAMENTOS - MATRICULA 1556736        </t>
  </si>
  <si>
    <t xml:space="preserve"> PRAÇA.BERN - 92 </t>
  </si>
  <si>
    <t xml:space="preserve"> 4.1.1 </t>
  </si>
  <si>
    <t xml:space="preserve"> 4.1.2 </t>
  </si>
  <si>
    <t xml:space="preserve"> 93679 </t>
  </si>
  <si>
    <t xml:space="preserve"> 4.1.3 </t>
  </si>
  <si>
    <t xml:space="preserve"> PRAÇA.BERN - 83 </t>
  </si>
  <si>
    <t xml:space="preserve"> 4.1.4 </t>
  </si>
  <si>
    <t xml:space="preserve"> 4.1.5 </t>
  </si>
  <si>
    <t xml:space="preserve"> PRAÇA.BERN - 85 </t>
  </si>
  <si>
    <t xml:space="preserve"> 4.2.1 </t>
  </si>
  <si>
    <t xml:space="preserve"> PRAÇA.BERN - 82 </t>
  </si>
  <si>
    <t xml:space="preserve"> 4.2.2 </t>
  </si>
  <si>
    <t xml:space="preserve"> 4.2.3 </t>
  </si>
  <si>
    <t xml:space="preserve"> 4.2.4 </t>
  </si>
  <si>
    <t xml:space="preserve"> 4.2.5 </t>
  </si>
  <si>
    <t xml:space="preserve"> 4.2.6 </t>
  </si>
  <si>
    <t xml:space="preserve"> PRAÇA.BERN - 90 </t>
  </si>
  <si>
    <t xml:space="preserve"> 4.3.1 </t>
  </si>
  <si>
    <t xml:space="preserve"> PRAÇA.BERN - 84 </t>
  </si>
  <si>
    <t>RAMPA DE ACESSIBILIDADE EM CONCRETO MOLDADO IN LOCO, EM CALÇADA NOVA COM LARGURA MENOR À 3,00 M, FCK 20MPA, COM PISO PODOTÁTIL. (LONA PLASTICA E ESPAÇADORES)</t>
  </si>
  <si>
    <t xml:space="preserve"> 4.3.2 </t>
  </si>
  <si>
    <t xml:space="preserve"> 4.3.3 </t>
  </si>
  <si>
    <t xml:space="preserve"> 4.3.4 </t>
  </si>
  <si>
    <t>MEIO FIO</t>
  </si>
  <si>
    <t xml:space="preserve"> 4.4.1 </t>
  </si>
  <si>
    <t xml:space="preserve"> 4.4.2 </t>
  </si>
  <si>
    <t xml:space="preserve"> 4.4.3 </t>
  </si>
  <si>
    <t xml:space="preserve"> 4.4.4 </t>
  </si>
  <si>
    <t xml:space="preserve"> PRAÇA.BERN - 95 </t>
  </si>
  <si>
    <t xml:space="preserve"> PRAÇA.BERN - 87 </t>
  </si>
  <si>
    <t xml:space="preserve"> PRAÇA.BERN - 88 </t>
  </si>
  <si>
    <t xml:space="preserve">86.285,35 
 (BDI 15,27%) </t>
  </si>
  <si>
    <t xml:space="preserve"> PRAÇA.BERN - 89 </t>
  </si>
  <si>
    <t xml:space="preserve">82.200,76 
 (BDI 15,27%) </t>
  </si>
  <si>
    <t xml:space="preserve"> PRAÇA.BERN - 103 </t>
  </si>
  <si>
    <t>INSTALAÇÃO E FORNECIMENTO DE PAR DE ARGOLAS EM EQUIPAMENTO DE CALISTENIA - CP BASEADA NO CÓDIGO SINAPI 103193</t>
  </si>
  <si>
    <t xml:space="preserve"> 5.3.4 </t>
  </si>
  <si>
    <t xml:space="preserve"> 5.3.5 </t>
  </si>
  <si>
    <t xml:space="preserve"> 5.3.6 </t>
  </si>
  <si>
    <t xml:space="preserve"> 5.4.6 </t>
  </si>
  <si>
    <t xml:space="preserve"> 5.4.7 </t>
  </si>
  <si>
    <t xml:space="preserve"> PRAÇA.BERN - 101 </t>
  </si>
  <si>
    <t xml:space="preserve"> 6.3.3 </t>
  </si>
  <si>
    <t xml:space="preserve"> PRAÇA.BERN - 102 </t>
  </si>
  <si>
    <t xml:space="preserve"> 6.3.4 </t>
  </si>
  <si>
    <t xml:space="preserve"> PRAÇA.BERN - 111 </t>
  </si>
  <si>
    <t>ARCO EM TUBO GALVANIZADO  1 1/4"-  CP BASEADA NO CÓDIGO SIURB 17005024</t>
  </si>
  <si>
    <t xml:space="preserve"> PRAÇA.BERN - 99 </t>
  </si>
  <si>
    <t xml:space="preserve"> PRAÇA.BERN - 100 </t>
  </si>
  <si>
    <t>Portão em ferro  de abrir, em gradil nylofor 3D, pintado nas cores verde ou branco ou azul, padrão belgo ou similar - CP BASEADA NO CÓDIGO ORSE 13764</t>
  </si>
  <si>
    <t xml:space="preserve"> 103669 </t>
  </si>
  <si>
    <t xml:space="preserve"> 7.1.3.5 </t>
  </si>
  <si>
    <t xml:space="preserve"> 7.1.3.6 </t>
  </si>
  <si>
    <t xml:space="preserve"> 7.1.3.7 </t>
  </si>
  <si>
    <t xml:space="preserve"> 7.1.3.8 </t>
  </si>
  <si>
    <t xml:space="preserve"> 7.1.4.2 </t>
  </si>
  <si>
    <t xml:space="preserve"> 7.1.4.3 </t>
  </si>
  <si>
    <t xml:space="preserve"> 7.1.5 </t>
  </si>
  <si>
    <t xml:space="preserve"> 7.1.5.1 </t>
  </si>
  <si>
    <t xml:space="preserve"> 7.1.6 </t>
  </si>
  <si>
    <t xml:space="preserve"> 7.1.6.1 </t>
  </si>
  <si>
    <t xml:space="preserve"> 103344 </t>
  </si>
  <si>
    <t xml:space="preserve"> 7.1.6.2 </t>
  </si>
  <si>
    <t xml:space="preserve"> 7.1.6.3 </t>
  </si>
  <si>
    <t xml:space="preserve"> 87775 </t>
  </si>
  <si>
    <t xml:space="preserve"> 7.3.3.4 </t>
  </si>
  <si>
    <t xml:space="preserve"> PRAÇA.BERN - 91 </t>
  </si>
  <si>
    <t xml:space="preserve"> 7.3.4.2 </t>
  </si>
  <si>
    <t xml:space="preserve"> 7.3.4.3 </t>
  </si>
  <si>
    <t xml:space="preserve"> 7.3.5 </t>
  </si>
  <si>
    <t xml:space="preserve"> 7.3.5.1 </t>
  </si>
  <si>
    <t xml:space="preserve"> 7.3.6 </t>
  </si>
  <si>
    <t xml:space="preserve"> 7.3.6.1 </t>
  </si>
  <si>
    <t xml:space="preserve"> 7.3.6.2 </t>
  </si>
  <si>
    <t xml:space="preserve"> 7.3.6.3 </t>
  </si>
  <si>
    <t xml:space="preserve"> 7.4.6 </t>
  </si>
  <si>
    <t xml:space="preserve"> 7.4.6.1 </t>
  </si>
  <si>
    <t xml:space="preserve"> 7.4.6.2 </t>
  </si>
  <si>
    <t xml:space="preserve"> 7.4.6.3 </t>
  </si>
  <si>
    <t xml:space="preserve"> 7.5.5.2 </t>
  </si>
  <si>
    <t xml:space="preserve"> 7.5.5.3 </t>
  </si>
  <si>
    <t xml:space="preserve"> 7.6.6 </t>
  </si>
  <si>
    <t xml:space="preserve"> 7.6.6.1 </t>
  </si>
  <si>
    <t xml:space="preserve"> 7.6.6.2 </t>
  </si>
  <si>
    <t xml:space="preserve"> 7.6.6.3 </t>
  </si>
  <si>
    <t xml:space="preserve"> PRAÇA.BERN - 98 </t>
  </si>
  <si>
    <t xml:space="preserve"> 10.3.10 </t>
  </si>
  <si>
    <t xml:space="preserve"> 10.6.5 </t>
  </si>
  <si>
    <t xml:space="preserve"> 10.6.6 </t>
  </si>
  <si>
    <t xml:space="preserve"> 12.1.1 </t>
  </si>
  <si>
    <t xml:space="preserve"> 12.1.1.1 </t>
  </si>
  <si>
    <t xml:space="preserve"> 12.1.1.2 </t>
  </si>
  <si>
    <t xml:space="preserve"> 12.1.1.3 </t>
  </si>
  <si>
    <t xml:space="preserve"> 12.1.1.4 </t>
  </si>
  <si>
    <t xml:space="preserve"> 12.1.1.5 </t>
  </si>
  <si>
    <t xml:space="preserve"> 12.1.1.6 </t>
  </si>
  <si>
    <t xml:space="preserve"> 12.1.1.7 </t>
  </si>
  <si>
    <t xml:space="preserve"> 12.1.1.8 </t>
  </si>
  <si>
    <t xml:space="preserve"> 12.1.1.9 </t>
  </si>
  <si>
    <t xml:space="preserve"> 12.1.1.10 </t>
  </si>
  <si>
    <t xml:space="preserve"> 12.1.2 </t>
  </si>
  <si>
    <t xml:space="preserve"> 12.1.2.1 </t>
  </si>
  <si>
    <t xml:space="preserve"> 12.1.2.2 </t>
  </si>
  <si>
    <t xml:space="preserve"> 12.1.2.3 </t>
  </si>
  <si>
    <t xml:space="preserve"> 12.1.2.4 </t>
  </si>
  <si>
    <t xml:space="preserve"> 12.1.3 </t>
  </si>
  <si>
    <t xml:space="preserve"> 12.1.3.1 </t>
  </si>
  <si>
    <t xml:space="preserve"> 12.1.3.2 </t>
  </si>
  <si>
    <t xml:space="preserve"> 12.1.3.3 </t>
  </si>
  <si>
    <t xml:space="preserve"> 12.1.3.4 </t>
  </si>
  <si>
    <t xml:space="preserve"> 12.1.4 </t>
  </si>
  <si>
    <t xml:space="preserve"> 12.1.4.1 </t>
  </si>
  <si>
    <t xml:space="preserve"> 12.1.4.2 </t>
  </si>
  <si>
    <t xml:space="preserve"> 12.1.4.3 </t>
  </si>
  <si>
    <t xml:space="preserve"> 12.1.4.4 </t>
  </si>
  <si>
    <t xml:space="preserve"> 12.1.4.5 </t>
  </si>
  <si>
    <t xml:space="preserve"> 12.1.4.6 </t>
  </si>
  <si>
    <t xml:space="preserve"> 12.1.5 </t>
  </si>
  <si>
    <t xml:space="preserve"> 12.1.5.1 </t>
  </si>
  <si>
    <t xml:space="preserve"> 12.1.5.2 </t>
  </si>
  <si>
    <t xml:space="preserve"> 12.1.5.3 </t>
  </si>
  <si>
    <t xml:space="preserve"> 12.1.6 </t>
  </si>
  <si>
    <t xml:space="preserve"> 12.1.6.1 </t>
  </si>
  <si>
    <t xml:space="preserve"> 12.1.6.2 </t>
  </si>
  <si>
    <t xml:space="preserve"> PRAÇA.BERN - 96 </t>
  </si>
  <si>
    <t xml:space="preserve"> 13.1.7 </t>
  </si>
  <si>
    <t xml:space="preserve"> 13.1.8 </t>
  </si>
  <si>
    <t xml:space="preserve"> 13.1.9 </t>
  </si>
  <si>
    <t xml:space="preserve"> 13.1.10 </t>
  </si>
  <si>
    <t xml:space="preserve"> PRAÇA.BERN - 97 </t>
  </si>
  <si>
    <t xml:space="preserve"> PRAÇA.BERN - 107 </t>
  </si>
  <si>
    <t>Painel em ACM - Estruturado (fachadas) -CP BASEADA NO CÓDIGO SEDOP 061458</t>
  </si>
  <si>
    <t xml:space="preserve"> 13.3 </t>
  </si>
  <si>
    <t xml:space="preserve"> 13.3.1 </t>
  </si>
  <si>
    <t xml:space="preserve"> PRAÇA.BERN - 106 </t>
  </si>
  <si>
    <t xml:space="preserve"> 13.3.2 </t>
  </si>
  <si>
    <t xml:space="preserve"> BRISE - IRMA BERNADA </t>
  </si>
  <si>
    <t xml:space="preserve"> 13.4 </t>
  </si>
  <si>
    <t xml:space="preserve"> 13.4.1 </t>
  </si>
  <si>
    <t xml:space="preserve"> 13.4.2 </t>
  </si>
  <si>
    <t xml:space="preserve"> 13.4.3 </t>
  </si>
  <si>
    <t xml:space="preserve"> 13.4.4 </t>
  </si>
  <si>
    <t>ELETRODUTO E CAIXAS E ACESSÓRIOS - EXTERNO</t>
  </si>
  <si>
    <t>ELETRODUTO FLEXÍVEL CORRUGADO, PEAD, DN 63 (2"), PARA REDE ENTERRADA DE DISTRIBUIÇÃO DE ENERGIA ELÉTRICA - FORNECIMENTO E INSTALAÇÃO. AF_12/2021</t>
  </si>
  <si>
    <t>ELETRODUTO FLEXÍVEL CORRUGADO, PEAD, DN 50 (1 1/2"), PARA REDE ENTERRADA DE DISTRIBUIÇÃO DE ENERGIA ELÉTRICA - FORNECIMENTO E INSTALAÇÃO. AF_12/2021</t>
  </si>
  <si>
    <t xml:space="preserve"> CPE-ELE1/4 </t>
  </si>
  <si>
    <t>ELETRODUTO FLEXÍVEL CORRUGADO, PEAD, DN 40 (1 ¼”), PARA REDE ENTERRADA E DISTRIBUIÇÃO DE ENERGIA ELÉTRICA – FORNECIMENTO E INSTALAÇÃO (BASEADO SINAPI 97667)</t>
  </si>
  <si>
    <t xml:space="preserve"> CPE-03 </t>
  </si>
  <si>
    <t>CONCRETO MOLDADO IN LOCO FCK = 20MPA, FEITO EM OBRA, ACABAMENTO CONVENCIONAL, NÃO ARMADO (PARA CONCRETAR E SELAR AS CAIXAS DE PASSAGENS EM CONCRETO)</t>
  </si>
  <si>
    <t xml:space="preserve"> INEL - 1008 </t>
  </si>
  <si>
    <t>CABO MULTIPOLAR DE COBRE, FLEXIVEL, CLASSE 4 OU 5, ISOLACAO EM HEPR, COBERTURA EM PVC-ST2, ANTICHAMA BWF-B, 0,6/1 KV, 3 CONDUTORES DE 2,5 MM2  - FORNECIMENTO E INSTALAÇÃO (BASEADO AGETOP 070561)</t>
  </si>
  <si>
    <t>DISPOSITIVO E PROTEÇÃO E COMANDO</t>
  </si>
  <si>
    <t xml:space="preserve"> CPE-080 </t>
  </si>
  <si>
    <t>DISJUNTOR TRIPOLAR TIPO DIN, CORRENTE NOMINAL DE 80A, FORNECIMENTO E INSTALAÇÃO. AF_10/2020</t>
  </si>
  <si>
    <t>DISJUNTOR BIPOLAR TIPO DIN, CORRENTE NOMINAL DE 10A - FORNECIMENTO E INSTALAÇÃO. AF_07/2025</t>
  </si>
  <si>
    <t xml:space="preserve"> CPE-16 </t>
  </si>
  <si>
    <t>FORNECIMENTO E INSTALAÇÃO DE DISPOSITIVO DPS, 1 POLO, TENSÃO MÁXIMA DE 175V, CORRENTE MÁXIMA DE 45KA (TIPO AC)</t>
  </si>
  <si>
    <t>LÂMPADAS/LUMINÁRIAS E DEMAIS SERVIÇOS</t>
  </si>
  <si>
    <t xml:space="preserve"> CPE-258 </t>
  </si>
  <si>
    <t>FITA DE LED SILICONADA A PROVA D’AGUA, 120 LEDS POR METRO, POTÊNCIA 9,6 W/M, TEMPERATURA DE COR 4000K, COM NO MÍNIMO 1 ANO DE GARANTIA</t>
  </si>
  <si>
    <t xml:space="preserve"> COT-LED-03 </t>
  </si>
  <si>
    <t>PROJETOR LED COM EFICIÊNCIA MÍNIMA 134 LM/W, FLUXO LUMINOSO MÍNIMO (@Tj65º) DE 26294 LÚMENS, COM POTÊNCIA ENTRE 50 A 60W, TEMPERATURA DE COR DE 5000K, ANGULO DE ABERTURA DE 90°, 5 ANOS DE GARANTIA - (MODELOS SUGERIDOS: BRIGHTLUX  HBMI /50W/5000K/90/100-280VAC, CONEXLED CLF-MP50FK50CF90) - FORNECIMENTO E INSTALAÇÃO</t>
  </si>
  <si>
    <t xml:space="preserve"> COT-LED-01 </t>
  </si>
  <si>
    <t>PROJETOR LED COM EFICIÊNCIA MÍNIMA 134 LM/W, FLUXO LUMINOSO MÍNIMO (@Tj65º) DE 19720 LÚMENS, COM POTÊNCIA ENTRE 136 A 150 W, TEMPERATURA DE COR DE 5000K, ANGULO DE ABERTURA DE 90°, 5 ANOS DE GARANTIA  - (MODELOS SUGERIDOS: SX LIGHTING SX-LIH150K50L09; CONEXLED CLF/MP150CK50CF90) FORNECIMENTO E INSTALAÇÃO</t>
  </si>
  <si>
    <t>QUADRO DE DISTRIBUIÇÃO</t>
  </si>
  <si>
    <t xml:space="preserve"> CPE-74 </t>
  </si>
  <si>
    <t>FORNECIMENTO E INSTALAÇÃO DE PADRÃO DE ENERGIA CATEGORIA "T4", RAMAL DE ENTRADA 3 # 25(25) MM² EPR 90°C, DISJUNTOR DE 100 A, POSTE DE AÇO GALVANIZADO 200 daN, CAIXA DE MEDIÇÃO EM POLICARBONATO (PADRÃO ENERGISA)</t>
  </si>
  <si>
    <t>QUADRO DE DISTRIBUIÇÃO DE ENERGIA EM CHAPA DE AÇO GALVANIZADO, DE EMBUTIR, COM BARRAMENTO TRIFÁSICO, PARA 24 DISJUNTORES DIN 100A - FORNECIMENTO E INSTALAÇÃO. AF_07/2025</t>
  </si>
  <si>
    <t xml:space="preserve"> CPE-255 </t>
  </si>
  <si>
    <t>MURETA DE ALVENARIA 1,30 X 2,00M (ESPESSURA DE 0,25 M) PARA MEDIÇÃO, POSTE AUXILIAR DE ENERGIA E QUADRO DE DISTRIBUIÇÃO</t>
  </si>
  <si>
    <t xml:space="preserve"> CPE-97 </t>
  </si>
  <si>
    <t>GRADE DE FERRO C/ GRADIL EM BARRA CHATA 3/4" X 1/8", INCLUSIVE FERROLHO E DOBRADIÇAS (CONFORME MEMORIAL ) - MEMORIAL DA COMPOSIÇÃO: Composição montada com base no código 12105/ORSE – ABRIL/2022</t>
  </si>
  <si>
    <t xml:space="preserve"> CPE-342 </t>
  </si>
  <si>
    <t>CADEADO SIMPLES, CORPO EM LATÃO MACICO, COM LARGURA DE 35 MM E ALTURA DE APROX 30 MM, HASTE CEMENTADA (NÃO LONGA), EM AÇO TEMPERADO COM DIÂMETRO DE APROX 6,0 MM, INCLUINDO 2 CHAVES</t>
  </si>
  <si>
    <t>TERRAPLENAGEM</t>
  </si>
  <si>
    <t xml:space="preserve"> 102324 </t>
  </si>
  <si>
    <t>ESCAVAÇÃO MECANIZADA DE VALA COM PROF. MAIOR QUE 1,5 M ATÉ 3,0 M (MÉDIA MONTANTE E JUSANTE/UMA COMPOSIÇÃO POR TRECHO), RETROESCAV. (0,26 M3), LARG. MENOR QUE 0,8 M, EM SOLO DE 2A CATEGORIA, EM LOCAIS COM ALTO NÍVEL DE INTERFERÊNCIA. AF_09/2024</t>
  </si>
  <si>
    <t xml:space="preserve"> 17.1.2 </t>
  </si>
  <si>
    <t xml:space="preserve"> 100974 </t>
  </si>
  <si>
    <t>CARGA, MANOBRA E DESCARGA DE SOLOS E MATERIAIS GRANULARES EM CAMINHÃO BASCULANTE 10 M³ - CARGA COM PÁ CARREGADEIRA (CAÇAMBA DE 1,7 A 2,8 M³ / 128 HP) E DESCARGA LIVRE (UNIDADE: M3). AF_07/2020</t>
  </si>
  <si>
    <t xml:space="preserve"> 17.1.3 </t>
  </si>
  <si>
    <t xml:space="preserve"> 17.1.4 </t>
  </si>
  <si>
    <t xml:space="preserve"> 17.1.5 </t>
  </si>
  <si>
    <t xml:space="preserve"> 17.1.6 </t>
  </si>
  <si>
    <t xml:space="preserve"> 4016096 </t>
  </si>
  <si>
    <t>SICRO3</t>
  </si>
  <si>
    <t>Escavação e carga de material de jazida com escavadeira hidráulica de 1,56 m³</t>
  </si>
  <si>
    <t xml:space="preserve"> 17.1.7 </t>
  </si>
  <si>
    <t xml:space="preserve"> 93381 </t>
  </si>
  <si>
    <t>REATERRO MECANIZADO DE VALA COM RETROESCAVADEIRA (CAPACIDADE DA CAÇAMBA DA RETRO: 0,26 M³/POTÊNCIA: 88 HP), LARGURA 0,8 A 1,5 M, PROFUNDIDADE 1,5 A 3,0 M, COM SOLO (SEM SUBSTITUIÇÃO) DE 1ª CATEGORIA E COMPACTADOR DE SOLOS DE PERCUSSÃO. AF_08/2023</t>
  </si>
  <si>
    <t xml:space="preserve"> 17.1.8 </t>
  </si>
  <si>
    <t xml:space="preserve"> 17.1.9 </t>
  </si>
  <si>
    <t xml:space="preserve"> 17.1.10 </t>
  </si>
  <si>
    <t>DEMOLIÇÃO DE PAVIMENTO</t>
  </si>
  <si>
    <t xml:space="preserve"> 17.1.10.1 </t>
  </si>
  <si>
    <t xml:space="preserve"> 17.1.10.2 </t>
  </si>
  <si>
    <t xml:space="preserve"> 17.1.10.3 </t>
  </si>
  <si>
    <t xml:space="preserve"> 17.1.11 </t>
  </si>
  <si>
    <t>TRANSPORTE DE INSUMOS</t>
  </si>
  <si>
    <t xml:space="preserve"> 17.1.11.1 </t>
  </si>
  <si>
    <t xml:space="preserve"> 101003 </t>
  </si>
  <si>
    <t>CARGA DE MISTURA ASFÁLTICA EM CAMINHÃO BASCULANTE 14 M³ (UNIDADE: T). AF_07/2020</t>
  </si>
  <si>
    <t xml:space="preserve"> 17.1.11.2 </t>
  </si>
  <si>
    <t xml:space="preserve"> 17.1.11.3 </t>
  </si>
  <si>
    <t xml:space="preserve"> 17.1.11.4 </t>
  </si>
  <si>
    <t xml:space="preserve"> 17.1.12 </t>
  </si>
  <si>
    <t xml:space="preserve"> 17.1.12.1 </t>
  </si>
  <si>
    <t xml:space="preserve"> 17.1.13 </t>
  </si>
  <si>
    <t xml:space="preserve"> 17.1.13.1 </t>
  </si>
  <si>
    <t xml:space="preserve"> TAPA-BURACO-S/INSUMOS </t>
  </si>
  <si>
    <t>EXECUÇÃO DE TAPA BURACO COM APLICAÇÃO DE CONCRETO ASFÁLTICO (AQUISIÇÃO EM USINA) E PINTURA DE LIGAÇÃO-BASEADO NO CODIGO SINAPI (104387)</t>
  </si>
  <si>
    <t xml:space="preserve"> 17.1.13.2 </t>
  </si>
  <si>
    <t xml:space="preserve"> TOPO. 01 </t>
  </si>
  <si>
    <t>SERVICOS TOPOGRAFICOS PARA PAVIMENTACAO, INCLUSIVE NOTA DE SERVICOS, ACOMPANHAMENTO E GREIDE</t>
  </si>
  <si>
    <t xml:space="preserve"> 17.1.13.3 </t>
  </si>
  <si>
    <t xml:space="preserve"> 17.1.13.4 </t>
  </si>
  <si>
    <t xml:space="preserve"> RR-2C-PAV.-MARIA.VETORASSO </t>
  </si>
  <si>
    <t>ELETRODUTO CAIXAS E ACESSÓRIOS</t>
  </si>
  <si>
    <t xml:space="preserve"> 18.1.1 </t>
  </si>
  <si>
    <t xml:space="preserve"> 18.1.2 </t>
  </si>
  <si>
    <t xml:space="preserve"> 18.1.3 </t>
  </si>
  <si>
    <t xml:space="preserve"> 18.1.4 </t>
  </si>
  <si>
    <t xml:space="preserve"> 91857 </t>
  </si>
  <si>
    <t>ELETRODUTO FLEXÍVEL CORRUGADO REFORÇADO, PVC, DN 32 MM (1"), PARA CIRCUITOS TERMINAIS, INSTALADO EM PAREDE - FORNECIMENTO E INSTALAÇÃO. AF_03/2023</t>
  </si>
  <si>
    <t xml:space="preserve"> 18.1.5 </t>
  </si>
  <si>
    <t xml:space="preserve"> 18.2.1 </t>
  </si>
  <si>
    <t xml:space="preserve"> 91925 </t>
  </si>
  <si>
    <t>CABO DE COBRE FLEXÍVEL ISOLADO, 1,5 MM², ANTI-CHAMA 0,6/1,0 KV, PARA CIRCUITOS TERMINAIS - FORNECIMENTO E INSTALAÇÃO. AF_03/2023</t>
  </si>
  <si>
    <t xml:space="preserve"> 18.2.2 </t>
  </si>
  <si>
    <t xml:space="preserve"> CPE-111 </t>
  </si>
  <si>
    <t>CABO MULTIPOLAR DE COBRE, FLEXIVEL, 3 CONDUTORES DE 2,5 MM2,  ANTICHAMA BWF-B, 0,6/1 KV, FORNECIMENTO E INSTALAÇÃO</t>
  </si>
  <si>
    <t xml:space="preserve"> 18.2.3 </t>
  </si>
  <si>
    <t xml:space="preserve"> Cabo de cobre PP Cordplast 2 x 2,5 mm2, 450/750v </t>
  </si>
  <si>
    <t>Cabo de cobre PP Cordplast 2 x 2,5 mm2, 450/750v - fornecimento - BASEADO CODIGO ORSE (5023)</t>
  </si>
  <si>
    <t xml:space="preserve"> 18.2.4 </t>
  </si>
  <si>
    <t xml:space="preserve"> 91928 </t>
  </si>
  <si>
    <t>CABO  DE  COBRE  FLEXÍVEL  ISOLADO,  4  MM²,  ANTI-CHAMA 450/750  V,  PARA  CIRCUITOS  TERMINAIS  -  FORNECIMENTO  E INSTALAÇÃO.  AF_03/2023</t>
  </si>
  <si>
    <t xml:space="preserve"> 18.2.5 </t>
  </si>
  <si>
    <t xml:space="preserve"> 18.2.6 </t>
  </si>
  <si>
    <t xml:space="preserve"> CPE - TERM. </t>
  </si>
  <si>
    <t>TERMINAL DE COMPRESSÃO DE CABO DE COBRE NÚ 16MM² - FORNECIMENTO E INSTALAÇÃO - BASEADO NA ORSE 10552/2025</t>
  </si>
  <si>
    <t xml:space="preserve"> 18.2.7 </t>
  </si>
  <si>
    <t xml:space="preserve"> 8006 </t>
  </si>
  <si>
    <t>Terminal de compressão para cabo de   2,50 mm2 - fornecimento e instalação</t>
  </si>
  <si>
    <t xml:space="preserve"> 18.3 </t>
  </si>
  <si>
    <t>QUADRO DE COMANDO E PROTEÇÃO</t>
  </si>
  <si>
    <t xml:space="preserve"> 18.3.1 </t>
  </si>
  <si>
    <t xml:space="preserve"> CPE-277 </t>
  </si>
  <si>
    <t>QUADRO DE COMANDO EM CHAPA DE FERRO 50X40X20CM PARA PARTIDA DIRETA (MANUAL/AUTOMÁTICA), TRIFÁSICO, 5 CV , CONTENDO DISJUNTORES, RELÉ, CONTATORES, CHAVE SELETORA, BOTÃO DE PULSO, SINALEIROS E BORNES (COMPLETO)</t>
  </si>
  <si>
    <t xml:space="preserve"> 18.3.2 </t>
  </si>
  <si>
    <t xml:space="preserve"> 18.3.3 </t>
  </si>
  <si>
    <t xml:space="preserve"> CPE-157 </t>
  </si>
  <si>
    <t>CONTROLADOR CENTRAL P/ SIST. DE IRRIGAÇÃO MODELO ESP-LX MODULAR, 16 ESTAÇÕES, GABINETE DE PAREDE, RAIN BIRD OU SIMILAR</t>
  </si>
  <si>
    <t xml:space="preserve"> 18.3.4 </t>
  </si>
  <si>
    <t xml:space="preserve"> 19.1 </t>
  </si>
  <si>
    <t xml:space="preserve"> 5213842 </t>
  </si>
  <si>
    <t>Fita zebrada para dispositivos de canalização de trânsito - fornecimento, implantação e retirada</t>
  </si>
  <si>
    <t xml:space="preserve"> 19.2 </t>
  </si>
  <si>
    <t xml:space="preserve"> TELA-PLASTICA </t>
  </si>
  <si>
    <t>Dispositivo de direcionamento ou bloqueio tipo tela plástica com suporte fixo- utilização de 3 vezes - BASEADO NO CODIGO ORSE (12640)</t>
  </si>
  <si>
    <t xml:space="preserve"> 20.1 </t>
  </si>
  <si>
    <t xml:space="preserve"> 20.2 </t>
  </si>
  <si>
    <t xml:space="preserve"> 20.3 </t>
  </si>
  <si>
    <t xml:space="preserve"> PRAÇA.BERN - 120 </t>
  </si>
  <si>
    <t>DISJUNTOR TRIPOLAR TIPO DIN, CORRENTE NOMINAL DE 50A - FORNECIMENTO E INSTALAÇÃO. AF_07/2025</t>
  </si>
  <si>
    <t>4.205,49</t>
  </si>
  <si>
    <t>MONTADOR DE ESTRUTURAS METÁLICAS COM ENCARGOS COMPLEMENTARES</t>
  </si>
  <si>
    <t>718,21</t>
  </si>
  <si>
    <t xml:space="preserve"> 00036156 </t>
  </si>
  <si>
    <t>BLOQUETE/PISO INTERTRAVADO DE CONCRETO - MODELO ONDA/16 FACES/RETANGULAR/TIJOLINHO/PAVER/HOLANDES/PARALELEPIPEDO, *20 X 10* CM, E = 6 CM, RESISTENCIA DE 35 MPA, COLORIDO</t>
  </si>
  <si>
    <t>44,12</t>
  </si>
  <si>
    <t xml:space="preserve"> 90781 </t>
  </si>
  <si>
    <t>TOPOGRAFO COM ENCARGOS COMPLEMENTARES</t>
  </si>
  <si>
    <t xml:space="preserve"> 1569 </t>
  </si>
  <si>
    <t>Madeira mista serrada (barrote) 6 x 6cm - 0,0036 m3/m (angelim, louro)</t>
  </si>
  <si>
    <t>762,33</t>
  </si>
  <si>
    <t>22,86</t>
  </si>
  <si>
    <t xml:space="preserve"> 97113 </t>
  </si>
  <si>
    <t>APLICAÇÃO DE LONA PLÁSTICA PARA EXECUÇÃO DE PAVIMENTOS DE CONCRETO. AF_04/2022</t>
  </si>
  <si>
    <t>Pavimento Rígido de Concreto</t>
  </si>
  <si>
    <t xml:space="preserve"> PRAÇA.BERN - 94 </t>
  </si>
  <si>
    <t>MONTAGEM E DESMONTAGEM DE FORMA PARA RADIER, PISO DE CONCRETO OU LAJE SOBRE SOLO, COM SISTEMA DE FORMAS MANUSEÁVEIS METÁLICAS - CP BASEADA NO CÓDIGO SINAPI 97085 E CÓDIGO EMOP 11.035.0001-B</t>
  </si>
  <si>
    <t xml:space="preserve"> 00039016 </t>
  </si>
  <si>
    <t>ESPACADOR / DISTANCIADOR TIPO PINO EM PLASTICO, PARA VERGALHAO ATE 10 MM, PARA APOIO DE ARMADURA</t>
  </si>
  <si>
    <t xml:space="preserve"> 00010917 </t>
  </si>
  <si>
    <t>TELA DE ACO SOLDADA NERVURADA, CA-60, Q-61, (0,97 KG/M2), DIAMETRO DO FIO = 3,4 MM, LARGURA = 2,45 M, ESPACAMENTO DA MALHA = 15 X 15 CM</t>
  </si>
  <si>
    <t>1.720,30</t>
  </si>
  <si>
    <t>51,60</t>
  </si>
  <si>
    <t>245,17</t>
  </si>
  <si>
    <t>ED-</t>
  </si>
  <si>
    <t xml:space="preserve"> CP AUXILIAR 01 - IRMA BERNADA </t>
  </si>
  <si>
    <t>ACABAMENTO DE CONCRETAGEM EM NIVELAMENTO A LASER (NÍVEL ZERO), EXCLUSIVE POLIMENTO MECANIZADO DE SUPERFÍCIE EM CONCRETO - CP BASEADA NO CÓDIGO  SETOP ED-29637)</t>
  </si>
  <si>
    <t xml:space="preserve"> CP AUXILIAR 02 - IRMA BERNADA </t>
  </si>
  <si>
    <t>POLIMENTO MECANIZADO DE SUPERFÍCIE EM CONCRETO, EXCLUSIVE ACABAMENTO DE CONCRETAGEM EM NIVELAMENTO A LASER (NÍVEL ZERO) - CP BASEADA SETOP ED-29638</t>
  </si>
  <si>
    <t xml:space="preserve"> 00003777 </t>
  </si>
  <si>
    <t>LONA PLASTICA PESADA PRETA, E = 150 MICRA</t>
  </si>
  <si>
    <t>110,77</t>
  </si>
  <si>
    <t>3,32</t>
  </si>
  <si>
    <t>18,55</t>
  </si>
  <si>
    <t xml:space="preserve"> CALISTENIA - 01 </t>
  </si>
  <si>
    <t>29,75</t>
  </si>
  <si>
    <t xml:space="preserve"> CALISTENIA - 02 </t>
  </si>
  <si>
    <t>Parquinhos e Equipamentos de Ginástica ao Ar Livre</t>
  </si>
  <si>
    <t xml:space="preserve"> ARGOLA - IRMA BERNADA </t>
  </si>
  <si>
    <t>FORNECIMENTO DE PAR DE ARGOLA OLÍMPICA DE MADEIRA, INCLUSO FRETE</t>
  </si>
  <si>
    <t>17,90</t>
  </si>
  <si>
    <t>0,53</t>
  </si>
  <si>
    <t xml:space="preserve"> 00021014 </t>
  </si>
  <si>
    <t>TUBO ACO GALVANIZADO COM COSTURA, CLASSE LEVE, DN 65 MM (2 1/2"), E = 3,35 MM, * 6,23* KG/M (NBR 5580)</t>
  </si>
  <si>
    <t>45,95</t>
  </si>
  <si>
    <t>14,46</t>
  </si>
  <si>
    <t>28,92</t>
  </si>
  <si>
    <t>39,77</t>
  </si>
  <si>
    <t xml:space="preserve"> TUNEL - IRMA BERNADA </t>
  </si>
  <si>
    <t>FORNECIMENTO DE TÚNEL - PET PLACE, INCLUSO FRETE</t>
  </si>
  <si>
    <t>4,80</t>
  </si>
  <si>
    <t xml:space="preserve"> PRANCHA - IRMA BERNADA </t>
  </si>
  <si>
    <t>FORNECIMENTO DE PRANCHA DE EQUILÍBRIO - PET PLACE,  INCLUSO FRETE</t>
  </si>
  <si>
    <t>4,76</t>
  </si>
  <si>
    <t xml:space="preserve"> CIRCUITO - IRMA BERNADA </t>
  </si>
  <si>
    <t>FORNECIMENTO DE CIRCUITO DE SALTO - PET PLACE, INCLUSO FRETE</t>
  </si>
  <si>
    <t xml:space="preserve"> 00043647 </t>
  </si>
  <si>
    <t>TINTA ESMALTE SINTETICO STANDARD BRILHANTE</t>
  </si>
  <si>
    <t xml:space="preserve"> 00021011 </t>
  </si>
  <si>
    <t>TUBO ACO GALVANIZADO COM COSTURA, CLASSE LEVE, DN 32 MM (1 1/4"), E = 2,65 MM, *2,71* KG/M (NBR 5580)</t>
  </si>
  <si>
    <t>10,32</t>
  </si>
  <si>
    <t xml:space="preserve"> GRADIL - IRMA BERNADA </t>
  </si>
  <si>
    <t>FORNECIMENTO DE GRADIL NYLOFOR - 05X20CM, FIO 4MM, PAINEL 2,5X1,03M, INCLUSO FRETE.</t>
  </si>
  <si>
    <t>74,26</t>
  </si>
  <si>
    <t xml:space="preserve"> 14570 </t>
  </si>
  <si>
    <t>Portão de abrir em gradil Nylofor 3D, pintado nas cores verde ou branco ou azul, Belgo ou similar, inclusive ferragens e acessórios</t>
  </si>
  <si>
    <t>1,44</t>
  </si>
  <si>
    <t>UNXMES</t>
  </si>
  <si>
    <t xml:space="preserve"> 00044466 </t>
  </si>
  <si>
    <t>BLOCO CERAMICO / TIJOLO VAZADO PARA ALVENARIA DE VEDACAO, FUROS NA VERTICAL DE 11,5 X 19 X 29 CM (L X A X C)</t>
  </si>
  <si>
    <t>12,94</t>
  </si>
  <si>
    <t>126,00</t>
  </si>
  <si>
    <t>24,30</t>
  </si>
  <si>
    <t>1,46</t>
  </si>
  <si>
    <t>32,40</t>
  </si>
  <si>
    <t>2,27</t>
  </si>
  <si>
    <t>62,64</t>
  </si>
  <si>
    <t>3,92</t>
  </si>
  <si>
    <t>1,43</t>
  </si>
  <si>
    <t>122,00</t>
  </si>
  <si>
    <t>8,68</t>
  </si>
  <si>
    <t>14,18</t>
  </si>
  <si>
    <t xml:space="preserve"> 00043360 </t>
  </si>
  <si>
    <t>CONCRETO USINADO BOMBEAVEL, CLASSE DE RESISTENCIA C30, COM BRITA 0 E 1, SLUMP = 220 +/- 30 MM, EXCLUI SERVICO DE BOMBEAMENTO (NBR 8953)</t>
  </si>
  <si>
    <t>9,20</t>
  </si>
  <si>
    <t>64,00</t>
  </si>
  <si>
    <t>0,92</t>
  </si>
  <si>
    <t>30,38</t>
  </si>
  <si>
    <t>10,14</t>
  </si>
  <si>
    <t>20,28</t>
  </si>
  <si>
    <t>11,37</t>
  </si>
  <si>
    <t>22,74</t>
  </si>
  <si>
    <t>4,24</t>
  </si>
  <si>
    <t>2,35</t>
  </si>
  <si>
    <t>4,70</t>
  </si>
  <si>
    <t>10,01</t>
  </si>
  <si>
    <t>20,02</t>
  </si>
  <si>
    <t>2.130,00</t>
  </si>
  <si>
    <t>2.523,50</t>
  </si>
  <si>
    <t xml:space="preserve"> 88242 </t>
  </si>
  <si>
    <t>AJUDANTE DE PEDREIRO COM ENCARGOS COMPLEMENTARES</t>
  </si>
  <si>
    <t xml:space="preserve"> 00011056 </t>
  </si>
  <si>
    <t>PARAFUSO ROSCA SOBERBA ZINCADO CABECA CHATA FENDA SIMPLES 3,8 X 30 MM (1.1/4")</t>
  </si>
  <si>
    <t xml:space="preserve"> 00011026 </t>
  </si>
  <si>
    <t>CHAPA DE ACO GALVANIZADA BITOLA GSG 14, E = 1,95 MM (15,60 KG/M2)</t>
  </si>
  <si>
    <t>78,20</t>
  </si>
  <si>
    <t>4,50</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</si>
  <si>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</si>
  <si>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CHI DIURNO. AF_06/2018</t>
  </si>
  <si>
    <t>12,99</t>
  </si>
  <si>
    <t>56,76</t>
  </si>
  <si>
    <t>57,76</t>
  </si>
  <si>
    <t>58,76</t>
  </si>
  <si>
    <t>59,76</t>
  </si>
  <si>
    <t>60,76</t>
  </si>
  <si>
    <t>4,34</t>
  </si>
  <si>
    <t>55,36</t>
  </si>
  <si>
    <t>96,00</t>
  </si>
  <si>
    <t>14,98</t>
  </si>
  <si>
    <t>32,00</t>
  </si>
  <si>
    <t>76,00</t>
  </si>
  <si>
    <t>56,30</t>
  </si>
  <si>
    <t>232,00</t>
  </si>
  <si>
    <t>68,00</t>
  </si>
  <si>
    <t>3,89</t>
  </si>
  <si>
    <t>9,12</t>
  </si>
  <si>
    <t>46,00</t>
  </si>
  <si>
    <t>3,16</t>
  </si>
  <si>
    <t>7,18</t>
  </si>
  <si>
    <t>8,82</t>
  </si>
  <si>
    <t>14,13</t>
  </si>
  <si>
    <t>86,00</t>
  </si>
  <si>
    <t>98,00</t>
  </si>
  <si>
    <t>5,76</t>
  </si>
  <si>
    <t xml:space="preserve"> 88240 </t>
  </si>
  <si>
    <t>AJUDANTE DE ESTRUTURA METÁLICA COM ENCARGOS COMPLEMENTARES</t>
  </si>
  <si>
    <t xml:space="preserve"> 88306 </t>
  </si>
  <si>
    <t>OPERADOR JATO DE AREIA OU JATISTA COM ENCARGOS COMPLEMENTARES</t>
  </si>
  <si>
    <t xml:space="preserve"> I13304 </t>
  </si>
  <si>
    <t>SEINFRA</t>
  </si>
  <si>
    <t>GRANALHA DE ACO, ANGULAR (GRIT), PARA JATEAMENTO, PENEIRA 1,41 A 1,19 MM (SAE G16) - SACA DE 25KG</t>
  </si>
  <si>
    <t xml:space="preserve"> I0637 </t>
  </si>
  <si>
    <t>MÁQUINA P/JATEAMENTO (CHI)</t>
  </si>
  <si>
    <t xml:space="preserve"> 00001335 </t>
  </si>
  <si>
    <t>CHAPA DE ACO GROSSA, ASTM A36, E = 7/8" (22,23 MM) 174,28 KG/M2</t>
  </si>
  <si>
    <t xml:space="preserve"> 2231 </t>
  </si>
  <si>
    <t>CHAPA DE AÇO DOBRADA Nº 12 (2,65 MM)</t>
  </si>
  <si>
    <t xml:space="preserve"> 00001333 </t>
  </si>
  <si>
    <t>CHAPA DE ACO GROSSA, ASTM A36, E = 1/2" (12,70 MM) 99,59 KG/M2</t>
  </si>
  <si>
    <t xml:space="preserve"> 2470 </t>
  </si>
  <si>
    <t>FERRO CANTONEIRA 1/8" X 7/8"</t>
  </si>
  <si>
    <t xml:space="preserve"> E00034 </t>
  </si>
  <si>
    <t>SEDOP</t>
  </si>
  <si>
    <t>Arruela de 1/2"</t>
  </si>
  <si>
    <t xml:space="preserve"> 00004339 </t>
  </si>
  <si>
    <t>PORCA ZINCADA, SEXTAVADA, DIAMETRO 1/2"</t>
  </si>
  <si>
    <t xml:space="preserve"> I0751 </t>
  </si>
  <si>
    <t>MÁQUINA P/JATEAMENTO (CHP)</t>
  </si>
  <si>
    <t xml:space="preserve"> I1061 </t>
  </si>
  <si>
    <t>ELETRODOS</t>
  </si>
  <si>
    <t xml:space="preserve"> I0747 </t>
  </si>
  <si>
    <t>GUINDASTE HIDRÁULICO SOBRE PNEUS HP 142 (CHP)</t>
  </si>
  <si>
    <t xml:space="preserve"> O.04.000.021107 </t>
  </si>
  <si>
    <t>Tubo de aço carbono preto sem costura SCH 40 DN= 4´</t>
  </si>
  <si>
    <t xml:space="preserve"> 00043082 </t>
  </si>
  <si>
    <t>PERFIL "I" OU "W" EM ACO LAMINADO, QUAISQUER DIMENSOES</t>
  </si>
  <si>
    <t xml:space="preserve"> M039100552 </t>
  </si>
  <si>
    <t>EMBASA</t>
  </si>
  <si>
    <t>TUBO EM AÇO PRETO COM COSTURA Ø 12'', SCH 40</t>
  </si>
  <si>
    <t xml:space="preserve"> 8836 </t>
  </si>
  <si>
    <t>Barra redonda de aço mecanico laminado 7/8" (3,05 kg/m)</t>
  </si>
  <si>
    <t xml:space="preserve"> I0633 </t>
  </si>
  <si>
    <t>GUINDASTE HIDRÁULICO SOBRE PNEUS HP 142 (CHI)</t>
  </si>
  <si>
    <t xml:space="preserve"> 00001330 </t>
  </si>
  <si>
    <t>CHAPA DE ACO GROSSA, ASTM A36, E = 1/4" (6,35 MM) 49,79 KG/M2</t>
  </si>
  <si>
    <t>40,62</t>
  </si>
  <si>
    <t xml:space="preserve"> A00098 </t>
  </si>
  <si>
    <t>Acessórios p/ fixação de painéis</t>
  </si>
  <si>
    <t xml:space="preserve"> A00097 </t>
  </si>
  <si>
    <t>Estrutura em metal p/ painéis de fachada</t>
  </si>
  <si>
    <t xml:space="preserve"> A00096 </t>
  </si>
  <si>
    <t>Painel em ACM de 4mm</t>
  </si>
  <si>
    <t>24,37</t>
  </si>
  <si>
    <t xml:space="preserve"> 12513 </t>
  </si>
  <si>
    <t>Parafuso de metal, 1/4" x 10cm, cabeça chata e fenda</t>
  </si>
  <si>
    <t xml:space="preserve"> 1691 </t>
  </si>
  <si>
    <t>Parafuso metal 2 1/2" x 12 p/ bucha s-10</t>
  </si>
  <si>
    <t>129,70</t>
  </si>
  <si>
    <t>Válvulas e Registros para Sistemas Prediais</t>
  </si>
  <si>
    <t>Escoramento e Preparo de Fundo de Valas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</si>
  <si>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</si>
  <si>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</si>
  <si>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</si>
  <si>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</si>
  <si>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225,00</t>
  </si>
  <si>
    <t>245,00</t>
  </si>
  <si>
    <t>Caixas Enterradas</t>
  </si>
  <si>
    <t>Estruturas Pré-Fabricadas e Pré-Moldadas</t>
  </si>
  <si>
    <t>248,00</t>
  </si>
  <si>
    <t xml:space="preserve"> 00039258 </t>
  </si>
  <si>
    <t>CABO MULTIPOLAR DE COBRE, FLEXIVEL, CLASSE 4 OU 5, ISOLACAO EM HEPR, COBERTURA EM PVC-ST2, ANTICHAMA BWF-B, 0,6/1 KV, 3 CONDUTORES DE 2,5 MM2</t>
  </si>
  <si>
    <t>1.050,00</t>
  </si>
  <si>
    <t>1.450,00</t>
  </si>
  <si>
    <t xml:space="preserve"> 00001576/SINAPI </t>
  </si>
  <si>
    <t>Terminal a compressao em cobre estanhado para cabo 25 mm2, 1 furo e 1 compressao, para parafuso de fixacao m8</t>
  </si>
  <si>
    <t xml:space="preserve"> 3703 </t>
  </si>
  <si>
    <t>Disjuntor tripolar 80 A, padrão DIN (  linha branca ), curva de disparo C, corrente de interrupção 5KA, ref.: Siemens 5SX1 ou similar.</t>
  </si>
  <si>
    <t xml:space="preserve"> 00039467 </t>
  </si>
  <si>
    <t>DISPOSITIVO DPS CLASSE II, 1 POLO, TENSAO MAXIMA DE 175 V, CORRENTE MAXIMA DE *45* KA (TIPO AC)</t>
  </si>
  <si>
    <t>Luminária LED retangular para poste, eficiência min. 18.000 lm, eficiência min.180 lm/W, IP67, temperatura cor 4.000 a 5000K, IP67, potência de 100W; ref. CLP-A100G linha Iporanga da Conexled ou equivalente</t>
  </si>
  <si>
    <t xml:space="preserve"> 036522 </t>
  </si>
  <si>
    <t>SBC</t>
  </si>
  <si>
    <t>FITA LED SILICONADA ROLO 5M, 120 LED/M, POTENCIA 9,6 W/M LEDS 3528</t>
  </si>
  <si>
    <t>PROJETOR LED COM EFICIÊNCIA MÍNIMA 134 LM/W, FLUXO LUMINOSO MÍNIMO (@Tj65º) DE 26294 LÚMENS, COM POTÊNCIA ENTRE 50 A 60W, TEMPERATURA DE COR DE 5000K, ANGULO DE ABERTURA DE 90°, 5 ANOS DE GARANTIA - (MODELOS SUGERIDOS: BRIGHTLUX  HBMI /50W/5000K/90/100-280VAC, CONEXLED CLF-MP50FK50CF90)</t>
  </si>
  <si>
    <t>PROJETOR LED COM EFICIÊNCIA MÍNIMA 134 LM/W, FLUXO LUMINOSO MÍNIMO (@Tj65º) DE 19720 LÚMENS, COM POTÊNCIA ENTRE 136 A 150 W, TEMPERATURA DE COR DE 5000K, ANGULO DE ABERTURA DE 90°, 5 ANOS DE GARANTIA  - (MODELOS SUGERIDOS: SX LIGHTING SX-LIH150K50L09; CONEXLED CLF/MP150CK50CF90)</t>
  </si>
  <si>
    <t xml:space="preserve"> 00000863 </t>
  </si>
  <si>
    <t>CABO DE COBRE NU 35 MM2 MEIO-DURO</t>
  </si>
  <si>
    <t xml:space="preserve"> 00002674 </t>
  </si>
  <si>
    <t>ELETRODUTO DE PVC RIGIDO ROSCAVEL DE 3/4", SEM LUVA</t>
  </si>
  <si>
    <t xml:space="preserve"> 00039175 </t>
  </si>
  <si>
    <t>BUCHA EM ALUMINIO, COM ROSCA, DE 3/4", PARA ELETRODUTO</t>
  </si>
  <si>
    <t xml:space="preserve"> 4116 </t>
  </si>
  <si>
    <t>Cabo de cobre isolado EPR, flexivel,  25mm²,  0,6/1KV / 90º C (Eprotenax-G7 ou similar)</t>
  </si>
  <si>
    <t xml:space="preserve"> 00039209 </t>
  </si>
  <si>
    <t>ARRUELA EM ALUMINIO, COM ROSCA, DE 3/4", PARA ELETRODUTO</t>
  </si>
  <si>
    <t xml:space="preserve"> 00001100 </t>
  </si>
  <si>
    <t>CABECOTE PARA ENTRADA DE LINHA DE ALIMENTACAO PARA ELETRODUTO, EM LIGA DE ALUMINIO COM ACABAMENTO ANTI CORROSIVO, COM FIXACAO POR ENCAIXE LISO DE 360 GRAUS, DE 2"</t>
  </si>
  <si>
    <t xml:space="preserve"> 00039213 </t>
  </si>
  <si>
    <t>ARRUELA EM ALUMINIO, COM ROSCA, DE 2", PARA ELETRODUTO</t>
  </si>
  <si>
    <t xml:space="preserve"> 00002681 </t>
  </si>
  <si>
    <t>ELETRODUTO DE PVC RIGIDO ROSCAVEL DE 2", SEM LUVA</t>
  </si>
  <si>
    <t xml:space="preserve"> 00039179 </t>
  </si>
  <si>
    <t>BUCHA EM ALUMINIO, COM ROSCA, DE 2", PARA ELETRODUTO</t>
  </si>
  <si>
    <t xml:space="preserve"> 8830 </t>
  </si>
  <si>
    <t>Disjuntor tripolar 100 A, padrão DIN (  linha branca ),  corrente de interrupção 10KA, ref.:Moeller ou similar.</t>
  </si>
  <si>
    <t xml:space="preserve"> 103326 </t>
  </si>
  <si>
    <t>ALVENARIA DE VEDAÇÃO DE BLOCOS CERÂMICOS FURADOS NA VERTICAL DE 19X19X39 CM (ESPESSURA 19 CM) E ARGAMASSA DE ASSENTAMENTO COM PREPARO EM BETONEIRA. AF_12/2021</t>
  </si>
  <si>
    <t xml:space="preserve"> 96527 </t>
  </si>
  <si>
    <t>ESCAVAÇÃO MANUAL PARA VIGA BALDRAME OU SAPATA CORRIDA (INCLUINDO ESCAVAÇÃO PARA COLOCAÇÃO DE FÔRMAS). AF_01/2024</t>
  </si>
  <si>
    <t xml:space="preserve"> 96995 </t>
  </si>
  <si>
    <t>REATERRO MANUAL APILOADO COM SOQUETE. AF_10/2017</t>
  </si>
  <si>
    <t xml:space="preserve"> 12940 </t>
  </si>
  <si>
    <t>Grade de ferro c/ gradil em barra chata 3/4" x 1/8", inclusive ferrolho e dobradiças conforme desenho</t>
  </si>
  <si>
    <t xml:space="preserve"> 00005085 </t>
  </si>
  <si>
    <t>CADEADO SIMPLES, CORPO EM LATAO MACICO, COM LARGURA DE 35 MM E ALTURA DE APROX 30 MM, HASTE CEMENTADA (NAO LONGA), EM ACO TEMPERADO COM DIAMETRO DE APROX 6,0 MM, INCLUINDO 2 CHAVES</t>
  </si>
  <si>
    <t>129,00</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</si>
  <si>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</si>
  <si>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</si>
  <si>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</si>
  <si>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</si>
  <si>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260,00</t>
  </si>
  <si>
    <t>A</t>
  </si>
  <si>
    <t>Equipamentos</t>
  </si>
  <si>
    <t>Quantidade</t>
  </si>
  <si>
    <t>Utilização</t>
  </si>
  <si>
    <t>Custo Horário</t>
  </si>
  <si>
    <t>Custo Horário Total</t>
  </si>
  <si>
    <t>Operativa</t>
  </si>
  <si>
    <t>Improdutiva</t>
  </si>
  <si>
    <t xml:space="preserve"> E9515 </t>
  </si>
  <si>
    <t>Escavadeira hidráulica sobre esteiras com caçamba com capacidade de 1,56 m³ - 118 kW</t>
  </si>
  <si>
    <t>Custo horário total de equipamentos</t>
  </si>
  <si>
    <t>B</t>
  </si>
  <si>
    <t>Mão de Obra</t>
  </si>
  <si>
    <t xml:space="preserve"> P9824 </t>
  </si>
  <si>
    <t>Servente</t>
  </si>
  <si>
    <t>Adicional de Mão de obra (%)</t>
  </si>
  <si>
    <t>Custo horário total de mão de obra</t>
  </si>
  <si>
    <t>Custo horário total de execução</t>
  </si>
  <si>
    <t>Produção de equipe</t>
  </si>
  <si>
    <t>Custo unitário de execução</t>
  </si>
  <si>
    <t>Custo do FIC</t>
  </si>
  <si>
    <t>Custo do FIT</t>
  </si>
  <si>
    <t>180,05</t>
  </si>
  <si>
    <t>69,55</t>
  </si>
  <si>
    <t>2,60</t>
  </si>
  <si>
    <t>166,43</t>
  </si>
  <si>
    <t>1,80</t>
  </si>
  <si>
    <t>11,40</t>
  </si>
  <si>
    <t>Recomposição de Pavimentos</t>
  </si>
  <si>
    <t>SERT - SERVIÇOS TÉCNICOS</t>
  </si>
  <si>
    <t xml:space="preserve"> 88253 </t>
  </si>
  <si>
    <t>AUXILIAR DE TOPÓGRAFO COM ENCARGOS COMPLEMENTARES</t>
  </si>
  <si>
    <t xml:space="preserve"> 88288 </t>
  </si>
  <si>
    <t>NIVELADOR COM ENCARGOS COMPLEMENTARES</t>
  </si>
  <si>
    <t xml:space="preserve"> 92145 </t>
  </si>
  <si>
    <t>CAMINHONETE CABINE SIMPLES COM MOTOR 1.6 FLEX, CÂMBIO MANUAL, POTÊNCIA 101/104 CV, 2 PORTAS - CHP DIURNO. AF_11/2015</t>
  </si>
  <si>
    <t xml:space="preserve"> 90775 </t>
  </si>
  <si>
    <t>DESENHISTA PROJETISTA COM ENCARGOS COMPLEMENTARES</t>
  </si>
  <si>
    <t xml:space="preserve"> 00020206 </t>
  </si>
  <si>
    <t>SARRAFO APARELHADO *2 X 10* CM, EM MACARANDUBA/MASSARANDUBA, ANGELIM OU EQUIVALENTE DA REGIAO</t>
  </si>
  <si>
    <t>200,00</t>
  </si>
  <si>
    <t xml:space="preserve"> 00039245 </t>
  </si>
  <si>
    <t>ELETRODUTO PVC FLEXIVEL CORRUGADO, REFORCADO, COR LARANJA, DE 32 MM, PARA LAJES E PISOS</t>
  </si>
  <si>
    <t xml:space="preserve"> 00000993 </t>
  </si>
  <si>
    <t>CABO DE COBRE, FLEXIVEL, CLASSE 4 OU 5, ISOLACAO EM PVC/A, ANTICHAMA BWF-B, COBERTURA PVC-ST1, ANTICHAMA BWF-B, 1 CONDUTOR, 0,6/1 KV, SECAO NOMINAL 1,5 MM2</t>
  </si>
  <si>
    <t>4.020,00</t>
  </si>
  <si>
    <t xml:space="preserve"> 10552 </t>
  </si>
  <si>
    <t>Encargos Complementares - Eletricista</t>
  </si>
  <si>
    <t>Provisórios</t>
  </si>
  <si>
    <t>h</t>
  </si>
  <si>
    <t xml:space="preserve"> 3804 </t>
  </si>
  <si>
    <t>Cabo de cobre PP Cordplast 2 x 2,5 mm2, 450/750v</t>
  </si>
  <si>
    <t xml:space="preserve"> 00000981 </t>
  </si>
  <si>
    <t>CABO DE COBRE, FLEXIVEL, CLASSE 4 OU 5, ISOLACAO EM PVC/A, ANTICHAMA BWF-B, 1 CONDUTOR, 450/750 V, SECAO NOMINAL 4 MM2</t>
  </si>
  <si>
    <t xml:space="preserve"> 7880 </t>
  </si>
  <si>
    <t>Alicate de compressão para terminais de compressão de cabos com seção até 120mm2</t>
  </si>
  <si>
    <t xml:space="preserve"> 001897 </t>
  </si>
  <si>
    <t>TERMINAL COMPRESSAO PARA CABO 16mm2</t>
  </si>
  <si>
    <t xml:space="preserve"> 00002436 </t>
  </si>
  <si>
    <t>ELETRICISTA (HORISTA)</t>
  </si>
  <si>
    <t>66,00</t>
  </si>
  <si>
    <t xml:space="preserve"> 14034 </t>
  </si>
  <si>
    <t>Quadro de comando partida direta 5 CV 220V em chapa de ferro, 50x40x20cm, contendo disjuntores, relé, contatores, chave seletora, botão pulso, sinaleiros e bornes (completo)</t>
  </si>
  <si>
    <t xml:space="preserve"> 00003378 </t>
  </si>
  <si>
    <t>HASTE DE ATERRAMENTO EM ACO COM 3,00 M DE COMPRIMENTO E DN = 3/4", REVESTIDA COM BAIXA CAMADA DE COBRE, SEM CONECTOR</t>
  </si>
  <si>
    <t xml:space="preserve"> 88266 </t>
  </si>
  <si>
    <t>ELETROTÉCNICO COM ENCARGOS COMPLEMENTARES</t>
  </si>
  <si>
    <t>C</t>
  </si>
  <si>
    <t>MATERIAL</t>
  </si>
  <si>
    <t>Unidade</t>
  </si>
  <si>
    <t>Preço Unitário</t>
  </si>
  <si>
    <t xml:space="preserve"> M0054 </t>
  </si>
  <si>
    <t>Fita zebrada de cor laranja e branca - L = 7 a 8 cm</t>
  </si>
  <si>
    <t>Custo unitário total de material</t>
  </si>
  <si>
    <t xml:space="preserve"> 00004433/SINAPI </t>
  </si>
  <si>
    <t>Caibro nao aparelhado *6 x 6* cm, em macaranduba/massaranduba, angelim ou equivalente da regiao - bruta</t>
  </si>
  <si>
    <t xml:space="preserve"> 00037524/SINAPI </t>
  </si>
  <si>
    <t>Tela plastica laranja, tipo tapume para sinalizacao, malha retangular, rolo 1.20 x 50 m (l x c)</t>
  </si>
  <si>
    <t xml:space="preserve"> 1887 </t>
  </si>
  <si>
    <t>Prego 18 x 30</t>
  </si>
  <si>
    <t xml:space="preserve"> 92268 </t>
  </si>
  <si>
    <t>FABRICAÇÃO DE FÔRMA PARA LAJES, EM CHAPA DE MADEIRA COMPENSADA PLASTIFICADA, E = 18 MM. AF_09/2020</t>
  </si>
  <si>
    <t>Aço CA - 50 Ø 6,3 a 12,5mm, inclusive corte, dobragem, montagem e colocacao de ferragens nas formas, para superestruturas e fundações - R1</t>
  </si>
  <si>
    <t>Armaduras Convencionais</t>
  </si>
  <si>
    <t>18,89</t>
  </si>
  <si>
    <t>74.855,00</t>
  </si>
  <si>
    <t>71.311,50</t>
  </si>
  <si>
    <t>234,0</t>
  </si>
  <si>
    <t>1.720,3</t>
  </si>
  <si>
    <t>2.130,0</t>
  </si>
  <si>
    <t>1,21</t>
  </si>
  <si>
    <t>1,18</t>
  </si>
  <si>
    <t>245,72</t>
  </si>
  <si>
    <t>13.156,59</t>
  </si>
  <si>
    <t>920,5</t>
  </si>
  <si>
    <t>96,67</t>
  </si>
  <si>
    <t>121,46</t>
  </si>
  <si>
    <t>236,44</t>
  </si>
  <si>
    <t>21,02</t>
  </si>
  <si>
    <t>20,8</t>
  </si>
  <si>
    <t>190,09</t>
  </si>
  <si>
    <t>124,23</t>
  </si>
  <si>
    <t>0,66</t>
  </si>
  <si>
    <t>70,85</t>
  </si>
  <si>
    <t>0,62</t>
  </si>
  <si>
    <t>71,47</t>
  </si>
  <si>
    <t>48,3</t>
  </si>
  <si>
    <t>609,43</t>
  </si>
  <si>
    <t>1.050,0</t>
  </si>
  <si>
    <t>4,8</t>
  </si>
  <si>
    <t>0,48</t>
  </si>
  <si>
    <t>4.020,0</t>
  </si>
  <si>
    <t>129,7</t>
  </si>
  <si>
    <t>183,75</t>
  </si>
  <si>
    <t>0,36</t>
  </si>
  <si>
    <t>79,45</t>
  </si>
  <si>
    <t>83,34</t>
  </si>
  <si>
    <t>3.055,0</t>
  </si>
  <si>
    <t>84,01</t>
  </si>
  <si>
    <t>726,88</t>
  </si>
  <si>
    <t>53,84</t>
  </si>
  <si>
    <t>85,57</t>
  </si>
  <si>
    <t>42,0</t>
  </si>
  <si>
    <t>85,87</t>
  </si>
  <si>
    <t>690,0</t>
  </si>
  <si>
    <t>768,0</t>
  </si>
  <si>
    <t>11,39</t>
  </si>
  <si>
    <t>2.523,5</t>
  </si>
  <si>
    <t>47,0</t>
  </si>
  <si>
    <t>1.450,0</t>
  </si>
  <si>
    <t>248,0</t>
  </si>
  <si>
    <t>432,7</t>
  </si>
  <si>
    <t>5,7</t>
  </si>
  <si>
    <t>66,6</t>
  </si>
  <si>
    <t>347,3</t>
  </si>
  <si>
    <t>41,4</t>
  </si>
  <si>
    <t>28,4</t>
  </si>
  <si>
    <t>91,80</t>
  </si>
  <si>
    <t>493,92</t>
  </si>
  <si>
    <t>445,0</t>
  </si>
  <si>
    <t>423,0</t>
  </si>
  <si>
    <t>397,0</t>
  </si>
  <si>
    <t>14,52</t>
  </si>
  <si>
    <t>2.001,73</t>
  </si>
  <si>
    <t>237,24</t>
  </si>
  <si>
    <t>423,22</t>
  </si>
  <si>
    <t>234,09</t>
  </si>
  <si>
    <t>80,68</t>
  </si>
  <si>
    <t>327,19</t>
  </si>
  <si>
    <t>0,13</t>
  </si>
  <si>
    <t>36,0</t>
  </si>
  <si>
    <t>40,34</t>
  </si>
  <si>
    <t>200,0</t>
  </si>
  <si>
    <t>8,24</t>
  </si>
  <si>
    <t>275,0</t>
  </si>
  <si>
    <t>11,99</t>
  </si>
  <si>
    <t>286,0</t>
  </si>
  <si>
    <t>2,06</t>
  </si>
  <si>
    <t>118,0</t>
  </si>
  <si>
    <t>18,56</t>
  </si>
  <si>
    <t>195,0</t>
  </si>
  <si>
    <t>6,8</t>
  </si>
  <si>
    <t>265,0</t>
  </si>
  <si>
    <t>3.152,71</t>
  </si>
  <si>
    <t>122,88</t>
  </si>
  <si>
    <t>12,81</t>
  </si>
  <si>
    <t>1.574,09</t>
  </si>
  <si>
    <t>73,0</t>
  </si>
  <si>
    <t>4,18</t>
  </si>
  <si>
    <t>67,0</t>
  </si>
  <si>
    <t>78,2</t>
  </si>
  <si>
    <t>13,0</t>
  </si>
  <si>
    <t>0,4</t>
  </si>
  <si>
    <t>35,0</t>
  </si>
  <si>
    <t>168,23</t>
  </si>
  <si>
    <t>3,75</t>
  </si>
  <si>
    <t>50,52</t>
  </si>
  <si>
    <t>66,0</t>
  </si>
  <si>
    <t>161,04</t>
  </si>
  <si>
    <t>8,43</t>
  </si>
  <si>
    <t>11,4</t>
  </si>
  <si>
    <t>AFUNDAMENTOS</t>
  </si>
  <si>
    <t>Comprimento (m)</t>
  </si>
  <si>
    <t>Largura (m)</t>
  </si>
  <si>
    <t>Profundidade</t>
  </si>
  <si>
    <t>M3/ TOTAL-EMPOLAMENTO 30,00%</t>
  </si>
  <si>
    <t>VOLUME TOTAL DOS TUBOS</t>
  </si>
  <si>
    <t>REATERRO</t>
  </si>
  <si>
    <t>TRANSPORTE (20km-Média) - BOTA FORA</t>
  </si>
  <si>
    <t>TRANSPORTE (2km-Média) - BOTA FORA</t>
  </si>
  <si>
    <t>TRANSPORTE (13,85km-Média) - JAZIDA</t>
  </si>
  <si>
    <t>TRANSPORTE (5,35km-Média) - JAZIDA</t>
  </si>
  <si>
    <t>ELETRODUTO</t>
  </si>
  <si>
    <t>CAPA ASFALTICA</t>
  </si>
  <si>
    <t>Espessura(m)</t>
  </si>
  <si>
    <t>QUANTIDADE DE AFUNDAMENTOS</t>
  </si>
  <si>
    <t>M3/ TOTAL-Empolamento 30,00%</t>
  </si>
  <si>
    <t>TRANSPORTE (2km-Média)</t>
  </si>
  <si>
    <t>SUBSTITUIÇÃO DE RAMAIS</t>
  </si>
  <si>
    <t>CARGA E TRANSPORTE DE INSUMOS ASFALTICOS</t>
  </si>
  <si>
    <t>CBUQ - DENSIDADE (2,55)</t>
  </si>
  <si>
    <t>RR-2C - DENSIDADE (0,009)</t>
  </si>
  <si>
    <t>CARGA TOTAL</t>
  </si>
  <si>
    <t>TRANSPORTE -CBUQ - (9,13 MÉDIA DMT)</t>
  </si>
  <si>
    <t>TRANSPORTE - RR-2C - 30KM</t>
  </si>
  <si>
    <t>TRANSPORTE - RR-2C - 190KM</t>
  </si>
  <si>
    <t>MÉDIA DMT – PRAÇA DOS CARREIROS X USINAS DE ASFALTO</t>
  </si>
  <si>
    <t>MÉDIA DMT PRAÇA DOS CARREIROS - USINAS DE ASFALTO</t>
  </si>
  <si>
    <t>PRAÇA DOS CARREIROS X USINA DE ASFALTO TRIPOLO – 11,5KM</t>
  </si>
  <si>
    <t>PRAÇA DOS CARREIROS X USINA DE ASFALTO THUM – 7KM</t>
  </si>
  <si>
    <t>PRAÇA DOS CARREIROS X USINA DE ASFALTO AMIL – 8,9KM</t>
  </si>
  <si>
    <t>Ministério de Minas e Energia</t>
  </si>
  <si>
    <t xml:space="preserve">                       Agência Nacional do Petróleo, Gás Natural e Biocombustíveis</t>
  </si>
  <si>
    <t xml:space="preserve">                       Superintendência de Defesa da Concorrência</t>
  </si>
  <si>
    <t>TOTAL ATT</t>
  </si>
  <si>
    <r>
      <t xml:space="preserve">CÁLCULO DE DMT MÉDIO - DMT CBUQ
</t>
    </r>
    <r>
      <rPr>
        <b/>
        <sz val="12"/>
        <color indexed="8"/>
        <rFont val="Times New Roman"/>
        <family val="1"/>
      </rPr>
      <t>Prefeitura Municipal de Rondonópolis - Secretaria de Infraestrutura (Sinfra)</t>
    </r>
  </si>
  <si>
    <t xml:space="preserve">ESTADO DE MATO GROSSO </t>
  </si>
  <si>
    <t>LISTA DE INSUMOS PARA COTAÇÃO - TÚNEL PET</t>
  </si>
  <si>
    <t>CNPJ</t>
  </si>
  <si>
    <t>ENDEREÇO</t>
  </si>
  <si>
    <t xml:space="preserve">CONTATO </t>
  </si>
  <si>
    <t>VALOR UNITÁRIO</t>
  </si>
  <si>
    <t>ECOPEX MATERIAIS ECOLÓGICOS</t>
  </si>
  <si>
    <t>18.431.175/0001-19</t>
  </si>
  <si>
    <t>RUA DOS ESTADOS, N°258, POLO INDUSTRIAL ALPIS, JD. ISAURA, SANTANA DE PARNAÍBA - SP - CEP 06516-310</t>
  </si>
  <si>
    <t>(11) 4181-1103</t>
  </si>
  <si>
    <t>JULIO CESAR GASPARINI JUNIOR LTDA</t>
  </si>
  <si>
    <t>08.973.569/0001-45</t>
  </si>
  <si>
    <t>AV. DR. EDGARD ARCHIMEDES BEOLCHI JUNIOR, Nº 1687 - DIST. INDUSTRIAL - CEDRAL/SP</t>
  </si>
  <si>
    <t>(17) 99665-2766</t>
  </si>
  <si>
    <t>KRENKE BRINQUEDOS</t>
  </si>
  <si>
    <t>80.125.305/0001-69</t>
  </si>
  <si>
    <t>RUA RODOLFO TEPASSE, N°250, IMIGRANTES - GUAMAMIRIM - SC, CEP 89270-000</t>
  </si>
  <si>
    <t>(47)3373-0893</t>
  </si>
  <si>
    <t>KASKA IND. E COM. DE PLAYGROUNDS E MAD. LTDA</t>
  </si>
  <si>
    <t>01.332.034/0001-46</t>
  </si>
  <si>
    <t>AV. TASSABURO YAMAGUSHI , 1885 - FLORESTA NEGRA
12 36623423. CAMPOS DO JORDÃO, SP</t>
  </si>
  <si>
    <t>(12) 3662-3423</t>
  </si>
  <si>
    <t>MÉDIA DE VALOR</t>
  </si>
  <si>
    <t>Observação: As cotações em anexo apresentam a unidade de medida em metros (m).
O projeto prevê a utilização de tubo PET com comprimento total de 2,40 m.
Considerando que os fabricantes disponibilizam tubos com comprimentos distintos, optou-se por realizar a conversão do valor unitário de cada tubo pelo seu respectivo comprimento, de acordo com as especificações informadas por cada fornecedor. Dessa forma, assegura-se a compatibilidade com as dimensões estabelecidas em projeto, mantendo a transparência do processo e a equidade na comparação dos preços, visto que alguns fabricantes fornecem tubos de 1,60 m e outros de 2,00 m.</t>
  </si>
  <si>
    <t>COEFICIENTE DE VARIAÇÃO - TÚNEL PET</t>
  </si>
  <si>
    <t>VALORES UNITÁRIOS</t>
  </si>
  <si>
    <t>FONTE</t>
  </si>
  <si>
    <t>FORNECEDOR/PREFEITURA</t>
  </si>
  <si>
    <t>&lt;- DESVIO PADRÃO</t>
  </si>
  <si>
    <t>COTAÇÃO</t>
  </si>
  <si>
    <t>&lt;-MÉDIA</t>
  </si>
  <si>
    <t>&lt;-COEFICIENTE DE VARIAÇÃO</t>
  </si>
  <si>
    <t>Conforme definido no item 4.3.9.3 do Manual de Licitações e Contratos - 5º Edição - Versão 2.0, foi realizado o cálculo do Coeficiente de Variação, de forma que o valor sendo superior a 25%, será adotado como critério de escolha de melhor preço a mediana.</t>
  </si>
  <si>
    <t>_________________________________________________</t>
  </si>
  <si>
    <t>ENG. GABRIELA DOMENICO - CREA/MT 50630</t>
  </si>
  <si>
    <t>ASSESSORA DE ORÇAMENTOS - MATRICULA 1556736</t>
  </si>
  <si>
    <t>LISTA DE INSUMOS PARA COTAÇÃO - PASSARELA PET</t>
  </si>
  <si>
    <t xml:space="preserve">ANIMALMIX </t>
  </si>
  <si>
    <t>06.136.978/0001-61</t>
  </si>
  <si>
    <t>RODOVIA LUIZ DIAS GONZAGA, ANHUMAS, PIRACICABA - SP - CEP 13404-752</t>
  </si>
  <si>
    <t>https://www.animalmix.com.br/passarela-para-caes-mod-5/prod-9897638/</t>
  </si>
  <si>
    <t>Observação: As cotações em anexo apresentam a unidade de medida em metros (m).
O projeto prevê a utilização de uma passarela com comprimento total de 4,76 m.
Considerando que os fabricantes disponibilizam tubos com comprimentos distintos, optou-se por realizar a conversão do valor unitário de cada passarela pet pelo seu respectivo comprimento, de acordo com as especificações informadas por cada fornecedor. Dessa forma, assegura-se a compatibilidade com as dimensões estabelecidas em projeto, mantendo a transparência do processo e a equidade na comparação dos preços, visto que alguns fabricantes fornecem passarelas de 4,10 m e outros de 4,50m.</t>
  </si>
  <si>
    <t>COEFICIENTE DE VARIAÇÃO -  PASSARELA PET</t>
  </si>
  <si>
    <t>RESERVA NEGOCIOS SUSTENTAVEIS LTDA</t>
  </si>
  <si>
    <t>59.049.190/0001-84</t>
  </si>
  <si>
    <t>RUA FEZ, S/N, QUADRA 011, LOTE 21, JUCU, - VIANA - ESPIRITO SANTO - CEP 29121-027</t>
  </si>
  <si>
    <t xml:space="preserve">(62) 99983-7331 </t>
  </si>
  <si>
    <t>LISTA DE INSUMOS PARA COTAÇÃO - ARGOLA OLÍMPICA DE MADEIRA</t>
  </si>
  <si>
    <t>DECATHLON</t>
  </si>
  <si>
    <t>02.314.041/0021-21</t>
  </si>
  <si>
    <t>AVENIDA FERNANDO CERQUEIRA CESAR COIMBRA, Nº 626, SALA E-COMMERCE, CEP 06465-090, ALPHAVILLE EMPRESARIAL, BARUERI, SP</t>
  </si>
  <si>
    <t>https://www.decathlon.com.br/argola-olimpica-de-madeira-2145711148/p</t>
  </si>
  <si>
    <t>RINO FORCE</t>
  </si>
  <si>
    <t>R. BERNARDINO FERNANDES NUNES, 1314 - CIDADE JARDIM, S O CARLOS - SP, 13566-490</t>
  </si>
  <si>
    <t>https://www.rinoforce.com.br/acessorios/argola-olimpica-de-madeira</t>
  </si>
  <si>
    <t>GEARS</t>
  </si>
  <si>
    <t>42.524.404/0001-24</t>
  </si>
  <si>
    <t>ALAMEDA ANHANGABAU, N°163, RESIDENCIAL JARDINS DA CIDADE, CEP 13387-831, NOVA ODESSA - SP</t>
  </si>
  <si>
    <t>https://gears.com.br/produto/argola-olimpica-madeira/</t>
  </si>
  <si>
    <t>LISTA DE INSUMOS PARA COTAÇÃO - PLAYGROUND 03 TORRES</t>
  </si>
  <si>
    <t>ACADEMIA KIDS</t>
  </si>
  <si>
    <t>14.037.993/0001-80</t>
  </si>
  <si>
    <t>RUA A, N°5679, PARQUE INDUSTRIA, MARECHAL CÂNDIDO RONDON, PARANÁ- CEP 85960-000</t>
  </si>
  <si>
    <t>(45) 99992-3609</t>
  </si>
  <si>
    <t>ESTAÇÃO ALEGRIA PLAYGROUNDS</t>
  </si>
  <si>
    <t>37.109.603/0001-36</t>
  </si>
  <si>
    <t>AVENIDA 136, N°1555, SETOR SUL, GOIÂNIA - GO, CEP 74093-250</t>
  </si>
  <si>
    <t>(62) 98242-2227</t>
  </si>
  <si>
    <t>COEFICIENTE DE VARIAÇÃO - PLAYGROUND 03 TORRES</t>
  </si>
  <si>
    <t>LISTA DE INSUMOS PARA COTAÇÃO - CISTERNA</t>
  </si>
  <si>
    <t>FIRMEFORT FIBER</t>
  </si>
  <si>
    <t>48.660.813/0001-34</t>
  </si>
  <si>
    <t>(11) 99115-1567</t>
  </si>
  <si>
    <t>(55) 3744-9900</t>
  </si>
  <si>
    <t>COEFICIENTE DE VARIAÇÃO - CISTERNA</t>
  </si>
  <si>
    <t>LISTA DE INSUMOS PARA COTAÇÃO - CALISTENIA 01</t>
  </si>
  <si>
    <t>METALURGICA REGINA, FABRICA DE EQUIPAMENTO DE GINASTICA</t>
  </si>
  <si>
    <t>55.519.747/0001-42</t>
  </si>
  <si>
    <t>R. ANGELO ZANLUCA Nº836, CAIXA D’ÁGUA, GUARAMIRIM, SC – CEP 89.270-000</t>
  </si>
  <si>
    <t>(47) 9 9700 8467</t>
  </si>
  <si>
    <t>GOLONI MOBILIARIO URBANO LTDA</t>
  </si>
  <si>
    <t>04.019.684/0001-24</t>
  </si>
  <si>
    <t>ROD WASHINGTON LUIZ KM 429
DISTRITO ENG SCHIMIDT, CEP15082-000, SÃO JOSE DO RIO PRETO/SP</t>
  </si>
  <si>
    <t xml:space="preserve">3808-9000 </t>
  </si>
  <si>
    <t>AV. DR. EDGARD ARCHIMEDES BEOLCHI JUNIOR, Nº 1687 - DIST. INDUSTRIAL - CEP: 15897-410, CEDRAL/SP</t>
  </si>
  <si>
    <t xml:space="preserve">(17) 99665-2766 </t>
  </si>
  <si>
    <t>COEFICIENTE DE VARIAÇÃO - CALISTENIA 01</t>
  </si>
  <si>
    <t>LISTA DE INSUMOS PARA COTAÇÃO - CALISTENIA 02</t>
  </si>
  <si>
    <t>COEFICIENTE DE VARIAÇÃO - CALISTENIA 02</t>
  </si>
  <si>
    <t>LISTA DE INSUMOS PARA COTAÇÃO - GRADIL</t>
  </si>
  <si>
    <t>AÇOFER INDÚSTRIA E COMÉRCIO LTDA</t>
  </si>
  <si>
    <t>03.989.217/0026-12</t>
  </si>
  <si>
    <t>AV PRESIDENTE MEDICE, Nº 4640 - VILA JOSÉ LUIZ
78.705-100 - RONDONÓPOLIS - MT</t>
  </si>
  <si>
    <t>(66) 3423-4000</t>
  </si>
  <si>
    <t>GRADISA SOLUÇÕES EM FERRO LTDA</t>
  </si>
  <si>
    <t>21.899.982/0002-56</t>
  </si>
  <si>
    <t>NOVA LIMA - MG - CEP 34007-654</t>
  </si>
  <si>
    <t>(11) 4654-4024</t>
  </si>
  <si>
    <t>JM SOLUÇÕES EM CERCAMENTOS</t>
  </si>
  <si>
    <t>40.192.894/0001-83</t>
  </si>
  <si>
    <t>AV. RAIMUNDO DE MATOS, N°1421 - LOTEAMENTO ALVES, RONDONÓPOLIS - MT - CEP 78705-301</t>
  </si>
  <si>
    <t>(66)3423-6680</t>
  </si>
  <si>
    <t>Observação: As cotações em anexo apresentam a unidade de medida em unidade (UN), sendo 29 peças de painel de 2,50m. Dessa forma, foi realizada a conversão para metro (m). Considerando o valor total da proposta e que serão instalados 72,30 m lineares de gradil.
Assim, o valor total de cada cotação foi dividido pela quantidade total em m, obtendo-se o valor unitário por metro de cada fornecedor.</t>
  </si>
  <si>
    <t>COEFICIENTE DE VARIAÇÃO - GRADIL</t>
  </si>
  <si>
    <t>91.967.067/0001-55</t>
  </si>
  <si>
    <t>BAKOF PLÁSTICOS LTDA.</t>
  </si>
  <si>
    <t>FREDERICO WESTPHALEN/RS - BR 386, KM 35 – CEP 98.400-000</t>
  </si>
  <si>
    <t>JOSE LUIZ DE BRITO, 93 - PARQUE BUENOS AIRES - SUZANO - SP - CEP: 08640-755</t>
  </si>
  <si>
    <t>BRISE EM MADEIRA WPC 10X50X290cm, INCLUSO FRETE</t>
  </si>
  <si>
    <t xml:space="preserve">RB SOLUCOES ESTRATEGICAS IMPORTACAO E EXPORTACAO LTDA </t>
  </si>
  <si>
    <t>14.177.413/00</t>
  </si>
  <si>
    <t>(48) 3093-8370</t>
  </si>
  <si>
    <t>50.948.666/0001-44</t>
  </si>
  <si>
    <t>(11) 9 7424-0352</t>
  </si>
  <si>
    <t>WPC COMERCIO DO BRASIL LTDA</t>
  </si>
  <si>
    <t>RUA SANTA MARTA, N° 104, GALPÃO
88132712 - PALHOÇA, SC</t>
  </si>
  <si>
    <t>AVENIDA JÃO DA ESCÓSSIA, 25, SALA 05 - MOSSORÓ/RN</t>
  </si>
  <si>
    <t>ESTADO DE MATO GROSSO
PREFEITURA MUNICIPAL DE RONDONÓPOLIS                                                                                                             SECRETARIA MUNICIPAL DE INFRAESTRUTURA</t>
  </si>
  <si>
    <t>CASCALHO LATERÍTICO</t>
  </si>
  <si>
    <t>ÓRGÃO</t>
  </si>
  <si>
    <t>CNPJ / CÓD. LICITAÇÃO</t>
  </si>
  <si>
    <t>DESCRIÇÃO</t>
  </si>
  <si>
    <t>UNIDADE DE MEDIDA</t>
  </si>
  <si>
    <t>DATA HOMOLOGAÇÃO / DATA COTAÇÃO</t>
  </si>
  <si>
    <t>PREÇOS PÚBLICOS</t>
  </si>
  <si>
    <t xml:space="preserve">RADAR TCE </t>
  </si>
  <si>
    <t>IL 70/2025 - PM DE SANTA CARMEM</t>
  </si>
  <si>
    <t>METRO CÚBICO</t>
  </si>
  <si>
    <t>CRED 05/25 - PM DE MATUPÁ</t>
  </si>
  <si>
    <r>
      <rPr>
        <sz val="11"/>
        <color theme="1"/>
        <rFont val="Arial"/>
        <family val="2"/>
      </rPr>
      <t>PE 65/2025</t>
    </r>
    <r>
      <rPr>
        <sz val="11"/>
        <color rgb="FFFF0000"/>
        <rFont val="Arial"/>
        <family val="2"/>
      </rPr>
      <t xml:space="preserve"> - </t>
    </r>
    <r>
      <rPr>
        <sz val="11"/>
        <color rgb="FF000000"/>
        <rFont val="Arial"/>
        <family val="2"/>
      </rPr>
      <t>PM TANGARÁ DA SERRA</t>
    </r>
  </si>
  <si>
    <t>COTAÇÕES DE MERCADO</t>
  </si>
  <si>
    <t>03.975.339/0001-00</t>
  </si>
  <si>
    <t>CASCALHO – DO TIPO LATERITICO EXPURGO DE JAZIDA (PARA RETIRADA)</t>
  </si>
  <si>
    <t>33.746.717/0001-36</t>
  </si>
  <si>
    <t xml:space="preserve">MÉDIA DE PREÇO </t>
  </si>
  <si>
    <t>MÉDIA ARITMÉTICA</t>
  </si>
  <si>
    <t>DESVIO PADRÃO</t>
  </si>
  <si>
    <t>COEF. VARIAÇÃO</t>
  </si>
  <si>
    <t>REAJUSTE DE VALOR - CASCALHO LATERÍTICO</t>
  </si>
  <si>
    <t>FISCALIZADO</t>
  </si>
  <si>
    <t>CÓD. LICITAÇÃO</t>
  </si>
  <si>
    <t>DATA HOMOLOG.</t>
  </si>
  <si>
    <t>VALOR UNITÁRIO (V)</t>
  </si>
  <si>
    <t>Ii</t>
  </si>
  <si>
    <t>I0</t>
  </si>
  <si>
    <t>VALOR CORRIGIDO</t>
  </si>
  <si>
    <t>PM DE SANTA CARMEM</t>
  </si>
  <si>
    <t>70/2025</t>
  </si>
  <si>
    <t>PM DE MATUPÁ</t>
  </si>
  <si>
    <t>05/2025</t>
  </si>
  <si>
    <t>PM TANGARÁ DA SERRA</t>
  </si>
  <si>
    <t>65/2025</t>
  </si>
  <si>
    <t>Indíce Aplicado:</t>
  </si>
  <si>
    <t>Foram utilizados os Índices de Reajustamento do INCC (Índice Nacional de Custo da Construção)</t>
  </si>
  <si>
    <t>_________________________________________________________________</t>
  </si>
  <si>
    <r>
      <t xml:space="preserve">OBJETO: </t>
    </r>
    <r>
      <rPr>
        <sz val="11"/>
        <rFont val="Arial"/>
        <family val="2"/>
      </rPr>
      <t>CONSTRUÇÃO DA PRAÇA LINEAR IRMÃ BERNADA, NO MUNICÍPIO DE RONDONÓPOLIS  -MT</t>
    </r>
  </si>
  <si>
    <t>GABRIELA BARBOSA DE DOMENICO</t>
  </si>
  <si>
    <t>ASSESSORA DE ORÇAMENTOS</t>
  </si>
  <si>
    <t xml:space="preserve"> MATRÍCULA 1556736</t>
  </si>
  <si>
    <t>OBJETO: CONSTRUÇÃO DA PRAÇA LINEAR IRMÃ BERNADA, NO MUNICÍPIO DE RONDONÓPOLIS  -MT</t>
  </si>
  <si>
    <t>TRANSPORTE COM CAMINHÃO BASCULANTE DE 10 M³, EM VIA URBANA PAVIMENTADA, DMT ATÉ 30 KM (UNIDADE: M3XKM). AF_02/2026</t>
  </si>
  <si>
    <t>TRANSPORTE COM CAMINHÃO BASCULANTE DE 10 M³, EM VIA URBANA EM REVESTIMENTO PRIMÁRIO (UNIDADE: M3XKM). AF_02/2026</t>
  </si>
  <si>
    <t>CARGA, MANOBRA E DESCARGA DE SOLOS E MATERIAIS GRANULARES EM CAMINHÃO BASCULANTE 10 M³ - CARGA COM PÁ CARREGADEIRA (CAÇAMBA DE 1,7 A 2,8 M³ / 128 HP) E DESCARGA LIVRE (UNIDADE: M3). AF_02/2026</t>
  </si>
  <si>
    <t>Foi realizado levantamento junto a Secretaria Municipal de Meio Ambiente sobre as jazidas que possuem licença ativa, de maneira a aumentar a quantidade de possibilidades de atendimento a demanda do Orçamento em questão.
Devido as restrições aplicadas pela LGDP, as licenças não podem ser disponibilizadas, contudo, foi realizado uma verificação sobre quais Jazidas se encontram ativas, e chegou-se aos 3 (três) fornecedores colocados acima.
De maneira a equalizar os possíveis DMT's, adotou-se como referência a média entre esses locais em relação ao ponto central do municipio.</t>
  </si>
  <si>
    <t xml:space="preserve">______________________________________________________________                                                                                                                                                                                                                                                                                                                                                                                                                          ENG. CIVIL GABRIELA DOMENICO - CREA/MT 50630                                                                                                                                                                                                                                                                                                                                                                                                                                                      ASSESSORA DE ORÇAMENTOS - MATRICULA 1556736        </t>
  </si>
  <si>
    <t xml:space="preserve">______________________________________________________________                                                                                                                                                                                                                                                                                                                                                                       ENG. ELETRICISTA ÉBONNY PAOLLA SOUZA FELIZARTI - CREA/MT 51653                                                                                                                                                                                                                                                                                                                                                             ASSESSORA DE OBRAS E INSTALAÇÕES ELÉTRICAS - MATRICULA 156222    </t>
  </si>
  <si>
    <t>ESTADO DE MATO GROSSO                                                                                                                    PREFEITURA MUNICIPAL DE RONDONÓPOLIS                                                                                SECRETARIA MUNICIPAL DE INFRAESTRUTURA DE RONDONÓPOLIS</t>
  </si>
  <si>
    <t xml:space="preserve">OBRA: </t>
  </si>
  <si>
    <t>ENDEREÇO:</t>
  </si>
  <si>
    <t>COTAÇÕES – PROJETO ELÉTRICO</t>
  </si>
  <si>
    <t>COT-LED-01</t>
  </si>
  <si>
    <t>CNPJ/CPF</t>
  </si>
  <si>
    <t>DESCRIÇÃO DA EMPRESA</t>
  </si>
  <si>
    <t>FRETE</t>
  </si>
  <si>
    <t>PINDAMONHANGABA - SP</t>
  </si>
  <si>
    <t>R. JOSÉ AYRTON MACHADO, 150, B FEITAL</t>
  </si>
  <si>
    <t>22085520/0001-87</t>
  </si>
  <si>
    <t>SX LIGHTING</t>
  </si>
  <si>
    <t>(12) 3641-6522</t>
  </si>
  <si>
    <t>CIF</t>
  </si>
  <si>
    <t>SXLHP150K50L09BRSSGG2, POTENCIA 136W, 5000K, IP66, 23.303 LM, 171 Lm/W IP66</t>
  </si>
  <si>
    <t>ARAQUARI -SC</t>
  </si>
  <si>
    <t>ROD BR 280, 3222. ARAQUARI – SC</t>
  </si>
  <si>
    <t>23.829.788/0001-49</t>
  </si>
  <si>
    <t>BRIGHTLUX</t>
  </si>
  <si>
    <t>(47) 34522-046</t>
  </si>
  <si>
    <t>A COMBINAR</t>
  </si>
  <si>
    <t>LUMINARIA LED HBMI /150W/5000K/90/100-280VAC</t>
  </si>
  <si>
    <t>SÃO BERNANDO DO CAMPO - SP</t>
  </si>
  <si>
    <t>ESTRADA SADAE TAKAGI, 215 - COOPERATIVA</t>
  </si>
  <si>
    <t>54.601.612/0001-69</t>
  </si>
  <si>
    <t>CONEXLED - ELETROMECÂNICA IND. E COM. LTDA</t>
  </si>
  <si>
    <t>(11) 2334-9393</t>
  </si>
  <si>
    <t>CLF-MP150FK50CF90 - PROJETOR MODULAR LED - 5.000K - LENTE 90º - BIVOLT</t>
  </si>
  <si>
    <t>MEDIANA DE VALOR</t>
  </si>
  <si>
    <t>COT-LED-03</t>
  </si>
  <si>
    <t>SXLHP100K50L09BRSSAG2, POTENCIA 179W, 5000K, IP66, 31320 LM, 174 Lm/W</t>
  </si>
  <si>
    <t>LUMINARIA LED HBMI /50W/5000K/90/100-280VAC</t>
  </si>
  <si>
    <t>CLF-MP50FK50CF90 - PROJETOR MODULAR LED - 5.000K - LENTE 90º - BIVOLT</t>
  </si>
  <si>
    <t>_________________________________________</t>
  </si>
  <si>
    <t>ÉBONNY PAOLLA SOUZA FELIZARTI</t>
  </si>
  <si>
    <t>ENGENHEIRA ELETRICISTA</t>
  </si>
  <si>
    <t>CREA-MT 51653</t>
  </si>
  <si>
    <t>LOCAL:</t>
  </si>
  <si>
    <t>ASSUNTO:</t>
  </si>
  <si>
    <t>MEMÓRIA DE CÁLCULO – ELÉTRICO</t>
  </si>
  <si>
    <t>CÓDIGO SINAPI</t>
  </si>
  <si>
    <t>ESPECIFICAÇÃO DOS SERVIÇOS</t>
  </si>
  <si>
    <t>UNID.</t>
  </si>
  <si>
    <t>CONFORME PROJETO ELÉTRICO / LISTA DE MATERIAL</t>
  </si>
  <si>
    <t>PARA ATERRAMENTO DAS LUMINÁRIAS</t>
  </si>
  <si>
    <t>Ébonny Paolla Souza Felizarti</t>
  </si>
  <si>
    <t>Engenheira Eletricista</t>
  </si>
  <si>
    <t>CREA/MT-51653</t>
  </si>
  <si>
    <t>BDI COM DESONERAÇÃO CONVENCIONAL -  25,82%</t>
  </si>
  <si>
    <t>BDI FORNECIMENTO DE MATERIAIS E EQUIPAMENTOS -  18,60%</t>
  </si>
  <si>
    <t>SINAPI - 02/2026 - Mato Grosso
SICRO3 - 10/2025 - Mato Grosso
ORSE - 01/2026 - Sergipe
SEDOP - 10/2025 - Pará
SIURB - 07/2025 - São Paulo
SIURB INFRA - 07/2025 - São Paulo
CPOS/CDHU - 01/2026 - São Paulo
AGESUL - 01/2026 - Mato Grosso do Sul</t>
  </si>
  <si>
    <t>SERVIÇOS PRELIMINARES E CANTEIRO</t>
  </si>
  <si>
    <t>CANTEIRO</t>
  </si>
  <si>
    <t xml:space="preserve"> 2.1.1 </t>
  </si>
  <si>
    <t xml:space="preserve"> 2.1.2 </t>
  </si>
  <si>
    <t xml:space="preserve"> 2.1.3 </t>
  </si>
  <si>
    <t xml:space="preserve"> 2.1.4 </t>
  </si>
  <si>
    <t xml:space="preserve"> 2.1.5 </t>
  </si>
  <si>
    <t xml:space="preserve"> 2.1.6 </t>
  </si>
  <si>
    <t xml:space="preserve"> 2.1.7 </t>
  </si>
  <si>
    <t xml:space="preserve"> 2.1.8 </t>
  </si>
  <si>
    <t>TERRAPLANAGEM</t>
  </si>
  <si>
    <t xml:space="preserve"> 2.2.1 </t>
  </si>
  <si>
    <t xml:space="preserve"> JAZIDA - IRMA BERNADA </t>
  </si>
  <si>
    <t xml:space="preserve">23,98 
 (BDI 15,27%) </t>
  </si>
  <si>
    <t xml:space="preserve"> 2.2.2 </t>
  </si>
  <si>
    <t xml:space="preserve"> 2.2.3 </t>
  </si>
  <si>
    <t xml:space="preserve"> 2.2.4 </t>
  </si>
  <si>
    <t xml:space="preserve"> 2.2.5 </t>
  </si>
  <si>
    <t xml:space="preserve">484,06 
 (BDI 15,27%) </t>
  </si>
  <si>
    <t xml:space="preserve">4.009,64 
 (BDI 22,22%) </t>
  </si>
  <si>
    <t xml:space="preserve">1.107,23 
 (BDI 22,22%) </t>
  </si>
  <si>
    <t xml:space="preserve">6.655,45 
 (BDI 22,22%) </t>
  </si>
  <si>
    <t xml:space="preserve">64.012,84 
 (BDI 15,27%) </t>
  </si>
  <si>
    <t xml:space="preserve">296,26 
 (BDI 15,27%) </t>
  </si>
  <si>
    <t xml:space="preserve"> 14.2.28 </t>
  </si>
  <si>
    <t xml:space="preserve"> PRAÇA.BERN - 122 </t>
  </si>
  <si>
    <t>Valvula p/irrigação 150PGA 1 1/2", marca Rain Bird ou similar - CP BASEADA ORSE 8983</t>
  </si>
  <si>
    <t xml:space="preserve">893,68 
 (BDI 15,27%) </t>
  </si>
  <si>
    <t xml:space="preserve">4.068,85 
 (BDI 15,27%) </t>
  </si>
  <si>
    <t xml:space="preserve"> 18.4 </t>
  </si>
  <si>
    <t xml:space="preserve"> 18.4.1 </t>
  </si>
  <si>
    <t xml:space="preserve"> 18.4.2 </t>
  </si>
  <si>
    <t>2.882,50</t>
  </si>
  <si>
    <t>31.707,50</t>
  </si>
  <si>
    <t>6.341,50</t>
  </si>
  <si>
    <t>210,00</t>
  </si>
  <si>
    <t>450,00</t>
  </si>
  <si>
    <t>Bocal para aspersor spray - 12F, marca Rain Bird ou similar</t>
  </si>
  <si>
    <t>180,00</t>
  </si>
  <si>
    <t xml:space="preserve"> 9553 </t>
  </si>
  <si>
    <t>Valvula p/irrigação 150PGA 1 1/2", marca Rain Bird ou similar</t>
  </si>
  <si>
    <t>CISTERNA SUBTERRÂNEA HORIZONTAL EM FIBRA DE VIDRO 20.000L, INCLUSO FRETE</t>
  </si>
  <si>
    <t>PREPARO DE FUNDO DE VALA COM LARGURA MENOR QUE 1,5 M, COM CAMADA DE BRITA, LANÇAMENTO MANUAL. AF_01/2026</t>
  </si>
  <si>
    <t xml:space="preserve"> COT-LED-03 IRMA BERNADA </t>
  </si>
  <si>
    <t xml:space="preserve"> COT-LED-01 IRMA BERNADA </t>
  </si>
  <si>
    <t>24,82</t>
  </si>
  <si>
    <t>F</t>
  </si>
  <si>
    <t>Momento de Transporte</t>
  </si>
  <si>
    <t>Distância Média de Transporte (DMT)</t>
  </si>
  <si>
    <t>LN</t>
  </si>
  <si>
    <t>RP</t>
  </si>
  <si>
    <t>P</t>
  </si>
  <si>
    <t>FE</t>
  </si>
  <si>
    <t>Custo total de transporte</t>
  </si>
  <si>
    <t>PREPARO DE FUNDO DE VALA COM LARGURA MENOR QUE 1,5 M, COM CAMADA DE AREIA, LANÇAMENTO MANUAL. AF_01/2026</t>
  </si>
  <si>
    <t>166,25</t>
  </si>
  <si>
    <t>ESTADO DE MATO GROSSO                                                                                                                                                             PREFEITURA MUNICIPAL DE RONDONÓPOLIS                                                                                                                   SECRETARIA MUNICIPAL DE INFRAESTRUTURA DE RONDONÓPOLIS</t>
  </si>
  <si>
    <t xml:space="preserve">SERVIÇOS PRELIMINARES E CANTEIRO </t>
  </si>
  <si>
    <t>2.1.1</t>
  </si>
  <si>
    <t>2.1.2</t>
  </si>
  <si>
    <t>2.1.3</t>
  </si>
  <si>
    <t>2.1.4</t>
  </si>
  <si>
    <t>2.1.5</t>
  </si>
  <si>
    <t>2.1.6</t>
  </si>
  <si>
    <t>2.1.7</t>
  </si>
  <si>
    <t>2.1.8</t>
  </si>
  <si>
    <t>2.2.1</t>
  </si>
  <si>
    <t>2.2.2</t>
  </si>
  <si>
    <t>2.2.3</t>
  </si>
  <si>
    <t>2.2.4</t>
  </si>
  <si>
    <t>2.2.5</t>
  </si>
  <si>
    <t>241.734,40</t>
  </si>
  <si>
    <t>1.980,3</t>
  </si>
  <si>
    <t>107,53</t>
  </si>
  <si>
    <t>212.941,65</t>
  </si>
  <si>
    <t>93,03</t>
  </si>
  <si>
    <t>201.984,87</t>
  </si>
  <si>
    <t>121,89</t>
  </si>
  <si>
    <t>118.842,75</t>
  </si>
  <si>
    <t>55.347,05</t>
  </si>
  <si>
    <t>110.694,10</t>
  </si>
  <si>
    <t>31.707,5</t>
  </si>
  <si>
    <t>2,72</t>
  </si>
  <si>
    <t>86.244,40</t>
  </si>
  <si>
    <t>119,63</t>
  </si>
  <si>
    <t>85.919,46</t>
  </si>
  <si>
    <t>2,41</t>
  </si>
  <si>
    <t>60,02</t>
  </si>
  <si>
    <t>85.562,71</t>
  </si>
  <si>
    <t>2,40</t>
  </si>
  <si>
    <t>110,44</t>
  </si>
  <si>
    <t>81.615,16</t>
  </si>
  <si>
    <t>2.845,54</t>
  </si>
  <si>
    <t>71.138,50</t>
  </si>
  <si>
    <t>1,99</t>
  </si>
  <si>
    <t>72,78</t>
  </si>
  <si>
    <t>65.980,89</t>
  </si>
  <si>
    <t>77,31</t>
  </si>
  <si>
    <t>62.157,24</t>
  </si>
  <si>
    <t>1,74</t>
  </si>
  <si>
    <t>2.895,5</t>
  </si>
  <si>
    <t>20,81</t>
  </si>
  <si>
    <t>60.255,35</t>
  </si>
  <si>
    <t>1,69</t>
  </si>
  <si>
    <t>55.532,96</t>
  </si>
  <si>
    <t>210,0</t>
  </si>
  <si>
    <t>257,02</t>
  </si>
  <si>
    <t>53.974,20</t>
  </si>
  <si>
    <t>214,63</t>
  </si>
  <si>
    <t>52.620,83</t>
  </si>
  <si>
    <t>216,07</t>
  </si>
  <si>
    <t>50.560,38</t>
  </si>
  <si>
    <t>28,16</t>
  </si>
  <si>
    <t>48.443,64</t>
  </si>
  <si>
    <t>62,09</t>
  </si>
  <si>
    <t>43.463,00</t>
  </si>
  <si>
    <t>20,12</t>
  </si>
  <si>
    <t>42.855,60</t>
  </si>
  <si>
    <t>7,40</t>
  </si>
  <si>
    <t>42.661,00</t>
  </si>
  <si>
    <t>522,39</t>
  </si>
  <si>
    <t>42.156,87</t>
  </si>
  <si>
    <t>35.785,92</t>
  </si>
  <si>
    <t>143,36</t>
  </si>
  <si>
    <t>35.226,41</t>
  </si>
  <si>
    <t>343,17</t>
  </si>
  <si>
    <t>97,62</t>
  </si>
  <si>
    <t>33.500,25</t>
  </si>
  <si>
    <t>0,94</t>
  </si>
  <si>
    <t>33,75</t>
  </si>
  <si>
    <t>31.066,87</t>
  </si>
  <si>
    <t>0,87</t>
  </si>
  <si>
    <t>163,45</t>
  </si>
  <si>
    <t>30.597,84</t>
  </si>
  <si>
    <t>0,86</t>
  </si>
  <si>
    <t>292,06</t>
  </si>
  <si>
    <t>28.233,44</t>
  </si>
  <si>
    <t>0,79</t>
  </si>
  <si>
    <t>225,17</t>
  </si>
  <si>
    <t>27.349,14</t>
  </si>
  <si>
    <t>1.256,34</t>
  </si>
  <si>
    <t>26.408,26</t>
  </si>
  <si>
    <t>0,74</t>
  </si>
  <si>
    <t>110,84</t>
  </si>
  <si>
    <t>26.207,00</t>
  </si>
  <si>
    <t>0,73</t>
  </si>
  <si>
    <t>1.235,65</t>
  </si>
  <si>
    <t>25.701,52</t>
  </si>
  <si>
    <t>0,72</t>
  </si>
  <si>
    <t>428,60</t>
  </si>
  <si>
    <t>23.727,29</t>
  </si>
  <si>
    <t>2.882,5</t>
  </si>
  <si>
    <t>8,20</t>
  </si>
  <si>
    <t>23.636,50</t>
  </si>
  <si>
    <t>124,26</t>
  </si>
  <si>
    <t>23.620,58</t>
  </si>
  <si>
    <t>2.617,81</t>
  </si>
  <si>
    <t>23.560,29</t>
  </si>
  <si>
    <t>181,37</t>
  </si>
  <si>
    <t>22.531,59</t>
  </si>
  <si>
    <t>0,63</t>
  </si>
  <si>
    <t>5,26</t>
  </si>
  <si>
    <t>22.120,87</t>
  </si>
  <si>
    <t>113,79</t>
  </si>
  <si>
    <t>22.018,36</t>
  </si>
  <si>
    <t>66,80</t>
  </si>
  <si>
    <t>21.089,42</t>
  </si>
  <si>
    <t>0,59</t>
  </si>
  <si>
    <t>20.701,38</t>
  </si>
  <si>
    <t>33,57</t>
  </si>
  <si>
    <t>20.458,56</t>
  </si>
  <si>
    <t>0,57</t>
  </si>
  <si>
    <t>180,0</t>
  </si>
  <si>
    <t>19.879,20</t>
  </si>
  <si>
    <t>0,56</t>
  </si>
  <si>
    <t>19.488,00</t>
  </si>
  <si>
    <t>6.341,5</t>
  </si>
  <si>
    <t>2,99</t>
  </si>
  <si>
    <t>18.961,08</t>
  </si>
  <si>
    <t>18.818,94</t>
  </si>
  <si>
    <t>127,31</t>
  </si>
  <si>
    <t>18.317,36</t>
  </si>
  <si>
    <t>4.440,84</t>
  </si>
  <si>
    <t>17.763,36</t>
  </si>
  <si>
    <t>1.227,45</t>
  </si>
  <si>
    <t>17.663,00</t>
  </si>
  <si>
    <t>972,49</t>
  </si>
  <si>
    <t>17.504,82</t>
  </si>
  <si>
    <t>4,30</t>
  </si>
  <si>
    <t>17.286,00</t>
  </si>
  <si>
    <t>17.285,60</t>
  </si>
  <si>
    <t>230,27</t>
  </si>
  <si>
    <t>17.099,85</t>
  </si>
  <si>
    <t>149,19</t>
  </si>
  <si>
    <t>16.525,77</t>
  </si>
  <si>
    <t>0,46</t>
  </si>
  <si>
    <t>3.280,68</t>
  </si>
  <si>
    <t>15.747,26</t>
  </si>
  <si>
    <t>0,44</t>
  </si>
  <si>
    <t>113,14</t>
  </si>
  <si>
    <t>14.674,25</t>
  </si>
  <si>
    <t>14.592,60</t>
  </si>
  <si>
    <t>77,68</t>
  </si>
  <si>
    <t>14.273,70</t>
  </si>
  <si>
    <t>578,18</t>
  </si>
  <si>
    <t>14.090,24</t>
  </si>
  <si>
    <t>811,09</t>
  </si>
  <si>
    <t>12.977,44</t>
  </si>
  <si>
    <t>447,25</t>
  </si>
  <si>
    <t>28,09</t>
  </si>
  <si>
    <t>12.563,25</t>
  </si>
  <si>
    <t>51,55</t>
  </si>
  <si>
    <t>12.503,45</t>
  </si>
  <si>
    <t>336,11</t>
  </si>
  <si>
    <t>12.271,37</t>
  </si>
  <si>
    <t>0,34</t>
  </si>
  <si>
    <t>151,83</t>
  </si>
  <si>
    <t>12.062,89</t>
  </si>
  <si>
    <t>1.241,80</t>
  </si>
  <si>
    <t>12.020,62</t>
  </si>
  <si>
    <t>546,13</t>
  </si>
  <si>
    <t>12.014,86</t>
  </si>
  <si>
    <t>11.456,25</t>
  </si>
  <si>
    <t>14,77</t>
  </si>
  <si>
    <t>10.736,01</t>
  </si>
  <si>
    <t>15,66</t>
  </si>
  <si>
    <t>10.727,10</t>
  </si>
  <si>
    <t>198,64</t>
  </si>
  <si>
    <t>10.694,77</t>
  </si>
  <si>
    <t>13,11</t>
  </si>
  <si>
    <t>10.623,03</t>
  </si>
  <si>
    <t>9,79</t>
  </si>
  <si>
    <t>10.600,90</t>
  </si>
  <si>
    <t>246,87</t>
  </si>
  <si>
    <t>10.368,54</t>
  </si>
  <si>
    <t>14,16</t>
  </si>
  <si>
    <t>9.770,40</t>
  </si>
  <si>
    <t>65,86</t>
  </si>
  <si>
    <t>9.244,10</t>
  </si>
  <si>
    <t>12,26</t>
  </si>
  <si>
    <t>9.195,00</t>
  </si>
  <si>
    <t>3,48</t>
  </si>
  <si>
    <t>8.781,78</t>
  </si>
  <si>
    <t>11,35</t>
  </si>
  <si>
    <t>8.716,80</t>
  </si>
  <si>
    <t>8.692,87</t>
  </si>
  <si>
    <t>8.557,30</t>
  </si>
  <si>
    <t>157,43</t>
  </si>
  <si>
    <t>8.501,22</t>
  </si>
  <si>
    <t>5,79</t>
  </si>
  <si>
    <t>8.395,50</t>
  </si>
  <si>
    <t>33,58</t>
  </si>
  <si>
    <t>8.327,84</t>
  </si>
  <si>
    <t>107,41</t>
  </si>
  <si>
    <t>8.111,60</t>
  </si>
  <si>
    <t>450,0</t>
  </si>
  <si>
    <t>17,88</t>
  </si>
  <si>
    <t>8.046,00</t>
  </si>
  <si>
    <t>250,64</t>
  </si>
  <si>
    <t>7.594,39</t>
  </si>
  <si>
    <t>3.779,08</t>
  </si>
  <si>
    <t>7.558,16</t>
  </si>
  <si>
    <t>157,41</t>
  </si>
  <si>
    <t>7.398,27</t>
  </si>
  <si>
    <t>16,86</t>
  </si>
  <si>
    <t>7.295,32</t>
  </si>
  <si>
    <t>106,64</t>
  </si>
  <si>
    <t>7.102,22</t>
  </si>
  <si>
    <t>3.545,33</t>
  </si>
  <si>
    <t>7.090,66</t>
  </si>
  <si>
    <t>7.078,26</t>
  </si>
  <si>
    <t>21,29</t>
  </si>
  <si>
    <t>7.025,70</t>
  </si>
  <si>
    <t>166,97</t>
  </si>
  <si>
    <t>6.912,55</t>
  </si>
  <si>
    <t>19,61</t>
  </si>
  <si>
    <t>6.810,55</t>
  </si>
  <si>
    <t>6.542,30</t>
  </si>
  <si>
    <t>226,39</t>
  </si>
  <si>
    <t>6.429,47</t>
  </si>
  <si>
    <t>518,77</t>
  </si>
  <si>
    <t>6.225,24</t>
  </si>
  <si>
    <t>12,27</t>
  </si>
  <si>
    <t>6.060,39</t>
  </si>
  <si>
    <t>120,03</t>
  </si>
  <si>
    <t>6.001,50</t>
  </si>
  <si>
    <t>5.985,17</t>
  </si>
  <si>
    <t>13,23</t>
  </si>
  <si>
    <t>5.887,35</t>
  </si>
  <si>
    <t>469,06</t>
  </si>
  <si>
    <t>5.863,25</t>
  </si>
  <si>
    <t>13,76</t>
  </si>
  <si>
    <t>5.820,48</t>
  </si>
  <si>
    <t>14,65</t>
  </si>
  <si>
    <t>5.816,05</t>
  </si>
  <si>
    <t>24,47</t>
  </si>
  <si>
    <t>5.805,26</t>
  </si>
  <si>
    <t>0,98</t>
  </si>
  <si>
    <t>5.649,70</t>
  </si>
  <si>
    <t>13,18</t>
  </si>
  <si>
    <t>5.578,03</t>
  </si>
  <si>
    <t>615,69</t>
  </si>
  <si>
    <t>5.541,21</t>
  </si>
  <si>
    <t>96,51</t>
  </si>
  <si>
    <t>5.477,90</t>
  </si>
  <si>
    <t>5.445,47</t>
  </si>
  <si>
    <t>23,02</t>
  </si>
  <si>
    <t>5.388,75</t>
  </si>
  <si>
    <t>61,91</t>
  </si>
  <si>
    <t>4.994,89</t>
  </si>
  <si>
    <t>437,73</t>
  </si>
  <si>
    <t>4.815,03</t>
  </si>
  <si>
    <t>14,05</t>
  </si>
  <si>
    <t>4.597,01</t>
  </si>
  <si>
    <t>905,94</t>
  </si>
  <si>
    <t>4.312,27</t>
  </si>
  <si>
    <t>84,20</t>
  </si>
  <si>
    <t>4.210,00</t>
  </si>
  <si>
    <t>111,09</t>
  </si>
  <si>
    <t>3.999,24</t>
  </si>
  <si>
    <t>97,70</t>
  </si>
  <si>
    <t>3.941,21</t>
  </si>
  <si>
    <t>19,17</t>
  </si>
  <si>
    <t>3.834,00</t>
  </si>
  <si>
    <t>3.751,35</t>
  </si>
  <si>
    <t>1.224,18</t>
  </si>
  <si>
    <t>3.672,54</t>
  </si>
  <si>
    <t>19,40</t>
  </si>
  <si>
    <t>3.589,00</t>
  </si>
  <si>
    <t>3.564,72</t>
  </si>
  <si>
    <t>221,30</t>
  </si>
  <si>
    <t>3.319,50</t>
  </si>
  <si>
    <t>220,51</t>
  </si>
  <si>
    <t>3.307,65</t>
  </si>
  <si>
    <t>3.297,25</t>
  </si>
  <si>
    <t>84,69</t>
  </si>
  <si>
    <t>3.048,84</t>
  </si>
  <si>
    <t>946,48</t>
  </si>
  <si>
    <t>2.990,87</t>
  </si>
  <si>
    <t>50,45</t>
  </si>
  <si>
    <t>2.964,44</t>
  </si>
  <si>
    <t>977,08</t>
  </si>
  <si>
    <t>2.931,24</t>
  </si>
  <si>
    <t>12,24</t>
  </si>
  <si>
    <t>2.903,81</t>
  </si>
  <si>
    <t>123,96</t>
  </si>
  <si>
    <t>2.746,95</t>
  </si>
  <si>
    <t>96,54</t>
  </si>
  <si>
    <t>9,51</t>
  </si>
  <si>
    <t>2.719,86</t>
  </si>
  <si>
    <t>1.301,32</t>
  </si>
  <si>
    <t>2.680,71</t>
  </si>
  <si>
    <t>2.675,84</t>
  </si>
  <si>
    <t>79,20</t>
  </si>
  <si>
    <t>2.597,76</t>
  </si>
  <si>
    <t>775,30</t>
  </si>
  <si>
    <t>2.566,24</t>
  </si>
  <si>
    <t>1.206,76</t>
  </si>
  <si>
    <t>2.510,06</t>
  </si>
  <si>
    <t>14,87</t>
  </si>
  <si>
    <t>2.423,81</t>
  </si>
  <si>
    <t>97,05</t>
  </si>
  <si>
    <t>2.420,58</t>
  </si>
  <si>
    <t>2.417,12</t>
  </si>
  <si>
    <t>1.098,63</t>
  </si>
  <si>
    <t>2.307,12</t>
  </si>
  <si>
    <t>97,25</t>
  </si>
  <si>
    <t>25,89</t>
  </si>
  <si>
    <t>2.278,32</t>
  </si>
  <si>
    <t>2.229,02</t>
  </si>
  <si>
    <t>53,82</t>
  </si>
  <si>
    <t>2.186,16</t>
  </si>
  <si>
    <t>11,20</t>
  </si>
  <si>
    <t>2.184,00</t>
  </si>
  <si>
    <t>2.115,85</t>
  </si>
  <si>
    <t>18,84</t>
  </si>
  <si>
    <t>2.110,08</t>
  </si>
  <si>
    <t>306,01</t>
  </si>
  <si>
    <t>2.080,86</t>
  </si>
  <si>
    <t>7,84</t>
  </si>
  <si>
    <t>2.077,60</t>
  </si>
  <si>
    <t>2.056,20</t>
  </si>
  <si>
    <t>97,79</t>
  </si>
  <si>
    <t>218,18</t>
  </si>
  <si>
    <t>1.989,80</t>
  </si>
  <si>
    <t>53,26</t>
  </si>
  <si>
    <t>1.944,52</t>
  </si>
  <si>
    <t>97,90</t>
  </si>
  <si>
    <t>66,73</t>
  </si>
  <si>
    <t>1.929,83</t>
  </si>
  <si>
    <t>11,01</t>
  </si>
  <si>
    <t>1.905,28</t>
  </si>
  <si>
    <t>1.872,93</t>
  </si>
  <si>
    <t>98,06</t>
  </si>
  <si>
    <t>1.852,40</t>
  </si>
  <si>
    <t>98,11</t>
  </si>
  <si>
    <t>1.839,00</t>
  </si>
  <si>
    <t>1.823,19</t>
  </si>
  <si>
    <t>1.733,99</t>
  </si>
  <si>
    <t>98,26</t>
  </si>
  <si>
    <t>815,48</t>
  </si>
  <si>
    <t>1.712,50</t>
  </si>
  <si>
    <t>98,31</t>
  </si>
  <si>
    <t>24,98</t>
  </si>
  <si>
    <t>1.623,70</t>
  </si>
  <si>
    <t>1.609,20</t>
  </si>
  <si>
    <t>98,40</t>
  </si>
  <si>
    <t>1.584,73</t>
  </si>
  <si>
    <t>98,49</t>
  </si>
  <si>
    <t>1.568,78</t>
  </si>
  <si>
    <t>21,22</t>
  </si>
  <si>
    <t>1.549,06</t>
  </si>
  <si>
    <t>17,11</t>
  </si>
  <si>
    <t>1.442,03</t>
  </si>
  <si>
    <t>98,62</t>
  </si>
  <si>
    <t>9,53</t>
  </si>
  <si>
    <t>1.419,97</t>
  </si>
  <si>
    <t>98,66</t>
  </si>
  <si>
    <t>339,60</t>
  </si>
  <si>
    <t>1.419,52</t>
  </si>
  <si>
    <t>95,76</t>
  </si>
  <si>
    <t>1.384,68</t>
  </si>
  <si>
    <t>22,25</t>
  </si>
  <si>
    <t>1.330,55</t>
  </si>
  <si>
    <t>98,77</t>
  </si>
  <si>
    <t>634,90</t>
  </si>
  <si>
    <t>1.269,80</t>
  </si>
  <si>
    <t>98,81</t>
  </si>
  <si>
    <t>1.251,82</t>
  </si>
  <si>
    <t>98,84</t>
  </si>
  <si>
    <t>61,53</t>
  </si>
  <si>
    <t>1.230,60</t>
  </si>
  <si>
    <t>98,88</t>
  </si>
  <si>
    <t>1.226,00</t>
  </si>
  <si>
    <t>98,91</t>
  </si>
  <si>
    <t>17,69</t>
  </si>
  <si>
    <t>1.185,23</t>
  </si>
  <si>
    <t>819,78</t>
  </si>
  <si>
    <t>1.180,48</t>
  </si>
  <si>
    <t>98,98</t>
  </si>
  <si>
    <t>28,80</t>
  </si>
  <si>
    <t>1.145,37</t>
  </si>
  <si>
    <t>99,01</t>
  </si>
  <si>
    <t>123,41</t>
  </si>
  <si>
    <t>1.110,69</t>
  </si>
  <si>
    <t>99,04</t>
  </si>
  <si>
    <t>8,29</t>
  </si>
  <si>
    <t>1.102,57</t>
  </si>
  <si>
    <t>99,07</t>
  </si>
  <si>
    <t>680,58</t>
  </si>
  <si>
    <t>1.102,53</t>
  </si>
  <si>
    <t>99,10</t>
  </si>
  <si>
    <t>537,02</t>
  </si>
  <si>
    <t>1.074,04</t>
  </si>
  <si>
    <t>99,13</t>
  </si>
  <si>
    <t>1.072,80</t>
  </si>
  <si>
    <t>99,16</t>
  </si>
  <si>
    <t>275,44</t>
  </si>
  <si>
    <t>1.041,16</t>
  </si>
  <si>
    <t>99,19</t>
  </si>
  <si>
    <t>6,63</t>
  </si>
  <si>
    <t>1.040,91</t>
  </si>
  <si>
    <t>99,22</t>
  </si>
  <si>
    <t>96,71</t>
  </si>
  <si>
    <t>998,04</t>
  </si>
  <si>
    <t>99,25</t>
  </si>
  <si>
    <t>27,29</t>
  </si>
  <si>
    <t>996,35</t>
  </si>
  <si>
    <t>99,28</t>
  </si>
  <si>
    <t>16,27</t>
  </si>
  <si>
    <t>976,20</t>
  </si>
  <si>
    <t>48,22</t>
  </si>
  <si>
    <t>964,40</t>
  </si>
  <si>
    <t>99,33</t>
  </si>
  <si>
    <t>12,25</t>
  </si>
  <si>
    <t>957,95</t>
  </si>
  <si>
    <t>99,36</t>
  </si>
  <si>
    <t>922,95</t>
  </si>
  <si>
    <t>99,38</t>
  </si>
  <si>
    <t>100,58</t>
  </si>
  <si>
    <t>804,64</t>
  </si>
  <si>
    <t>57,78</t>
  </si>
  <si>
    <t>751,14</t>
  </si>
  <si>
    <t>99,43</t>
  </si>
  <si>
    <t>9,21</t>
  </si>
  <si>
    <t>743,06</t>
  </si>
  <si>
    <t>99,45</t>
  </si>
  <si>
    <t>26,99</t>
  </si>
  <si>
    <t>728,73</t>
  </si>
  <si>
    <t>99,47</t>
  </si>
  <si>
    <t>723,65</t>
  </si>
  <si>
    <t>99,49</t>
  </si>
  <si>
    <t>45,38</t>
  </si>
  <si>
    <t>648,93</t>
  </si>
  <si>
    <t>99,51</t>
  </si>
  <si>
    <t>643,10</t>
  </si>
  <si>
    <t>10,24</t>
  </si>
  <si>
    <t>594,43</t>
  </si>
  <si>
    <t>99,54</t>
  </si>
  <si>
    <t>332,89</t>
  </si>
  <si>
    <t>539,28</t>
  </si>
  <si>
    <t>494,26</t>
  </si>
  <si>
    <t>99,57</t>
  </si>
  <si>
    <t>13,78</t>
  </si>
  <si>
    <t>482,30</t>
  </si>
  <si>
    <t>370,16</t>
  </si>
  <si>
    <t>481,20</t>
  </si>
  <si>
    <t>26,59</t>
  </si>
  <si>
    <t>478,62</t>
  </si>
  <si>
    <t>99,61</t>
  </si>
  <si>
    <t>7,68</t>
  </si>
  <si>
    <t>468,48</t>
  </si>
  <si>
    <t>15,55</t>
  </si>
  <si>
    <t>466,50</t>
  </si>
  <si>
    <t>7,93</t>
  </si>
  <si>
    <t>458,03</t>
  </si>
  <si>
    <t>15,08</t>
  </si>
  <si>
    <t>452,40</t>
  </si>
  <si>
    <t>99,66</t>
  </si>
  <si>
    <t>3,11</t>
  </si>
  <si>
    <t>444,73</t>
  </si>
  <si>
    <t>419,94</t>
  </si>
  <si>
    <t>9,08</t>
  </si>
  <si>
    <t>399,52</t>
  </si>
  <si>
    <t>9,38</t>
  </si>
  <si>
    <t>365,82</t>
  </si>
  <si>
    <t>357,94</t>
  </si>
  <si>
    <t>16,12</t>
  </si>
  <si>
    <t>354,64</t>
  </si>
  <si>
    <t>163,41</t>
  </si>
  <si>
    <t>326,82</t>
  </si>
  <si>
    <t>14,63</t>
  </si>
  <si>
    <t>321,86</t>
  </si>
  <si>
    <t>39,31</t>
  </si>
  <si>
    <t>314,48</t>
  </si>
  <si>
    <t>14,93</t>
  </si>
  <si>
    <t>313,53</t>
  </si>
  <si>
    <t>307,20</t>
  </si>
  <si>
    <t>29,70</t>
  </si>
  <si>
    <t>297,00</t>
  </si>
  <si>
    <t>28,89</t>
  </si>
  <si>
    <t>288,90</t>
  </si>
  <si>
    <t>10,59</t>
  </si>
  <si>
    <t>285,93</t>
  </si>
  <si>
    <t>1,61</t>
  </si>
  <si>
    <t>270,85</t>
  </si>
  <si>
    <t>9,86</t>
  </si>
  <si>
    <t>246,50</t>
  </si>
  <si>
    <t>240,00</t>
  </si>
  <si>
    <t>23,81</t>
  </si>
  <si>
    <t>238,10</t>
  </si>
  <si>
    <t>229,80</t>
  </si>
  <si>
    <t>3,79</t>
  </si>
  <si>
    <t>226,49</t>
  </si>
  <si>
    <t>8,75</t>
  </si>
  <si>
    <t>218,75</t>
  </si>
  <si>
    <t>27,06</t>
  </si>
  <si>
    <t>216,48</t>
  </si>
  <si>
    <t>211,51</t>
  </si>
  <si>
    <t>16,23</t>
  </si>
  <si>
    <t>210,99</t>
  </si>
  <si>
    <t>210,70</t>
  </si>
  <si>
    <t>7,13</t>
  </si>
  <si>
    <t>206,19</t>
  </si>
  <si>
    <t>202,08</t>
  </si>
  <si>
    <t>196,68</t>
  </si>
  <si>
    <t>36,63</t>
  </si>
  <si>
    <t>183,15</t>
  </si>
  <si>
    <t>18,30</t>
  </si>
  <si>
    <t>183,00</t>
  </si>
  <si>
    <t>178,80</t>
  </si>
  <si>
    <t>59,42</t>
  </si>
  <si>
    <t>178,26</t>
  </si>
  <si>
    <t>44,33</t>
  </si>
  <si>
    <t>177,32</t>
  </si>
  <si>
    <t>133,81</t>
  </si>
  <si>
    <t>173,95</t>
  </si>
  <si>
    <t>12,33</t>
  </si>
  <si>
    <t>160,29</t>
  </si>
  <si>
    <t>15,52</t>
  </si>
  <si>
    <t>155,20</t>
  </si>
  <si>
    <t>3,88</t>
  </si>
  <si>
    <t>154,30</t>
  </si>
  <si>
    <t>15,11</t>
  </si>
  <si>
    <t>151,10</t>
  </si>
  <si>
    <t>143,04</t>
  </si>
  <si>
    <t>134,40</t>
  </si>
  <si>
    <t>12,22</t>
  </si>
  <si>
    <t>131,97</t>
  </si>
  <si>
    <t>125,16</t>
  </si>
  <si>
    <t>106,60</t>
  </si>
  <si>
    <t>20,39</t>
  </si>
  <si>
    <t>101,95</t>
  </si>
  <si>
    <t>89,40</t>
  </si>
  <si>
    <t>40,88</t>
  </si>
  <si>
    <t>81,76</t>
  </si>
  <si>
    <t>11,46</t>
  </si>
  <si>
    <t>80,22</t>
  </si>
  <si>
    <t>38,04</t>
  </si>
  <si>
    <t>76,08</t>
  </si>
  <si>
    <t>71,52</t>
  </si>
  <si>
    <t>13,48</t>
  </si>
  <si>
    <t>67,40</t>
  </si>
  <si>
    <t>53,74</t>
  </si>
  <si>
    <t>17,25</t>
  </si>
  <si>
    <t>51,75</t>
  </si>
  <si>
    <t>19,90</t>
  </si>
  <si>
    <t>39,80</t>
  </si>
  <si>
    <t>38,54</t>
  </si>
  <si>
    <t>38,00</t>
  </si>
  <si>
    <t>3.529,85</t>
  </si>
  <si>
    <t>35,29</t>
  </si>
  <si>
    <t>34,99</t>
  </si>
  <si>
    <t>26,25</t>
  </si>
  <si>
    <t>21,97</t>
  </si>
  <si>
    <t>19,06</t>
  </si>
  <si>
    <t>7,51</t>
  </si>
  <si>
    <t>17,42</t>
  </si>
  <si>
    <t>8,69</t>
  </si>
  <si>
    <t>6,72</t>
  </si>
  <si>
    <t>100,00%
295.447,78</t>
  </si>
  <si>
    <t>12,50%
36.930,97</t>
  </si>
  <si>
    <t>100,00%
564.199,22</t>
  </si>
  <si>
    <t>56,20%
317.079,96</t>
  </si>
  <si>
    <t>13,00%
73.345,90</t>
  </si>
  <si>
    <t>1,25%
7.052,49</t>
  </si>
  <si>
    <t>1,00%
5.641,99</t>
  </si>
  <si>
    <t>1,30%
7.334,59</t>
  </si>
  <si>
    <t>0,00%
278.535,97</t>
  </si>
  <si>
    <t>100,00%
116.323,97</t>
  </si>
  <si>
    <t>50,00%
58.161,99</t>
  </si>
  <si>
    <t>100,00%
723.584,88</t>
  </si>
  <si>
    <t>5,00%
36.179,24</t>
  </si>
  <si>
    <t>20,00%
144.716,98</t>
  </si>
  <si>
    <t>30,00%
217.075,46</t>
  </si>
  <si>
    <t>40,00%
289.433,95</t>
  </si>
  <si>
    <t>100,00%
246.449,72</t>
  </si>
  <si>
    <t>5,00%
12.322,49</t>
  </si>
  <si>
    <t>30,00%
73.934,92</t>
  </si>
  <si>
    <t>60,00%
147.869,83</t>
  </si>
  <si>
    <t>100,00%
64.413,84</t>
  </si>
  <si>
    <t>50,00%
32.206,92</t>
  </si>
  <si>
    <t>100,00%
222.254,43</t>
  </si>
  <si>
    <t>33,33%
74.077,40</t>
  </si>
  <si>
    <t>33,34%
74.099,63</t>
  </si>
  <si>
    <t>100,00%
348.637,67</t>
  </si>
  <si>
    <t>10,00%
34.863,77</t>
  </si>
  <si>
    <t>45,00%
156.886,95</t>
  </si>
  <si>
    <t>100,00%
97.520,83</t>
  </si>
  <si>
    <t>10,00%
9.752,08</t>
  </si>
  <si>
    <t>15,00%
14.628,12</t>
  </si>
  <si>
    <t>25,00%
24.380,21</t>
  </si>
  <si>
    <t>100,00%
261.750,35</t>
  </si>
  <si>
    <t>10,00%
26.175,04</t>
  </si>
  <si>
    <t>30,00%
78.525,11</t>
  </si>
  <si>
    <t>25,00%
65.437,59</t>
  </si>
  <si>
    <t>5,00%
13.087,52</t>
  </si>
  <si>
    <t>100,00%
101.052,84</t>
  </si>
  <si>
    <t>33,33%
33.680,91</t>
  </si>
  <si>
    <t>33,34%
33.691,02</t>
  </si>
  <si>
    <t>100,00%
105.847,11</t>
  </si>
  <si>
    <t>10,00%
10.584,71</t>
  </si>
  <si>
    <t>30,00%
31.754,13</t>
  </si>
  <si>
    <t>100,00%
282.989,95</t>
  </si>
  <si>
    <t>10,00%
28.299,00</t>
  </si>
  <si>
    <t>30,00%
84.896,99</t>
  </si>
  <si>
    <t>100,00%
313.167,96</t>
  </si>
  <si>
    <t>10,00%
31.316,80</t>
  </si>
  <si>
    <t>15,00%
46.975,19</t>
  </si>
  <si>
    <t>30,00%
93.950,39</t>
  </si>
  <si>
    <t>25,00%
78.291,99</t>
  </si>
  <si>
    <t>20,00%
62.633,59</t>
  </si>
  <si>
    <t>100,00%
261.671,87</t>
  </si>
  <si>
    <t>15,00%
39.250,78</t>
  </si>
  <si>
    <t>20,00%
52.334,37</t>
  </si>
  <si>
    <t>25,00%
65.417,97</t>
  </si>
  <si>
    <t>100,00%
7.563,59</t>
  </si>
  <si>
    <t>50,00%
3.781,80</t>
  </si>
  <si>
    <t>100,00%
111.679,86</t>
  </si>
  <si>
    <t>33,33%
37.222,90</t>
  </si>
  <si>
    <t>33,34%
37.234,07</t>
  </si>
  <si>
    <t>100,00%
4.718,00</t>
  </si>
  <si>
    <t>50,00%
2.359,00</t>
  </si>
  <si>
    <t>100,00%
9.274,76</t>
  </si>
  <si>
    <t>412.172,91</t>
  </si>
  <si>
    <t>216.940,58</t>
  </si>
  <si>
    <t>869.625,55</t>
  </si>
  <si>
    <t>468.542,80</t>
  </si>
  <si>
    <t>262.765,57</t>
  </si>
  <si>
    <t>629.113,49</t>
  </si>
  <si>
    <t>AAGUA COMERCIO E DISTRIBUICAO DE MATERIAS</t>
  </si>
  <si>
    <t>09.237.525/0004-62</t>
  </si>
  <si>
    <t>RUA ANTONIO FRANCISCO BUOSI,
Nº 3896, PARQUE SAGRADA FAMILIA, RONDONOPOLIS -
MT</t>
  </si>
  <si>
    <t>(66) 3425-4530</t>
  </si>
  <si>
    <t>R$4.386.255,98(quatro milhões e trezentos e oitenta e seis mil e duzentos e cinquenta e cinco reais e noventa e oito centavos</t>
  </si>
  <si>
    <t>R$4.349.538,61(quatro milhões e trezentos e quarenta e nove mil e quinhentos e trinta e oito reais e sessenta e um centavos).</t>
  </si>
  <si>
    <t>6,76</t>
  </si>
  <si>
    <t>5,95</t>
  </si>
  <si>
    <t>12,71</t>
  </si>
  <si>
    <t>5,65</t>
  </si>
  <si>
    <t>18,36</t>
  </si>
  <si>
    <t>21,68</t>
  </si>
  <si>
    <t>3,09</t>
  </si>
  <si>
    <t>24,77</t>
  </si>
  <si>
    <t>27,18</t>
  </si>
  <si>
    <t>29,58</t>
  </si>
  <si>
    <t>2,39</t>
  </si>
  <si>
    <t>31,98</t>
  </si>
  <si>
    <t>2,28</t>
  </si>
  <si>
    <t>34,26</t>
  </si>
  <si>
    <t>2,09</t>
  </si>
  <si>
    <t>36,35</t>
  </si>
  <si>
    <t>38,34</t>
  </si>
  <si>
    <t>40,33</t>
  </si>
  <si>
    <t>1,84</t>
  </si>
  <si>
    <t>42,18</t>
  </si>
  <si>
    <t>43,91</t>
  </si>
  <si>
    <t>1,68</t>
  </si>
  <si>
    <t>45,60</t>
  </si>
  <si>
    <t>1,55</t>
  </si>
  <si>
    <t>47,15</t>
  </si>
  <si>
    <t>54.097,48</t>
  </si>
  <si>
    <t>48,66</t>
  </si>
  <si>
    <t>50,17</t>
  </si>
  <si>
    <t>51,64</t>
  </si>
  <si>
    <t>1,41</t>
  </si>
  <si>
    <t>53,06</t>
  </si>
  <si>
    <t>1,35</t>
  </si>
  <si>
    <t>54,41</t>
  </si>
  <si>
    <t>55,62</t>
  </si>
  <si>
    <t>56,82</t>
  </si>
  <si>
    <t>1,19</t>
  </si>
  <si>
    <t>58,02</t>
  </si>
  <si>
    <t>59,19</t>
  </si>
  <si>
    <t>60,19</t>
  </si>
  <si>
    <t>61,18</t>
  </si>
  <si>
    <t>62,12</t>
  </si>
  <si>
    <t>62,98</t>
  </si>
  <si>
    <t>63,84</t>
  </si>
  <si>
    <t>64,63</t>
  </si>
  <si>
    <t>0,76</t>
  </si>
  <si>
    <t>65,39</t>
  </si>
  <si>
    <t>66,13</t>
  </si>
  <si>
    <t>66,86</t>
  </si>
  <si>
    <t>67,58</t>
  </si>
  <si>
    <t>68,24</t>
  </si>
  <si>
    <t>68,91</t>
  </si>
  <si>
    <t>69,57</t>
  </si>
  <si>
    <t>70,22</t>
  </si>
  <si>
    <t>72,09</t>
  </si>
  <si>
    <t>72,68</t>
  </si>
  <si>
    <t>73,26</t>
  </si>
  <si>
    <t>73,83</t>
  </si>
  <si>
    <t>74,38</t>
  </si>
  <si>
    <t>74,93</t>
  </si>
  <si>
    <t>75,46</t>
  </si>
  <si>
    <t>75,98</t>
  </si>
  <si>
    <t>76,50</t>
  </si>
  <si>
    <t>76,99</t>
  </si>
  <si>
    <t>77,49</t>
  </si>
  <si>
    <t>77,98</t>
  </si>
  <si>
    <t>78,46</t>
  </si>
  <si>
    <t>78,94</t>
  </si>
  <si>
    <t>79,42</t>
  </si>
  <si>
    <t>79,88</t>
  </si>
  <si>
    <t>80,32</t>
  </si>
  <si>
    <t>80,73</t>
  </si>
  <si>
    <t>81,14</t>
  </si>
  <si>
    <t>81,54</t>
  </si>
  <si>
    <t>81,93</t>
  </si>
  <si>
    <t>82,30</t>
  </si>
  <si>
    <t>82,65</t>
  </si>
  <si>
    <t>83,00</t>
  </si>
  <si>
    <t>83,68</t>
  </si>
  <si>
    <t>84,35</t>
  </si>
  <si>
    <t>84,67</t>
  </si>
  <si>
    <t>84,97</t>
  </si>
  <si>
    <t>85,27</t>
  </si>
  <si>
    <t>86,16</t>
  </si>
  <si>
    <t>86,45</t>
  </si>
  <si>
    <t>86,72</t>
  </si>
  <si>
    <t>86,98</t>
  </si>
  <si>
    <t>87,24</t>
  </si>
  <si>
    <t>87,49</t>
  </si>
  <si>
    <t>87,73</t>
  </si>
  <si>
    <t>87,97</t>
  </si>
  <si>
    <t>88,21</t>
  </si>
  <si>
    <t>88,45</t>
  </si>
  <si>
    <t>88,69</t>
  </si>
  <si>
    <t>88,92</t>
  </si>
  <si>
    <t>89,16</t>
  </si>
  <si>
    <t>89,38</t>
  </si>
  <si>
    <t>89,61</t>
  </si>
  <si>
    <t>89,82</t>
  </si>
  <si>
    <t>90,03</t>
  </si>
  <si>
    <t>90,24</t>
  </si>
  <si>
    <t>90,44</t>
  </si>
  <si>
    <t>90,64</t>
  </si>
  <si>
    <t>90,84</t>
  </si>
  <si>
    <t>91,04</t>
  </si>
  <si>
    <t>91,23</t>
  </si>
  <si>
    <t>91,43</t>
  </si>
  <si>
    <t>91,62</t>
  </si>
  <si>
    <t>91,98</t>
  </si>
  <si>
    <t>92,15</t>
  </si>
  <si>
    <t>92,32</t>
  </si>
  <si>
    <t>92,49</t>
  </si>
  <si>
    <t>92,66</t>
  </si>
  <si>
    <t>92,82</t>
  </si>
  <si>
    <t>92,99</t>
  </si>
  <si>
    <t>93,15</t>
  </si>
  <si>
    <t>93,31</t>
  </si>
  <si>
    <t>93,47</t>
  </si>
  <si>
    <t>93,63</t>
  </si>
  <si>
    <t>93,79</t>
  </si>
  <si>
    <t>93,94</t>
  </si>
  <si>
    <t>94,10</t>
  </si>
  <si>
    <t>94,25</t>
  </si>
  <si>
    <t>94,40</t>
  </si>
  <si>
    <t>94,54</t>
  </si>
  <si>
    <t>94,67</t>
  </si>
  <si>
    <t>94,80</t>
  </si>
  <si>
    <t>94,92</t>
  </si>
  <si>
    <t>95,04</t>
  </si>
  <si>
    <t>95,15</t>
  </si>
  <si>
    <t>95,26</t>
  </si>
  <si>
    <t>95,37</t>
  </si>
  <si>
    <t>95,47</t>
  </si>
  <si>
    <t>95,58</t>
  </si>
  <si>
    <t>95,68</t>
  </si>
  <si>
    <t>95,78</t>
  </si>
  <si>
    <t>95,87</t>
  </si>
  <si>
    <t>95,96</t>
  </si>
  <si>
    <t>96,05</t>
  </si>
  <si>
    <t>96,14</t>
  </si>
  <si>
    <t>96,22</t>
  </si>
  <si>
    <t>96,31</t>
  </si>
  <si>
    <t>96,39</t>
  </si>
  <si>
    <t>96,47</t>
  </si>
  <si>
    <t>96,62</t>
  </si>
  <si>
    <t>96,70</t>
  </si>
  <si>
    <t>96,77</t>
  </si>
  <si>
    <t>96,92</t>
  </si>
  <si>
    <t>96,99</t>
  </si>
  <si>
    <t>97,12</t>
  </si>
  <si>
    <t>97,19</t>
  </si>
  <si>
    <t>97,32</t>
  </si>
  <si>
    <t>97,38</t>
  </si>
  <si>
    <t>97,44</t>
  </si>
  <si>
    <t>97,50</t>
  </si>
  <si>
    <t>97,56</t>
  </si>
  <si>
    <t>97,68</t>
  </si>
  <si>
    <t>97,74</t>
  </si>
  <si>
    <t>97,85</t>
  </si>
  <si>
    <t>97,96</t>
  </si>
  <si>
    <t>98,01</t>
  </si>
  <si>
    <t>98,17</t>
  </si>
  <si>
    <t>98,22</t>
  </si>
  <si>
    <t>98,36</t>
  </si>
  <si>
    <t>98,45</t>
  </si>
  <si>
    <t>98,54</t>
  </si>
  <si>
    <t>98,58</t>
  </si>
  <si>
    <t>98,70</t>
  </si>
  <si>
    <t>98,74</t>
  </si>
  <si>
    <t>98,95</t>
  </si>
  <si>
    <t>99,31</t>
  </si>
  <si>
    <t>100,00%
210.989,98</t>
  </si>
  <si>
    <t>33,33%
70.322,96</t>
  </si>
  <si>
    <t>33,34%
70.344,06</t>
  </si>
  <si>
    <t>9,48%</t>
  </si>
  <si>
    <t>4,99%</t>
  </si>
  <si>
    <t>7,59%</t>
  </si>
  <si>
    <t>17,5%</t>
  </si>
  <si>
    <t>23,64%</t>
  </si>
  <si>
    <t>19,99%</t>
  </si>
  <si>
    <t>10,77%</t>
  </si>
  <si>
    <t>6,04%</t>
  </si>
  <si>
    <t>330.026,38</t>
  </si>
  <si>
    <t>761.021,85</t>
  </si>
  <si>
    <t>1.028.442,93</t>
  </si>
  <si>
    <t>14,46%</t>
  </si>
  <si>
    <t>22,05%</t>
  </si>
  <si>
    <t>39,55%</t>
  </si>
  <si>
    <t>63,19%</t>
  </si>
  <si>
    <t>83,19%</t>
  </si>
  <si>
    <t>93,96%</t>
  </si>
  <si>
    <t>959.139,87</t>
  </si>
  <si>
    <t>1.720.161,72</t>
  </si>
  <si>
    <t>2.748.604,65</t>
  </si>
  <si>
    <t>3.618.230,20</t>
  </si>
  <si>
    <t>4.086.773,00</t>
  </si>
  <si>
    <t>4.349.538,61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</si>
</sst>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quot;R$&quot;\ #,##0.00;[Red]\-&quot;R$&quot;\ #,##0.00"/>
    <numFmt numFmtId="44" formatCode="_-&quot;R$&quot;\ * #,##0.00_-;\-&quot;R$&quot;\ * #,##0.00_-;_-&quot;R$&quot;\ * &quot;-&quot;??_-;_-@_-"/>
    <numFmt numFmtId="43" formatCode="_-* #,##0.00_-;\-* #,##0.00_-;_-* &quot;-&quot;??_-;_-@_-"/>
    <numFmt numFmtId="164" formatCode="0.000"/>
    <numFmt numFmtId="165" formatCode="0.00000"/>
    <numFmt numFmtId="166" formatCode="_-&quot;R$&quot;* #,##0.00_-;&quot;-R$&quot;* #,##0.00_-;_-&quot;R$&quot;* \-??_-;_-@_-"/>
    <numFmt numFmtId="167" formatCode="_-&quot;R$&quot;* #,##0.00000_-;&quot;-R$&quot;* #,##0.00000_-;_-&quot;R$&quot;* \-??_-;_-@_-"/>
    <numFmt numFmtId="168" formatCode="_-&quot;R$&quot;* #,##0.00_-;\-&quot;R$&quot;* #,##0.00_-;_-&quot;R$&quot;* &quot;-&quot;??_-;_-@_-"/>
    <numFmt numFmtId="169" formatCode="&quot;R$&quot;\ #,##0.00"/>
    <numFmt numFmtId="170" formatCode="#,##0.00\ %"/>
    <numFmt numFmtId="171" formatCode="#,##0.0000000"/>
    <numFmt numFmtId="172" formatCode="0.000000000"/>
    <numFmt numFmtId="173" formatCode="#,##0.0000"/>
    <numFmt numFmtId="174" formatCode="_(* #,##0.00_);_(* \(#,##0.00\);_(* &quot;-&quot;??_);_(@_)"/>
    <numFmt numFmtId="175" formatCode="_(&quot;R$ &quot;* #,##0.00_);_(&quot;R$ &quot;* \(#,##0.00\);_(&quot;R$ &quot;* &quot;-&quot;??_);_(@_)"/>
    <numFmt numFmtId="176" formatCode="_-&quot;R$&quot;* #,##0.0000000_-;\-&quot;R$&quot;* #,##0.0000000_-;_-&quot;R$&quot;* &quot;-&quot;??_-;_-@_-"/>
    <numFmt numFmtId="177" formatCode="d/m/yyyy"/>
    <numFmt numFmtId="178" formatCode="&quot;R$ &quot;#,##0.00;[Red]&quot;-R$ &quot;#,##0.00"/>
    <numFmt numFmtId="179" formatCode="[$R$-416]\ #,##0.00;\-[$R$-416]\ #,##0.00"/>
    <numFmt numFmtId="180" formatCode="&quot;R$&quot;#,##0.00"/>
    <numFmt numFmtId="181" formatCode="_-&quot;R$&quot;* #,##0.000_-;\-&quot;R$&quot;* #,##0.000_-;_-&quot;R$&quot;* &quot;-&quot;??_-;_-@_-"/>
    <numFmt numFmtId="182" formatCode="[$R$-416]\ * #,##0.00\ ;\-[$R$-416]\ * #,##0.00\ ;[$R$-416]\ * \-#\ ;@\ "/>
    <numFmt numFmtId="183" formatCode="[$R$-416]* #,##0.00\ ;\-[$R$-416]* #,##0.00\ ;[$R$-416]* \-#\ ;@\ "/>
    <numFmt numFmtId="184" formatCode="&quot; R$ &quot;#,##0.00\ ;&quot; R$ (&quot;#,##0.00\);&quot; R$ -&quot;#\ ;@\ "/>
    <numFmt numFmtId="185" formatCode="#,##0.00\ ;\(#,##0.00\);\-#\ ;@\ "/>
  </numFmts>
  <fonts count="93">
    <font>
      <sz val="11"/>
      <color theme="1"/>
      <name val="Aptos Narrow"/>
      <family val="2"/>
      <scheme val="minor"/>
    </font>
    <font>
      <sz val="11"/>
      <color theme="1"/>
      <name val="Aptos Narrow"/>
      <family val="2"/>
      <scheme val="minor"/>
    </font>
    <font>
      <sz val="10"/>
      <name val="Arial"/>
      <family val="2"/>
    </font>
    <font>
      <sz val="10"/>
      <color theme="1"/>
      <name val="Times New Roman"/>
      <family val="1"/>
    </font>
    <font>
      <b/>
      <sz val="16"/>
      <color theme="1"/>
      <name val="Times New Roman"/>
      <family val="1"/>
    </font>
    <font>
      <b/>
      <sz val="14"/>
      <color theme="1"/>
      <name val="Times New Roman"/>
      <family val="1"/>
    </font>
    <font>
      <sz val="11"/>
      <color theme="1"/>
      <name val="Times New Roman"/>
      <family val="1"/>
    </font>
    <font>
      <b/>
      <sz val="10"/>
      <color theme="1"/>
      <name val="Times New Roman"/>
      <family val="1"/>
    </font>
    <font>
      <sz val="10"/>
      <name val="Times New Roman"/>
      <family val="1"/>
    </font>
    <font>
      <sz val="8"/>
      <name val="Aptos Narrow"/>
      <family val="2"/>
      <scheme val="minor"/>
    </font>
    <font>
      <b/>
      <sz val="10"/>
      <name val="Times New Roman"/>
      <family val="1"/>
    </font>
    <font>
      <b/>
      <sz val="11"/>
      <color theme="1"/>
      <name val="Times New Roman"/>
      <family val="1"/>
    </font>
    <font>
      <sz val="10"/>
      <color theme="1"/>
      <name val="Aptos Narrow"/>
      <family val="2"/>
      <scheme val="minor"/>
    </font>
    <font>
      <sz val="11"/>
      <name val="Arial"/>
      <family val="2"/>
    </font>
    <font>
      <sz val="11"/>
      <color theme="1"/>
      <name val="Calibri"/>
      <family val="2"/>
    </font>
    <font>
      <b/>
      <sz val="12"/>
      <color theme="1"/>
      <name val="Times New Roman"/>
      <family val="1"/>
    </font>
    <font>
      <b/>
      <sz val="11"/>
      <name val="Times New Roman"/>
      <family val="1"/>
    </font>
    <font>
      <sz val="11"/>
      <name val="Times New Roman"/>
      <family val="1"/>
    </font>
    <font>
      <b/>
      <sz val="11"/>
      <color rgb="FF000000"/>
      <name val="Times New Roman"/>
      <family val="1"/>
    </font>
    <font>
      <sz val="12"/>
      <name val="Times New Roman"/>
      <family val="1"/>
    </font>
    <font>
      <sz val="14"/>
      <color theme="1"/>
      <name val="Times New Roman"/>
      <family val="1"/>
    </font>
    <font>
      <b/>
      <sz val="9"/>
      <name val="Times New Roman"/>
      <family val="1"/>
    </font>
    <font>
      <b/>
      <sz val="9"/>
      <color rgb="FF000000"/>
      <name val="Times New Roman"/>
      <family val="1"/>
    </font>
    <font>
      <b/>
      <sz val="11"/>
      <color theme="1"/>
      <name val="Aptos Narrow"/>
      <family val="2"/>
      <scheme val="minor"/>
    </font>
    <font>
      <sz val="10"/>
      <color rgb="FF000000"/>
      <name val="Times New Roman"/>
      <family val="1"/>
    </font>
    <font>
      <b/>
      <sz val="10"/>
      <color rgb="FF000000"/>
      <name val="Aptos Narrow"/>
      <family val="2"/>
      <scheme val="minor"/>
    </font>
    <font>
      <b/>
      <sz val="12"/>
      <color rgb="FF000000"/>
      <name val="Aptos Narrow"/>
      <family val="2"/>
      <scheme val="minor"/>
    </font>
    <font>
      <sz val="10"/>
      <color rgb="FF000000"/>
      <name val="Arial"/>
      <family val="2"/>
    </font>
    <font>
      <b/>
      <sz val="11"/>
      <color rgb="FF000000"/>
      <name val="Aptos Narrow"/>
      <family val="2"/>
      <scheme val="minor"/>
    </font>
    <font>
      <b/>
      <sz val="10"/>
      <color theme="1"/>
      <name val="Aptos Narrow"/>
      <family val="2"/>
      <scheme val="minor"/>
    </font>
    <font>
      <sz val="10"/>
      <color rgb="FF000000"/>
      <name val="Aptos Narrow"/>
      <family val="2"/>
      <scheme val="minor"/>
    </font>
    <font>
      <sz val="10"/>
      <color indexed="8"/>
      <name val="Aptos Narrow"/>
      <family val="2"/>
      <scheme val="minor"/>
    </font>
    <font>
      <b/>
      <sz val="9"/>
      <color rgb="FF000000"/>
      <name val="Aptos Narrow"/>
      <family val="2"/>
      <scheme val="minor"/>
    </font>
    <font>
      <sz val="11"/>
      <name val="Arial"/>
      <family val="1"/>
    </font>
    <font>
      <b/>
      <sz val="10"/>
      <color rgb="FF000000"/>
      <name val="Times New Roman"/>
      <family val="1"/>
    </font>
    <font>
      <b/>
      <sz val="12"/>
      <name val="Times New Roman"/>
      <family val="1"/>
    </font>
    <font>
      <b/>
      <sz val="9"/>
      <name val="Arial"/>
      <family val="2"/>
    </font>
    <font>
      <b/>
      <sz val="8"/>
      <name val="Arial"/>
      <family val="2"/>
    </font>
    <font>
      <sz val="9"/>
      <name val="Arial"/>
      <family val="2"/>
    </font>
    <font>
      <b/>
      <sz val="8"/>
      <color theme="1"/>
      <name val="Arial"/>
      <family val="2"/>
    </font>
    <font>
      <b/>
      <sz val="9"/>
      <color theme="1"/>
      <name val="Arial"/>
      <family val="2"/>
    </font>
    <font>
      <b/>
      <sz val="8"/>
      <color rgb="FF000000"/>
      <name val="Arial"/>
      <family val="2"/>
    </font>
    <font>
      <sz val="10"/>
      <name val="Arial"/>
      <family val="2"/>
      <charset val="1"/>
    </font>
    <font>
      <sz val="8"/>
      <color rgb="FF000000"/>
      <name val="Arial"/>
      <family val="2"/>
    </font>
    <font>
      <sz val="12"/>
      <color rgb="FF000000"/>
      <name val="Arial"/>
      <family val="2"/>
    </font>
    <font>
      <sz val="11"/>
      <color rgb="FF000000"/>
      <name val="Arial"/>
      <family val="2"/>
    </font>
    <font>
      <sz val="14"/>
      <name val="Arial"/>
      <family val="2"/>
    </font>
    <font>
      <b/>
      <sz val="12"/>
      <color indexed="8"/>
      <name val="Times New Roman"/>
      <family val="1"/>
    </font>
    <font>
      <b/>
      <sz val="12"/>
      <color rgb="FF000000"/>
      <name val="Times New Roman"/>
      <family val="1"/>
    </font>
    <font>
      <b/>
      <sz val="8"/>
      <name val="Times New Roman"/>
      <family val="1"/>
    </font>
    <font>
      <sz val="9"/>
      <name val="Times New Roman"/>
      <family val="1"/>
    </font>
    <font>
      <sz val="8"/>
      <name val="Times New Roman"/>
      <family val="1"/>
    </font>
    <font>
      <u/>
      <sz val="11"/>
      <color theme="10"/>
      <name val="Aptos Narrow"/>
      <family val="2"/>
      <scheme val="minor"/>
    </font>
    <font>
      <sz val="11"/>
      <color theme="1" tint="4.9989318521683403E-2"/>
      <name val="Times New Roman"/>
      <family val="1"/>
    </font>
    <font>
      <sz val="11"/>
      <color theme="1"/>
      <name val="Aptos Narrow"/>
      <family val="2"/>
      <charset val="1"/>
    </font>
    <font>
      <sz val="11"/>
      <color theme="1"/>
      <name val="Arial"/>
      <family val="2"/>
    </font>
    <font>
      <sz val="10"/>
      <name val="MS Sans Serif"/>
      <family val="2"/>
      <charset val="1"/>
    </font>
    <font>
      <b/>
      <sz val="16"/>
      <name val="Arial"/>
      <family val="2"/>
    </font>
    <font>
      <b/>
      <sz val="11"/>
      <name val="Arial"/>
      <family val="2"/>
    </font>
    <font>
      <b/>
      <sz val="10"/>
      <name val="Arial"/>
      <family val="2"/>
    </font>
    <font>
      <b/>
      <sz val="12"/>
      <color theme="1"/>
      <name val="Arial"/>
      <family val="2"/>
    </font>
    <font>
      <b/>
      <sz val="12"/>
      <color rgb="FF000000"/>
      <name val="Arial"/>
      <family val="2"/>
    </font>
    <font>
      <sz val="12"/>
      <color theme="1"/>
      <name val="Arial"/>
      <family val="2"/>
    </font>
    <font>
      <sz val="11"/>
      <color rgb="FF242424"/>
      <name val="Arial"/>
      <family val="2"/>
    </font>
    <font>
      <sz val="11"/>
      <color rgb="FFFF0000"/>
      <name val="Arial"/>
      <family val="2"/>
    </font>
    <font>
      <sz val="14"/>
      <color theme="1"/>
      <name val="Arial"/>
      <family val="2"/>
    </font>
    <font>
      <sz val="14"/>
      <color theme="1"/>
      <name val="Aptos Narrow"/>
      <family val="2"/>
      <charset val="1"/>
    </font>
    <font>
      <b/>
      <sz val="10"/>
      <color rgb="FF000000"/>
      <name val="Arial"/>
      <family val="2"/>
    </font>
    <font>
      <b/>
      <sz val="11"/>
      <color rgb="FF000000"/>
      <name val="Arial"/>
      <family val="2"/>
    </font>
    <font>
      <b/>
      <sz val="11"/>
      <color theme="1"/>
      <name val="Arial"/>
      <family val="2"/>
    </font>
    <font>
      <b/>
      <sz val="10"/>
      <color theme="1"/>
      <name val="Arial"/>
      <family val="2"/>
    </font>
    <font>
      <sz val="10"/>
      <color indexed="8"/>
      <name val="Times New Roman"/>
      <family val="1"/>
    </font>
    <font>
      <sz val="11"/>
      <name val="Arial"/>
      <charset val="134"/>
    </font>
    <font>
      <sz val="10"/>
      <color rgb="FF000000"/>
      <name val="MS Sans Serif"/>
      <charset val="1"/>
    </font>
    <font>
      <sz val="11"/>
      <color rgb="FF000000"/>
      <name val="Arial"/>
      <charset val="1"/>
    </font>
    <font>
      <b/>
      <sz val="12"/>
      <name val="Arial"/>
      <family val="2"/>
    </font>
    <font>
      <sz val="16"/>
      <name val="Times New Roman"/>
      <family val="1"/>
    </font>
    <font>
      <sz val="10"/>
      <color rgb="FF000000"/>
      <name val="Arial2"/>
      <charset val="1"/>
    </font>
    <font>
      <b/>
      <sz val="18"/>
      <color rgb="FF000000"/>
      <name val="Arial"/>
      <family val="2"/>
    </font>
    <font>
      <sz val="15"/>
      <color rgb="FF000000"/>
      <name val="Arial1"/>
      <charset val="1"/>
    </font>
    <font>
      <sz val="15"/>
      <color rgb="FF000000"/>
      <name val="Arial1"/>
    </font>
    <font>
      <sz val="8"/>
      <color rgb="FF000000"/>
      <name val="Arial2"/>
      <charset val="1"/>
    </font>
    <font>
      <sz val="11"/>
      <color rgb="FF000000"/>
      <name val="Arial2"/>
      <charset val="1"/>
    </font>
    <font>
      <b/>
      <sz val="11"/>
      <color rgb="FF000000"/>
      <name val="Arial2"/>
      <charset val="1"/>
    </font>
    <font>
      <b/>
      <sz val="10"/>
      <color rgb="FF000000"/>
      <name val="Arial2"/>
      <charset val="1"/>
    </font>
    <font>
      <sz val="9"/>
      <color rgb="FF000000"/>
      <name val="Arial2"/>
      <charset val="1"/>
    </font>
    <font>
      <i/>
      <sz val="11"/>
      <color rgb="FF000000"/>
      <name val="Arial"/>
      <family val="2"/>
    </font>
    <font>
      <i/>
      <sz val="11"/>
      <name val="Arial"/>
      <family val="2"/>
    </font>
    <font>
      <sz val="11"/>
      <color rgb="FFC9211E"/>
      <name val="Arial"/>
      <family val="2"/>
    </font>
    <font>
      <sz val="11"/>
      <color rgb="FF000000"/>
      <name val="Gabriola"/>
      <family val="5"/>
    </font>
    <font>
      <sz val="20"/>
      <color rgb="FF000000"/>
      <name val="Gabriola"/>
      <family val="5"/>
    </font>
    <font>
      <sz val="11"/>
      <color rgb="FF000000"/>
      <name val="Freestyle Script"/>
      <family val="4"/>
    </font>
    <font>
      <b/>
      <sz val="8"/>
      <color rgb="FF000000"/>
      <name val="Arial2"/>
      <charset val="1"/>
    </font>
  </fonts>
  <fills count="35">
    <fill>
      <patternFill patternType="none"/>
    </fill>
    <fill>
      <patternFill patternType="gray125"/>
    </fill>
    <fill>
      <patternFill patternType="solid">
        <fgColor theme="9" tint="0.79998168889431442"/>
        <bgColor indexed="64"/>
      </patternFill>
    </fill>
    <fill>
      <patternFill patternType="solid">
        <fgColor theme="3" tint="0.74999237037263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3" tint="0.749992370372631"/>
        <bgColor rgb="FF729FCF"/>
      </patternFill>
    </fill>
    <fill>
      <patternFill patternType="solid">
        <fgColor theme="0"/>
        <bgColor indexed="64"/>
      </patternFill>
    </fill>
    <fill>
      <patternFill patternType="solid">
        <fgColor rgb="FFA6C9EC"/>
        <bgColor indexed="64"/>
      </patternFill>
    </fill>
    <fill>
      <patternFill patternType="solid">
        <fgColor rgb="FFFFCC66"/>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89999084444715716"/>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D6D6D6"/>
        <bgColor rgb="FFD6D6D6"/>
      </patternFill>
    </fill>
    <fill>
      <patternFill patternType="solid">
        <fgColor rgb="FFEFEFEF"/>
        <bgColor rgb="FFEFEFEF"/>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bgColor rgb="FFEBF1DE"/>
      </patternFill>
    </fill>
    <fill>
      <patternFill patternType="solid">
        <fgColor theme="3" tint="0.74987029633472702"/>
        <bgColor rgb="FFC0C0C0"/>
      </patternFill>
    </fill>
    <fill>
      <patternFill patternType="solid">
        <fgColor theme="4" tint="0.59999389629810485"/>
        <bgColor rgb="FFC2F1C8"/>
      </patternFill>
    </fill>
    <fill>
      <patternFill patternType="solid">
        <fgColor theme="4" tint="0.59999389629810485"/>
        <bgColor rgb="FFC1F0C8"/>
      </patternFill>
    </fill>
    <fill>
      <patternFill patternType="solid">
        <fgColor theme="4" tint="0.79998168889431442"/>
        <bgColor rgb="FFC2F1C8"/>
      </patternFill>
    </fill>
    <fill>
      <patternFill patternType="solid">
        <fgColor theme="0"/>
        <bgColor rgb="FFFFFFD7"/>
      </patternFill>
    </fill>
    <fill>
      <patternFill patternType="solid">
        <fgColor theme="6" tint="0.79979857783745845"/>
        <bgColor rgb="FFC1F0C8"/>
      </patternFill>
    </fill>
    <fill>
      <patternFill patternType="solid">
        <fgColor rgb="FFDDDDDD"/>
        <bgColor rgb="FFCCCCCC"/>
      </patternFill>
    </fill>
    <fill>
      <patternFill patternType="solid">
        <fgColor rgb="FFB2B2B2"/>
        <bgColor rgb="FFC0C0C0"/>
      </patternFill>
    </fill>
    <fill>
      <patternFill patternType="solid">
        <fgColor rgb="FF81D41A"/>
        <bgColor rgb="FFB2B2B2"/>
      </patternFill>
    </fill>
    <fill>
      <patternFill patternType="solid">
        <fgColor rgb="FFC0C0C0"/>
        <bgColor rgb="FFCCCCCC"/>
      </patternFill>
    </fill>
    <fill>
      <patternFill patternType="solid">
        <fgColor rgb="FFFFFFFF"/>
        <bgColor rgb="FFFFFFCC"/>
      </patternFill>
    </fill>
    <fill>
      <patternFill patternType="solid">
        <fgColor rgb="FF99CCFF"/>
        <bgColor rgb="FFCCCCFF"/>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medium">
        <color auto="1"/>
      </right>
      <top style="thin">
        <color auto="1"/>
      </top>
      <bottom/>
      <diagonal/>
    </border>
    <border>
      <left style="medium">
        <color indexed="64"/>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diagonal/>
    </border>
    <border>
      <left style="thin">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bottom style="thick">
        <color rgb="FFFF5500"/>
      </bottom>
      <diagonal/>
    </border>
    <border>
      <left/>
      <right style="medium">
        <color indexed="64"/>
      </right>
      <top/>
      <bottom style="thick">
        <color rgb="FFFF5500"/>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auto="1"/>
      </right>
      <top style="medium">
        <color indexed="64"/>
      </top>
      <bottom/>
      <diagonal/>
    </border>
    <border>
      <left/>
      <right style="thin">
        <color indexed="64"/>
      </right>
      <top style="medium">
        <color indexed="64"/>
      </top>
      <bottom/>
      <diagonal/>
    </border>
    <border>
      <left style="thick">
        <color auto="1"/>
      </left>
      <right/>
      <top style="thin">
        <color auto="1"/>
      </top>
      <bottom/>
      <diagonal/>
    </border>
    <border>
      <left style="medium">
        <color indexed="64"/>
      </left>
      <right style="thin">
        <color indexed="64"/>
      </right>
      <top style="medium">
        <color indexed="64"/>
      </top>
      <bottom/>
      <diagonal/>
    </border>
    <border>
      <left style="medium">
        <color indexed="64"/>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bottom/>
      <diagonal/>
    </border>
    <border>
      <left style="hair">
        <color auto="1"/>
      </left>
      <right style="hair">
        <color auto="1"/>
      </right>
      <top/>
      <bottom/>
      <diagonal/>
    </border>
    <border>
      <left style="hair">
        <color auto="1"/>
      </left>
      <right style="medium">
        <color indexed="64"/>
      </right>
      <top/>
      <bottom/>
      <diagonal/>
    </border>
    <border>
      <left style="hair">
        <color auto="1"/>
      </left>
      <right/>
      <top/>
      <bottom/>
      <diagonal/>
    </border>
    <border>
      <left/>
      <right style="hair">
        <color auto="1"/>
      </right>
      <top/>
      <bottom/>
      <diagonal/>
    </border>
  </borders>
  <cellStyleXfs count="35">
    <xf numFmtId="0" fontId="0" fillId="0" borderId="0"/>
    <xf numFmtId="0" fontId="2" fillId="0" borderId="0"/>
    <xf numFmtId="0" fontId="1" fillId="0" borderId="0"/>
    <xf numFmtId="43" fontId="12" fillId="0" borderId="0" applyFont="0" applyFill="0" applyBorder="0" applyAlignment="0" applyProtection="0">
      <alignment vertical="center"/>
    </xf>
    <xf numFmtId="0" fontId="13" fillId="0" borderId="0"/>
    <xf numFmtId="0" fontId="1" fillId="0" borderId="0"/>
    <xf numFmtId="0" fontId="2" fillId="0" borderId="0"/>
    <xf numFmtId="166" fontId="13" fillId="0" borderId="0" applyBorder="0" applyProtection="0"/>
    <xf numFmtId="9" fontId="1" fillId="0" borderId="0" applyFont="0" applyFill="0" applyBorder="0" applyAlignment="0" applyProtection="0"/>
    <xf numFmtId="168" fontId="1" fillId="0" borderId="0" applyFont="0" applyFill="0" applyBorder="0" applyAlignment="0" applyProtection="0"/>
    <xf numFmtId="44"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0" fontId="33" fillId="0" borderId="0"/>
    <xf numFmtId="0" fontId="2" fillId="0" borderId="0"/>
    <xf numFmtId="174" fontId="2" fillId="0" borderId="0" applyFont="0" applyFill="0" applyBorder="0" applyAlignment="0" applyProtection="0"/>
    <xf numFmtId="0" fontId="13" fillId="0" borderId="0"/>
    <xf numFmtId="0" fontId="1" fillId="0" borderId="0"/>
    <xf numFmtId="0" fontId="42" fillId="0" borderId="0"/>
    <xf numFmtId="175" fontId="2" fillId="0" borderId="0" applyFont="0" applyFill="0" applyBorder="0" applyAlignment="0" applyProtection="0"/>
    <xf numFmtId="0" fontId="52" fillId="0" borderId="0" applyNumberFormat="0" applyFill="0" applyBorder="0" applyAlignment="0" applyProtection="0"/>
    <xf numFmtId="0" fontId="54" fillId="0" borderId="0"/>
    <xf numFmtId="0" fontId="56" fillId="0" borderId="0"/>
    <xf numFmtId="0" fontId="54" fillId="0" borderId="0"/>
    <xf numFmtId="9" fontId="71" fillId="0" borderId="0" applyFont="0" applyFill="0" applyBorder="0" applyAlignment="0" applyProtection="0"/>
    <xf numFmtId="175" fontId="2" fillId="0" borderId="0" applyFont="0" applyFill="0" applyBorder="0" applyAlignment="0" applyProtection="0"/>
    <xf numFmtId="0" fontId="72" fillId="0" borderId="0"/>
    <xf numFmtId="0" fontId="73" fillId="0" borderId="0" applyBorder="0" applyProtection="0"/>
    <xf numFmtId="0" fontId="74" fillId="0" borderId="0"/>
    <xf numFmtId="0" fontId="77" fillId="0" borderId="0" applyBorder="0" applyProtection="0"/>
    <xf numFmtId="184" fontId="27" fillId="0" borderId="0" applyBorder="0" applyProtection="0"/>
    <xf numFmtId="40" fontId="27" fillId="0" borderId="0" applyBorder="0" applyProtection="0"/>
    <xf numFmtId="185" fontId="27" fillId="0" borderId="0" applyBorder="0" applyProtection="0"/>
    <xf numFmtId="9" fontId="27" fillId="0" borderId="0" applyBorder="0" applyProtection="0"/>
  </cellStyleXfs>
  <cellXfs count="1236">
    <xf numFmtId="0" fontId="0" fillId="0" borderId="0" xfId="0"/>
    <xf numFmtId="0" fontId="6" fillId="0" borderId="0" xfId="0" applyFont="1" applyAlignment="1">
      <alignment horizontal="center" vertical="center" wrapText="1"/>
    </xf>
    <xf numFmtId="0" fontId="3" fillId="0" borderId="1" xfId="1" applyFont="1" applyBorder="1" applyAlignment="1">
      <alignment horizontal="center" vertical="center" wrapText="1"/>
    </xf>
    <xf numFmtId="0" fontId="7" fillId="0" borderId="1" xfId="1" applyFont="1" applyBorder="1" applyAlignment="1">
      <alignment horizontal="center" vertical="center" wrapText="1"/>
    </xf>
    <xf numFmtId="0" fontId="8" fillId="0" borderId="1" xfId="1" applyFont="1" applyBorder="1" applyAlignment="1">
      <alignment horizontal="center" vertical="center" wrapText="1"/>
    </xf>
    <xf numFmtId="2" fontId="7" fillId="0" borderId="1" xfId="1" applyNumberFormat="1" applyFont="1" applyBorder="1" applyAlignment="1">
      <alignment horizontal="center" vertical="center" wrapText="1"/>
    </xf>
    <xf numFmtId="2" fontId="8" fillId="0" borderId="1" xfId="1" applyNumberFormat="1" applyFont="1" applyBorder="1" applyAlignment="1">
      <alignment horizontal="center" vertical="center" wrapText="1"/>
    </xf>
    <xf numFmtId="0" fontId="10" fillId="0" borderId="1" xfId="1" applyFont="1" applyBorder="1" applyAlignment="1">
      <alignment horizontal="center" vertical="center" wrapText="1"/>
    </xf>
    <xf numFmtId="2" fontId="10" fillId="0" borderId="1" xfId="1" applyNumberFormat="1" applyFont="1" applyBorder="1" applyAlignment="1">
      <alignment horizontal="center" vertical="center" wrapText="1"/>
    </xf>
    <xf numFmtId="164" fontId="7" fillId="0" borderId="1" xfId="1" applyNumberFormat="1" applyFont="1" applyBorder="1" applyAlignment="1">
      <alignment horizontal="center" vertical="center" wrapText="1"/>
    </xf>
    <xf numFmtId="2" fontId="0" fillId="0" borderId="0" xfId="0" applyNumberFormat="1"/>
    <xf numFmtId="0" fontId="6" fillId="0" borderId="1" xfId="0" applyFont="1" applyBorder="1" applyAlignment="1">
      <alignment horizontal="center" vertical="center" wrapText="1"/>
    </xf>
    <xf numFmtId="2" fontId="3" fillId="0" borderId="1" xfId="1"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 fillId="0" borderId="0" xfId="5"/>
    <xf numFmtId="0" fontId="6" fillId="4" borderId="9" xfId="5" applyFont="1" applyFill="1" applyBorder="1"/>
    <xf numFmtId="0" fontId="6" fillId="4" borderId="10" xfId="5" applyFont="1" applyFill="1" applyBorder="1"/>
    <xf numFmtId="0" fontId="6" fillId="4" borderId="11" xfId="5" applyFont="1" applyFill="1" applyBorder="1"/>
    <xf numFmtId="0" fontId="6" fillId="4" borderId="16" xfId="5" applyFont="1" applyFill="1" applyBorder="1"/>
    <xf numFmtId="0" fontId="6" fillId="4" borderId="17" xfId="5" applyFont="1" applyFill="1" applyBorder="1"/>
    <xf numFmtId="0" fontId="6" fillId="4" borderId="18" xfId="5" applyFont="1" applyFill="1" applyBorder="1"/>
    <xf numFmtId="0" fontId="6" fillId="4" borderId="9" xfId="5" applyFont="1" applyFill="1" applyBorder="1" applyAlignment="1">
      <alignment vertical="center" wrapText="1"/>
    </xf>
    <xf numFmtId="0" fontId="6" fillId="0" borderId="0" xfId="5" applyFont="1"/>
    <xf numFmtId="0" fontId="1" fillId="0" borderId="0" xfId="5" applyAlignment="1">
      <alignment wrapText="1"/>
    </xf>
    <xf numFmtId="2" fontId="6" fillId="0" borderId="2" xfId="0" applyNumberFormat="1" applyFont="1" applyBorder="1" applyAlignment="1">
      <alignment horizontal="center" vertical="center" wrapText="1"/>
    </xf>
    <xf numFmtId="0" fontId="27" fillId="0" borderId="0" xfId="11" applyFont="1" applyAlignment="1">
      <alignment vertical="center"/>
    </xf>
    <xf numFmtId="0" fontId="25" fillId="0" borderId="12" xfId="11" applyFont="1" applyBorder="1" applyAlignment="1">
      <alignment horizontal="center" vertical="center"/>
    </xf>
    <xf numFmtId="0" fontId="25" fillId="0" borderId="16" xfId="11" applyFont="1" applyBorder="1" applyAlignment="1">
      <alignment horizontal="center" vertical="center"/>
    </xf>
    <xf numFmtId="0" fontId="28" fillId="7" borderId="50" xfId="11" applyFont="1" applyFill="1" applyBorder="1" applyAlignment="1">
      <alignment horizontal="center" vertical="center" wrapText="1"/>
    </xf>
    <xf numFmtId="0" fontId="28" fillId="7" borderId="51" xfId="11" applyFont="1" applyFill="1" applyBorder="1" applyAlignment="1">
      <alignment horizontal="center" vertical="center" wrapText="1"/>
    </xf>
    <xf numFmtId="10" fontId="28" fillId="7" borderId="51" xfId="12" applyNumberFormat="1" applyFont="1" applyFill="1" applyBorder="1" applyAlignment="1">
      <alignment horizontal="center" vertical="center" wrapText="1"/>
    </xf>
    <xf numFmtId="10" fontId="28" fillId="7" borderId="52" xfId="12" applyNumberFormat="1" applyFont="1" applyFill="1" applyBorder="1" applyAlignment="1">
      <alignment horizontal="center" vertical="center" wrapText="1"/>
    </xf>
    <xf numFmtId="0" fontId="23" fillId="7" borderId="12" xfId="11" applyFont="1" applyFill="1" applyBorder="1" applyAlignment="1">
      <alignment horizontal="center" vertical="center"/>
    </xf>
    <xf numFmtId="0" fontId="23" fillId="7" borderId="0" xfId="11" applyFont="1" applyFill="1" applyAlignment="1">
      <alignment horizontal="center" vertical="center"/>
    </xf>
    <xf numFmtId="0" fontId="23" fillId="7" borderId="0" xfId="11" applyFont="1" applyFill="1" applyAlignment="1">
      <alignment horizontal="center" vertical="center" wrapText="1"/>
    </xf>
    <xf numFmtId="0" fontId="23" fillId="7" borderId="11" xfId="11" applyFont="1" applyFill="1" applyBorder="1" applyAlignment="1">
      <alignment horizontal="center" vertical="center" wrapText="1"/>
    </xf>
    <xf numFmtId="0" fontId="29" fillId="7" borderId="53" xfId="11" applyFont="1" applyFill="1" applyBorder="1" applyAlignment="1">
      <alignment horizontal="center" vertical="center"/>
    </xf>
    <xf numFmtId="0" fontId="25" fillId="7" borderId="54" xfId="11" applyFont="1" applyFill="1" applyBorder="1" applyAlignment="1">
      <alignment horizontal="right" vertical="center"/>
    </xf>
    <xf numFmtId="10" fontId="30" fillId="7" borderId="54" xfId="12" applyNumberFormat="1" applyFont="1" applyFill="1" applyBorder="1" applyAlignment="1">
      <alignment horizontal="center" vertical="center"/>
    </xf>
    <xf numFmtId="10" fontId="30" fillId="7" borderId="55" xfId="12" applyNumberFormat="1" applyFont="1" applyFill="1" applyBorder="1" applyAlignment="1">
      <alignment horizontal="center" vertical="center"/>
    </xf>
    <xf numFmtId="0" fontId="25" fillId="7" borderId="12" xfId="11" applyFont="1" applyFill="1" applyBorder="1" applyAlignment="1">
      <alignment horizontal="center" vertical="center"/>
    </xf>
    <xf numFmtId="0" fontId="25" fillId="7" borderId="0" xfId="11" applyFont="1" applyFill="1" applyAlignment="1">
      <alignment horizontal="right" vertical="center"/>
    </xf>
    <xf numFmtId="10" fontId="30" fillId="7" borderId="0" xfId="12" applyNumberFormat="1" applyFont="1" applyFill="1" applyBorder="1" applyAlignment="1">
      <alignment horizontal="center" vertical="center"/>
    </xf>
    <xf numFmtId="10" fontId="30" fillId="7" borderId="11" xfId="12" applyNumberFormat="1" applyFont="1" applyFill="1" applyBorder="1" applyAlignment="1">
      <alignment horizontal="center" vertical="center"/>
    </xf>
    <xf numFmtId="0" fontId="25" fillId="7" borderId="53" xfId="11" applyFont="1" applyFill="1" applyBorder="1" applyAlignment="1">
      <alignment horizontal="center" vertical="center"/>
    </xf>
    <xf numFmtId="10" fontId="12" fillId="7" borderId="54" xfId="12" applyNumberFormat="1" applyFont="1" applyFill="1" applyBorder="1" applyAlignment="1">
      <alignment horizontal="center" vertical="center"/>
    </xf>
    <xf numFmtId="10" fontId="12" fillId="7" borderId="55" xfId="12" applyNumberFormat="1" applyFont="1" applyFill="1" applyBorder="1" applyAlignment="1">
      <alignment horizontal="center" vertical="center"/>
    </xf>
    <xf numFmtId="0" fontId="29" fillId="7" borderId="12" xfId="11" applyFont="1" applyFill="1" applyBorder="1" applyAlignment="1">
      <alignment horizontal="center" vertical="center"/>
    </xf>
    <xf numFmtId="0" fontId="30" fillId="7" borderId="0" xfId="11" applyFont="1" applyFill="1" applyAlignment="1">
      <alignment vertical="center"/>
    </xf>
    <xf numFmtId="0" fontId="23" fillId="7" borderId="53" xfId="11" applyFont="1" applyFill="1" applyBorder="1" applyAlignment="1">
      <alignment horizontal="center" vertical="center"/>
    </xf>
    <xf numFmtId="10" fontId="23" fillId="7" borderId="54" xfId="12" applyNumberFormat="1" applyFont="1" applyFill="1" applyBorder="1" applyAlignment="1">
      <alignment horizontal="center" vertical="center"/>
    </xf>
    <xf numFmtId="10" fontId="23" fillId="7" borderId="55" xfId="12" applyNumberFormat="1" applyFont="1" applyFill="1" applyBorder="1" applyAlignment="1">
      <alignment horizontal="center" vertical="center"/>
    </xf>
    <xf numFmtId="0" fontId="30" fillId="7" borderId="56" xfId="11" applyFont="1" applyFill="1" applyBorder="1" applyAlignment="1">
      <alignment horizontal="right" vertical="center"/>
    </xf>
    <xf numFmtId="10" fontId="30" fillId="7" borderId="56" xfId="12" applyNumberFormat="1" applyFont="1" applyFill="1" applyBorder="1" applyAlignment="1">
      <alignment horizontal="center" vertical="center"/>
    </xf>
    <xf numFmtId="10" fontId="23" fillId="7" borderId="11" xfId="12" applyNumberFormat="1" applyFont="1" applyFill="1" applyBorder="1" applyAlignment="1">
      <alignment horizontal="center" vertical="center"/>
    </xf>
    <xf numFmtId="0" fontId="30" fillId="7" borderId="57" xfId="11" applyFont="1" applyFill="1" applyBorder="1" applyAlignment="1">
      <alignment horizontal="right" vertical="center"/>
    </xf>
    <xf numFmtId="10" fontId="30" fillId="7" borderId="57" xfId="12" applyNumberFormat="1" applyFont="1" applyFill="1" applyBorder="1" applyAlignment="1">
      <alignment horizontal="center" vertical="center"/>
    </xf>
    <xf numFmtId="0" fontId="30" fillId="7" borderId="51" xfId="11" applyFont="1" applyFill="1" applyBorder="1" applyAlignment="1">
      <alignment horizontal="right" vertical="center"/>
    </xf>
    <xf numFmtId="10" fontId="30" fillId="7" borderId="51" xfId="12" applyNumberFormat="1" applyFont="1" applyFill="1" applyBorder="1" applyAlignment="1">
      <alignment horizontal="center" vertical="center"/>
    </xf>
    <xf numFmtId="0" fontId="23" fillId="7" borderId="53" xfId="11" applyFont="1" applyFill="1" applyBorder="1" applyAlignment="1">
      <alignment horizontal="left" vertical="center"/>
    </xf>
    <xf numFmtId="0" fontId="30" fillId="7" borderId="54" xfId="11" applyFont="1" applyFill="1" applyBorder="1" applyAlignment="1">
      <alignment vertical="center"/>
    </xf>
    <xf numFmtId="0" fontId="30" fillId="7" borderId="11" xfId="11" applyFont="1" applyFill="1" applyBorder="1" applyAlignment="1">
      <alignment vertical="center"/>
    </xf>
    <xf numFmtId="0" fontId="25" fillId="7" borderId="12" xfId="11" applyFont="1" applyFill="1" applyBorder="1" applyAlignment="1">
      <alignment horizontal="left" vertical="center"/>
    </xf>
    <xf numFmtId="0" fontId="30" fillId="0" borderId="0" xfId="11" applyFont="1" applyAlignment="1">
      <alignment vertical="center"/>
    </xf>
    <xf numFmtId="0" fontId="30" fillId="0" borderId="11" xfId="11" applyFont="1" applyBorder="1" applyAlignment="1">
      <alignment vertical="center"/>
    </xf>
    <xf numFmtId="0" fontId="30" fillId="0" borderId="18" xfId="11" applyFont="1" applyBorder="1" applyAlignment="1">
      <alignment vertical="center"/>
    </xf>
    <xf numFmtId="0" fontId="25" fillId="0" borderId="0" xfId="11" applyFont="1" applyAlignment="1">
      <alignment horizontal="center" vertical="center"/>
    </xf>
    <xf numFmtId="0" fontId="27" fillId="7" borderId="56" xfId="11" applyFont="1" applyFill="1" applyBorder="1" applyAlignment="1">
      <alignment horizontal="right" vertical="center"/>
    </xf>
    <xf numFmtId="10" fontId="27" fillId="7" borderId="56" xfId="12" applyNumberFormat="1" applyFont="1" applyFill="1" applyBorder="1" applyAlignment="1">
      <alignment horizontal="center" vertical="center"/>
    </xf>
    <xf numFmtId="0" fontId="27" fillId="7" borderId="57" xfId="11" applyFont="1" applyFill="1" applyBorder="1" applyAlignment="1">
      <alignment horizontal="right" vertical="center"/>
    </xf>
    <xf numFmtId="10" fontId="27" fillId="7" borderId="57" xfId="12" applyNumberFormat="1" applyFont="1" applyFill="1" applyBorder="1" applyAlignment="1">
      <alignment horizontal="center" vertical="center"/>
    </xf>
    <xf numFmtId="0" fontId="27" fillId="7" borderId="51" xfId="11" applyFont="1" applyFill="1" applyBorder="1" applyAlignment="1">
      <alignment horizontal="right" vertical="center"/>
    </xf>
    <xf numFmtId="10" fontId="27" fillId="7" borderId="51" xfId="12" applyNumberFormat="1" applyFont="1" applyFill="1" applyBorder="1" applyAlignment="1">
      <alignment horizontal="center" vertical="center"/>
    </xf>
    <xf numFmtId="0" fontId="1" fillId="0" borderId="0" xfId="13"/>
    <xf numFmtId="0" fontId="1" fillId="0" borderId="12" xfId="13" applyBorder="1" applyAlignment="1">
      <alignment horizontal="center" vertical="center"/>
    </xf>
    <xf numFmtId="0" fontId="1" fillId="0" borderId="0" xfId="13" applyAlignment="1">
      <alignment horizontal="center" vertical="center"/>
    </xf>
    <xf numFmtId="0" fontId="1" fillId="0" borderId="11" xfId="13" applyBorder="1" applyAlignment="1">
      <alignment horizontal="center" vertical="center"/>
    </xf>
    <xf numFmtId="0" fontId="22" fillId="0" borderId="0" xfId="11" applyFont="1" applyAlignment="1">
      <alignment vertical="center"/>
    </xf>
    <xf numFmtId="0" fontId="1" fillId="0" borderId="16" xfId="13" applyBorder="1" applyAlignment="1">
      <alignment horizontal="center" vertical="center"/>
    </xf>
    <xf numFmtId="0" fontId="1" fillId="0" borderId="17" xfId="13" applyBorder="1" applyAlignment="1">
      <alignment horizontal="center" vertical="center"/>
    </xf>
    <xf numFmtId="0" fontId="22" fillId="0" borderId="17" xfId="11" applyFont="1" applyBorder="1" applyAlignment="1">
      <alignment vertical="center"/>
    </xf>
    <xf numFmtId="0" fontId="1" fillId="0" borderId="18" xfId="13" applyBorder="1" applyAlignment="1">
      <alignment horizontal="center" vertical="center"/>
    </xf>
    <xf numFmtId="0" fontId="7"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6" fillId="0" borderId="13" xfId="5" applyFont="1" applyBorder="1"/>
    <xf numFmtId="0" fontId="6" fillId="0" borderId="9" xfId="5" applyFont="1" applyBorder="1"/>
    <xf numFmtId="0" fontId="6" fillId="0" borderId="10" xfId="5" applyFont="1" applyBorder="1"/>
    <xf numFmtId="0" fontId="6" fillId="0" borderId="12" xfId="5" applyFont="1" applyBorder="1"/>
    <xf numFmtId="0" fontId="6" fillId="0" borderId="11" xfId="5" applyFont="1" applyBorder="1"/>
    <xf numFmtId="0" fontId="33" fillId="0" borderId="0" xfId="14"/>
    <xf numFmtId="0" fontId="16" fillId="13" borderId="36" xfId="14" applyFont="1" applyFill="1" applyBorder="1" applyAlignment="1">
      <alignment horizontal="center" vertical="center" wrapText="1"/>
    </xf>
    <xf numFmtId="0" fontId="16" fillId="13" borderId="66" xfId="14" applyFont="1" applyFill="1" applyBorder="1" applyAlignment="1">
      <alignment horizontal="center" vertical="center" wrapText="1"/>
    </xf>
    <xf numFmtId="44" fontId="34" fillId="14" borderId="66" xfId="10" applyFont="1" applyFill="1" applyBorder="1" applyAlignment="1">
      <alignment horizontal="center" vertical="center" wrapText="1"/>
    </xf>
    <xf numFmtId="0" fontId="16" fillId="13" borderId="69" xfId="14" applyFont="1" applyFill="1" applyBorder="1" applyAlignment="1">
      <alignment horizontal="center" vertical="center" wrapText="1"/>
    </xf>
    <xf numFmtId="0" fontId="17" fillId="0" borderId="0" xfId="14" applyFont="1" applyAlignment="1">
      <alignment horizontal="center" vertical="center"/>
    </xf>
    <xf numFmtId="0" fontId="17" fillId="0" borderId="12" xfId="0" applyFont="1" applyBorder="1" applyAlignment="1">
      <alignment horizontal="center" vertical="center"/>
    </xf>
    <xf numFmtId="0" fontId="17" fillId="0" borderId="11"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7" fillId="0" borderId="12" xfId="14" applyFont="1" applyBorder="1" applyAlignment="1">
      <alignment horizontal="center" vertical="center"/>
    </xf>
    <xf numFmtId="0" fontId="17" fillId="0" borderId="11" xfId="14" applyFont="1" applyBorder="1" applyAlignment="1">
      <alignment horizontal="center" vertical="center"/>
    </xf>
    <xf numFmtId="0" fontId="17" fillId="0" borderId="0" xfId="14" applyFont="1" applyAlignment="1">
      <alignment horizontal="left" vertical="center"/>
    </xf>
    <xf numFmtId="44" fontId="17" fillId="0" borderId="0" xfId="10" applyFont="1" applyBorder="1" applyAlignment="1">
      <alignment horizontal="center" vertical="center"/>
    </xf>
    <xf numFmtId="169" fontId="17" fillId="0" borderId="11" xfId="14" applyNumberFormat="1" applyFont="1" applyBorder="1" applyAlignment="1">
      <alignment horizontal="center" vertical="center"/>
    </xf>
    <xf numFmtId="0" fontId="16" fillId="13" borderId="9" xfId="0" applyFont="1" applyFill="1" applyBorder="1" applyAlignment="1">
      <alignment horizontal="center" vertical="center" wrapText="1"/>
    </xf>
    <xf numFmtId="0" fontId="16" fillId="13" borderId="36" xfId="0" applyFont="1" applyFill="1" applyBorder="1" applyAlignment="1">
      <alignment horizontal="center" vertical="center" wrapText="1"/>
    </xf>
    <xf numFmtId="0" fontId="34" fillId="14" borderId="66" xfId="0" applyFont="1" applyFill="1" applyBorder="1" applyAlignment="1">
      <alignment horizontal="center" vertical="center" wrapText="1"/>
    </xf>
    <xf numFmtId="0" fontId="24" fillId="15" borderId="66" xfId="0" applyFont="1" applyFill="1" applyBorder="1" applyAlignment="1">
      <alignment horizontal="center" vertical="center" wrapText="1"/>
    </xf>
    <xf numFmtId="0" fontId="24" fillId="16" borderId="66" xfId="0" applyFont="1" applyFill="1" applyBorder="1" applyAlignment="1">
      <alignment horizontal="center" vertical="center" wrapText="1"/>
    </xf>
    <xf numFmtId="169" fontId="34" fillId="14" borderId="66" xfId="0" applyNumberFormat="1" applyFont="1" applyFill="1" applyBorder="1" applyAlignment="1">
      <alignment horizontal="center" vertical="center" wrapText="1"/>
    </xf>
    <xf numFmtId="169" fontId="24" fillId="15" borderId="66" xfId="0" applyNumberFormat="1" applyFont="1" applyFill="1" applyBorder="1" applyAlignment="1">
      <alignment horizontal="center" vertical="center" wrapText="1"/>
    </xf>
    <xf numFmtId="169" fontId="24" fillId="16" borderId="66" xfId="0" applyNumberFormat="1" applyFont="1" applyFill="1" applyBorder="1" applyAlignment="1">
      <alignment horizontal="center" vertical="center" wrapText="1"/>
    </xf>
    <xf numFmtId="0" fontId="34" fillId="14" borderId="68" xfId="0" applyFont="1" applyFill="1" applyBorder="1" applyAlignment="1">
      <alignment horizontal="center" vertical="center" wrapText="1"/>
    </xf>
    <xf numFmtId="170" fontId="34" fillId="14" borderId="69" xfId="0" applyNumberFormat="1" applyFont="1" applyFill="1" applyBorder="1" applyAlignment="1">
      <alignment horizontal="center" vertical="center" wrapText="1"/>
    </xf>
    <xf numFmtId="0" fontId="24" fillId="15" borderId="68" xfId="0" applyFont="1" applyFill="1" applyBorder="1" applyAlignment="1">
      <alignment horizontal="center" vertical="center" wrapText="1"/>
    </xf>
    <xf numFmtId="0" fontId="24" fillId="16" borderId="68" xfId="0" applyFont="1" applyFill="1" applyBorder="1" applyAlignment="1">
      <alignment horizontal="center" vertical="center" wrapText="1"/>
    </xf>
    <xf numFmtId="169" fontId="33" fillId="0" borderId="0" xfId="14" applyNumberFormat="1"/>
    <xf numFmtId="0" fontId="17" fillId="0" borderId="0" xfId="14" applyFont="1" applyAlignment="1">
      <alignment horizontal="center"/>
    </xf>
    <xf numFmtId="0" fontId="10" fillId="13" borderId="36" xfId="14" applyFont="1" applyFill="1" applyBorder="1" applyAlignment="1">
      <alignment horizontal="center" vertical="center" wrapText="1"/>
    </xf>
    <xf numFmtId="0" fontId="17" fillId="0" borderId="17" xfId="14" applyFont="1" applyBorder="1" applyAlignment="1">
      <alignment horizontal="center"/>
    </xf>
    <xf numFmtId="0" fontId="17" fillId="0" borderId="18" xfId="14" applyFont="1" applyBorder="1" applyAlignment="1">
      <alignment horizontal="center"/>
    </xf>
    <xf numFmtId="0" fontId="17" fillId="0" borderId="11" xfId="14" applyFont="1" applyBorder="1" applyAlignment="1">
      <alignment horizontal="center"/>
    </xf>
    <xf numFmtId="0" fontId="17" fillId="0" borderId="16" xfId="14" applyFont="1" applyBorder="1" applyAlignment="1">
      <alignment horizontal="center" vertical="center"/>
    </xf>
    <xf numFmtId="0" fontId="10" fillId="13" borderId="11"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12" xfId="1" applyFont="1" applyBorder="1" applyAlignment="1">
      <alignment wrapText="1"/>
    </xf>
    <xf numFmtId="0" fontId="8" fillId="0" borderId="11" xfId="1" applyFont="1" applyBorder="1" applyAlignment="1">
      <alignment wrapText="1"/>
    </xf>
    <xf numFmtId="0" fontId="16" fillId="13" borderId="66" xfId="0" applyFont="1" applyFill="1" applyBorder="1" applyAlignment="1">
      <alignment horizontal="center" vertical="center" wrapText="1"/>
    </xf>
    <xf numFmtId="0" fontId="8" fillId="17" borderId="66" xfId="0" applyFont="1" applyFill="1" applyBorder="1" applyAlignment="1">
      <alignment horizontal="center" vertical="center" wrapText="1"/>
    </xf>
    <xf numFmtId="0" fontId="8" fillId="18" borderId="66"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16" fillId="13" borderId="68" xfId="0" applyFont="1" applyFill="1" applyBorder="1" applyAlignment="1">
      <alignment horizontal="center" vertical="center" wrapText="1"/>
    </xf>
    <xf numFmtId="0" fontId="8" fillId="17" borderId="68" xfId="0" applyFont="1" applyFill="1" applyBorder="1" applyAlignment="1">
      <alignment horizontal="center" vertical="center" wrapText="1"/>
    </xf>
    <xf numFmtId="0" fontId="8" fillId="18" borderId="68" xfId="0" applyFont="1" applyFill="1" applyBorder="1" applyAlignment="1">
      <alignment horizontal="center" vertical="center" wrapText="1"/>
    </xf>
    <xf numFmtId="0" fontId="34" fillId="14" borderId="66" xfId="0" applyFont="1" applyFill="1" applyBorder="1" applyAlignment="1">
      <alignment horizontal="left" vertical="center" wrapText="1"/>
    </xf>
    <xf numFmtId="0" fontId="16" fillId="13" borderId="66" xfId="0" applyFont="1" applyFill="1" applyBorder="1" applyAlignment="1">
      <alignment horizontal="left" vertical="center" wrapText="1"/>
    </xf>
    <xf numFmtId="0" fontId="24" fillId="15" borderId="66" xfId="0" applyFont="1" applyFill="1" applyBorder="1" applyAlignment="1">
      <alignment horizontal="left" vertical="center" wrapText="1"/>
    </xf>
    <xf numFmtId="0" fontId="8" fillId="17" borderId="66" xfId="0" applyFont="1" applyFill="1" applyBorder="1" applyAlignment="1">
      <alignment horizontal="left" vertical="center" wrapText="1"/>
    </xf>
    <xf numFmtId="0" fontId="8" fillId="18" borderId="66" xfId="0" applyFont="1" applyFill="1" applyBorder="1" applyAlignment="1">
      <alignment horizontal="left" vertical="center" wrapText="1"/>
    </xf>
    <xf numFmtId="0" fontId="24" fillId="16" borderId="66" xfId="0" applyFont="1" applyFill="1" applyBorder="1" applyAlignment="1">
      <alignment horizontal="left" vertical="center" wrapText="1"/>
    </xf>
    <xf numFmtId="0" fontId="8" fillId="17" borderId="69" xfId="0" applyFont="1" applyFill="1" applyBorder="1" applyAlignment="1">
      <alignment horizontal="center" vertical="center" wrapText="1"/>
    </xf>
    <xf numFmtId="0" fontId="8" fillId="18" borderId="69" xfId="0" applyFont="1" applyFill="1" applyBorder="1" applyAlignment="1">
      <alignment horizontal="center" vertical="center" wrapText="1"/>
    </xf>
    <xf numFmtId="0" fontId="24" fillId="16" borderId="69" xfId="0" applyFont="1" applyFill="1" applyBorder="1" applyAlignment="1">
      <alignment horizontal="center" vertical="center" wrapText="1"/>
    </xf>
    <xf numFmtId="0" fontId="24" fillId="14" borderId="72" xfId="0" applyFont="1" applyFill="1" applyBorder="1" applyAlignment="1">
      <alignment horizontal="center" vertical="center" wrapText="1"/>
    </xf>
    <xf numFmtId="0" fontId="17" fillId="0" borderId="0" xfId="14" applyFont="1" applyAlignment="1">
      <alignment horizontal="left"/>
    </xf>
    <xf numFmtId="0" fontId="24" fillId="14" borderId="73" xfId="0" applyFont="1" applyFill="1" applyBorder="1" applyAlignment="1">
      <alignment horizontal="center" vertical="center" wrapText="1"/>
    </xf>
    <xf numFmtId="0" fontId="34" fillId="14" borderId="69" xfId="0" applyFont="1" applyFill="1" applyBorder="1" applyAlignment="1">
      <alignment horizontal="center" vertical="center" wrapText="1"/>
    </xf>
    <xf numFmtId="0" fontId="10" fillId="13" borderId="17" xfId="0" applyFont="1" applyFill="1" applyBorder="1" applyAlignment="1">
      <alignment horizontal="center" vertical="center" wrapText="1"/>
    </xf>
    <xf numFmtId="0" fontId="10" fillId="0" borderId="0" xfId="1" applyFont="1" applyAlignment="1">
      <alignment wrapText="1"/>
    </xf>
    <xf numFmtId="0" fontId="8" fillId="0" borderId="0" xfId="1" applyFont="1" applyAlignment="1">
      <alignment wrapText="1"/>
    </xf>
    <xf numFmtId="0" fontId="8" fillId="0" borderId="16" xfId="1" applyFont="1" applyBorder="1" applyAlignment="1">
      <alignment wrapText="1"/>
    </xf>
    <xf numFmtId="0" fontId="10" fillId="0" borderId="17" xfId="1" applyFont="1" applyBorder="1" applyAlignment="1">
      <alignment wrapText="1"/>
    </xf>
    <xf numFmtId="0" fontId="17" fillId="0" borderId="17" xfId="0" applyFont="1" applyBorder="1" applyAlignment="1">
      <alignment horizontal="center" vertical="center" wrapText="1"/>
    </xf>
    <xf numFmtId="0" fontId="8" fillId="0" borderId="17" xfId="1" applyFont="1" applyBorder="1" applyAlignment="1">
      <alignment wrapText="1"/>
    </xf>
    <xf numFmtId="0" fontId="8" fillId="0" borderId="18" xfId="1" applyFont="1" applyBorder="1" applyAlignment="1">
      <alignment wrapText="1"/>
    </xf>
    <xf numFmtId="0" fontId="7" fillId="0" borderId="3" xfId="1" applyFont="1" applyBorder="1" applyAlignment="1">
      <alignment horizontal="center" vertical="center" wrapText="1"/>
    </xf>
    <xf numFmtId="2" fontId="7" fillId="0" borderId="3" xfId="1" applyNumberFormat="1" applyFont="1" applyBorder="1" applyAlignment="1">
      <alignment horizontal="center" vertical="center" wrapText="1"/>
    </xf>
    <xf numFmtId="8" fontId="0" fillId="0" borderId="0" xfId="0" applyNumberFormat="1"/>
    <xf numFmtId="0" fontId="0" fillId="0" borderId="0" xfId="0" applyAlignment="1">
      <alignment horizontal="center" vertical="center"/>
    </xf>
    <xf numFmtId="164" fontId="0" fillId="0" borderId="0" xfId="0" applyNumberFormat="1"/>
    <xf numFmtId="172" fontId="0" fillId="0" borderId="0" xfId="0" applyNumberFormat="1"/>
    <xf numFmtId="44" fontId="0" fillId="0" borderId="0" xfId="10" applyFont="1"/>
    <xf numFmtId="164" fontId="0" fillId="0" borderId="0" xfId="0" applyNumberFormat="1" applyAlignment="1">
      <alignment horizontal="center" vertical="center"/>
    </xf>
    <xf numFmtId="44" fontId="16" fillId="13" borderId="66" xfId="10" applyFont="1" applyFill="1" applyBorder="1" applyAlignment="1">
      <alignment horizontal="center" vertical="center" wrapText="1"/>
    </xf>
    <xf numFmtId="0" fontId="8" fillId="13" borderId="0" xfId="0" applyFont="1" applyFill="1" applyAlignment="1">
      <alignment horizontal="center" vertical="center" wrapText="1"/>
    </xf>
    <xf numFmtId="44" fontId="8" fillId="13" borderId="0" xfId="10" applyFont="1" applyFill="1" applyBorder="1" applyAlignment="1">
      <alignment horizontal="center" vertical="center" wrapText="1"/>
    </xf>
    <xf numFmtId="0" fontId="8" fillId="13" borderId="11" xfId="0" applyFont="1" applyFill="1" applyBorder="1" applyAlignment="1">
      <alignment horizontal="center" vertical="center" wrapText="1"/>
    </xf>
    <xf numFmtId="44" fontId="17" fillId="0" borderId="0" xfId="10" applyFont="1" applyAlignment="1">
      <alignment horizontal="center" vertical="center"/>
    </xf>
    <xf numFmtId="0" fontId="17" fillId="0" borderId="17" xfId="14" applyFont="1" applyBorder="1" applyAlignment="1">
      <alignment horizontal="center" vertical="center"/>
    </xf>
    <xf numFmtId="169" fontId="17" fillId="0" borderId="17" xfId="14" applyNumberFormat="1" applyFont="1" applyBorder="1" applyAlignment="1">
      <alignment horizontal="center" vertical="center"/>
    </xf>
    <xf numFmtId="169" fontId="17" fillId="0" borderId="18" xfId="14" applyNumberFormat="1" applyFont="1" applyBorder="1" applyAlignment="1">
      <alignment horizontal="center" vertical="center"/>
    </xf>
    <xf numFmtId="0" fontId="10" fillId="13" borderId="36" xfId="0" applyFont="1" applyFill="1" applyBorder="1" applyAlignment="1">
      <alignment horizontal="center" vertical="center" wrapText="1"/>
    </xf>
    <xf numFmtId="0" fontId="16" fillId="13" borderId="69" xfId="0" applyFont="1" applyFill="1" applyBorder="1" applyAlignment="1">
      <alignment horizontal="center" vertical="center" wrapText="1"/>
    </xf>
    <xf numFmtId="0" fontId="0" fillId="0" borderId="0" xfId="15" applyFont="1"/>
    <xf numFmtId="0" fontId="13" fillId="0" borderId="0" xfId="17"/>
    <xf numFmtId="0" fontId="2" fillId="7" borderId="0" xfId="1" applyFill="1"/>
    <xf numFmtId="0" fontId="2" fillId="0" borderId="0" xfId="1"/>
    <xf numFmtId="165" fontId="14" fillId="7" borderId="0" xfId="1" applyNumberFormat="1" applyFont="1" applyFill="1" applyAlignment="1">
      <alignment horizontal="center" vertical="center"/>
    </xf>
    <xf numFmtId="0" fontId="2" fillId="7" borderId="0" xfId="1" applyFill="1" applyAlignment="1">
      <alignment vertical="justify"/>
    </xf>
    <xf numFmtId="17" fontId="37" fillId="4" borderId="36" xfId="19" applyNumberFormat="1" applyFont="1" applyFill="1" applyBorder="1" applyAlignment="1">
      <alignment horizontal="center" vertical="center"/>
    </xf>
    <xf numFmtId="0" fontId="18" fillId="8" borderId="35" xfId="17" applyFont="1" applyFill="1" applyBorder="1" applyAlignment="1">
      <alignment horizontal="center" vertical="center" wrapText="1"/>
    </xf>
    <xf numFmtId="0" fontId="18" fillId="8" borderId="18" xfId="17" applyFont="1" applyFill="1" applyBorder="1" applyAlignment="1">
      <alignment horizontal="center" vertical="center" wrapText="1"/>
    </xf>
    <xf numFmtId="0" fontId="17" fillId="0" borderId="11" xfId="17" applyFont="1" applyBorder="1" applyAlignment="1">
      <alignment wrapText="1"/>
    </xf>
    <xf numFmtId="0" fontId="18" fillId="0" borderId="35" xfId="17" applyFont="1" applyBorder="1" applyAlignment="1">
      <alignment horizontal="center" vertical="center" wrapText="1"/>
    </xf>
    <xf numFmtId="0" fontId="18" fillId="0" borderId="18" xfId="1" applyFont="1" applyBorder="1" applyAlignment="1">
      <alignment horizontal="center" vertical="center" wrapText="1"/>
    </xf>
    <xf numFmtId="0" fontId="18" fillId="0" borderId="74" xfId="17" applyFont="1" applyBorder="1" applyAlignment="1">
      <alignment horizontal="center" vertical="center" wrapText="1"/>
    </xf>
    <xf numFmtId="0" fontId="17" fillId="0" borderId="0" xfId="17" applyFont="1"/>
    <xf numFmtId="2" fontId="48" fillId="0" borderId="11" xfId="16" applyNumberFormat="1" applyFont="1" applyBorder="1" applyAlignment="1">
      <alignment horizontal="center" vertical="center"/>
    </xf>
    <xf numFmtId="0" fontId="17" fillId="0" borderId="0" xfId="17" applyFont="1" applyAlignment="1">
      <alignment wrapText="1"/>
    </xf>
    <xf numFmtId="0" fontId="17" fillId="0" borderId="12" xfId="17" applyFont="1" applyBorder="1"/>
    <xf numFmtId="0" fontId="17" fillId="0" borderId="11" xfId="17" applyFont="1" applyBorder="1"/>
    <xf numFmtId="0" fontId="0" fillId="0" borderId="0" xfId="15" applyFont="1" applyAlignment="1">
      <alignment horizontal="center" vertical="center"/>
    </xf>
    <xf numFmtId="0" fontId="38" fillId="0" borderId="0" xfId="15" applyFont="1" applyAlignment="1">
      <alignment horizontal="center" vertical="center"/>
    </xf>
    <xf numFmtId="0" fontId="38" fillId="19" borderId="0" xfId="15" applyFont="1" applyFill="1" applyAlignment="1">
      <alignment horizontal="center" vertical="center"/>
    </xf>
    <xf numFmtId="0" fontId="49" fillId="7" borderId="14" xfId="15" applyFont="1" applyFill="1" applyBorder="1" applyAlignment="1">
      <alignment horizontal="center" vertical="center"/>
    </xf>
    <xf numFmtId="4" fontId="49" fillId="7" borderId="1" xfId="15" applyNumberFormat="1" applyFont="1" applyFill="1" applyBorder="1" applyAlignment="1">
      <alignment horizontal="center" vertical="center"/>
    </xf>
    <xf numFmtId="4" fontId="49" fillId="7" borderId="1" xfId="15" applyNumberFormat="1" applyFont="1" applyFill="1" applyBorder="1" applyAlignment="1">
      <alignment horizontal="center" vertical="center" wrapText="1"/>
    </xf>
    <xf numFmtId="0" fontId="49" fillId="7" borderId="1" xfId="15" applyFont="1" applyFill="1" applyBorder="1" applyAlignment="1">
      <alignment horizontal="center" vertical="center" wrapText="1"/>
    </xf>
    <xf numFmtId="4" fontId="49" fillId="7" borderId="26" xfId="15" applyNumberFormat="1" applyFont="1" applyFill="1" applyBorder="1" applyAlignment="1">
      <alignment horizontal="center" vertical="center" wrapText="1"/>
    </xf>
    <xf numFmtId="0" fontId="6" fillId="0" borderId="12" xfId="15" applyFont="1" applyBorder="1" applyAlignment="1">
      <alignment horizontal="center"/>
    </xf>
    <xf numFmtId="0" fontId="6" fillId="0" borderId="0" xfId="15" applyFont="1" applyAlignment="1">
      <alignment horizontal="center"/>
    </xf>
    <xf numFmtId="0" fontId="19" fillId="0" borderId="0" xfId="15" applyFont="1" applyAlignment="1">
      <alignment horizontal="center" wrapText="1"/>
    </xf>
    <xf numFmtId="0" fontId="35" fillId="7" borderId="0" xfId="15" applyFont="1" applyFill="1" applyAlignment="1">
      <alignment horizontal="center" vertical="center" wrapText="1"/>
    </xf>
    <xf numFmtId="0" fontId="35" fillId="7" borderId="11" xfId="15" applyFont="1" applyFill="1" applyBorder="1" applyAlignment="1">
      <alignment horizontal="center" vertical="center" wrapText="1"/>
    </xf>
    <xf numFmtId="0" fontId="6" fillId="0" borderId="0" xfId="15" applyFont="1" applyAlignment="1">
      <alignment horizontal="center" wrapText="1"/>
    </xf>
    <xf numFmtId="2" fontId="21" fillId="7" borderId="14" xfId="15" applyNumberFormat="1" applyFont="1" applyFill="1" applyBorder="1" applyAlignment="1">
      <alignment horizontal="center" vertical="center"/>
    </xf>
    <xf numFmtId="2" fontId="21" fillId="7" borderId="1" xfId="16" applyNumberFormat="1" applyFont="1" applyFill="1" applyBorder="1" applyAlignment="1">
      <alignment horizontal="center" vertical="center"/>
    </xf>
    <xf numFmtId="2" fontId="50" fillId="7" borderId="1" xfId="16" applyNumberFormat="1" applyFont="1" applyFill="1" applyBorder="1" applyAlignment="1">
      <alignment horizontal="center" vertical="center"/>
    </xf>
    <xf numFmtId="2" fontId="21" fillId="7" borderId="1" xfId="15" applyNumberFormat="1" applyFont="1" applyFill="1" applyBorder="1" applyAlignment="1">
      <alignment horizontal="center" vertical="center" wrapText="1"/>
    </xf>
    <xf numFmtId="2" fontId="50" fillId="7" borderId="1" xfId="15" applyNumberFormat="1" applyFont="1" applyFill="1" applyBorder="1" applyAlignment="1">
      <alignment horizontal="center" vertical="center" wrapText="1"/>
    </xf>
    <xf numFmtId="2" fontId="50" fillId="7" borderId="26" xfId="15" applyNumberFormat="1" applyFont="1" applyFill="1" applyBorder="1" applyAlignment="1">
      <alignment horizontal="center" vertical="center" wrapText="1"/>
    </xf>
    <xf numFmtId="2" fontId="21" fillId="19" borderId="14" xfId="15" applyNumberFormat="1" applyFont="1" applyFill="1" applyBorder="1" applyAlignment="1">
      <alignment horizontal="center" vertical="center"/>
    </xf>
    <xf numFmtId="2" fontId="21" fillId="19" borderId="1" xfId="15" applyNumberFormat="1" applyFont="1" applyFill="1" applyBorder="1" applyAlignment="1">
      <alignment horizontal="center" vertical="center"/>
    </xf>
    <xf numFmtId="2" fontId="50" fillId="19" borderId="1" xfId="15" applyNumberFormat="1" applyFont="1" applyFill="1" applyBorder="1" applyAlignment="1">
      <alignment horizontal="center" vertical="center"/>
    </xf>
    <xf numFmtId="2" fontId="21" fillId="19" borderId="1" xfId="15" applyNumberFormat="1" applyFont="1" applyFill="1" applyBorder="1" applyAlignment="1">
      <alignment horizontal="center" vertical="center" wrapText="1"/>
    </xf>
    <xf numFmtId="2" fontId="21" fillId="19" borderId="26" xfId="15" applyNumberFormat="1" applyFont="1" applyFill="1" applyBorder="1" applyAlignment="1">
      <alignment horizontal="center" vertical="center" wrapText="1"/>
    </xf>
    <xf numFmtId="2" fontId="21" fillId="7" borderId="1" xfId="15" applyNumberFormat="1" applyFont="1" applyFill="1" applyBorder="1" applyAlignment="1">
      <alignment horizontal="center" vertical="center"/>
    </xf>
    <xf numFmtId="2" fontId="21" fillId="7" borderId="2" xfId="15" applyNumberFormat="1" applyFont="1" applyFill="1" applyBorder="1" applyAlignment="1">
      <alignment horizontal="center" vertical="center" wrapText="1"/>
    </xf>
    <xf numFmtId="2" fontId="49" fillId="7" borderId="14" xfId="15" applyNumberFormat="1" applyFont="1" applyFill="1" applyBorder="1" applyAlignment="1">
      <alignment horizontal="center" vertical="center" wrapText="1"/>
    </xf>
    <xf numFmtId="2" fontId="49" fillId="7" borderId="1" xfId="15" applyNumberFormat="1" applyFont="1" applyFill="1" applyBorder="1" applyAlignment="1">
      <alignment horizontal="center" vertical="center"/>
    </xf>
    <xf numFmtId="2" fontId="51" fillId="7" borderId="1" xfId="15" applyNumberFormat="1" applyFont="1" applyFill="1" applyBorder="1" applyAlignment="1">
      <alignment horizontal="center" vertical="center"/>
    </xf>
    <xf numFmtId="2" fontId="49" fillId="7" borderId="1" xfId="15" applyNumberFormat="1" applyFont="1" applyFill="1" applyBorder="1" applyAlignment="1">
      <alignment horizontal="center" vertical="center" wrapText="1"/>
    </xf>
    <xf numFmtId="2" fontId="49" fillId="7" borderId="2" xfId="15" applyNumberFormat="1" applyFont="1" applyFill="1" applyBorder="1" applyAlignment="1">
      <alignment horizontal="center" vertical="center" wrapText="1"/>
    </xf>
    <xf numFmtId="2" fontId="49" fillId="19" borderId="14" xfId="15" applyNumberFormat="1" applyFont="1" applyFill="1" applyBorder="1" applyAlignment="1">
      <alignment horizontal="center" vertical="center"/>
    </xf>
    <xf numFmtId="2" fontId="49" fillId="19" borderId="1" xfId="15" applyNumberFormat="1" applyFont="1" applyFill="1" applyBorder="1" applyAlignment="1">
      <alignment horizontal="center" vertical="center"/>
    </xf>
    <xf numFmtId="2" fontId="51" fillId="19" borderId="1" xfId="15" applyNumberFormat="1" applyFont="1" applyFill="1" applyBorder="1" applyAlignment="1">
      <alignment horizontal="center" vertical="center"/>
    </xf>
    <xf numFmtId="2" fontId="49" fillId="19" borderId="3" xfId="15" applyNumberFormat="1" applyFont="1" applyFill="1" applyBorder="1" applyAlignment="1">
      <alignment horizontal="center" vertical="center" wrapText="1"/>
    </xf>
    <xf numFmtId="2" fontId="49" fillId="19" borderId="7" xfId="15" applyNumberFormat="1" applyFont="1" applyFill="1" applyBorder="1" applyAlignment="1">
      <alignment horizontal="center" vertical="center" wrapText="1"/>
    </xf>
    <xf numFmtId="2" fontId="10" fillId="7" borderId="14" xfId="15" applyNumberFormat="1" applyFont="1" applyFill="1" applyBorder="1" applyAlignment="1">
      <alignment horizontal="center" vertical="center"/>
    </xf>
    <xf numFmtId="2" fontId="10" fillId="7" borderId="1" xfId="15" applyNumberFormat="1" applyFont="1" applyFill="1" applyBorder="1" applyAlignment="1">
      <alignment horizontal="center" vertical="center"/>
    </xf>
    <xf numFmtId="2" fontId="8" fillId="7" borderId="1" xfId="15" applyNumberFormat="1" applyFont="1" applyFill="1" applyBorder="1" applyAlignment="1">
      <alignment horizontal="center" vertical="center"/>
    </xf>
    <xf numFmtId="2" fontId="10" fillId="7" borderId="2" xfId="15" applyNumberFormat="1" applyFont="1" applyFill="1" applyBorder="1" applyAlignment="1">
      <alignment horizontal="center" vertical="center"/>
    </xf>
    <xf numFmtId="2" fontId="10" fillId="7" borderId="14" xfId="15" applyNumberFormat="1" applyFont="1" applyFill="1" applyBorder="1" applyAlignment="1">
      <alignment horizontal="center" vertical="center" wrapText="1"/>
    </xf>
    <xf numFmtId="2" fontId="10" fillId="7" borderId="1" xfId="15" applyNumberFormat="1" applyFont="1" applyFill="1" applyBorder="1" applyAlignment="1">
      <alignment horizontal="center" vertical="center" wrapText="1"/>
    </xf>
    <xf numFmtId="2" fontId="10" fillId="7" borderId="2" xfId="15" applyNumberFormat="1" applyFont="1" applyFill="1" applyBorder="1" applyAlignment="1">
      <alignment horizontal="center" vertical="center" wrapText="1"/>
    </xf>
    <xf numFmtId="2" fontId="10" fillId="7" borderId="14" xfId="16" applyNumberFormat="1" applyFont="1" applyFill="1" applyBorder="1" applyAlignment="1">
      <alignment horizontal="center" vertical="center"/>
    </xf>
    <xf numFmtId="2" fontId="10" fillId="7" borderId="1" xfId="16" applyNumberFormat="1" applyFont="1" applyFill="1" applyBorder="1" applyAlignment="1">
      <alignment horizontal="center" vertical="center"/>
    </xf>
    <xf numFmtId="2" fontId="8" fillId="7" borderId="1" xfId="16" applyNumberFormat="1" applyFont="1" applyFill="1" applyBorder="1" applyAlignment="1">
      <alignment horizontal="center" vertical="center"/>
    </xf>
    <xf numFmtId="2" fontId="8" fillId="7" borderId="2" xfId="16" applyNumberFormat="1" applyFont="1" applyFill="1" applyBorder="1" applyAlignment="1">
      <alignment horizontal="center" vertical="center"/>
    </xf>
    <xf numFmtId="0" fontId="45" fillId="7" borderId="0" xfId="1" applyFont="1" applyFill="1"/>
    <xf numFmtId="0" fontId="46" fillId="22" borderId="0" xfId="19" applyFont="1" applyFill="1" applyAlignment="1">
      <alignment horizontal="center" vertical="center" wrapText="1"/>
    </xf>
    <xf numFmtId="0" fontId="45" fillId="0" borderId="0" xfId="1" applyFont="1"/>
    <xf numFmtId="49" fontId="37" fillId="4" borderId="36" xfId="19" applyNumberFormat="1" applyFont="1" applyFill="1" applyBorder="1" applyAlignment="1">
      <alignment horizontal="center" vertical="center"/>
    </xf>
    <xf numFmtId="49" fontId="37" fillId="4" borderId="36" xfId="19" applyNumberFormat="1" applyFont="1" applyFill="1" applyBorder="1" applyAlignment="1">
      <alignment horizontal="center"/>
    </xf>
    <xf numFmtId="165" fontId="37" fillId="4" borderId="36" xfId="19" applyNumberFormat="1" applyFont="1" applyFill="1" applyBorder="1" applyAlignment="1">
      <alignment horizontal="center"/>
    </xf>
    <xf numFmtId="0" fontId="39" fillId="0" borderId="36" xfId="1" applyFont="1" applyBorder="1" applyAlignment="1">
      <alignment horizontal="center" vertical="center"/>
    </xf>
    <xf numFmtId="17" fontId="39" fillId="7" borderId="36" xfId="1" applyNumberFormat="1" applyFont="1" applyFill="1" applyBorder="1" applyAlignment="1">
      <alignment horizontal="center" vertical="center"/>
    </xf>
    <xf numFmtId="17" fontId="39" fillId="0" borderId="36" xfId="1" applyNumberFormat="1" applyFont="1" applyBorder="1" applyAlignment="1">
      <alignment horizontal="center" vertical="center"/>
    </xf>
    <xf numFmtId="17" fontId="39" fillId="0" borderId="36" xfId="1" applyNumberFormat="1" applyFont="1" applyBorder="1" applyAlignment="1">
      <alignment horizontal="center" vertical="center" wrapText="1"/>
    </xf>
    <xf numFmtId="0" fontId="6" fillId="0" borderId="0" xfId="0" applyFont="1"/>
    <xf numFmtId="0" fontId="11" fillId="3" borderId="14" xfId="0" applyFont="1" applyFill="1" applyBorder="1" applyAlignment="1">
      <alignment horizontal="center" vertical="center"/>
    </xf>
    <xf numFmtId="0" fontId="11" fillId="3" borderId="1" xfId="0" applyFont="1" applyFill="1" applyBorder="1" applyAlignment="1">
      <alignment horizontal="center" vertical="center" wrapText="1"/>
    </xf>
    <xf numFmtId="169" fontId="11" fillId="3" borderId="26" xfId="0" applyNumberFormat="1" applyFont="1" applyFill="1" applyBorder="1" applyAlignment="1">
      <alignment horizontal="center" vertical="center"/>
    </xf>
    <xf numFmtId="0" fontId="6" fillId="0" borderId="1" xfId="0" applyFont="1" applyBorder="1" applyAlignment="1">
      <alignment horizontal="center" vertical="center"/>
    </xf>
    <xf numFmtId="169" fontId="15" fillId="12" borderId="26" xfId="0" applyNumberFormat="1" applyFont="1" applyFill="1" applyBorder="1" applyAlignment="1">
      <alignment horizontal="center" vertical="center"/>
    </xf>
    <xf numFmtId="0" fontId="7" fillId="0" borderId="37" xfId="0" applyFont="1" applyBorder="1" applyAlignment="1">
      <alignment horizontal="center" vertical="center" wrapText="1"/>
    </xf>
    <xf numFmtId="0" fontId="3" fillId="0" borderId="5" xfId="0" applyFont="1" applyBorder="1" applyAlignment="1">
      <alignment horizontal="center" vertical="center" wrapText="1"/>
    </xf>
    <xf numFmtId="2" fontId="3" fillId="0" borderId="5" xfId="0" applyNumberFormat="1" applyFont="1" applyBorder="1" applyAlignment="1">
      <alignment horizontal="center" vertical="center" wrapText="1"/>
    </xf>
    <xf numFmtId="0" fontId="3" fillId="0" borderId="32" xfId="0" applyFont="1" applyBorder="1" applyAlignment="1">
      <alignment horizontal="center" vertical="center" wrapText="1"/>
    </xf>
    <xf numFmtId="169" fontId="7" fillId="0" borderId="14" xfId="10" applyNumberFormat="1"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26" xfId="0" applyFont="1" applyBorder="1" applyAlignment="1">
      <alignment horizontal="center" vertical="center" wrapText="1"/>
    </xf>
    <xf numFmtId="169" fontId="7" fillId="0" borderId="62" xfId="10" applyNumberFormat="1" applyFont="1" applyBorder="1" applyAlignment="1">
      <alignment horizontal="center" vertical="center" wrapText="1"/>
    </xf>
    <xf numFmtId="0" fontId="3" fillId="0" borderId="3" xfId="0" applyFont="1" applyBorder="1" applyAlignment="1">
      <alignment horizontal="center" vertical="center" wrapText="1"/>
    </xf>
    <xf numFmtId="2" fontId="7" fillId="23" borderId="3" xfId="0" applyNumberFormat="1"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0" xfId="0" applyFont="1" applyAlignment="1">
      <alignment horizontal="left" vertical="center" wrapText="1"/>
    </xf>
    <xf numFmtId="0" fontId="6" fillId="0" borderId="11" xfId="0" applyFont="1" applyBorder="1" applyAlignment="1">
      <alignment horizontal="left" vertical="center" wrapText="1"/>
    </xf>
    <xf numFmtId="0" fontId="6" fillId="0" borderId="0" xfId="0" applyFont="1" applyAlignment="1">
      <alignment horizontal="center" vertical="center"/>
    </xf>
    <xf numFmtId="169" fontId="6" fillId="0" borderId="0" xfId="0" applyNumberFormat="1" applyFont="1" applyAlignment="1">
      <alignment horizontal="center" vertical="center"/>
    </xf>
    <xf numFmtId="0" fontId="11" fillId="0" borderId="14" xfId="0" applyFont="1" applyBorder="1" applyAlignment="1">
      <alignment horizontal="center" vertical="center"/>
    </xf>
    <xf numFmtId="0" fontId="52" fillId="0" borderId="1" xfId="21" applyBorder="1" applyAlignment="1">
      <alignment horizontal="center" vertical="center" wrapText="1"/>
    </xf>
    <xf numFmtId="0" fontId="53" fillId="0" borderId="1" xfId="21" applyFont="1" applyBorder="1" applyAlignment="1">
      <alignment horizontal="center" vertical="center" wrapText="1"/>
    </xf>
    <xf numFmtId="0" fontId="3" fillId="0" borderId="1" xfId="0" applyFont="1" applyBorder="1" applyAlignment="1">
      <alignment vertical="center" wrapText="1"/>
    </xf>
    <xf numFmtId="0" fontId="3" fillId="0" borderId="27" xfId="0" applyFont="1" applyBorder="1" applyAlignment="1">
      <alignment horizontal="center" vertical="center" wrapText="1"/>
    </xf>
    <xf numFmtId="169" fontId="6" fillId="0" borderId="26" xfId="10" applyNumberFormat="1" applyFont="1" applyBorder="1" applyAlignment="1">
      <alignment horizontal="center" vertical="center"/>
    </xf>
    <xf numFmtId="2" fontId="6" fillId="0" borderId="0" xfId="0" applyNumberFormat="1" applyFont="1"/>
    <xf numFmtId="4" fontId="0" fillId="0" borderId="0" xfId="0" applyNumberFormat="1"/>
    <xf numFmtId="4" fontId="6" fillId="0" borderId="0" xfId="0" applyNumberFormat="1" applyFont="1"/>
    <xf numFmtId="169" fontId="6" fillId="0" borderId="26" xfId="10" applyNumberFormat="1" applyFont="1" applyFill="1" applyBorder="1" applyAlignment="1">
      <alignment horizontal="center" vertical="center"/>
    </xf>
    <xf numFmtId="0" fontId="52" fillId="0" borderId="0" xfId="21" applyBorder="1" applyAlignment="1">
      <alignment horizontal="center" vertical="center"/>
    </xf>
    <xf numFmtId="0" fontId="54" fillId="0" borderId="0" xfId="22"/>
    <xf numFmtId="0" fontId="61" fillId="26" borderId="14" xfId="22" applyFont="1" applyFill="1" applyBorder="1" applyAlignment="1">
      <alignment horizontal="center" vertical="center"/>
    </xf>
    <xf numFmtId="0" fontId="61" fillId="26" borderId="1" xfId="22" applyFont="1" applyFill="1" applyBorder="1" applyAlignment="1">
      <alignment horizontal="center" wrapText="1"/>
    </xf>
    <xf numFmtId="0" fontId="61" fillId="26" borderId="1" xfId="22" applyFont="1" applyFill="1" applyBorder="1" applyAlignment="1">
      <alignment horizontal="center" vertical="center" wrapText="1"/>
    </xf>
    <xf numFmtId="0" fontId="61" fillId="26" borderId="26" xfId="22" applyFont="1" applyFill="1" applyBorder="1" applyAlignment="1">
      <alignment horizontal="center" vertical="center" wrapText="1"/>
    </xf>
    <xf numFmtId="0" fontId="62" fillId="0" borderId="14" xfId="22" applyFont="1" applyBorder="1" applyAlignment="1">
      <alignment horizontal="center" vertical="center" wrapText="1"/>
    </xf>
    <xf numFmtId="17" fontId="55" fillId="0" borderId="1" xfId="22" applyNumberFormat="1" applyFont="1" applyBorder="1" applyAlignment="1">
      <alignment horizontal="center" vertical="center" wrapText="1"/>
    </xf>
    <xf numFmtId="0" fontId="44" fillId="0" borderId="1" xfId="22" applyFont="1" applyBorder="1" applyAlignment="1">
      <alignment horizontal="center" vertical="center"/>
    </xf>
    <xf numFmtId="177" fontId="63" fillId="0" borderId="1" xfId="22" applyNumberFormat="1" applyFont="1" applyBorder="1" applyAlignment="1">
      <alignment horizontal="center" vertical="center"/>
    </xf>
    <xf numFmtId="178" fontId="44" fillId="0" borderId="26" xfId="22" applyNumberFormat="1" applyFont="1" applyBorder="1" applyAlignment="1">
      <alignment horizontal="center" vertical="center"/>
    </xf>
    <xf numFmtId="177" fontId="45" fillId="0" borderId="1" xfId="22" applyNumberFormat="1" applyFont="1" applyBorder="1" applyAlignment="1">
      <alignment horizontal="center" vertical="center"/>
    </xf>
    <xf numFmtId="17" fontId="45" fillId="0" borderId="1" xfId="22" applyNumberFormat="1" applyFont="1" applyBorder="1" applyAlignment="1">
      <alignment horizontal="center" vertical="center" wrapText="1"/>
    </xf>
    <xf numFmtId="17" fontId="45" fillId="0" borderId="1" xfId="22" applyNumberFormat="1" applyFont="1" applyBorder="1" applyAlignment="1">
      <alignment horizontal="center" vertical="center"/>
    </xf>
    <xf numFmtId="0" fontId="61" fillId="0" borderId="1" xfId="22" applyFont="1" applyBorder="1" applyAlignment="1">
      <alignment horizontal="center" vertical="center"/>
    </xf>
    <xf numFmtId="178" fontId="61" fillId="0" borderId="26" xfId="22" applyNumberFormat="1" applyFont="1" applyBorder="1" applyAlignment="1">
      <alignment horizontal="center" vertical="center"/>
    </xf>
    <xf numFmtId="0" fontId="62" fillId="0" borderId="0" xfId="22" applyFont="1"/>
    <xf numFmtId="0" fontId="62" fillId="0" borderId="34" xfId="22" applyFont="1" applyBorder="1" applyAlignment="1">
      <alignment vertical="center"/>
    </xf>
    <xf numFmtId="0" fontId="62" fillId="0" borderId="6" xfId="22" applyFont="1" applyBorder="1" applyAlignment="1">
      <alignment horizontal="center" vertical="center"/>
    </xf>
    <xf numFmtId="0" fontId="62" fillId="0" borderId="1" xfId="22" applyFont="1" applyBorder="1" applyAlignment="1">
      <alignment horizontal="center" vertical="center"/>
    </xf>
    <xf numFmtId="0" fontId="62" fillId="0" borderId="19" xfId="22" applyFont="1" applyBorder="1" applyAlignment="1">
      <alignment horizontal="center" vertical="center"/>
    </xf>
    <xf numFmtId="2" fontId="62" fillId="0" borderId="1" xfId="22" applyNumberFormat="1" applyFont="1" applyBorder="1" applyAlignment="1">
      <alignment horizontal="center" vertical="center"/>
    </xf>
    <xf numFmtId="0" fontId="54" fillId="0" borderId="0" xfId="22" applyAlignment="1">
      <alignment vertical="center" wrapText="1"/>
    </xf>
    <xf numFmtId="0" fontId="66" fillId="0" borderId="0" xfId="22" applyFont="1" applyAlignment="1">
      <alignment vertical="center"/>
    </xf>
    <xf numFmtId="0" fontId="54" fillId="0" borderId="0" xfId="22" applyAlignment="1">
      <alignment horizontal="left"/>
    </xf>
    <xf numFmtId="1" fontId="58" fillId="27" borderId="12" xfId="23" applyNumberFormat="1" applyFont="1" applyFill="1" applyBorder="1" applyAlignment="1">
      <alignment horizontal="center" vertical="center"/>
    </xf>
    <xf numFmtId="0" fontId="67" fillId="27" borderId="12" xfId="19" applyFont="1" applyFill="1" applyBorder="1" applyAlignment="1">
      <alignment horizontal="center" vertical="center"/>
    </xf>
    <xf numFmtId="0" fontId="67" fillId="27" borderId="11" xfId="19" applyFont="1" applyFill="1" applyBorder="1" applyAlignment="1">
      <alignment horizontal="center" vertical="center"/>
    </xf>
    <xf numFmtId="0" fontId="68" fillId="28" borderId="14" xfId="19" applyFont="1" applyFill="1" applyBorder="1" applyAlignment="1">
      <alignment horizontal="center" vertical="center"/>
    </xf>
    <xf numFmtId="0" fontId="68" fillId="28" borderId="1" xfId="19" applyFont="1" applyFill="1" applyBorder="1" applyAlignment="1">
      <alignment horizontal="center" vertical="center"/>
    </xf>
    <xf numFmtId="0" fontId="68" fillId="28" borderId="1" xfId="19" applyFont="1" applyFill="1" applyBorder="1" applyAlignment="1">
      <alignment horizontal="center" vertical="center" wrapText="1"/>
    </xf>
    <xf numFmtId="0" fontId="68" fillId="28" borderId="26" xfId="19" applyFont="1" applyFill="1" applyBorder="1" applyAlignment="1">
      <alignment horizontal="center" vertical="center" wrapText="1"/>
    </xf>
    <xf numFmtId="17" fontId="55" fillId="0" borderId="14" xfId="22" applyNumberFormat="1" applyFont="1" applyBorder="1" applyAlignment="1">
      <alignment horizontal="left" vertical="center" wrapText="1"/>
    </xf>
    <xf numFmtId="178" fontId="45" fillId="0" borderId="1" xfId="22" applyNumberFormat="1" applyFont="1" applyBorder="1" applyAlignment="1">
      <alignment horizontal="center" vertical="center"/>
    </xf>
    <xf numFmtId="0" fontId="13" fillId="0" borderId="1" xfId="19" applyFont="1" applyBorder="1" applyAlignment="1">
      <alignment horizontal="center" vertical="center"/>
    </xf>
    <xf numFmtId="179" fontId="45" fillId="27" borderId="1" xfId="19" applyNumberFormat="1" applyFont="1" applyFill="1" applyBorder="1" applyAlignment="1">
      <alignment horizontal="center" vertical="center"/>
    </xf>
    <xf numFmtId="179" fontId="45" fillId="27" borderId="26" xfId="19" applyNumberFormat="1" applyFont="1" applyFill="1" applyBorder="1" applyAlignment="1">
      <alignment horizontal="center" vertical="center"/>
    </xf>
    <xf numFmtId="49" fontId="45" fillId="0" borderId="1" xfId="22" applyNumberFormat="1" applyFont="1" applyBorder="1" applyAlignment="1">
      <alignment horizontal="center" vertical="center"/>
    </xf>
    <xf numFmtId="17" fontId="45" fillId="0" borderId="14" xfId="22" applyNumberFormat="1" applyFont="1" applyBorder="1" applyAlignment="1">
      <alignment horizontal="left" vertical="center" wrapText="1"/>
    </xf>
    <xf numFmtId="0" fontId="55" fillId="0" borderId="12" xfId="22" applyFont="1" applyBorder="1"/>
    <xf numFmtId="0" fontId="55" fillId="0" borderId="11" xfId="22" applyFont="1" applyBorder="1"/>
    <xf numFmtId="17" fontId="45" fillId="0" borderId="3" xfId="22" applyNumberFormat="1" applyFont="1" applyBorder="1" applyAlignment="1">
      <alignment horizontal="center" vertical="center"/>
    </xf>
    <xf numFmtId="177" fontId="45" fillId="0" borderId="3" xfId="22" applyNumberFormat="1" applyFont="1" applyBorder="1" applyAlignment="1">
      <alignment horizontal="center" vertical="center"/>
    </xf>
    <xf numFmtId="178" fontId="45" fillId="0" borderId="3" xfId="22" applyNumberFormat="1" applyFont="1" applyBorder="1" applyAlignment="1">
      <alignment horizontal="center" vertical="center"/>
    </xf>
    <xf numFmtId="0" fontId="13" fillId="0" borderId="3" xfId="19" applyFont="1" applyBorder="1" applyAlignment="1">
      <alignment horizontal="center" vertical="center"/>
    </xf>
    <xf numFmtId="179" fontId="45" fillId="27" borderId="3" xfId="19" applyNumberFormat="1" applyFont="1" applyFill="1" applyBorder="1" applyAlignment="1">
      <alignment horizontal="center" vertical="center"/>
    </xf>
    <xf numFmtId="179" fontId="45" fillId="27" borderId="27" xfId="19" applyNumberFormat="1" applyFont="1" applyFill="1" applyBorder="1" applyAlignment="1">
      <alignment horizontal="center" vertical="center"/>
    </xf>
    <xf numFmtId="0" fontId="43" fillId="0" borderId="36" xfId="0" applyFont="1" applyBorder="1" applyAlignment="1">
      <alignment horizontal="center" vertical="center"/>
    </xf>
    <xf numFmtId="176" fontId="43" fillId="0" borderId="36" xfId="10" applyNumberFormat="1" applyFont="1" applyFill="1" applyBorder="1"/>
    <xf numFmtId="181" fontId="43" fillId="0" borderId="36" xfId="10" applyNumberFormat="1" applyFont="1" applyFill="1" applyBorder="1"/>
    <xf numFmtId="167" fontId="43" fillId="0" borderId="30" xfId="10" applyNumberFormat="1" applyFont="1" applyFill="1" applyBorder="1" applyAlignment="1">
      <alignment horizontal="center" vertical="center"/>
    </xf>
    <xf numFmtId="17" fontId="43" fillId="0" borderId="36" xfId="0" applyNumberFormat="1" applyFont="1" applyBorder="1" applyAlignment="1">
      <alignment horizontal="center" vertical="center"/>
    </xf>
    <xf numFmtId="0" fontId="43" fillId="0" borderId="30" xfId="0" applyFont="1" applyBorder="1" applyAlignment="1">
      <alignment horizontal="center" vertical="center"/>
    </xf>
    <xf numFmtId="165" fontId="43" fillId="0" borderId="36" xfId="0" applyNumberFormat="1" applyFont="1" applyBorder="1" applyAlignment="1">
      <alignment horizontal="center" vertical="center"/>
    </xf>
    <xf numFmtId="169" fontId="43" fillId="0" borderId="30" xfId="0" applyNumberFormat="1" applyFont="1" applyBorder="1" applyAlignment="1">
      <alignment horizontal="center" vertical="center"/>
    </xf>
    <xf numFmtId="169" fontId="41" fillId="0" borderId="36" xfId="0" applyNumberFormat="1" applyFont="1" applyBorder="1" applyAlignment="1">
      <alignment horizontal="center" vertical="center"/>
    </xf>
    <xf numFmtId="0" fontId="6" fillId="4" borderId="0" xfId="5" applyFont="1" applyFill="1"/>
    <xf numFmtId="0" fontId="6" fillId="4" borderId="0" xfId="5" applyFont="1" applyFill="1" applyAlignment="1">
      <alignment vertical="center" wrapText="1"/>
    </xf>
    <xf numFmtId="0" fontId="10" fillId="13" borderId="12" xfId="0" applyFont="1" applyFill="1" applyBorder="1" applyAlignment="1">
      <alignment horizontal="center" vertical="center" wrapText="1"/>
    </xf>
    <xf numFmtId="169" fontId="10" fillId="13" borderId="11" xfId="0" applyNumberFormat="1" applyFont="1" applyFill="1" applyBorder="1" applyAlignment="1">
      <alignment horizontal="center" vertical="center" wrapText="1"/>
    </xf>
    <xf numFmtId="0" fontId="10" fillId="13" borderId="0" xfId="0" applyFont="1" applyFill="1" applyAlignment="1">
      <alignment horizontal="center" vertical="center" wrapText="1"/>
    </xf>
    <xf numFmtId="169" fontId="10" fillId="13" borderId="0" xfId="0" applyNumberFormat="1" applyFont="1" applyFill="1" applyAlignment="1">
      <alignment horizontal="center" vertical="center" wrapText="1"/>
    </xf>
    <xf numFmtId="0" fontId="74" fillId="0" borderId="0" xfId="29"/>
    <xf numFmtId="0" fontId="76" fillId="29" borderId="82" xfId="28" applyFont="1" applyFill="1" applyBorder="1" applyAlignment="1" applyProtection="1">
      <alignment horizontal="center" vertical="center" wrapText="1"/>
    </xf>
    <xf numFmtId="1" fontId="16" fillId="30" borderId="14" xfId="28" applyNumberFormat="1" applyFont="1" applyFill="1" applyBorder="1" applyAlignment="1" applyProtection="1">
      <alignment horizontal="center" vertical="center" wrapText="1"/>
    </xf>
    <xf numFmtId="0" fontId="67" fillId="29" borderId="14" xfId="30" applyFont="1" applyFill="1" applyBorder="1" applyAlignment="1" applyProtection="1">
      <alignment horizontal="center" vertical="center"/>
    </xf>
    <xf numFmtId="0" fontId="67" fillId="29" borderId="1" xfId="30" applyFont="1" applyFill="1" applyBorder="1" applyAlignment="1" applyProtection="1">
      <alignment horizontal="center" vertical="center"/>
    </xf>
    <xf numFmtId="0" fontId="67" fillId="29" borderId="26" xfId="30" applyFont="1" applyFill="1" applyBorder="1" applyAlignment="1" applyProtection="1">
      <alignment horizontal="center" vertical="center" wrapText="1"/>
    </xf>
    <xf numFmtId="0" fontId="27" fillId="0" borderId="37" xfId="30" applyFont="1" applyBorder="1" applyAlignment="1" applyProtection="1">
      <alignment horizontal="center" vertical="center" wrapText="1"/>
    </xf>
    <xf numFmtId="0" fontId="27" fillId="0" borderId="1" xfId="30" applyFont="1" applyBorder="1" applyAlignment="1" applyProtection="1">
      <alignment horizontal="center" vertical="center" wrapText="1"/>
    </xf>
    <xf numFmtId="0" fontId="27" fillId="0" borderId="1" xfId="30" applyFont="1" applyBorder="1" applyAlignment="1" applyProtection="1">
      <alignment horizontal="center" vertical="center"/>
    </xf>
    <xf numFmtId="0" fontId="27" fillId="0" borderId="5" xfId="30" applyFont="1" applyBorder="1" applyAlignment="1" applyProtection="1">
      <alignment horizontal="center" vertical="center" wrapText="1"/>
    </xf>
    <xf numFmtId="182" fontId="27" fillId="0" borderId="5" xfId="30" applyNumberFormat="1" applyFont="1" applyBorder="1" applyAlignment="1" applyProtection="1">
      <alignment horizontal="center" vertical="center" wrapText="1"/>
    </xf>
    <xf numFmtId="0" fontId="27" fillId="0" borderId="5" xfId="30" applyFont="1" applyBorder="1" applyAlignment="1" applyProtection="1">
      <alignment horizontal="left" vertical="center" wrapText="1"/>
    </xf>
    <xf numFmtId="182" fontId="27" fillId="31" borderId="32" xfId="30" applyNumberFormat="1" applyFont="1" applyFill="1" applyBorder="1" applyAlignment="1" applyProtection="1">
      <alignment horizontal="center" vertical="center"/>
    </xf>
    <xf numFmtId="182" fontId="27" fillId="31" borderId="26" xfId="30" applyNumberFormat="1" applyFont="1" applyFill="1" applyBorder="1" applyAlignment="1" applyProtection="1">
      <alignment horizontal="center" vertical="center"/>
    </xf>
    <xf numFmtId="0" fontId="38" fillId="0" borderId="64" xfId="29" applyFont="1" applyBorder="1"/>
    <xf numFmtId="0" fontId="67" fillId="32" borderId="1" xfId="29" applyFont="1" applyFill="1" applyBorder="1" applyAlignment="1">
      <alignment horizontal="center" vertical="center"/>
    </xf>
    <xf numFmtId="183" fontId="67" fillId="32" borderId="26" xfId="29" applyNumberFormat="1" applyFont="1" applyFill="1" applyBorder="1" applyAlignment="1">
      <alignment vertical="center"/>
    </xf>
    <xf numFmtId="0" fontId="76" fillId="33" borderId="86" xfId="28" applyFont="1" applyFill="1" applyBorder="1" applyAlignment="1" applyProtection="1">
      <alignment horizontal="center" vertical="center"/>
    </xf>
    <xf numFmtId="0" fontId="27" fillId="33" borderId="5" xfId="30" applyFont="1" applyFill="1" applyBorder="1" applyAlignment="1" applyProtection="1">
      <alignment horizontal="left" vertical="center" wrapText="1"/>
    </xf>
    <xf numFmtId="183" fontId="27" fillId="31" borderId="26" xfId="31" applyNumberFormat="1" applyFill="1" applyBorder="1" applyAlignment="1" applyProtection="1">
      <alignment horizontal="center" vertical="center"/>
    </xf>
    <xf numFmtId="0" fontId="27" fillId="0" borderId="14" xfId="30" applyFont="1" applyBorder="1" applyAlignment="1" applyProtection="1">
      <alignment horizontal="center" vertical="center" wrapText="1"/>
    </xf>
    <xf numFmtId="182" fontId="27" fillId="0" borderId="1" xfId="30" applyNumberFormat="1" applyFont="1" applyBorder="1" applyAlignment="1" applyProtection="1">
      <alignment horizontal="center" vertical="center" wrapText="1"/>
    </xf>
    <xf numFmtId="0" fontId="38" fillId="0" borderId="12" xfId="29" applyFont="1" applyBorder="1"/>
    <xf numFmtId="0" fontId="76" fillId="33" borderId="12" xfId="28" applyFont="1" applyFill="1" applyBorder="1" applyAlignment="1" applyProtection="1">
      <alignment horizontal="center" vertical="center"/>
    </xf>
    <xf numFmtId="0" fontId="76" fillId="33" borderId="0" xfId="28" applyFont="1" applyFill="1" applyBorder="1" applyAlignment="1" applyProtection="1">
      <alignment horizontal="center" vertical="center"/>
    </xf>
    <xf numFmtId="0" fontId="76" fillId="33" borderId="11" xfId="28" applyFont="1" applyFill="1" applyBorder="1" applyAlignment="1" applyProtection="1">
      <alignment horizontal="center" vertical="center"/>
    </xf>
    <xf numFmtId="0" fontId="76" fillId="33" borderId="0" xfId="28" applyFont="1" applyFill="1" applyBorder="1" applyAlignment="1" applyProtection="1">
      <alignment horizontal="center"/>
    </xf>
    <xf numFmtId="0" fontId="74" fillId="33" borderId="12" xfId="29" applyFill="1" applyBorder="1"/>
    <xf numFmtId="0" fontId="74" fillId="33" borderId="0" xfId="29" applyFill="1"/>
    <xf numFmtId="0" fontId="74" fillId="33" borderId="11" xfId="29" applyFill="1" applyBorder="1"/>
    <xf numFmtId="0" fontId="74" fillId="33" borderId="16" xfId="29" applyFill="1" applyBorder="1"/>
    <xf numFmtId="0" fontId="74" fillId="33" borderId="17" xfId="29" applyFill="1" applyBorder="1"/>
    <xf numFmtId="0" fontId="74" fillId="33" borderId="18" xfId="29" applyFill="1" applyBorder="1"/>
    <xf numFmtId="0" fontId="74" fillId="33" borderId="88" xfId="29" applyFill="1" applyBorder="1"/>
    <xf numFmtId="0" fontId="74" fillId="33" borderId="89" xfId="29" applyFill="1" applyBorder="1"/>
    <xf numFmtId="0" fontId="81" fillId="0" borderId="0" xfId="28" applyFont="1" applyBorder="1" applyProtection="1"/>
    <xf numFmtId="0" fontId="82" fillId="0" borderId="13" xfId="28" applyFont="1" applyBorder="1" applyProtection="1"/>
    <xf numFmtId="0" fontId="82" fillId="0" borderId="9" xfId="28" applyFont="1" applyBorder="1" applyAlignment="1" applyProtection="1">
      <alignment horizontal="center"/>
    </xf>
    <xf numFmtId="0" fontId="82" fillId="0" borderId="9" xfId="28" applyFont="1" applyBorder="1" applyAlignment="1" applyProtection="1">
      <alignment horizontal="left" wrapText="1"/>
    </xf>
    <xf numFmtId="0" fontId="82" fillId="0" borderId="9" xfId="28" applyFont="1" applyBorder="1" applyAlignment="1" applyProtection="1">
      <alignment horizontal="center" wrapText="1"/>
    </xf>
    <xf numFmtId="2" fontId="82" fillId="0" borderId="9" xfId="28" applyNumberFormat="1" applyFont="1" applyBorder="1" applyAlignment="1" applyProtection="1">
      <alignment wrapText="1"/>
    </xf>
    <xf numFmtId="40" fontId="82" fillId="0" borderId="9" xfId="32" applyFont="1" applyBorder="1" applyAlignment="1" applyProtection="1">
      <alignment wrapText="1"/>
    </xf>
    <xf numFmtId="0" fontId="82" fillId="0" borderId="9" xfId="28" applyFont="1" applyBorder="1" applyAlignment="1" applyProtection="1">
      <alignment wrapText="1"/>
    </xf>
    <xf numFmtId="2" fontId="82" fillId="0" borderId="9" xfId="28" applyNumberFormat="1" applyFont="1" applyBorder="1" applyAlignment="1" applyProtection="1">
      <alignment horizontal="center" vertical="center" wrapText="1"/>
    </xf>
    <xf numFmtId="2" fontId="82" fillId="0" borderId="10" xfId="28" applyNumberFormat="1" applyFont="1" applyBorder="1" applyProtection="1"/>
    <xf numFmtId="0" fontId="81" fillId="0" borderId="0" xfId="29" applyFont="1"/>
    <xf numFmtId="0" fontId="68" fillId="0" borderId="41" xfId="28" applyFont="1" applyBorder="1" applyAlignment="1" applyProtection="1">
      <alignment horizontal="left" vertical="center" wrapText="1"/>
    </xf>
    <xf numFmtId="0" fontId="68" fillId="0" borderId="1" xfId="28" applyFont="1" applyBorder="1" applyAlignment="1" applyProtection="1">
      <alignment horizontal="left" vertical="center" wrapText="1"/>
    </xf>
    <xf numFmtId="0" fontId="68" fillId="0" borderId="1" xfId="28" applyFont="1" applyBorder="1" applyAlignment="1" applyProtection="1">
      <alignment horizontal="center" vertical="center" wrapText="1"/>
    </xf>
    <xf numFmtId="0" fontId="77" fillId="0" borderId="0" xfId="28" applyFont="1" applyBorder="1" applyProtection="1"/>
    <xf numFmtId="0" fontId="68" fillId="0" borderId="14" xfId="28" applyFont="1" applyBorder="1" applyAlignment="1" applyProtection="1">
      <alignment horizontal="center" vertical="center" wrapText="1"/>
    </xf>
    <xf numFmtId="2" fontId="68" fillId="0" borderId="26" xfId="28" applyNumberFormat="1" applyFont="1" applyBorder="1" applyAlignment="1" applyProtection="1">
      <alignment horizontal="center" vertical="center" wrapText="1"/>
    </xf>
    <xf numFmtId="0" fontId="84" fillId="0" borderId="0" xfId="28" applyFont="1" applyBorder="1" applyAlignment="1" applyProtection="1">
      <alignment vertical="center"/>
    </xf>
    <xf numFmtId="0" fontId="77" fillId="0" borderId="0" xfId="29" applyFont="1"/>
    <xf numFmtId="0" fontId="85" fillId="34" borderId="0" xfId="28" applyFont="1" applyFill="1" applyBorder="1" applyAlignment="1" applyProtection="1">
      <alignment horizontal="center" vertical="center"/>
    </xf>
    <xf numFmtId="0" fontId="68" fillId="32" borderId="14" xfId="28" applyFont="1" applyFill="1" applyBorder="1" applyAlignment="1" applyProtection="1">
      <alignment horizontal="center" vertical="center"/>
    </xf>
    <xf numFmtId="0" fontId="68" fillId="32" borderId="1" xfId="28" applyFont="1" applyFill="1" applyBorder="1" applyAlignment="1" applyProtection="1">
      <alignment horizontal="center" vertical="center"/>
    </xf>
    <xf numFmtId="0" fontId="68" fillId="32" borderId="26" xfId="28" applyFont="1" applyFill="1" applyBorder="1" applyAlignment="1" applyProtection="1">
      <alignment horizontal="center" vertical="center"/>
    </xf>
    <xf numFmtId="0" fontId="85" fillId="34" borderId="0" xfId="29" applyFont="1" applyFill="1" applyAlignment="1">
      <alignment horizontal="center" vertical="center"/>
    </xf>
    <xf numFmtId="0" fontId="0" fillId="0" borderId="14" xfId="28" applyFont="1" applyBorder="1" applyAlignment="1" applyProtection="1">
      <alignment horizontal="center" vertical="center"/>
    </xf>
    <xf numFmtId="0" fontId="0" fillId="0" borderId="1" xfId="28" applyFont="1" applyBorder="1" applyAlignment="1" applyProtection="1">
      <alignment horizontal="center" vertical="center"/>
    </xf>
    <xf numFmtId="0" fontId="85" fillId="34" borderId="0" xfId="28" applyFont="1" applyFill="1" applyBorder="1" applyAlignment="1" applyProtection="1">
      <alignment horizontal="center" vertical="center" wrapText="1"/>
    </xf>
    <xf numFmtId="0" fontId="45" fillId="32" borderId="14" xfId="28" applyFont="1" applyFill="1" applyBorder="1" applyAlignment="1" applyProtection="1">
      <alignment horizontal="center" vertical="center" wrapText="1"/>
    </xf>
    <xf numFmtId="0" fontId="0" fillId="32" borderId="1" xfId="28" applyFont="1" applyFill="1" applyBorder="1" applyAlignment="1" applyProtection="1">
      <alignment horizontal="center" vertical="center" wrapText="1"/>
    </xf>
    <xf numFmtId="0" fontId="68" fillId="32" borderId="26" xfId="28" applyFont="1" applyFill="1" applyBorder="1" applyAlignment="1" applyProtection="1">
      <alignment horizontal="center" vertical="center" wrapText="1"/>
    </xf>
    <xf numFmtId="0" fontId="74" fillId="0" borderId="0" xfId="29" applyAlignment="1">
      <alignment wrapText="1"/>
    </xf>
    <xf numFmtId="0" fontId="81" fillId="0" borderId="0" xfId="29" applyFont="1" applyAlignment="1">
      <alignment wrapText="1"/>
    </xf>
    <xf numFmtId="0" fontId="85" fillId="34" borderId="0" xfId="29" applyFont="1" applyFill="1" applyAlignment="1">
      <alignment horizontal="center" vertical="center" wrapText="1"/>
    </xf>
    <xf numFmtId="0" fontId="0" fillId="0" borderId="14" xfId="28" applyFont="1" applyBorder="1" applyAlignment="1" applyProtection="1">
      <alignment vertical="center"/>
    </xf>
    <xf numFmtId="2" fontId="0" fillId="0" borderId="1" xfId="33" applyNumberFormat="1" applyFont="1" applyBorder="1" applyAlignment="1" applyProtection="1">
      <alignment horizontal="center" vertical="center" wrapText="1"/>
    </xf>
    <xf numFmtId="2" fontId="0" fillId="0" borderId="1" xfId="28" applyNumberFormat="1" applyFont="1" applyBorder="1" applyAlignment="1" applyProtection="1">
      <alignment horizontal="center" vertical="center" wrapText="1"/>
    </xf>
    <xf numFmtId="2" fontId="0" fillId="0" borderId="1" xfId="28" applyNumberFormat="1" applyFont="1" applyBorder="1" applyAlignment="1" applyProtection="1">
      <alignment vertical="center" wrapText="1"/>
    </xf>
    <xf numFmtId="2" fontId="68" fillId="0" borderId="26" xfId="29" applyNumberFormat="1" applyFont="1" applyBorder="1" applyAlignment="1">
      <alignment horizontal="center" vertical="center"/>
    </xf>
    <xf numFmtId="2" fontId="74" fillId="0" borderId="1" xfId="29" applyNumberFormat="1" applyBorder="1" applyAlignment="1">
      <alignment horizontal="center" vertical="center" wrapText="1"/>
    </xf>
    <xf numFmtId="2" fontId="86" fillId="0" borderId="1" xfId="28" applyNumberFormat="1" applyFont="1" applyBorder="1" applyAlignment="1" applyProtection="1">
      <alignment horizontal="center" vertical="center" wrapText="1"/>
    </xf>
    <xf numFmtId="2" fontId="86" fillId="0" borderId="1" xfId="28" applyNumberFormat="1" applyFont="1" applyBorder="1" applyAlignment="1" applyProtection="1">
      <alignment vertical="center" wrapText="1"/>
    </xf>
    <xf numFmtId="0" fontId="0" fillId="32" borderId="14" xfId="28" applyFont="1" applyFill="1" applyBorder="1" applyAlignment="1" applyProtection="1">
      <alignment horizontal="center" vertical="center" wrapText="1"/>
    </xf>
    <xf numFmtId="0" fontId="0" fillId="32" borderId="14" xfId="28" applyFont="1" applyFill="1" applyBorder="1" applyAlignment="1" applyProtection="1">
      <alignment horizontal="center" vertical="center"/>
    </xf>
    <xf numFmtId="0" fontId="0" fillId="32" borderId="1" xfId="28" applyFont="1" applyFill="1" applyBorder="1" applyAlignment="1" applyProtection="1">
      <alignment horizontal="center" vertical="center"/>
    </xf>
    <xf numFmtId="0" fontId="85" fillId="32" borderId="0" xfId="29" applyFont="1" applyFill="1" applyAlignment="1">
      <alignment vertical="center"/>
    </xf>
    <xf numFmtId="2" fontId="0" fillId="0" borderId="1" xfId="33" applyNumberFormat="1" applyFont="1" applyBorder="1" applyAlignment="1" applyProtection="1">
      <alignment vertical="center" wrapText="1"/>
    </xf>
    <xf numFmtId="0" fontId="85" fillId="32" borderId="0" xfId="28" applyFont="1" applyFill="1" applyBorder="1" applyAlignment="1" applyProtection="1">
      <alignment vertical="center"/>
    </xf>
    <xf numFmtId="185" fontId="85" fillId="32" borderId="0" xfId="33" applyFont="1" applyFill="1" applyBorder="1" applyAlignment="1" applyProtection="1">
      <alignment vertical="center"/>
    </xf>
    <xf numFmtId="0" fontId="82" fillId="0" borderId="12" xfId="28" applyFont="1" applyBorder="1" applyProtection="1"/>
    <xf numFmtId="0" fontId="82" fillId="0" borderId="0" xfId="28" applyFont="1" applyBorder="1" applyAlignment="1" applyProtection="1">
      <alignment horizontal="center"/>
    </xf>
    <xf numFmtId="0" fontId="82" fillId="0" borderId="0" xfId="28" applyFont="1" applyBorder="1" applyAlignment="1" applyProtection="1">
      <alignment horizontal="left" wrapText="1"/>
    </xf>
    <xf numFmtId="0" fontId="82" fillId="0" borderId="0" xfId="28" applyFont="1" applyBorder="1" applyAlignment="1" applyProtection="1">
      <alignment horizontal="center" wrapText="1"/>
    </xf>
    <xf numFmtId="2" fontId="82" fillId="0" borderId="0" xfId="28" applyNumberFormat="1" applyFont="1" applyBorder="1" applyAlignment="1" applyProtection="1">
      <alignment wrapText="1"/>
    </xf>
    <xf numFmtId="40" fontId="82" fillId="0" borderId="0" xfId="32" applyFont="1" applyBorder="1" applyAlignment="1" applyProtection="1">
      <alignment wrapText="1"/>
    </xf>
    <xf numFmtId="0" fontId="82" fillId="0" borderId="0" xfId="28" applyFont="1" applyBorder="1" applyAlignment="1" applyProtection="1">
      <alignment wrapText="1"/>
    </xf>
    <xf numFmtId="2" fontId="82" fillId="0" borderId="0" xfId="28" applyNumberFormat="1" applyFont="1" applyBorder="1" applyAlignment="1" applyProtection="1">
      <alignment horizontal="center" vertical="center" wrapText="1"/>
    </xf>
    <xf numFmtId="2" fontId="82" fillId="0" borderId="11" xfId="28" applyNumberFormat="1" applyFont="1" applyBorder="1" applyProtection="1"/>
    <xf numFmtId="0" fontId="0" fillId="0" borderId="1" xfId="28" applyFont="1" applyBorder="1" applyAlignment="1" applyProtection="1">
      <alignment vertical="center"/>
    </xf>
    <xf numFmtId="0" fontId="0" fillId="0" borderId="1" xfId="28" applyFont="1" applyBorder="1" applyAlignment="1" applyProtection="1">
      <alignment vertical="center" wrapText="1"/>
    </xf>
    <xf numFmtId="0" fontId="85" fillId="32" borderId="0" xfId="28" applyFont="1" applyFill="1" applyBorder="1" applyAlignment="1" applyProtection="1">
      <alignment vertical="center" wrapText="1"/>
    </xf>
    <xf numFmtId="185" fontId="85" fillId="32" borderId="0" xfId="33" applyFont="1" applyFill="1" applyBorder="1" applyAlignment="1" applyProtection="1">
      <alignment vertical="center" wrapText="1"/>
    </xf>
    <xf numFmtId="0" fontId="85" fillId="32" borderId="0" xfId="29" applyFont="1" applyFill="1" applyAlignment="1">
      <alignment vertical="center" wrapText="1"/>
    </xf>
    <xf numFmtId="0" fontId="85" fillId="0" borderId="1" xfId="29" applyFont="1" applyBorder="1" applyAlignment="1">
      <alignment vertical="center" wrapText="1"/>
    </xf>
    <xf numFmtId="0" fontId="85" fillId="0" borderId="1" xfId="29" applyFont="1" applyBorder="1" applyAlignment="1">
      <alignment horizontal="center" vertical="center"/>
    </xf>
    <xf numFmtId="0" fontId="85" fillId="0" borderId="1" xfId="29" applyFont="1" applyBorder="1" applyAlignment="1">
      <alignment vertical="center"/>
    </xf>
    <xf numFmtId="0" fontId="85" fillId="0" borderId="2" xfId="28" applyFont="1" applyBorder="1" applyAlignment="1" applyProtection="1">
      <alignment vertical="center"/>
    </xf>
    <xf numFmtId="185" fontId="85" fillId="0" borderId="6" xfId="33" applyFont="1" applyBorder="1" applyAlignment="1" applyProtection="1">
      <alignment vertical="center"/>
    </xf>
    <xf numFmtId="0" fontId="85" fillId="0" borderId="1" xfId="28" applyFont="1" applyBorder="1" applyAlignment="1" applyProtection="1">
      <alignment vertical="center"/>
    </xf>
    <xf numFmtId="0" fontId="81" fillId="0" borderId="1" xfId="29" applyFont="1" applyBorder="1"/>
    <xf numFmtId="2" fontId="68" fillId="0" borderId="26" xfId="28" applyNumberFormat="1" applyFont="1" applyBorder="1" applyAlignment="1" applyProtection="1">
      <alignment horizontal="center" vertical="center"/>
    </xf>
    <xf numFmtId="0" fontId="85" fillId="0" borderId="0" xfId="28" applyFont="1" applyBorder="1" applyAlignment="1" applyProtection="1">
      <alignment vertical="center"/>
    </xf>
    <xf numFmtId="185" fontId="85" fillId="0" borderId="0" xfId="33" applyFont="1" applyBorder="1" applyAlignment="1" applyProtection="1">
      <alignment vertical="center"/>
    </xf>
    <xf numFmtId="0" fontId="85" fillId="0" borderId="0" xfId="29" applyFont="1" applyAlignment="1">
      <alignment vertical="center"/>
    </xf>
    <xf numFmtId="0" fontId="0" fillId="33" borderId="12" xfId="28" applyFont="1" applyFill="1" applyBorder="1" applyAlignment="1" applyProtection="1">
      <alignment horizontal="center" vertical="center"/>
    </xf>
    <xf numFmtId="0" fontId="0" fillId="33" borderId="0" xfId="28" applyFont="1" applyFill="1" applyBorder="1" applyAlignment="1" applyProtection="1">
      <alignment horizontal="center" vertical="center"/>
    </xf>
    <xf numFmtId="2" fontId="0" fillId="33" borderId="0" xfId="28" applyNumberFormat="1" applyFont="1" applyFill="1" applyBorder="1" applyAlignment="1" applyProtection="1">
      <alignment horizontal="center" vertical="center" wrapText="1"/>
    </xf>
    <xf numFmtId="2" fontId="86" fillId="33" borderId="0" xfId="28" applyNumberFormat="1" applyFont="1" applyFill="1" applyBorder="1" applyAlignment="1" applyProtection="1">
      <alignment horizontal="center" vertical="center" wrapText="1"/>
    </xf>
    <xf numFmtId="2" fontId="68" fillId="33" borderId="11" xfId="28" applyNumberFormat="1" applyFont="1" applyFill="1" applyBorder="1" applyAlignment="1" applyProtection="1">
      <alignment horizontal="center" vertical="center"/>
    </xf>
    <xf numFmtId="0" fontId="0" fillId="33" borderId="12" xfId="28" applyFont="1" applyFill="1" applyBorder="1" applyProtection="1"/>
    <xf numFmtId="0" fontId="0" fillId="33" borderId="0" xfId="28" applyFont="1" applyFill="1" applyBorder="1" applyAlignment="1" applyProtection="1">
      <alignment horizontal="center"/>
    </xf>
    <xf numFmtId="0" fontId="0" fillId="33" borderId="0" xfId="28" applyFont="1" applyFill="1" applyBorder="1" applyAlignment="1" applyProtection="1">
      <alignment horizontal="left" wrapText="1"/>
    </xf>
    <xf numFmtId="0" fontId="0" fillId="33" borderId="0" xfId="28" applyFont="1" applyFill="1" applyBorder="1" applyAlignment="1" applyProtection="1">
      <alignment wrapText="1"/>
    </xf>
    <xf numFmtId="0" fontId="82" fillId="33" borderId="12" xfId="28" applyFont="1" applyFill="1" applyBorder="1" applyProtection="1"/>
    <xf numFmtId="0" fontId="82" fillId="33" borderId="0" xfId="28" applyFont="1" applyFill="1" applyBorder="1" applyAlignment="1" applyProtection="1">
      <alignment horizontal="center"/>
    </xf>
    <xf numFmtId="0" fontId="82" fillId="33" borderId="0" xfId="28" applyFont="1" applyFill="1" applyBorder="1" applyAlignment="1" applyProtection="1">
      <alignment horizontal="left" wrapText="1"/>
    </xf>
    <xf numFmtId="0" fontId="82" fillId="33" borderId="0" xfId="28" applyFont="1" applyFill="1" applyBorder="1" applyAlignment="1" applyProtection="1">
      <alignment wrapText="1"/>
    </xf>
    <xf numFmtId="185" fontId="82" fillId="33" borderId="0" xfId="33" applyFont="1" applyFill="1" applyBorder="1" applyAlignment="1" applyProtection="1">
      <alignment wrapText="1"/>
    </xf>
    <xf numFmtId="185" fontId="82" fillId="33" borderId="11" xfId="33" applyFont="1" applyFill="1" applyBorder="1" applyProtection="1"/>
    <xf numFmtId="0" fontId="85" fillId="0" borderId="7" xfId="28" applyFont="1" applyBorder="1" applyAlignment="1" applyProtection="1">
      <alignment vertical="center"/>
    </xf>
    <xf numFmtId="0" fontId="89" fillId="33" borderId="12" xfId="28" applyFont="1" applyFill="1" applyBorder="1" applyAlignment="1" applyProtection="1">
      <alignment horizontal="left" vertical="center"/>
    </xf>
    <xf numFmtId="0" fontId="82" fillId="33" borderId="0" xfId="28" applyFont="1" applyFill="1" applyBorder="1" applyAlignment="1" applyProtection="1">
      <alignment vertical="center" wrapText="1"/>
    </xf>
    <xf numFmtId="0" fontId="91" fillId="33" borderId="11" xfId="28" applyFont="1" applyFill="1" applyBorder="1" applyAlignment="1" applyProtection="1">
      <alignment vertical="center"/>
    </xf>
    <xf numFmtId="185" fontId="85" fillId="0" borderId="23" xfId="33" applyFont="1" applyBorder="1" applyAlignment="1" applyProtection="1">
      <alignment vertical="center"/>
    </xf>
    <xf numFmtId="0" fontId="85" fillId="0" borderId="3" xfId="28" applyFont="1" applyBorder="1" applyAlignment="1" applyProtection="1">
      <alignment vertical="center"/>
    </xf>
    <xf numFmtId="0" fontId="81" fillId="0" borderId="3" xfId="29" applyFont="1" applyBorder="1"/>
    <xf numFmtId="0" fontId="85" fillId="0" borderId="3" xfId="29" applyFont="1" applyBorder="1" applyAlignment="1">
      <alignment vertical="center"/>
    </xf>
    <xf numFmtId="0" fontId="82" fillId="33" borderId="0" xfId="28" applyFont="1" applyFill="1" applyBorder="1" applyAlignment="1" applyProtection="1">
      <alignment horizontal="right" vertical="center" wrapText="1"/>
    </xf>
    <xf numFmtId="0" fontId="82" fillId="33" borderId="11" xfId="28" applyFont="1" applyFill="1" applyBorder="1" applyAlignment="1" applyProtection="1">
      <alignment vertical="center"/>
    </xf>
    <xf numFmtId="0" fontId="82" fillId="33" borderId="11" xfId="28" applyFont="1" applyFill="1" applyBorder="1" applyAlignment="1" applyProtection="1">
      <alignment vertical="top"/>
    </xf>
    <xf numFmtId="0" fontId="82" fillId="0" borderId="0" xfId="28" applyFont="1" applyBorder="1" applyProtection="1"/>
    <xf numFmtId="2" fontId="82" fillId="0" borderId="0" xfId="28" applyNumberFormat="1" applyFont="1" applyBorder="1" applyProtection="1"/>
    <xf numFmtId="185" fontId="85" fillId="33" borderId="0" xfId="33" applyFont="1" applyFill="1" applyBorder="1" applyAlignment="1" applyProtection="1">
      <alignment vertical="center"/>
    </xf>
    <xf numFmtId="0" fontId="85" fillId="0" borderId="0" xfId="28" applyFont="1" applyBorder="1" applyAlignment="1" applyProtection="1">
      <alignment horizontal="center" vertical="center"/>
    </xf>
    <xf numFmtId="185" fontId="92" fillId="0" borderId="0" xfId="29" applyNumberFormat="1" applyFont="1" applyAlignment="1">
      <alignment vertical="center"/>
    </xf>
    <xf numFmtId="169" fontId="16" fillId="13" borderId="66" xfId="0" applyNumberFormat="1" applyFont="1" applyFill="1" applyBorder="1" applyAlignment="1">
      <alignment horizontal="center" vertical="center" wrapText="1"/>
    </xf>
    <xf numFmtId="0" fontId="8" fillId="13" borderId="0" xfId="0" applyFont="1" applyFill="1" applyAlignment="1">
      <alignment horizontal="left" vertical="center" wrapText="1"/>
    </xf>
    <xf numFmtId="169" fontId="8" fillId="13" borderId="0" xfId="0" applyNumberFormat="1" applyFont="1" applyFill="1" applyAlignment="1">
      <alignment horizontal="center" vertical="center" wrapText="1"/>
    </xf>
    <xf numFmtId="169" fontId="17" fillId="0" borderId="0" xfId="14" applyNumberFormat="1" applyFont="1" applyAlignment="1">
      <alignment horizontal="center" vertical="center"/>
    </xf>
    <xf numFmtId="0" fontId="17" fillId="0" borderId="0" xfId="0" applyFont="1" applyAlignment="1">
      <alignment horizontal="left" vertical="center"/>
    </xf>
    <xf numFmtId="0" fontId="17" fillId="0" borderId="0" xfId="0" applyFont="1" applyAlignment="1">
      <alignment horizontal="center" vertical="center"/>
    </xf>
    <xf numFmtId="169" fontId="21" fillId="13" borderId="36" xfId="14" applyNumberFormat="1" applyFont="1" applyFill="1" applyBorder="1" applyAlignment="1">
      <alignment horizontal="center" vertical="center" wrapText="1"/>
    </xf>
    <xf numFmtId="0" fontId="33" fillId="0" borderId="0" xfId="14" applyAlignment="1">
      <alignment vertical="center"/>
    </xf>
    <xf numFmtId="0" fontId="50" fillId="0" borderId="0" xfId="14" applyFont="1" applyAlignment="1">
      <alignment horizontal="center" vertical="center"/>
    </xf>
    <xf numFmtId="0" fontId="50" fillId="0" borderId="0" xfId="14" applyFont="1" applyAlignment="1">
      <alignment horizontal="left" vertical="center"/>
    </xf>
    <xf numFmtId="169" fontId="50" fillId="0" borderId="0" xfId="14" applyNumberFormat="1" applyFont="1" applyAlignment="1">
      <alignment horizontal="center" vertical="center"/>
    </xf>
    <xf numFmtId="0" fontId="67" fillId="27" borderId="0" xfId="19" applyFont="1" applyFill="1" applyAlignment="1">
      <alignment horizontal="center" vertical="center"/>
    </xf>
    <xf numFmtId="0" fontId="55" fillId="0" borderId="0" xfId="22" applyFont="1"/>
    <xf numFmtId="44" fontId="17" fillId="0" borderId="17" xfId="10" applyFont="1" applyBorder="1" applyAlignment="1">
      <alignment horizontal="center" vertical="center"/>
    </xf>
    <xf numFmtId="44" fontId="24" fillId="15" borderId="66" xfId="10" applyFont="1" applyFill="1" applyBorder="1" applyAlignment="1">
      <alignment horizontal="center" vertical="center" wrapText="1"/>
    </xf>
    <xf numFmtId="44" fontId="24" fillId="16" borderId="66" xfId="10" applyFont="1" applyFill="1" applyBorder="1" applyAlignment="1">
      <alignment horizontal="center" vertical="center" wrapText="1"/>
    </xf>
    <xf numFmtId="171" fontId="24" fillId="15" borderId="66" xfId="0" applyNumberFormat="1" applyFont="1" applyFill="1" applyBorder="1" applyAlignment="1">
      <alignment horizontal="center" vertical="center" wrapText="1"/>
    </xf>
    <xf numFmtId="171" fontId="8" fillId="17" borderId="66" xfId="0" applyNumberFormat="1" applyFont="1" applyFill="1" applyBorder="1" applyAlignment="1">
      <alignment horizontal="center" vertical="center" wrapText="1"/>
    </xf>
    <xf numFmtId="0" fontId="24" fillId="15" borderId="67" xfId="0" applyFont="1" applyFill="1" applyBorder="1" applyAlignment="1">
      <alignment horizontal="center" vertical="center" wrapText="1"/>
    </xf>
    <xf numFmtId="171" fontId="8" fillId="18" borderId="66" xfId="0" applyNumberFormat="1" applyFont="1" applyFill="1" applyBorder="1" applyAlignment="1">
      <alignment horizontal="center" vertical="center" wrapText="1"/>
    </xf>
    <xf numFmtId="4" fontId="8" fillId="18" borderId="66" xfId="0" applyNumberFormat="1" applyFont="1" applyFill="1" applyBorder="1" applyAlignment="1">
      <alignment horizontal="center" vertical="center" wrapText="1"/>
    </xf>
    <xf numFmtId="171" fontId="24" fillId="16" borderId="66" xfId="0" applyNumberFormat="1" applyFont="1" applyFill="1" applyBorder="1" applyAlignment="1">
      <alignment horizontal="center" vertical="center" wrapText="1"/>
    </xf>
    <xf numFmtId="173" fontId="8" fillId="18" borderId="66" xfId="0" applyNumberFormat="1" applyFont="1" applyFill="1" applyBorder="1" applyAlignment="1">
      <alignment horizontal="center" vertical="center" wrapText="1"/>
    </xf>
    <xf numFmtId="0" fontId="24" fillId="15" borderId="67" xfId="0" applyFont="1" applyFill="1" applyBorder="1" applyAlignment="1">
      <alignment horizontal="left" vertical="center" wrapText="1"/>
    </xf>
    <xf numFmtId="169" fontId="8" fillId="17" borderId="66" xfId="0" applyNumberFormat="1" applyFont="1" applyFill="1" applyBorder="1" applyAlignment="1">
      <alignment horizontal="center" vertical="center" wrapText="1"/>
    </xf>
    <xf numFmtId="169" fontId="24" fillId="15" borderId="67" xfId="0" applyNumberFormat="1" applyFont="1" applyFill="1" applyBorder="1" applyAlignment="1">
      <alignment horizontal="center" vertical="center" wrapText="1"/>
    </xf>
    <xf numFmtId="169" fontId="8" fillId="18" borderId="66" xfId="0" applyNumberFormat="1" applyFont="1" applyFill="1" applyBorder="1" applyAlignment="1">
      <alignment horizontal="center" vertical="center" wrapText="1"/>
    </xf>
    <xf numFmtId="169" fontId="34" fillId="14" borderId="69" xfId="0" applyNumberFormat="1" applyFont="1" applyFill="1" applyBorder="1" applyAlignment="1">
      <alignment horizontal="center" vertical="center" wrapText="1"/>
    </xf>
    <xf numFmtId="169" fontId="16" fillId="13" borderId="69" xfId="0" applyNumberFormat="1" applyFont="1" applyFill="1" applyBorder="1" applyAlignment="1">
      <alignment horizontal="center" vertical="center" wrapText="1"/>
    </xf>
    <xf numFmtId="169" fontId="24" fillId="15" borderId="69" xfId="0" applyNumberFormat="1" applyFont="1" applyFill="1" applyBorder="1" applyAlignment="1">
      <alignment horizontal="center" vertical="center" wrapText="1"/>
    </xf>
    <xf numFmtId="169" fontId="8" fillId="17" borderId="69" xfId="0" applyNumberFormat="1" applyFont="1" applyFill="1" applyBorder="1" applyAlignment="1">
      <alignment horizontal="center" vertical="center" wrapText="1"/>
    </xf>
    <xf numFmtId="4" fontId="8" fillId="13" borderId="0" xfId="0" applyNumberFormat="1" applyFont="1" applyFill="1" applyAlignment="1">
      <alignment horizontal="center" vertical="center" wrapText="1"/>
    </xf>
    <xf numFmtId="169" fontId="8" fillId="13" borderId="11" xfId="0" applyNumberFormat="1" applyFont="1" applyFill="1" applyBorder="1" applyAlignment="1">
      <alignment horizontal="center" vertical="center" wrapText="1"/>
    </xf>
    <xf numFmtId="0" fontId="10" fillId="13" borderId="0" xfId="0" applyFont="1" applyFill="1" applyAlignment="1">
      <alignment horizontal="left" vertical="center" wrapText="1"/>
    </xf>
    <xf numFmtId="171" fontId="10" fillId="13" borderId="0" xfId="0" applyNumberFormat="1" applyFont="1" applyFill="1" applyAlignment="1">
      <alignment horizontal="center" vertical="center" wrapText="1"/>
    </xf>
    <xf numFmtId="0" fontId="24" fillId="15" borderId="70" xfId="0" applyFont="1" applyFill="1" applyBorder="1" applyAlignment="1">
      <alignment horizontal="center" vertical="center" wrapText="1"/>
    </xf>
    <xf numFmtId="169" fontId="24" fillId="15" borderId="71" xfId="0" applyNumberFormat="1" applyFont="1" applyFill="1" applyBorder="1" applyAlignment="1">
      <alignment horizontal="center" vertical="center" wrapText="1"/>
    </xf>
    <xf numFmtId="169" fontId="8" fillId="18" borderId="69" xfId="0" applyNumberFormat="1" applyFont="1" applyFill="1" applyBorder="1" applyAlignment="1">
      <alignment horizontal="center" vertical="center" wrapText="1"/>
    </xf>
    <xf numFmtId="169" fontId="24" fillId="16" borderId="69" xfId="0" applyNumberFormat="1" applyFont="1" applyFill="1" applyBorder="1" applyAlignment="1">
      <alignment horizontal="center" vertical="center" wrapText="1"/>
    </xf>
    <xf numFmtId="0" fontId="10" fillId="13" borderId="12" xfId="0" applyFont="1" applyFill="1" applyBorder="1" applyAlignment="1">
      <alignment horizontal="center" vertical="center" wrapText="1"/>
    </xf>
    <xf numFmtId="0" fontId="10" fillId="13" borderId="0" xfId="0" applyFont="1" applyFill="1" applyAlignment="1">
      <alignment horizontal="center" vertical="center" wrapText="1"/>
    </xf>
    <xf numFmtId="0" fontId="10" fillId="13" borderId="11" xfId="0" applyFont="1" applyFill="1" applyBorder="1" applyAlignment="1">
      <alignment horizontal="center" vertical="center" wrapText="1"/>
    </xf>
    <xf numFmtId="0" fontId="10" fillId="13" borderId="16" xfId="0" applyFont="1" applyFill="1" applyBorder="1" applyAlignment="1">
      <alignment horizontal="center" vertical="center" wrapText="1"/>
    </xf>
    <xf numFmtId="0" fontId="10" fillId="13" borderId="17" xfId="0" applyFont="1" applyFill="1" applyBorder="1" applyAlignment="1">
      <alignment horizontal="center" vertical="center" wrapText="1"/>
    </xf>
    <xf numFmtId="0" fontId="10" fillId="13" borderId="18" xfId="0" applyFont="1" applyFill="1" applyBorder="1" applyAlignment="1">
      <alignment horizontal="center" vertical="center" wrapText="1"/>
    </xf>
    <xf numFmtId="0" fontId="16" fillId="13" borderId="68" xfId="14" applyFont="1" applyFill="1" applyBorder="1" applyAlignment="1">
      <alignment horizontal="center" vertical="center" wrapText="1"/>
    </xf>
    <xf numFmtId="0" fontId="16" fillId="13" borderId="66" xfId="14" applyFont="1" applyFill="1" applyBorder="1" applyAlignment="1">
      <alignment horizontal="center" vertical="center" wrapText="1"/>
    </xf>
    <xf numFmtId="0" fontId="16" fillId="13" borderId="13" xfId="14" applyFont="1" applyFill="1" applyBorder="1" applyAlignment="1">
      <alignment horizontal="center" vertical="center" wrapText="1"/>
    </xf>
    <xf numFmtId="0" fontId="16" fillId="13" borderId="10" xfId="14" applyFont="1" applyFill="1" applyBorder="1" applyAlignment="1">
      <alignment horizontal="center" vertical="center" wrapText="1"/>
    </xf>
    <xf numFmtId="0" fontId="16" fillId="13" borderId="16" xfId="14" applyFont="1" applyFill="1" applyBorder="1" applyAlignment="1">
      <alignment horizontal="center" vertical="center" wrapText="1"/>
    </xf>
    <xf numFmtId="0" fontId="16" fillId="13" borderId="18" xfId="14" applyFont="1" applyFill="1" applyBorder="1" applyAlignment="1">
      <alignment horizontal="center" vertical="center" wrapText="1"/>
    </xf>
    <xf numFmtId="0" fontId="16" fillId="13" borderId="28" xfId="14" applyFont="1" applyFill="1" applyBorder="1" applyAlignment="1">
      <alignment horizontal="center" vertical="center" wrapText="1"/>
    </xf>
    <xf numFmtId="0" fontId="16" fillId="13" borderId="30" xfId="14" applyFont="1" applyFill="1" applyBorder="1" applyAlignment="1">
      <alignment horizontal="center" vertical="center" wrapText="1"/>
    </xf>
    <xf numFmtId="0" fontId="16" fillId="13" borderId="12" xfId="14" applyFont="1" applyFill="1" applyBorder="1" applyAlignment="1">
      <alignment horizontal="center" vertical="center" wrapText="1"/>
    </xf>
    <xf numFmtId="0" fontId="17" fillId="0" borderId="0" xfId="14" applyFont="1" applyAlignment="1">
      <alignment horizontal="center" vertical="center"/>
    </xf>
    <xf numFmtId="0" fontId="17" fillId="0" borderId="11" xfId="14" applyFont="1" applyBorder="1" applyAlignment="1">
      <alignment horizontal="center" vertical="center"/>
    </xf>
    <xf numFmtId="169" fontId="10" fillId="13" borderId="0" xfId="0" applyNumberFormat="1" applyFont="1" applyFill="1" applyAlignment="1">
      <alignment horizontal="center" vertical="center" wrapText="1"/>
    </xf>
    <xf numFmtId="169" fontId="10" fillId="13" borderId="11" xfId="0" applyNumberFormat="1" applyFont="1" applyFill="1" applyBorder="1" applyAlignment="1">
      <alignment horizontal="center" vertical="center" wrapText="1"/>
    </xf>
    <xf numFmtId="0" fontId="17" fillId="0" borderId="29" xfId="14" applyFont="1" applyBorder="1" applyAlignment="1">
      <alignment horizontal="center" vertical="center"/>
    </xf>
    <xf numFmtId="0" fontId="17" fillId="0" borderId="30" xfId="14" applyFont="1" applyBorder="1" applyAlignment="1">
      <alignment horizontal="center" vertical="center"/>
    </xf>
    <xf numFmtId="44" fontId="16" fillId="13" borderId="28" xfId="10" applyFont="1" applyFill="1" applyBorder="1" applyAlignment="1">
      <alignment horizontal="center" vertical="center" wrapText="1"/>
    </xf>
    <xf numFmtId="44" fontId="16" fillId="13" borderId="30" xfId="10" applyFont="1" applyFill="1" applyBorder="1" applyAlignment="1">
      <alignment horizontal="center" vertical="center" wrapText="1"/>
    </xf>
    <xf numFmtId="0" fontId="21" fillId="13" borderId="13" xfId="14" applyFont="1" applyFill="1" applyBorder="1" applyAlignment="1">
      <alignment horizontal="center" vertical="center" wrapText="1"/>
    </xf>
    <xf numFmtId="0" fontId="21" fillId="13" borderId="10" xfId="14" applyFont="1" applyFill="1" applyBorder="1" applyAlignment="1">
      <alignment horizontal="center" vertical="center" wrapText="1"/>
    </xf>
    <xf numFmtId="0" fontId="21" fillId="13" borderId="16" xfId="14" applyFont="1" applyFill="1" applyBorder="1" applyAlignment="1">
      <alignment horizontal="center" vertical="center" wrapText="1"/>
    </xf>
    <xf numFmtId="0" fontId="21" fillId="13" borderId="18" xfId="14" applyFont="1" applyFill="1" applyBorder="1" applyAlignment="1">
      <alignment horizontal="center" vertical="center" wrapText="1"/>
    </xf>
    <xf numFmtId="0" fontId="35" fillId="13" borderId="28" xfId="14" applyFont="1" applyFill="1" applyBorder="1" applyAlignment="1">
      <alignment horizontal="center" vertical="center" wrapText="1"/>
    </xf>
    <xf numFmtId="0" fontId="35" fillId="13" borderId="29" xfId="14" applyFont="1" applyFill="1" applyBorder="1" applyAlignment="1">
      <alignment horizontal="center" vertical="center" wrapText="1"/>
    </xf>
    <xf numFmtId="0" fontId="35" fillId="13" borderId="30" xfId="14" applyFont="1" applyFill="1" applyBorder="1" applyAlignment="1">
      <alignment horizontal="center" vertical="center" wrapText="1"/>
    </xf>
    <xf numFmtId="0" fontId="21" fillId="13" borderId="28" xfId="14" applyFont="1" applyFill="1" applyBorder="1" applyAlignment="1">
      <alignment horizontal="center" vertical="center" wrapText="1"/>
    </xf>
    <xf numFmtId="0" fontId="21" fillId="13" borderId="30" xfId="14" applyFont="1" applyFill="1" applyBorder="1" applyAlignment="1">
      <alignment horizontal="center" vertical="center" wrapText="1"/>
    </xf>
    <xf numFmtId="169" fontId="21" fillId="13" borderId="28" xfId="14" applyNumberFormat="1" applyFont="1" applyFill="1" applyBorder="1" applyAlignment="1">
      <alignment horizontal="center" vertical="center" wrapText="1"/>
    </xf>
    <xf numFmtId="169" fontId="21" fillId="13" borderId="30" xfId="14" applyNumberFormat="1" applyFont="1" applyFill="1" applyBorder="1" applyAlignment="1">
      <alignment horizontal="center" vertical="center" wrapText="1"/>
    </xf>
    <xf numFmtId="0" fontId="8" fillId="13" borderId="0" xfId="0" applyFont="1" applyFill="1" applyAlignment="1">
      <alignment horizontal="center" vertical="center" wrapText="1"/>
    </xf>
    <xf numFmtId="0" fontId="24" fillId="15" borderId="66" xfId="0" applyFont="1" applyFill="1" applyBorder="1" applyAlignment="1">
      <alignment horizontal="center" vertical="center" wrapText="1"/>
    </xf>
    <xf numFmtId="0" fontId="8" fillId="17" borderId="66" xfId="0" applyFont="1" applyFill="1" applyBorder="1" applyAlignment="1">
      <alignment horizontal="center" vertical="center" wrapText="1"/>
    </xf>
    <xf numFmtId="0" fontId="16" fillId="13" borderId="66" xfId="0" applyFont="1" applyFill="1" applyBorder="1" applyAlignment="1">
      <alignment horizontal="center" vertical="center" wrapText="1"/>
    </xf>
    <xf numFmtId="0" fontId="34" fillId="14" borderId="66" xfId="0" applyFont="1" applyFill="1" applyBorder="1" applyAlignment="1">
      <alignment horizontal="center" vertical="center" wrapText="1"/>
    </xf>
    <xf numFmtId="0" fontId="8" fillId="18" borderId="66" xfId="0" applyFont="1" applyFill="1" applyBorder="1" applyAlignment="1">
      <alignment horizontal="center" vertical="center" wrapText="1"/>
    </xf>
    <xf numFmtId="173" fontId="8" fillId="18" borderId="66" xfId="0" applyNumberFormat="1" applyFont="1" applyFill="1" applyBorder="1" applyAlignment="1">
      <alignment horizontal="center" vertical="center" wrapText="1"/>
    </xf>
    <xf numFmtId="0" fontId="24" fillId="16" borderId="66" xfId="0" applyFont="1" applyFill="1" applyBorder="1" applyAlignment="1">
      <alignment horizontal="center" vertical="center" wrapText="1"/>
    </xf>
    <xf numFmtId="169" fontId="16" fillId="13" borderId="69" xfId="0" applyNumberFormat="1" applyFont="1" applyFill="1" applyBorder="1" applyAlignment="1">
      <alignment horizontal="center" vertical="center" wrapText="1"/>
    </xf>
    <xf numFmtId="0" fontId="16" fillId="13" borderId="68" xfId="0" applyFont="1" applyFill="1" applyBorder="1" applyAlignment="1">
      <alignment horizontal="center" vertical="center" wrapText="1"/>
    </xf>
    <xf numFmtId="0" fontId="16" fillId="13" borderId="66" xfId="0" applyFont="1" applyFill="1" applyBorder="1" applyAlignment="1">
      <alignment horizontal="left" vertical="center" wrapText="1"/>
    </xf>
    <xf numFmtId="0" fontId="21" fillId="13" borderId="12" xfId="14" applyFont="1" applyFill="1" applyBorder="1" applyAlignment="1">
      <alignment horizontal="center" vertical="center" wrapText="1"/>
    </xf>
    <xf numFmtId="0" fontId="50" fillId="0" borderId="0" xfId="14" applyFont="1" applyAlignment="1">
      <alignment horizontal="center" vertical="center"/>
    </xf>
    <xf numFmtId="0" fontId="50" fillId="0" borderId="11" xfId="14" applyFont="1" applyBorder="1" applyAlignment="1">
      <alignment horizontal="center" vertical="center"/>
    </xf>
    <xf numFmtId="0" fontId="16" fillId="13" borderId="28" xfId="0" applyFont="1" applyFill="1" applyBorder="1" applyAlignment="1">
      <alignment horizontal="center" vertical="center" wrapText="1"/>
    </xf>
    <xf numFmtId="0" fontId="17" fillId="0" borderId="29" xfId="0" applyFont="1" applyBorder="1" applyAlignment="1">
      <alignment horizontal="center" vertical="center"/>
    </xf>
    <xf numFmtId="0" fontId="17" fillId="0" borderId="30" xfId="0" applyFont="1" applyBorder="1" applyAlignment="1">
      <alignment horizontal="center" vertical="center"/>
    </xf>
    <xf numFmtId="0" fontId="16" fillId="13" borderId="13" xfId="0" applyFont="1" applyFill="1" applyBorder="1" applyAlignment="1">
      <alignment horizontal="center" vertical="center" wrapText="1"/>
    </xf>
    <xf numFmtId="0" fontId="16" fillId="13" borderId="10" xfId="0" applyFont="1" applyFill="1" applyBorder="1" applyAlignment="1">
      <alignment horizontal="center" vertical="center" wrapText="1"/>
    </xf>
    <xf numFmtId="0" fontId="16" fillId="13" borderId="16" xfId="0" applyFont="1" applyFill="1" applyBorder="1" applyAlignment="1">
      <alignment horizontal="center" vertical="center" wrapText="1"/>
    </xf>
    <xf numFmtId="0" fontId="16" fillId="13" borderId="18" xfId="0" applyFont="1" applyFill="1" applyBorder="1" applyAlignment="1">
      <alignment horizontal="center" vertical="center" wrapText="1"/>
    </xf>
    <xf numFmtId="0" fontId="16" fillId="13" borderId="47" xfId="0" applyFont="1" applyFill="1" applyBorder="1" applyAlignment="1">
      <alignment horizontal="center" vertical="center" wrapText="1"/>
    </xf>
    <xf numFmtId="0" fontId="16" fillId="13" borderId="48" xfId="0" applyFont="1" applyFill="1" applyBorder="1" applyAlignment="1">
      <alignment horizontal="center" vertical="center" wrapText="1"/>
    </xf>
    <xf numFmtId="0" fontId="16" fillId="13" borderId="49" xfId="0" applyFont="1" applyFill="1" applyBorder="1" applyAlignment="1">
      <alignment horizontal="center" vertical="center" wrapText="1"/>
    </xf>
    <xf numFmtId="0" fontId="17" fillId="0" borderId="49" xfId="0" applyFont="1" applyBorder="1" applyAlignment="1">
      <alignment horizontal="center" vertical="center"/>
    </xf>
    <xf numFmtId="0" fontId="16" fillId="13" borderId="38" xfId="14" applyFont="1" applyFill="1" applyBorder="1" applyAlignment="1">
      <alignment horizontal="center" vertical="center" wrapText="1"/>
    </xf>
    <xf numFmtId="0" fontId="16" fillId="13" borderId="35" xfId="14" applyFont="1" applyFill="1" applyBorder="1" applyAlignment="1">
      <alignment horizontal="center" vertical="center" wrapText="1"/>
    </xf>
    <xf numFmtId="0" fontId="16" fillId="13" borderId="29" xfId="14" applyFont="1" applyFill="1" applyBorder="1" applyAlignment="1">
      <alignment horizontal="center" vertical="center" wrapText="1"/>
    </xf>
    <xf numFmtId="0" fontId="10" fillId="13" borderId="28" xfId="14" applyFont="1" applyFill="1" applyBorder="1" applyAlignment="1">
      <alignment horizontal="center" vertical="center" wrapText="1"/>
    </xf>
    <xf numFmtId="0" fontId="10" fillId="13" borderId="30" xfId="14" applyFont="1" applyFill="1" applyBorder="1" applyAlignment="1">
      <alignment horizontal="center" vertical="center" wrapText="1"/>
    </xf>
    <xf numFmtId="0" fontId="21" fillId="13" borderId="29" xfId="14" applyFont="1" applyFill="1" applyBorder="1" applyAlignment="1">
      <alignment horizontal="center" vertical="center" wrapText="1"/>
    </xf>
    <xf numFmtId="0" fontId="17" fillId="0" borderId="13" xfId="14" applyFont="1" applyBorder="1" applyAlignment="1">
      <alignment horizontal="center"/>
    </xf>
    <xf numFmtId="0" fontId="17" fillId="0" borderId="10" xfId="14" applyFont="1" applyBorder="1" applyAlignment="1">
      <alignment horizontal="center"/>
    </xf>
    <xf numFmtId="0" fontId="17" fillId="0" borderId="16" xfId="14" applyFont="1" applyBorder="1" applyAlignment="1">
      <alignment horizontal="center"/>
    </xf>
    <xf numFmtId="0" fontId="17" fillId="0" borderId="18" xfId="14" applyFont="1" applyBorder="1" applyAlignment="1">
      <alignment horizontal="center"/>
    </xf>
    <xf numFmtId="0" fontId="7" fillId="3" borderId="1" xfId="0" applyFont="1" applyFill="1" applyBorder="1" applyAlignment="1">
      <alignment horizontal="left" vertical="center" wrapText="1"/>
    </xf>
    <xf numFmtId="0" fontId="7" fillId="3" borderId="26" xfId="0" applyFont="1" applyFill="1" applyBorder="1" applyAlignment="1">
      <alignment horizontal="left" vertical="center" wrapText="1"/>
    </xf>
    <xf numFmtId="0" fontId="3" fillId="0" borderId="14" xfId="1" applyFont="1" applyBorder="1" applyAlignment="1">
      <alignment horizontal="center" vertical="center" wrapText="1"/>
    </xf>
    <xf numFmtId="2" fontId="7" fillId="0" borderId="26" xfId="1" applyNumberFormat="1"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6" xfId="0" applyFont="1" applyBorder="1" applyAlignment="1">
      <alignment horizontal="center" vertical="center" wrapText="1"/>
    </xf>
    <xf numFmtId="0" fontId="7" fillId="0" borderId="7"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8"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22" xfId="1"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2" fontId="6" fillId="0" borderId="26" xfId="0" applyNumberFormat="1" applyFont="1" applyBorder="1" applyAlignment="1">
      <alignment horizontal="center" vertical="center" wrapText="1"/>
    </xf>
    <xf numFmtId="2" fontId="6" fillId="0" borderId="2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3" fillId="0" borderId="62" xfId="1" applyFont="1" applyBorder="1" applyAlignment="1">
      <alignment horizontal="center" vertical="center" wrapText="1"/>
    </xf>
    <xf numFmtId="0" fontId="3" fillId="0" borderId="63" xfId="1" applyFont="1" applyBorder="1" applyAlignment="1">
      <alignment horizontal="center" vertical="center" wrapText="1"/>
    </xf>
    <xf numFmtId="2" fontId="7" fillId="0" borderId="27" xfId="1" applyNumberFormat="1" applyFont="1" applyBorder="1" applyAlignment="1">
      <alignment horizontal="center" vertical="center" wrapText="1"/>
    </xf>
    <xf numFmtId="2" fontId="7" fillId="0" borderId="33" xfId="1" applyNumberFormat="1" applyFont="1" applyBorder="1" applyAlignment="1">
      <alignment horizontal="center" vertical="center" wrapText="1"/>
    </xf>
    <xf numFmtId="0" fontId="10" fillId="0" borderId="1" xfId="1" applyFont="1" applyBorder="1" applyAlignment="1">
      <alignment horizontal="center" vertical="center" wrapText="1"/>
    </xf>
    <xf numFmtId="0" fontId="8" fillId="0" borderId="1" xfId="1" applyFont="1" applyBorder="1" applyAlignment="1">
      <alignment horizontal="center" vertical="center" wrapText="1"/>
    </xf>
    <xf numFmtId="2" fontId="10" fillId="0" borderId="1" xfId="1"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0" fontId="7" fillId="0" borderId="1" xfId="1" applyFont="1" applyBorder="1" applyAlignment="1">
      <alignment horizontal="center" vertical="center" wrapText="1"/>
    </xf>
    <xf numFmtId="0" fontId="6" fillId="0" borderId="4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0" xfId="0" applyFont="1" applyBorder="1" applyAlignment="1">
      <alignment horizontal="center" vertical="center" wrapText="1"/>
    </xf>
    <xf numFmtId="2" fontId="7" fillId="0" borderId="32" xfId="1" applyNumberFormat="1" applyFont="1" applyBorder="1" applyAlignment="1">
      <alignment horizontal="center" vertical="center" wrapText="1"/>
    </xf>
    <xf numFmtId="0" fontId="3" fillId="0" borderId="37" xfId="1" applyFont="1" applyBorder="1" applyAlignment="1">
      <alignment horizontal="center" vertical="center" wrapText="1"/>
    </xf>
    <xf numFmtId="0" fontId="7" fillId="3" borderId="6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1" xfId="0" applyFont="1" applyFill="1" applyBorder="1" applyAlignment="1">
      <alignment horizontal="center" vertical="center" wrapText="1"/>
    </xf>
    <xf numFmtId="0" fontId="7" fillId="0" borderId="0" xfId="1" applyFont="1" applyAlignment="1">
      <alignment horizontal="center" vertical="center" wrapText="1"/>
    </xf>
    <xf numFmtId="0" fontId="7" fillId="0" borderId="25" xfId="1" applyFont="1" applyBorder="1" applyAlignment="1">
      <alignment horizontal="center" vertical="center" wrapText="1"/>
    </xf>
    <xf numFmtId="2" fontId="6" fillId="0" borderId="1" xfId="0" applyNumberFormat="1" applyFont="1" applyBorder="1" applyAlignment="1">
      <alignment horizontal="center" vertical="center" wrapText="1"/>
    </xf>
    <xf numFmtId="0" fontId="7" fillId="0" borderId="24" xfId="1" applyFont="1" applyBorder="1" applyAlignment="1">
      <alignment horizontal="center" vertical="center" wrapText="1"/>
    </xf>
    <xf numFmtId="0" fontId="7" fillId="3" borderId="65"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6"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2" xfId="0" applyFont="1" applyBorder="1" applyAlignment="1">
      <alignment horizontal="center" vertical="center" wrapText="1"/>
    </xf>
    <xf numFmtId="0" fontId="10" fillId="0" borderId="2" xfId="1" applyFont="1" applyBorder="1" applyAlignment="1">
      <alignment horizontal="center" vertical="center" wrapText="1"/>
    </xf>
    <xf numFmtId="0" fontId="10" fillId="0" borderId="6" xfId="1" applyFont="1" applyBorder="1" applyAlignment="1">
      <alignment horizontal="center" vertical="center" wrapText="1"/>
    </xf>
    <xf numFmtId="2" fontId="10" fillId="0" borderId="2" xfId="1" applyNumberFormat="1" applyFont="1" applyBorder="1" applyAlignment="1">
      <alignment horizontal="center" vertical="center" wrapText="1"/>
    </xf>
    <xf numFmtId="2" fontId="10" fillId="0" borderId="6" xfId="1"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0" xfId="0" applyFont="1" applyAlignment="1">
      <alignment horizontal="center" vertical="center" wrapText="1"/>
    </xf>
    <xf numFmtId="0" fontId="11" fillId="0" borderId="25" xfId="0" applyFont="1" applyBorder="1" applyAlignment="1">
      <alignment horizontal="center" vertical="center" wrapText="1"/>
    </xf>
    <xf numFmtId="0" fontId="3"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3"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20" xfId="1"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7" fillId="3" borderId="7"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2" fontId="7" fillId="0" borderId="1" xfId="1" applyNumberFormat="1" applyFont="1" applyBorder="1" applyAlignment="1">
      <alignment horizontal="center" vertical="center" wrapText="1"/>
    </xf>
    <xf numFmtId="0" fontId="10" fillId="0" borderId="7"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22" xfId="1" applyFont="1" applyBorder="1" applyAlignment="1">
      <alignment horizontal="center" vertical="center" wrapText="1"/>
    </xf>
    <xf numFmtId="2" fontId="7" fillId="0" borderId="2" xfId="1" applyNumberFormat="1" applyFont="1" applyBorder="1" applyAlignment="1">
      <alignment horizontal="center" vertical="center" wrapText="1"/>
    </xf>
    <xf numFmtId="2" fontId="7" fillId="0" borderId="6" xfId="1" applyNumberFormat="1" applyFont="1" applyBorder="1" applyAlignment="1">
      <alignment horizontal="center" vertical="center" wrapText="1"/>
    </xf>
    <xf numFmtId="0" fontId="10" fillId="0" borderId="15" xfId="1" applyFont="1" applyBorder="1" applyAlignment="1">
      <alignment horizontal="center" vertical="center" wrapText="1"/>
    </xf>
    <xf numFmtId="0" fontId="8" fillId="0" borderId="3" xfId="1" applyFont="1" applyBorder="1" applyAlignment="1">
      <alignment horizontal="center" vertical="center" wrapText="1"/>
    </xf>
    <xf numFmtId="0" fontId="8" fillId="0" borderId="5" xfId="1" applyFont="1" applyBorder="1" applyAlignment="1">
      <alignment horizontal="center" vertical="center" wrapText="1"/>
    </xf>
    <xf numFmtId="2" fontId="7" fillId="0" borderId="26" xfId="1" quotePrefix="1" applyNumberFormat="1" applyFont="1" applyBorder="1" applyAlignment="1">
      <alignment horizontal="center" vertical="center" wrapText="1"/>
    </xf>
    <xf numFmtId="2" fontId="10" fillId="0" borderId="15" xfId="1" applyNumberFormat="1" applyFont="1" applyBorder="1" applyAlignment="1">
      <alignment horizontal="center" vertical="center" wrapText="1"/>
    </xf>
    <xf numFmtId="0" fontId="8" fillId="0" borderId="7"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23" xfId="1" applyFont="1" applyBorder="1" applyAlignment="1">
      <alignment horizontal="center" vertical="center" wrapText="1"/>
    </xf>
    <xf numFmtId="0" fontId="8" fillId="0" borderId="8"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0" xfId="1" applyFont="1" applyAlignment="1">
      <alignment horizontal="center" vertical="center" wrapText="1"/>
    </xf>
    <xf numFmtId="0" fontId="4" fillId="0" borderId="11"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5" fillId="6" borderId="14" xfId="1" applyFont="1" applyFill="1" applyBorder="1" applyAlignment="1">
      <alignment horizontal="center" vertical="center" wrapText="1"/>
    </xf>
    <xf numFmtId="0" fontId="5" fillId="6" borderId="5" xfId="1" applyFont="1" applyFill="1" applyBorder="1" applyAlignment="1">
      <alignment horizontal="center" vertical="center" wrapText="1"/>
    </xf>
    <xf numFmtId="0" fontId="5" fillId="6" borderId="32" xfId="1" applyFont="1" applyFill="1" applyBorder="1" applyAlignment="1">
      <alignment horizontal="center" vertical="center" wrapText="1"/>
    </xf>
    <xf numFmtId="0" fontId="3" fillId="0" borderId="61"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9" fontId="8" fillId="0" borderId="1" xfId="1" applyNumberFormat="1" applyFont="1" applyBorder="1" applyAlignment="1">
      <alignment horizontal="center" vertical="center" wrapText="1"/>
    </xf>
    <xf numFmtId="0" fontId="3" fillId="0" borderId="26" xfId="1" applyFont="1" applyBorder="1" applyAlignment="1">
      <alignment horizontal="center" vertical="center" wrapText="1"/>
    </xf>
    <xf numFmtId="0" fontId="8" fillId="0" borderId="24" xfId="1" applyFont="1" applyBorder="1" applyAlignment="1">
      <alignment horizontal="center" vertical="center" wrapText="1"/>
    </xf>
    <xf numFmtId="0" fontId="8" fillId="0" borderId="0" xfId="1" applyFont="1" applyAlignment="1">
      <alignment horizontal="center" vertical="center" wrapText="1"/>
    </xf>
    <xf numFmtId="0" fontId="8" fillId="0" borderId="25" xfId="1" applyFont="1" applyBorder="1" applyAlignment="1">
      <alignment horizontal="center" vertical="center" wrapText="1"/>
    </xf>
    <xf numFmtId="0" fontId="7" fillId="3" borderId="6" xfId="0" applyFont="1" applyFill="1" applyBorder="1" applyAlignment="1">
      <alignment horizontal="left"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5" xfId="1" applyFont="1" applyBorder="1" applyAlignment="1">
      <alignment horizontal="center" vertical="center" wrapText="1"/>
    </xf>
    <xf numFmtId="0" fontId="7" fillId="0" borderId="1" xfId="1" applyFont="1" applyBorder="1" applyAlignment="1">
      <alignment horizontal="center" vertical="top" wrapText="1"/>
    </xf>
    <xf numFmtId="0" fontId="3" fillId="0" borderId="61" xfId="1" applyFont="1" applyBorder="1" applyAlignment="1">
      <alignment horizontal="center" vertical="center"/>
    </xf>
    <xf numFmtId="0" fontId="3" fillId="0" borderId="43" xfId="1" applyFont="1" applyBorder="1" applyAlignment="1">
      <alignment horizontal="center" vertical="center"/>
    </xf>
    <xf numFmtId="0" fontId="3" fillId="0" borderId="64"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2" xfId="1" applyFont="1" applyBorder="1" applyAlignment="1">
      <alignment horizontal="center" vertical="center"/>
    </xf>
    <xf numFmtId="0" fontId="4" fillId="0" borderId="0" xfId="1" applyFont="1" applyAlignment="1">
      <alignment horizontal="center" vertical="center"/>
    </xf>
    <xf numFmtId="0" fontId="4" fillId="0" borderId="11" xfId="1" applyFont="1" applyBorder="1" applyAlignment="1">
      <alignment horizontal="center" vertical="center"/>
    </xf>
    <xf numFmtId="0" fontId="15" fillId="6" borderId="13" xfId="1" applyFont="1" applyFill="1" applyBorder="1" applyAlignment="1">
      <alignment horizontal="center" vertical="center" wrapText="1"/>
    </xf>
    <xf numFmtId="0" fontId="15" fillId="6" borderId="9" xfId="1" applyFont="1" applyFill="1" applyBorder="1" applyAlignment="1">
      <alignment horizontal="center" vertical="center" wrapText="1"/>
    </xf>
    <xf numFmtId="0" fontId="15" fillId="6" borderId="10" xfId="1" applyFont="1" applyFill="1" applyBorder="1" applyAlignment="1">
      <alignment horizontal="center" vertical="center" wrapText="1"/>
    </xf>
    <xf numFmtId="0" fontId="15" fillId="6" borderId="12" xfId="1" applyFont="1" applyFill="1" applyBorder="1" applyAlignment="1">
      <alignment horizontal="center" vertical="center" wrapText="1"/>
    </xf>
    <xf numFmtId="0" fontId="15" fillId="6" borderId="0" xfId="1" applyFont="1" applyFill="1" applyAlignment="1">
      <alignment horizontal="center" vertical="center" wrapText="1"/>
    </xf>
    <xf numFmtId="0" fontId="15" fillId="6" borderId="11" xfId="1" applyFont="1" applyFill="1" applyBorder="1" applyAlignment="1">
      <alignment horizontal="center" vertical="center" wrapText="1"/>
    </xf>
    <xf numFmtId="0" fontId="35" fillId="7" borderId="64" xfId="15" applyFont="1" applyFill="1" applyBorder="1" applyAlignment="1">
      <alignment horizontal="center" vertical="center" wrapText="1"/>
    </xf>
    <xf numFmtId="0" fontId="35" fillId="7" borderId="19" xfId="15" applyFont="1" applyFill="1" applyBorder="1" applyAlignment="1">
      <alignment horizontal="center" vertical="center" wrapText="1"/>
    </xf>
    <xf numFmtId="0" fontId="35" fillId="7" borderId="34" xfId="15" applyFont="1" applyFill="1" applyBorder="1" applyAlignment="1">
      <alignment horizontal="center" vertical="center" wrapText="1"/>
    </xf>
    <xf numFmtId="2" fontId="10" fillId="19" borderId="14" xfId="15" applyNumberFormat="1" applyFont="1" applyFill="1" applyBorder="1" applyAlignment="1">
      <alignment horizontal="center" vertical="center"/>
    </xf>
    <xf numFmtId="2" fontId="10" fillId="19" borderId="1" xfId="15" applyNumberFormat="1" applyFont="1" applyFill="1" applyBorder="1" applyAlignment="1">
      <alignment horizontal="center" vertical="center"/>
    </xf>
    <xf numFmtId="2" fontId="10" fillId="19" borderId="2" xfId="15" applyNumberFormat="1" applyFont="1" applyFill="1" applyBorder="1" applyAlignment="1">
      <alignment horizontal="center" vertical="center"/>
    </xf>
    <xf numFmtId="2" fontId="19" fillId="7" borderId="13" xfId="15" applyNumberFormat="1" applyFont="1" applyFill="1" applyBorder="1" applyAlignment="1">
      <alignment horizontal="center" vertical="center" wrapText="1"/>
    </xf>
    <xf numFmtId="2" fontId="19" fillId="7" borderId="10" xfId="15" applyNumberFormat="1" applyFont="1" applyFill="1" applyBorder="1" applyAlignment="1">
      <alignment horizontal="center" vertical="center" wrapText="1"/>
    </xf>
    <xf numFmtId="2" fontId="19" fillId="7" borderId="12" xfId="15" applyNumberFormat="1" applyFont="1" applyFill="1" applyBorder="1" applyAlignment="1">
      <alignment horizontal="center" vertical="center" wrapText="1"/>
    </xf>
    <xf numFmtId="2" fontId="19" fillId="7" borderId="11" xfId="15" applyNumberFormat="1" applyFont="1" applyFill="1" applyBorder="1" applyAlignment="1">
      <alignment horizontal="center" vertical="center" wrapText="1"/>
    </xf>
    <xf numFmtId="2" fontId="19" fillId="7" borderId="16" xfId="15" applyNumberFormat="1" applyFont="1" applyFill="1" applyBorder="1" applyAlignment="1">
      <alignment horizontal="center" vertical="center" wrapText="1"/>
    </xf>
    <xf numFmtId="2" fontId="19" fillId="7" borderId="18" xfId="15" applyNumberFormat="1" applyFont="1" applyFill="1" applyBorder="1" applyAlignment="1">
      <alignment horizontal="center" vertical="center" wrapText="1"/>
    </xf>
    <xf numFmtId="0" fontId="10" fillId="0" borderId="40" xfId="15" applyFont="1" applyBorder="1" applyAlignment="1">
      <alignment horizontal="center" vertical="center" wrapText="1"/>
    </xf>
    <xf numFmtId="0" fontId="10" fillId="0" borderId="41" xfId="15" applyFont="1" applyBorder="1" applyAlignment="1">
      <alignment horizontal="center" vertical="center" wrapText="1"/>
    </xf>
    <xf numFmtId="0" fontId="10" fillId="0" borderId="42" xfId="15" applyFont="1" applyBorder="1" applyAlignment="1">
      <alignment horizontal="center" vertical="center" wrapText="1"/>
    </xf>
    <xf numFmtId="0" fontId="10" fillId="0" borderId="14" xfId="15" applyFont="1" applyBorder="1" applyAlignment="1">
      <alignment horizontal="center" vertical="center" wrapText="1"/>
    </xf>
    <xf numFmtId="0" fontId="10" fillId="0" borderId="1" xfId="15" applyFont="1" applyBorder="1" applyAlignment="1">
      <alignment horizontal="center" vertical="center" wrapText="1"/>
    </xf>
    <xf numFmtId="0" fontId="10" fillId="0" borderId="26" xfId="15" applyFont="1" applyBorder="1" applyAlignment="1">
      <alignment horizontal="center" vertical="center" wrapText="1"/>
    </xf>
    <xf numFmtId="0" fontId="10" fillId="0" borderId="44" xfId="15" applyFont="1" applyBorder="1" applyAlignment="1">
      <alignment horizontal="center" vertical="center" wrapText="1"/>
    </xf>
    <xf numFmtId="0" fontId="10" fillId="0" borderId="45" xfId="15" applyFont="1" applyBorder="1" applyAlignment="1">
      <alignment horizontal="center" vertical="center" wrapText="1"/>
    </xf>
    <xf numFmtId="0" fontId="10" fillId="0" borderId="46" xfId="15" applyFont="1" applyBorder="1" applyAlignment="1">
      <alignment horizontal="center" vertical="center" wrapText="1"/>
    </xf>
    <xf numFmtId="0" fontId="16" fillId="0" borderId="13" xfId="17" applyFont="1" applyBorder="1" applyAlignment="1">
      <alignment horizontal="center" vertical="center" wrapText="1"/>
    </xf>
    <xf numFmtId="0" fontId="16" fillId="0" borderId="9" xfId="17" applyFont="1" applyBorder="1" applyAlignment="1">
      <alignment horizontal="center" vertical="center" wrapText="1"/>
    </xf>
    <xf numFmtId="0" fontId="16" fillId="0" borderId="10" xfId="17" applyFont="1" applyBorder="1" applyAlignment="1">
      <alignment horizontal="center" vertical="center" wrapText="1"/>
    </xf>
    <xf numFmtId="0" fontId="16" fillId="0" borderId="16" xfId="17" applyFont="1" applyBorder="1" applyAlignment="1">
      <alignment horizontal="center" vertical="center" wrapText="1"/>
    </xf>
    <xf numFmtId="0" fontId="16" fillId="0" borderId="17" xfId="17" applyFont="1" applyBorder="1" applyAlignment="1">
      <alignment horizontal="center" vertical="center" wrapText="1"/>
    </xf>
    <xf numFmtId="0" fontId="16" fillId="0" borderId="18" xfId="17" applyFont="1" applyBorder="1" applyAlignment="1">
      <alignment horizontal="center" vertical="center" wrapText="1"/>
    </xf>
    <xf numFmtId="0" fontId="17" fillId="0" borderId="38" xfId="17" applyFont="1" applyBorder="1" applyAlignment="1">
      <alignment horizontal="center"/>
    </xf>
    <xf numFmtId="0" fontId="17" fillId="0" borderId="74" xfId="17" applyFont="1" applyBorder="1" applyAlignment="1">
      <alignment horizontal="center"/>
    </xf>
    <xf numFmtId="0" fontId="17" fillId="0" borderId="35" xfId="17" applyFont="1" applyBorder="1" applyAlignment="1">
      <alignment horizontal="center"/>
    </xf>
    <xf numFmtId="0" fontId="4" fillId="0" borderId="13" xfId="18" applyFont="1" applyBorder="1" applyAlignment="1">
      <alignment horizontal="center" vertical="center" wrapText="1"/>
    </xf>
    <xf numFmtId="0" fontId="4" fillId="0" borderId="9" xfId="18" applyFont="1" applyBorder="1" applyAlignment="1">
      <alignment horizontal="center" vertical="center" wrapText="1"/>
    </xf>
    <xf numFmtId="0" fontId="4" fillId="0" borderId="10" xfId="18" applyFont="1" applyBorder="1" applyAlignment="1">
      <alignment horizontal="center" vertical="center" wrapText="1"/>
    </xf>
    <xf numFmtId="0" fontId="4" fillId="0" borderId="12" xfId="18" applyFont="1" applyBorder="1" applyAlignment="1">
      <alignment horizontal="center" vertical="center" wrapText="1"/>
    </xf>
    <xf numFmtId="0" fontId="4" fillId="0" borderId="0" xfId="18" applyFont="1" applyAlignment="1">
      <alignment horizontal="center" vertical="center" wrapText="1"/>
    </xf>
    <xf numFmtId="0" fontId="4" fillId="0" borderId="11" xfId="18" applyFont="1" applyBorder="1" applyAlignment="1">
      <alignment horizontal="center" vertical="center" wrapText="1"/>
    </xf>
    <xf numFmtId="0" fontId="4" fillId="0" borderId="16" xfId="18" applyFont="1" applyBorder="1" applyAlignment="1">
      <alignment horizontal="center" vertical="center" wrapText="1"/>
    </xf>
    <xf numFmtId="0" fontId="4" fillId="0" borderId="17" xfId="18" applyFont="1" applyBorder="1" applyAlignment="1">
      <alignment horizontal="center" vertical="center" wrapText="1"/>
    </xf>
    <xf numFmtId="0" fontId="4" fillId="0" borderId="18" xfId="18" applyFont="1" applyBorder="1" applyAlignment="1">
      <alignment horizontal="center" vertical="center" wrapText="1"/>
    </xf>
    <xf numFmtId="0" fontId="35" fillId="20" borderId="28" xfId="17" applyFont="1" applyFill="1" applyBorder="1" applyAlignment="1">
      <alignment horizontal="center" vertical="center" wrapText="1"/>
    </xf>
    <xf numFmtId="0" fontId="35" fillId="20" borderId="29" xfId="17" applyFont="1" applyFill="1" applyBorder="1" applyAlignment="1">
      <alignment horizontal="center" vertical="center" wrapText="1"/>
    </xf>
    <xf numFmtId="0" fontId="35" fillId="20" borderId="30" xfId="17" applyFont="1" applyFill="1" applyBorder="1" applyAlignment="1">
      <alignment horizontal="center" vertical="center" wrapText="1"/>
    </xf>
    <xf numFmtId="0" fontId="18" fillId="8" borderId="28" xfId="17" applyFont="1" applyFill="1" applyBorder="1" applyAlignment="1">
      <alignment horizontal="center" vertical="center" wrapText="1"/>
    </xf>
    <xf numFmtId="0" fontId="18" fillId="8" borderId="29" xfId="17" applyFont="1" applyFill="1" applyBorder="1" applyAlignment="1">
      <alignment horizontal="center" vertical="center" wrapText="1"/>
    </xf>
    <xf numFmtId="0" fontId="18" fillId="8" borderId="30" xfId="17" applyFont="1" applyFill="1" applyBorder="1" applyAlignment="1">
      <alignment horizontal="center" vertical="center" wrapText="1"/>
    </xf>
    <xf numFmtId="0" fontId="19" fillId="0" borderId="13" xfId="17" applyFont="1" applyBorder="1" applyAlignment="1">
      <alignment horizontal="center" vertical="center" wrapText="1"/>
    </xf>
    <xf numFmtId="0" fontId="19" fillId="0" borderId="9" xfId="17" applyFont="1" applyBorder="1" applyAlignment="1">
      <alignment horizontal="center" vertical="center" wrapText="1"/>
    </xf>
    <xf numFmtId="0" fontId="19" fillId="0" borderId="10" xfId="17" applyFont="1" applyBorder="1" applyAlignment="1">
      <alignment horizontal="center" vertical="center" wrapText="1"/>
    </xf>
    <xf numFmtId="0" fontId="19" fillId="0" borderId="12" xfId="17" applyFont="1" applyBorder="1" applyAlignment="1">
      <alignment horizontal="center" vertical="center" wrapText="1"/>
    </xf>
    <xf numFmtId="0" fontId="19" fillId="0" borderId="0" xfId="17" applyFont="1" applyAlignment="1">
      <alignment horizontal="center" vertical="center" wrapText="1"/>
    </xf>
    <xf numFmtId="0" fontId="19" fillId="0" borderId="11" xfId="17" applyFont="1" applyBorder="1" applyAlignment="1">
      <alignment horizontal="center" vertical="center" wrapText="1"/>
    </xf>
    <xf numFmtId="0" fontId="19" fillId="0" borderId="16" xfId="17" applyFont="1" applyBorder="1" applyAlignment="1">
      <alignment horizontal="center" vertical="center" wrapText="1"/>
    </xf>
    <xf numFmtId="0" fontId="19" fillId="0" borderId="17" xfId="17" applyFont="1" applyBorder="1" applyAlignment="1">
      <alignment horizontal="center" vertical="center" wrapText="1"/>
    </xf>
    <xf numFmtId="0" fontId="19" fillId="0" borderId="18" xfId="17" applyFont="1" applyBorder="1" applyAlignment="1">
      <alignment horizontal="center" vertical="center" wrapText="1"/>
    </xf>
    <xf numFmtId="0" fontId="17" fillId="0" borderId="13" xfId="17" applyFont="1" applyBorder="1" applyAlignment="1">
      <alignment horizontal="center" wrapText="1"/>
    </xf>
    <xf numFmtId="0" fontId="17" fillId="0" borderId="9" xfId="17" applyFont="1" applyBorder="1" applyAlignment="1">
      <alignment horizontal="center" wrapText="1"/>
    </xf>
    <xf numFmtId="0" fontId="17" fillId="0" borderId="10" xfId="17" applyFont="1" applyBorder="1" applyAlignment="1">
      <alignment horizontal="center" wrapText="1"/>
    </xf>
    <xf numFmtId="0" fontId="17" fillId="0" borderId="12" xfId="17" applyFont="1" applyBorder="1" applyAlignment="1">
      <alignment horizontal="center" wrapText="1"/>
    </xf>
    <xf numFmtId="0" fontId="17" fillId="0" borderId="0" xfId="17" applyFont="1" applyAlignment="1">
      <alignment horizontal="center" wrapText="1"/>
    </xf>
    <xf numFmtId="0" fontId="17" fillId="0" borderId="11" xfId="17" applyFont="1" applyBorder="1" applyAlignment="1">
      <alignment horizontal="center" wrapText="1"/>
    </xf>
    <xf numFmtId="0" fontId="17" fillId="0" borderId="16" xfId="17" applyFont="1" applyBorder="1" applyAlignment="1">
      <alignment horizontal="center" wrapText="1"/>
    </xf>
    <xf numFmtId="0" fontId="17" fillId="0" borderId="17" xfId="17" applyFont="1" applyBorder="1" applyAlignment="1">
      <alignment horizontal="center" wrapText="1"/>
    </xf>
    <xf numFmtId="0" fontId="17" fillId="0" borderId="18" xfId="17" applyFont="1" applyBorder="1" applyAlignment="1">
      <alignment horizontal="center" wrapText="1"/>
    </xf>
    <xf numFmtId="2" fontId="3" fillId="0" borderId="3" xfId="5" applyNumberFormat="1" applyFont="1" applyBorder="1" applyAlignment="1">
      <alignment horizontal="center" vertical="center"/>
    </xf>
    <xf numFmtId="2" fontId="3" fillId="0" borderId="27" xfId="5" applyNumberFormat="1" applyFont="1" applyBorder="1" applyAlignment="1">
      <alignment horizontal="center" vertical="center"/>
    </xf>
    <xf numFmtId="0" fontId="3" fillId="0" borderId="62" xfId="5" applyFont="1" applyBorder="1" applyAlignment="1">
      <alignment horizontal="center" vertical="center" wrapText="1"/>
    </xf>
    <xf numFmtId="0" fontId="3" fillId="0" borderId="3" xfId="5" applyFont="1" applyBorder="1" applyAlignment="1">
      <alignment horizontal="center" vertical="center" wrapText="1"/>
    </xf>
    <xf numFmtId="0" fontId="3" fillId="0" borderId="3" xfId="5" applyFont="1" applyBorder="1" applyAlignment="1">
      <alignment horizontal="center" vertical="center"/>
    </xf>
    <xf numFmtId="0" fontId="6" fillId="0" borderId="40" xfId="5" applyFont="1" applyBorder="1" applyAlignment="1">
      <alignment horizontal="center"/>
    </xf>
    <xf numFmtId="0" fontId="6" fillId="0" borderId="41" xfId="5" applyFont="1" applyBorder="1" applyAlignment="1">
      <alignment horizontal="center"/>
    </xf>
    <xf numFmtId="0" fontId="6" fillId="0" borderId="14" xfId="5" applyFont="1" applyBorder="1" applyAlignment="1">
      <alignment horizontal="center"/>
    </xf>
    <xf numFmtId="0" fontId="6" fillId="0" borderId="1" xfId="5" applyFont="1" applyBorder="1" applyAlignment="1">
      <alignment horizontal="center"/>
    </xf>
    <xf numFmtId="0" fontId="6" fillId="0" borderId="62" xfId="5" applyFont="1" applyBorder="1" applyAlignment="1">
      <alignment horizontal="center"/>
    </xf>
    <xf numFmtId="0" fontId="6" fillId="0" borderId="3" xfId="5" applyFont="1" applyBorder="1" applyAlignment="1">
      <alignment horizontal="center"/>
    </xf>
    <xf numFmtId="0" fontId="4" fillId="0" borderId="41" xfId="5" applyFont="1" applyBorder="1" applyAlignment="1">
      <alignment horizontal="center" vertical="center" wrapText="1"/>
    </xf>
    <xf numFmtId="0" fontId="4" fillId="0" borderId="41" xfId="5" applyFont="1" applyBorder="1" applyAlignment="1">
      <alignment horizontal="center" vertical="center"/>
    </xf>
    <xf numFmtId="0" fontId="4" fillId="0" borderId="1" xfId="5" applyFont="1" applyBorder="1" applyAlignment="1">
      <alignment horizontal="center" vertical="center"/>
    </xf>
    <xf numFmtId="0" fontId="4" fillId="0" borderId="3" xfId="5" applyFont="1" applyBorder="1" applyAlignment="1">
      <alignment horizontal="center" vertical="center"/>
    </xf>
    <xf numFmtId="0" fontId="15" fillId="0" borderId="39" xfId="5" applyFont="1" applyBorder="1" applyAlignment="1">
      <alignment horizontal="center" vertical="center"/>
    </xf>
    <xf numFmtId="0" fontId="15" fillId="0" borderId="79" xfId="5" applyFont="1" applyBorder="1" applyAlignment="1">
      <alignment horizontal="center" vertical="center"/>
    </xf>
    <xf numFmtId="0" fontId="15" fillId="0" borderId="24" xfId="5" applyFont="1" applyBorder="1" applyAlignment="1">
      <alignment horizontal="center" vertical="center"/>
    </xf>
    <xf numFmtId="0" fontId="15" fillId="0" borderId="25" xfId="5" applyFont="1" applyBorder="1" applyAlignment="1">
      <alignment horizontal="center" vertical="center"/>
    </xf>
    <xf numFmtId="0" fontId="11" fillId="0" borderId="39" xfId="5" applyFont="1" applyBorder="1" applyAlignment="1">
      <alignment horizontal="center" vertical="center" wrapText="1"/>
    </xf>
    <xf numFmtId="0" fontId="11" fillId="0" borderId="9" xfId="5" applyFont="1" applyBorder="1" applyAlignment="1">
      <alignment horizontal="center" vertical="center" wrapText="1"/>
    </xf>
    <xf numFmtId="0" fontId="11" fillId="0" borderId="10" xfId="5" applyFont="1" applyBorder="1" applyAlignment="1">
      <alignment horizontal="center" vertical="center" wrapText="1"/>
    </xf>
    <xf numFmtId="0" fontId="11" fillId="0" borderId="24" xfId="5" applyFont="1" applyBorder="1" applyAlignment="1">
      <alignment horizontal="center" vertical="center" wrapText="1"/>
    </xf>
    <xf numFmtId="0" fontId="11" fillId="0" borderId="0" xfId="5" applyFont="1" applyAlignment="1">
      <alignment horizontal="center" vertical="center" wrapText="1"/>
    </xf>
    <xf numFmtId="0" fontId="11" fillId="0" borderId="11" xfId="5" applyFont="1" applyBorder="1" applyAlignment="1">
      <alignment horizontal="center" vertical="center" wrapText="1"/>
    </xf>
    <xf numFmtId="0" fontId="15" fillId="3" borderId="47" xfId="5" applyFont="1" applyFill="1" applyBorder="1" applyAlignment="1">
      <alignment horizontal="center" vertical="center"/>
    </xf>
    <xf numFmtId="0" fontId="15" fillId="3" borderId="48" xfId="5" applyFont="1" applyFill="1" applyBorder="1" applyAlignment="1">
      <alignment horizontal="center" vertical="center"/>
    </xf>
    <xf numFmtId="0" fontId="15" fillId="3" borderId="49" xfId="5" applyFont="1" applyFill="1" applyBorder="1" applyAlignment="1">
      <alignment horizontal="center" vertical="center"/>
    </xf>
    <xf numFmtId="0" fontId="3" fillId="0" borderId="37" xfId="5" applyFont="1" applyBorder="1" applyAlignment="1">
      <alignment horizontal="center"/>
    </xf>
    <xf numFmtId="0" fontId="3" fillId="0" borderId="5" xfId="5" applyFont="1" applyBorder="1" applyAlignment="1">
      <alignment horizontal="center"/>
    </xf>
    <xf numFmtId="0" fontId="3" fillId="0" borderId="32" xfId="5" applyFont="1" applyBorder="1" applyAlignment="1">
      <alignment horizontal="center"/>
    </xf>
    <xf numFmtId="2" fontId="3" fillId="0" borderId="1" xfId="5" applyNumberFormat="1" applyFont="1" applyBorder="1" applyAlignment="1">
      <alignment horizontal="center" vertical="center"/>
    </xf>
    <xf numFmtId="2" fontId="3" fillId="0" borderId="26" xfId="5" applyNumberFormat="1" applyFont="1" applyBorder="1" applyAlignment="1">
      <alignment horizontal="center" vertical="center"/>
    </xf>
    <xf numFmtId="0" fontId="3" fillId="0" borderId="14" xfId="5" applyFont="1" applyBorder="1" applyAlignment="1">
      <alignment horizontal="center" vertical="center" wrapText="1"/>
    </xf>
    <xf numFmtId="0" fontId="3" fillId="0" borderId="1" xfId="5" applyFont="1" applyBorder="1" applyAlignment="1">
      <alignment horizontal="center" vertical="center" wrapText="1"/>
    </xf>
    <xf numFmtId="0" fontId="3" fillId="0" borderId="1" xfId="5" applyFont="1" applyBorder="1" applyAlignment="1">
      <alignment horizontal="center" vertical="center"/>
    </xf>
    <xf numFmtId="0" fontId="3" fillId="0" borderId="14" xfId="5" applyFont="1" applyBorder="1" applyAlignment="1">
      <alignment horizontal="center" vertical="center"/>
    </xf>
    <xf numFmtId="0" fontId="3" fillId="9" borderId="13" xfId="5" applyFont="1" applyFill="1" applyBorder="1" applyAlignment="1">
      <alignment horizontal="center"/>
    </xf>
    <xf numFmtId="0" fontId="3" fillId="9" borderId="9" xfId="5" applyFont="1" applyFill="1" applyBorder="1" applyAlignment="1">
      <alignment horizontal="center"/>
    </xf>
    <xf numFmtId="0" fontId="3" fillId="9" borderId="10" xfId="5" applyFont="1" applyFill="1" applyBorder="1" applyAlignment="1">
      <alignment horizontal="center"/>
    </xf>
    <xf numFmtId="0" fontId="3" fillId="9" borderId="12" xfId="5" applyFont="1" applyFill="1" applyBorder="1" applyAlignment="1">
      <alignment horizontal="center"/>
    </xf>
    <xf numFmtId="0" fontId="3" fillId="9" borderId="0" xfId="5" applyFont="1" applyFill="1" applyAlignment="1">
      <alignment horizontal="center"/>
    </xf>
    <xf numFmtId="0" fontId="3" fillId="9" borderId="11" xfId="5" applyFont="1" applyFill="1" applyBorder="1" applyAlignment="1">
      <alignment horizontal="center"/>
    </xf>
    <xf numFmtId="0" fontId="3" fillId="9" borderId="16" xfId="5" applyFont="1" applyFill="1" applyBorder="1" applyAlignment="1">
      <alignment horizontal="center"/>
    </xf>
    <xf numFmtId="0" fontId="3" fillId="9" borderId="17" xfId="5" applyFont="1" applyFill="1" applyBorder="1" applyAlignment="1">
      <alignment horizontal="center"/>
    </xf>
    <xf numFmtId="0" fontId="3" fillId="9" borderId="18" xfId="5" applyFont="1" applyFill="1" applyBorder="1" applyAlignment="1">
      <alignment horizontal="center"/>
    </xf>
    <xf numFmtId="2" fontId="7" fillId="3" borderId="47" xfId="5" applyNumberFormat="1" applyFont="1" applyFill="1" applyBorder="1" applyAlignment="1">
      <alignment horizontal="center"/>
    </xf>
    <xf numFmtId="0" fontId="7" fillId="3" borderId="49" xfId="5" applyFont="1" applyFill="1" applyBorder="1" applyAlignment="1">
      <alignment horizontal="center"/>
    </xf>
    <xf numFmtId="0" fontId="5" fillId="0" borderId="28" xfId="5" applyFont="1" applyBorder="1" applyAlignment="1">
      <alignment horizontal="center"/>
    </xf>
    <xf numFmtId="0" fontId="20" fillId="0" borderId="29" xfId="5" applyFont="1" applyBorder="1" applyAlignment="1">
      <alignment horizontal="center"/>
    </xf>
    <xf numFmtId="0" fontId="20" fillId="0" borderId="30" xfId="5" applyFont="1" applyBorder="1" applyAlignment="1">
      <alignment horizontal="center"/>
    </xf>
    <xf numFmtId="0" fontId="3" fillId="3" borderId="28" xfId="5" applyFont="1" applyFill="1" applyBorder="1" applyAlignment="1">
      <alignment horizontal="right"/>
    </xf>
    <xf numFmtId="0" fontId="3" fillId="3" borderId="29" xfId="5" applyFont="1" applyFill="1" applyBorder="1" applyAlignment="1">
      <alignment horizontal="right"/>
    </xf>
    <xf numFmtId="0" fontId="3" fillId="3" borderId="30" xfId="5" applyFont="1" applyFill="1" applyBorder="1" applyAlignment="1">
      <alignment horizontal="right"/>
    </xf>
    <xf numFmtId="0" fontId="6" fillId="0" borderId="13" xfId="5" applyFont="1" applyBorder="1" applyAlignment="1">
      <alignment horizontal="left" vertical="center" wrapText="1"/>
    </xf>
    <xf numFmtId="0" fontId="6" fillId="0" borderId="9" xfId="5" applyFont="1" applyBorder="1" applyAlignment="1">
      <alignment horizontal="left" vertical="center" wrapText="1"/>
    </xf>
    <xf numFmtId="0" fontId="6" fillId="0" borderId="10" xfId="5" applyFont="1" applyBorder="1" applyAlignment="1">
      <alignment horizontal="left" vertical="center" wrapText="1"/>
    </xf>
    <xf numFmtId="0" fontId="6" fillId="0" borderId="12" xfId="5" applyFont="1" applyBorder="1" applyAlignment="1">
      <alignment horizontal="left" vertical="center" wrapText="1"/>
    </xf>
    <xf numFmtId="0" fontId="6" fillId="0" borderId="0" xfId="5" applyFont="1" applyAlignment="1">
      <alignment horizontal="left" vertical="center" wrapText="1"/>
    </xf>
    <xf numFmtId="0" fontId="6" fillId="0" borderId="11" xfId="5" applyFont="1" applyBorder="1" applyAlignment="1">
      <alignment horizontal="left" vertical="center" wrapText="1"/>
    </xf>
    <xf numFmtId="0" fontId="6" fillId="0" borderId="16" xfId="5" applyFont="1" applyBorder="1" applyAlignment="1">
      <alignment horizontal="left" vertical="center" wrapText="1"/>
    </xf>
    <xf numFmtId="0" fontId="6" fillId="0" borderId="17" xfId="5" applyFont="1" applyBorder="1" applyAlignment="1">
      <alignment horizontal="left" vertical="center" wrapText="1"/>
    </xf>
    <xf numFmtId="0" fontId="6" fillId="0" borderId="18" xfId="5" applyFont="1" applyBorder="1" applyAlignment="1">
      <alignment horizontal="left" vertical="center" wrapText="1"/>
    </xf>
    <xf numFmtId="0" fontId="6" fillId="0" borderId="28" xfId="5" applyFont="1" applyBorder="1" applyAlignment="1">
      <alignment horizontal="center"/>
    </xf>
    <xf numFmtId="0" fontId="6" fillId="0" borderId="30" xfId="5" applyFont="1" applyBorder="1" applyAlignment="1">
      <alignment horizontal="center"/>
    </xf>
    <xf numFmtId="0" fontId="6" fillId="10" borderId="28" xfId="5" applyFont="1" applyFill="1" applyBorder="1" applyAlignment="1">
      <alignment horizontal="center" vertical="center" wrapText="1"/>
    </xf>
    <xf numFmtId="0" fontId="6" fillId="10" borderId="30" xfId="5" applyFont="1" applyFill="1" applyBorder="1" applyAlignment="1">
      <alignment horizontal="center" vertical="center" wrapText="1"/>
    </xf>
    <xf numFmtId="0" fontId="6" fillId="2" borderId="28" xfId="5" applyFont="1" applyFill="1" applyBorder="1" applyAlignment="1">
      <alignment horizontal="center" vertical="center"/>
    </xf>
    <xf numFmtId="0" fontId="6" fillId="2" borderId="30" xfId="5" applyFont="1" applyFill="1" applyBorder="1" applyAlignment="1">
      <alignment horizontal="center" vertical="center"/>
    </xf>
    <xf numFmtId="2" fontId="6" fillId="2" borderId="28" xfId="5" applyNumberFormat="1" applyFont="1" applyFill="1" applyBorder="1" applyAlignment="1">
      <alignment horizontal="center" vertical="center"/>
    </xf>
    <xf numFmtId="2" fontId="6" fillId="2" borderId="30" xfId="5" applyNumberFormat="1" applyFont="1" applyFill="1" applyBorder="1" applyAlignment="1">
      <alignment horizontal="center" vertical="center"/>
    </xf>
    <xf numFmtId="0" fontId="6" fillId="5" borderId="13" xfId="5" applyFont="1" applyFill="1" applyBorder="1" applyAlignment="1">
      <alignment horizontal="center" vertical="center" wrapText="1"/>
    </xf>
    <xf numFmtId="0" fontId="6" fillId="5" borderId="9" xfId="5" applyFont="1" applyFill="1" applyBorder="1" applyAlignment="1">
      <alignment horizontal="center" vertical="center" wrapText="1"/>
    </xf>
    <xf numFmtId="0" fontId="6" fillId="5" borderId="10" xfId="5" applyFont="1" applyFill="1" applyBorder="1" applyAlignment="1">
      <alignment horizontal="center" vertical="center" wrapText="1"/>
    </xf>
    <xf numFmtId="0" fontId="6" fillId="5" borderId="12" xfId="5" applyFont="1" applyFill="1" applyBorder="1" applyAlignment="1">
      <alignment horizontal="center" vertical="center" wrapText="1"/>
    </xf>
    <xf numFmtId="0" fontId="6" fillId="5" borderId="0" xfId="5" applyFont="1" applyFill="1" applyAlignment="1">
      <alignment horizontal="center" vertical="center" wrapText="1"/>
    </xf>
    <xf numFmtId="0" fontId="6" fillId="5" borderId="11" xfId="5" applyFont="1" applyFill="1" applyBorder="1" applyAlignment="1">
      <alignment horizontal="center" vertical="center" wrapText="1"/>
    </xf>
    <xf numFmtId="0" fontId="6" fillId="5" borderId="16" xfId="5" applyFont="1" applyFill="1" applyBorder="1" applyAlignment="1">
      <alignment horizontal="center" vertical="center" wrapText="1"/>
    </xf>
    <xf numFmtId="0" fontId="6" fillId="5" borderId="17" xfId="5" applyFont="1" applyFill="1" applyBorder="1" applyAlignment="1">
      <alignment horizontal="center" vertical="center" wrapText="1"/>
    </xf>
    <xf numFmtId="0" fontId="6" fillId="5" borderId="18" xfId="5" applyFont="1" applyFill="1" applyBorder="1" applyAlignment="1">
      <alignment horizontal="center" vertical="center" wrapText="1"/>
    </xf>
    <xf numFmtId="0" fontId="32" fillId="0" borderId="0" xfId="11" applyFont="1" applyAlignment="1">
      <alignment horizontal="center" vertical="center"/>
    </xf>
    <xf numFmtId="0" fontId="32" fillId="0" borderId="0" xfId="11" applyFont="1" applyAlignment="1">
      <alignment horizontal="center" vertical="center" wrapText="1"/>
    </xf>
    <xf numFmtId="0" fontId="32" fillId="0" borderId="17" xfId="11" applyFont="1" applyBorder="1" applyAlignment="1">
      <alignment horizontal="center" vertical="center" wrapText="1"/>
    </xf>
    <xf numFmtId="0" fontId="25" fillId="0" borderId="13" xfId="11" applyFont="1" applyBorder="1" applyAlignment="1">
      <alignment horizontal="center" vertical="center"/>
    </xf>
    <xf numFmtId="0" fontId="25" fillId="0" borderId="12" xfId="11" applyFont="1" applyBorder="1" applyAlignment="1">
      <alignment horizontal="center" vertical="center"/>
    </xf>
    <xf numFmtId="0" fontId="25" fillId="0" borderId="16" xfId="11" applyFont="1" applyBorder="1" applyAlignment="1">
      <alignment horizontal="center" vertical="center"/>
    </xf>
    <xf numFmtId="0" fontId="26" fillId="7" borderId="9" xfId="11" applyFont="1" applyFill="1" applyBorder="1" applyAlignment="1">
      <alignment horizontal="center" vertical="center"/>
    </xf>
    <xf numFmtId="0" fontId="26" fillId="7" borderId="10" xfId="11" applyFont="1" applyFill="1" applyBorder="1" applyAlignment="1">
      <alignment horizontal="center" vertical="center"/>
    </xf>
    <xf numFmtId="0" fontId="26" fillId="7" borderId="0" xfId="11" applyFont="1" applyFill="1" applyAlignment="1">
      <alignment horizontal="center" vertical="center"/>
    </xf>
    <xf numFmtId="0" fontId="26" fillId="7" borderId="11" xfId="11" applyFont="1" applyFill="1" applyBorder="1" applyAlignment="1">
      <alignment horizontal="center" vertical="center"/>
    </xf>
    <xf numFmtId="0" fontId="26" fillId="7" borderId="17" xfId="11" applyFont="1" applyFill="1" applyBorder="1" applyAlignment="1">
      <alignment horizontal="center" vertical="center"/>
    </xf>
    <xf numFmtId="0" fontId="26" fillId="7" borderId="18" xfId="11" applyFont="1" applyFill="1" applyBorder="1" applyAlignment="1">
      <alignment horizontal="center" vertical="center"/>
    </xf>
    <xf numFmtId="0" fontId="25" fillId="11" borderId="28" xfId="11" applyFont="1" applyFill="1" applyBorder="1" applyAlignment="1">
      <alignment horizontal="center" vertical="center" wrapText="1"/>
    </xf>
    <xf numFmtId="0" fontId="25" fillId="11" borderId="29" xfId="11" applyFont="1" applyFill="1" applyBorder="1" applyAlignment="1">
      <alignment horizontal="center" vertical="center" wrapText="1"/>
    </xf>
    <xf numFmtId="0" fontId="25" fillId="11" borderId="30" xfId="11" applyFont="1" applyFill="1" applyBorder="1" applyAlignment="1">
      <alignment horizontal="center" vertical="center" wrapText="1"/>
    </xf>
    <xf numFmtId="0" fontId="30" fillId="7" borderId="28" xfId="11" applyFont="1" applyFill="1" applyBorder="1" applyAlignment="1">
      <alignment horizontal="center" vertical="center"/>
    </xf>
    <xf numFmtId="0" fontId="30" fillId="7" borderId="29" xfId="11" applyFont="1" applyFill="1" applyBorder="1" applyAlignment="1">
      <alignment horizontal="center" vertical="center"/>
    </xf>
    <xf numFmtId="0" fontId="30" fillId="7" borderId="30" xfId="11" applyFont="1" applyFill="1" applyBorder="1" applyAlignment="1">
      <alignment horizontal="center" vertical="center"/>
    </xf>
    <xf numFmtId="0" fontId="1" fillId="0" borderId="47" xfId="13" applyBorder="1" applyAlignment="1">
      <alignment horizontal="left" vertical="center" wrapText="1"/>
    </xf>
    <xf numFmtId="0" fontId="1" fillId="0" borderId="48" xfId="13" applyBorder="1" applyAlignment="1">
      <alignment horizontal="left" vertical="center" wrapText="1"/>
    </xf>
    <xf numFmtId="0" fontId="1" fillId="0" borderId="49" xfId="13" applyBorder="1" applyAlignment="1">
      <alignment horizontal="left" vertical="center" wrapText="1"/>
    </xf>
    <xf numFmtId="0" fontId="25" fillId="0" borderId="0" xfId="11" applyFont="1" applyAlignment="1">
      <alignment horizontal="center" vertical="center" wrapText="1"/>
    </xf>
    <xf numFmtId="0" fontId="25" fillId="0" borderId="17" xfId="11" applyFont="1" applyBorder="1" applyAlignment="1">
      <alignment horizontal="center" vertical="center" wrapText="1"/>
    </xf>
    <xf numFmtId="0" fontId="23" fillId="12" borderId="13" xfId="13" applyFont="1" applyFill="1" applyBorder="1" applyAlignment="1">
      <alignment horizontal="center" vertical="center" wrapText="1"/>
    </xf>
    <xf numFmtId="0" fontId="23" fillId="12" borderId="10" xfId="13" applyFont="1" applyFill="1" applyBorder="1" applyAlignment="1">
      <alignment horizontal="center" vertical="center" wrapText="1"/>
    </xf>
    <xf numFmtId="0" fontId="23" fillId="12" borderId="16" xfId="13" applyFont="1" applyFill="1" applyBorder="1" applyAlignment="1">
      <alignment horizontal="center" vertical="center" wrapText="1"/>
    </xf>
    <xf numFmtId="0" fontId="23" fillId="12" borderId="18" xfId="13" applyFont="1" applyFill="1" applyBorder="1" applyAlignment="1">
      <alignment horizontal="center" vertical="center" wrapText="1"/>
    </xf>
    <xf numFmtId="0" fontId="23" fillId="12" borderId="9" xfId="13" applyFont="1" applyFill="1" applyBorder="1" applyAlignment="1">
      <alignment horizontal="center" vertical="center" wrapText="1"/>
    </xf>
    <xf numFmtId="0" fontId="23" fillId="12" borderId="28" xfId="13" applyFont="1" applyFill="1" applyBorder="1" applyAlignment="1">
      <alignment horizontal="center" vertical="center"/>
    </xf>
    <xf numFmtId="0" fontId="23" fillId="12" borderId="29" xfId="13" applyFont="1" applyFill="1" applyBorder="1" applyAlignment="1">
      <alignment horizontal="center" vertical="center"/>
    </xf>
    <xf numFmtId="0" fontId="23" fillId="12" borderId="30" xfId="13" applyFont="1" applyFill="1" applyBorder="1" applyAlignment="1">
      <alignment horizontal="center" vertical="center"/>
    </xf>
    <xf numFmtId="0" fontId="23" fillId="0" borderId="28" xfId="13" applyFont="1" applyBorder="1" applyAlignment="1">
      <alignment horizontal="center" vertical="center"/>
    </xf>
    <xf numFmtId="0" fontId="23" fillId="0" borderId="29" xfId="13" applyFont="1" applyBorder="1" applyAlignment="1">
      <alignment horizontal="center" vertical="center"/>
    </xf>
    <xf numFmtId="0" fontId="23" fillId="0" borderId="30" xfId="13" applyFont="1" applyBorder="1" applyAlignment="1">
      <alignment horizontal="center" vertical="center"/>
    </xf>
    <xf numFmtId="0" fontId="23" fillId="0" borderId="47" xfId="13" applyFont="1" applyBorder="1" applyAlignment="1">
      <alignment horizontal="center" vertical="center"/>
    </xf>
    <xf numFmtId="0" fontId="23" fillId="0" borderId="48" xfId="13" applyFont="1" applyBorder="1" applyAlignment="1">
      <alignment horizontal="center" vertical="center"/>
    </xf>
    <xf numFmtId="0" fontId="23" fillId="0" borderId="49" xfId="13" applyFont="1" applyBorder="1" applyAlignment="1">
      <alignment horizontal="center" vertical="center"/>
    </xf>
    <xf numFmtId="169" fontId="0" fillId="0" borderId="28" xfId="13" applyNumberFormat="1" applyFont="1" applyBorder="1" applyAlignment="1">
      <alignment horizontal="center" vertical="center" wrapText="1"/>
    </xf>
    <xf numFmtId="169" fontId="1" fillId="0" borderId="29" xfId="13" applyNumberFormat="1" applyBorder="1" applyAlignment="1">
      <alignment horizontal="center" vertical="center" wrapText="1"/>
    </xf>
    <xf numFmtId="169" fontId="1" fillId="0" borderId="30" xfId="13" applyNumberFormat="1" applyBorder="1" applyAlignment="1">
      <alignment horizontal="center" vertical="center" wrapText="1"/>
    </xf>
    <xf numFmtId="169" fontId="0" fillId="0" borderId="47" xfId="13" applyNumberFormat="1" applyFont="1" applyBorder="1" applyAlignment="1">
      <alignment horizontal="center" vertical="center" wrapText="1"/>
    </xf>
    <xf numFmtId="169" fontId="1" fillId="0" borderId="48" xfId="13" applyNumberFormat="1" applyBorder="1" applyAlignment="1">
      <alignment horizontal="center" vertical="center" wrapText="1"/>
    </xf>
    <xf numFmtId="169" fontId="1" fillId="0" borderId="49" xfId="13" applyNumberFormat="1" applyBorder="1" applyAlignment="1">
      <alignment horizontal="center" vertical="center" wrapText="1"/>
    </xf>
    <xf numFmtId="0" fontId="23" fillId="12" borderId="40" xfId="13" applyFont="1" applyFill="1" applyBorder="1" applyAlignment="1">
      <alignment horizontal="right" vertical="center"/>
    </xf>
    <xf numFmtId="0" fontId="23" fillId="12" borderId="41" xfId="13" applyFont="1" applyFill="1" applyBorder="1" applyAlignment="1">
      <alignment horizontal="right" vertical="center"/>
    </xf>
    <xf numFmtId="0" fontId="23" fillId="12" borderId="42" xfId="13" applyFont="1" applyFill="1" applyBorder="1" applyAlignment="1">
      <alignment horizontal="right" vertical="center"/>
    </xf>
    <xf numFmtId="0" fontId="23" fillId="12" borderId="14" xfId="13" applyFont="1" applyFill="1" applyBorder="1" applyAlignment="1">
      <alignment horizontal="right" vertical="center"/>
    </xf>
    <xf numFmtId="0" fontId="23" fillId="12" borderId="1" xfId="13" applyFont="1" applyFill="1" applyBorder="1" applyAlignment="1">
      <alignment horizontal="right" vertical="center"/>
    </xf>
    <xf numFmtId="0" fontId="23" fillId="12" borderId="26" xfId="13" applyFont="1" applyFill="1" applyBorder="1" applyAlignment="1">
      <alignment horizontal="right" vertical="center"/>
    </xf>
    <xf numFmtId="0" fontId="23" fillId="12" borderId="44" xfId="13" applyFont="1" applyFill="1" applyBorder="1" applyAlignment="1">
      <alignment horizontal="right" vertical="center"/>
    </xf>
    <xf numFmtId="0" fontId="23" fillId="12" borderId="45" xfId="13" applyFont="1" applyFill="1" applyBorder="1" applyAlignment="1">
      <alignment horizontal="right" vertical="center"/>
    </xf>
    <xf numFmtId="0" fontId="23" fillId="12" borderId="46" xfId="13" applyFont="1" applyFill="1" applyBorder="1" applyAlignment="1">
      <alignment horizontal="right" vertical="center"/>
    </xf>
    <xf numFmtId="0" fontId="23" fillId="12" borderId="40" xfId="13" applyFont="1" applyFill="1" applyBorder="1" applyAlignment="1">
      <alignment horizontal="center" vertical="center"/>
    </xf>
    <xf numFmtId="0" fontId="23" fillId="12" borderId="41" xfId="13" applyFont="1" applyFill="1" applyBorder="1" applyAlignment="1">
      <alignment horizontal="center" vertical="center"/>
    </xf>
    <xf numFmtId="0" fontId="23" fillId="12" borderId="42" xfId="13" applyFont="1" applyFill="1" applyBorder="1" applyAlignment="1">
      <alignment horizontal="center" vertical="center"/>
    </xf>
    <xf numFmtId="0" fontId="23" fillId="12" borderId="14" xfId="13" applyFont="1" applyFill="1" applyBorder="1" applyAlignment="1">
      <alignment horizontal="center" vertical="center"/>
    </xf>
    <xf numFmtId="0" fontId="23" fillId="12" borderId="1" xfId="13" applyFont="1" applyFill="1" applyBorder="1" applyAlignment="1">
      <alignment horizontal="center" vertical="center"/>
    </xf>
    <xf numFmtId="0" fontId="23" fillId="12" borderId="26" xfId="13" applyFont="1" applyFill="1" applyBorder="1" applyAlignment="1">
      <alignment horizontal="center" vertical="center"/>
    </xf>
    <xf numFmtId="0" fontId="23" fillId="12" borderId="44" xfId="13" applyFont="1" applyFill="1" applyBorder="1" applyAlignment="1">
      <alignment horizontal="center" vertical="center"/>
    </xf>
    <xf numFmtId="0" fontId="23" fillId="12" borderId="45" xfId="13" applyFont="1" applyFill="1" applyBorder="1" applyAlignment="1">
      <alignment horizontal="center" vertical="center"/>
    </xf>
    <xf numFmtId="0" fontId="23" fillId="12" borderId="46" xfId="13" applyFont="1" applyFill="1" applyBorder="1" applyAlignment="1">
      <alignment horizontal="center" vertical="center"/>
    </xf>
    <xf numFmtId="0" fontId="23" fillId="12" borderId="58" xfId="13" applyFont="1" applyFill="1" applyBorder="1" applyAlignment="1">
      <alignment horizontal="center" vertical="center" wrapText="1"/>
    </xf>
    <xf numFmtId="0" fontId="23" fillId="12" borderId="59" xfId="13" applyFont="1" applyFill="1" applyBorder="1" applyAlignment="1">
      <alignment horizontal="center" vertical="center" wrapText="1"/>
    </xf>
    <xf numFmtId="0" fontId="23" fillId="12" borderId="60" xfId="13" applyFont="1" applyFill="1" applyBorder="1" applyAlignment="1">
      <alignment horizontal="center" vertical="center" wrapText="1"/>
    </xf>
    <xf numFmtId="0" fontId="44" fillId="0" borderId="2" xfId="24" applyFont="1" applyBorder="1" applyAlignment="1">
      <alignment horizontal="center" vertical="center" wrapText="1"/>
    </xf>
    <xf numFmtId="0" fontId="44" fillId="0" borderId="6" xfId="24" applyFont="1" applyBorder="1" applyAlignment="1">
      <alignment horizontal="center" vertical="center" wrapText="1"/>
    </xf>
    <xf numFmtId="0" fontId="13" fillId="0" borderId="13" xfId="23" applyFont="1" applyBorder="1" applyAlignment="1">
      <alignment horizontal="center" vertical="center"/>
    </xf>
    <xf numFmtId="0" fontId="13" fillId="0" borderId="12" xfId="23" applyFont="1" applyBorder="1" applyAlignment="1">
      <alignment horizontal="center" vertical="center"/>
    </xf>
    <xf numFmtId="0" fontId="13" fillId="0" borderId="65" xfId="23" applyFont="1" applyBorder="1" applyAlignment="1">
      <alignment horizontal="center" vertical="center"/>
    </xf>
    <xf numFmtId="0" fontId="57" fillId="0" borderId="13" xfId="23" applyFont="1" applyBorder="1" applyAlignment="1">
      <alignment horizontal="center" vertical="center" wrapText="1"/>
    </xf>
    <xf numFmtId="0" fontId="57" fillId="0" borderId="9" xfId="23" applyFont="1" applyBorder="1" applyAlignment="1">
      <alignment horizontal="center" vertical="center" wrapText="1"/>
    </xf>
    <xf numFmtId="0" fontId="57" fillId="0" borderId="10" xfId="23" applyFont="1" applyBorder="1" applyAlignment="1">
      <alignment horizontal="center" vertical="center" wrapText="1"/>
    </xf>
    <xf numFmtId="0" fontId="57" fillId="0" borderId="12" xfId="23" applyFont="1" applyBorder="1" applyAlignment="1">
      <alignment horizontal="center" vertical="center" wrapText="1"/>
    </xf>
    <xf numFmtId="0" fontId="57" fillId="0" borderId="0" xfId="23" applyFont="1" applyAlignment="1">
      <alignment horizontal="center" vertical="center" wrapText="1"/>
    </xf>
    <xf numFmtId="0" fontId="57" fillId="0" borderId="11" xfId="23" applyFont="1" applyBorder="1" applyAlignment="1">
      <alignment horizontal="center" vertical="center" wrapText="1"/>
    </xf>
    <xf numFmtId="0" fontId="57" fillId="0" borderId="16" xfId="23" applyFont="1" applyBorder="1" applyAlignment="1">
      <alignment horizontal="center" vertical="center" wrapText="1"/>
    </xf>
    <xf numFmtId="0" fontId="57" fillId="0" borderId="17" xfId="23" applyFont="1" applyBorder="1" applyAlignment="1">
      <alignment horizontal="center" vertical="center" wrapText="1"/>
    </xf>
    <xf numFmtId="0" fontId="57" fillId="0" borderId="18" xfId="23" applyFont="1" applyBorder="1" applyAlignment="1">
      <alignment horizontal="center" vertical="center" wrapText="1"/>
    </xf>
    <xf numFmtId="0" fontId="60" fillId="24" borderId="37" xfId="22" applyFont="1" applyFill="1" applyBorder="1" applyAlignment="1">
      <alignment horizontal="center" vertical="center"/>
    </xf>
    <xf numFmtId="0" fontId="60" fillId="24" borderId="5" xfId="22" applyFont="1" applyFill="1" applyBorder="1" applyAlignment="1">
      <alignment horizontal="center" vertical="center"/>
    </xf>
    <xf numFmtId="0" fontId="60" fillId="24" borderId="32" xfId="22" applyFont="1" applyFill="1" applyBorder="1" applyAlignment="1">
      <alignment horizontal="center" vertical="center"/>
    </xf>
    <xf numFmtId="0" fontId="55" fillId="0" borderId="64" xfId="22" applyFont="1" applyBorder="1" applyAlignment="1">
      <alignment horizontal="center" wrapText="1"/>
    </xf>
    <xf numFmtId="0" fontId="55" fillId="0" borderId="19" xfId="22" applyFont="1" applyBorder="1" applyAlignment="1">
      <alignment horizontal="center" wrapText="1"/>
    </xf>
    <xf numFmtId="0" fontId="55" fillId="0" borderId="34" xfId="22" applyFont="1" applyBorder="1" applyAlignment="1">
      <alignment horizontal="center" wrapText="1"/>
    </xf>
    <xf numFmtId="0" fontId="65" fillId="0" borderId="12" xfId="22" applyFont="1" applyBorder="1" applyAlignment="1">
      <alignment horizontal="center" vertical="center" wrapText="1"/>
    </xf>
    <xf numFmtId="0" fontId="65" fillId="0" borderId="0" xfId="22" applyFont="1" applyAlignment="1">
      <alignment horizontal="center" vertical="center" wrapText="1"/>
    </xf>
    <xf numFmtId="0" fontId="65" fillId="0" borderId="11" xfId="22" applyFont="1" applyBorder="1" applyAlignment="1">
      <alignment horizontal="center" vertical="center" wrapText="1"/>
    </xf>
    <xf numFmtId="0" fontId="65" fillId="0" borderId="16" xfId="22" applyFont="1" applyBorder="1" applyAlignment="1">
      <alignment horizontal="center" vertical="center" wrapText="1"/>
    </xf>
    <xf numFmtId="0" fontId="65" fillId="0" borderId="17" xfId="22" applyFont="1" applyBorder="1" applyAlignment="1">
      <alignment horizontal="center" vertical="center" wrapText="1"/>
    </xf>
    <xf numFmtId="0" fontId="65" fillId="0" borderId="18" xfId="22" applyFont="1" applyBorder="1" applyAlignment="1">
      <alignment horizontal="center" vertical="center" wrapText="1"/>
    </xf>
    <xf numFmtId="0" fontId="58" fillId="0" borderId="13" xfId="19" applyFont="1" applyBorder="1" applyAlignment="1">
      <alignment horizontal="center" vertical="center" wrapText="1"/>
    </xf>
    <xf numFmtId="0" fontId="58" fillId="0" borderId="9" xfId="19" applyFont="1" applyBorder="1" applyAlignment="1">
      <alignment horizontal="center" vertical="center" wrapText="1"/>
    </xf>
    <xf numFmtId="0" fontId="58" fillId="0" borderId="10" xfId="19" applyFont="1" applyBorder="1" applyAlignment="1">
      <alignment horizontal="center" vertical="center" wrapText="1"/>
    </xf>
    <xf numFmtId="0" fontId="58" fillId="0" borderId="12" xfId="19" applyFont="1" applyBorder="1" applyAlignment="1">
      <alignment horizontal="center" vertical="center" wrapText="1"/>
    </xf>
    <xf numFmtId="0" fontId="58" fillId="0" borderId="0" xfId="19" applyFont="1" applyAlignment="1">
      <alignment horizontal="center" vertical="center" wrapText="1"/>
    </xf>
    <xf numFmtId="0" fontId="58" fillId="0" borderId="11" xfId="19" applyFont="1" applyBorder="1" applyAlignment="1">
      <alignment horizontal="center" vertical="center" wrapText="1"/>
    </xf>
    <xf numFmtId="0" fontId="58" fillId="0" borderId="16" xfId="19" applyFont="1" applyBorder="1" applyAlignment="1">
      <alignment horizontal="center" vertical="center" wrapText="1"/>
    </xf>
    <xf numFmtId="0" fontId="58" fillId="0" borderId="17" xfId="19" applyFont="1" applyBorder="1" applyAlignment="1">
      <alignment horizontal="center" vertical="center" wrapText="1"/>
    </xf>
    <xf numFmtId="0" fontId="58" fillId="0" borderId="18" xfId="19" applyFont="1" applyBorder="1" applyAlignment="1">
      <alignment horizontal="center" vertical="center" wrapText="1"/>
    </xf>
    <xf numFmtId="0" fontId="61" fillId="26" borderId="64" xfId="22" applyFont="1" applyFill="1" applyBorder="1" applyAlignment="1">
      <alignment horizontal="center" vertical="center"/>
    </xf>
    <xf numFmtId="0" fontId="61" fillId="26" borderId="19" xfId="22" applyFont="1" applyFill="1" applyBorder="1" applyAlignment="1">
      <alignment horizontal="center" vertical="center"/>
    </xf>
    <xf numFmtId="0" fontId="61" fillId="26" borderId="34" xfId="22" applyFont="1" applyFill="1" applyBorder="1" applyAlignment="1">
      <alignment horizontal="center" vertical="center"/>
    </xf>
    <xf numFmtId="0" fontId="44" fillId="0" borderId="14" xfId="22" applyFont="1" applyBorder="1" applyAlignment="1">
      <alignment horizontal="center" vertical="center"/>
    </xf>
    <xf numFmtId="0" fontId="44" fillId="0" borderId="1" xfId="22" applyFont="1" applyBorder="1" applyAlignment="1">
      <alignment horizontal="center" vertical="center"/>
    </xf>
    <xf numFmtId="0" fontId="44" fillId="0" borderId="26" xfId="22" applyFont="1" applyBorder="1" applyAlignment="1">
      <alignment horizontal="center" vertical="center"/>
    </xf>
    <xf numFmtId="0" fontId="62" fillId="0" borderId="64" xfId="22" applyFont="1" applyBorder="1" applyAlignment="1">
      <alignment horizontal="center" vertical="center"/>
    </xf>
    <xf numFmtId="0" fontId="62" fillId="0" borderId="80" xfId="22" applyFont="1" applyBorder="1" applyAlignment="1">
      <alignment horizontal="center" vertical="center"/>
    </xf>
    <xf numFmtId="0" fontId="62" fillId="0" borderId="14" xfId="22" applyFont="1" applyBorder="1" applyAlignment="1">
      <alignment horizontal="center" vertical="center"/>
    </xf>
    <xf numFmtId="2" fontId="62" fillId="0" borderId="1" xfId="22" applyNumberFormat="1" applyFont="1" applyBorder="1" applyAlignment="1">
      <alignment horizontal="center" vertical="center" wrapText="1"/>
    </xf>
    <xf numFmtId="10" fontId="62" fillId="0" borderId="1" xfId="22" applyNumberFormat="1" applyFont="1" applyBorder="1" applyAlignment="1">
      <alignment horizontal="center" vertical="center"/>
    </xf>
    <xf numFmtId="10" fontId="62" fillId="0" borderId="26" xfId="22" applyNumberFormat="1" applyFont="1" applyBorder="1" applyAlignment="1">
      <alignment horizontal="center" vertical="center"/>
    </xf>
    <xf numFmtId="2" fontId="62" fillId="0" borderId="2" xfId="22" applyNumberFormat="1" applyFont="1" applyBorder="1" applyAlignment="1">
      <alignment horizontal="center" vertical="center"/>
    </xf>
    <xf numFmtId="2" fontId="62" fillId="0" borderId="20" xfId="22" applyNumberFormat="1" applyFont="1" applyBorder="1" applyAlignment="1">
      <alignment horizontal="center" vertical="center"/>
    </xf>
    <xf numFmtId="0" fontId="60" fillId="25" borderId="43" xfId="22" applyFont="1" applyFill="1" applyBorder="1" applyAlignment="1">
      <alignment horizontal="center" vertical="center" wrapText="1"/>
    </xf>
    <xf numFmtId="0" fontId="60" fillId="25" borderId="15" xfId="22" applyFont="1" applyFill="1" applyBorder="1" applyAlignment="1">
      <alignment horizontal="center" vertical="center" wrapText="1"/>
    </xf>
    <xf numFmtId="0" fontId="60" fillId="25" borderId="20" xfId="22" applyFont="1" applyFill="1" applyBorder="1" applyAlignment="1">
      <alignment horizontal="center" vertical="center" wrapText="1"/>
    </xf>
    <xf numFmtId="0" fontId="61" fillId="26" borderId="15" xfId="22" applyFont="1" applyFill="1" applyBorder="1" applyAlignment="1">
      <alignment horizontal="center" vertical="center" wrapText="1"/>
    </xf>
    <xf numFmtId="0" fontId="61" fillId="26" borderId="6" xfId="22" applyFont="1" applyFill="1" applyBorder="1" applyAlignment="1">
      <alignment horizontal="center" vertical="center" wrapText="1"/>
    </xf>
    <xf numFmtId="0" fontId="70" fillId="0" borderId="12" xfId="22" applyFont="1" applyBorder="1" applyAlignment="1">
      <alignment horizontal="center" vertical="center" wrapText="1"/>
    </xf>
    <xf numFmtId="0" fontId="70" fillId="0" borderId="0" xfId="22" applyFont="1" applyAlignment="1">
      <alignment horizontal="center" vertical="center" wrapText="1"/>
    </xf>
    <xf numFmtId="0" fontId="70" fillId="0" borderId="11" xfId="22" applyFont="1" applyBorder="1" applyAlignment="1">
      <alignment horizontal="center" vertical="center" wrapText="1"/>
    </xf>
    <xf numFmtId="0" fontId="70" fillId="0" borderId="16" xfId="22" applyFont="1" applyBorder="1" applyAlignment="1">
      <alignment horizontal="center" vertical="center" wrapText="1"/>
    </xf>
    <xf numFmtId="0" fontId="70" fillId="0" borderId="17" xfId="22" applyFont="1" applyBorder="1" applyAlignment="1">
      <alignment horizontal="center" vertical="center" wrapText="1"/>
    </xf>
    <xf numFmtId="0" fontId="70" fillId="0" borderId="18" xfId="22" applyFont="1" applyBorder="1" applyAlignment="1">
      <alignment horizontal="center" vertical="center" wrapText="1"/>
    </xf>
    <xf numFmtId="0" fontId="59" fillId="0" borderId="39" xfId="19" applyFont="1" applyBorder="1" applyAlignment="1">
      <alignment horizontal="center" vertical="center" wrapText="1"/>
    </xf>
    <xf numFmtId="0" fontId="59" fillId="0" borderId="9" xfId="19" applyFont="1" applyBorder="1" applyAlignment="1">
      <alignment horizontal="center" vertical="center" wrapText="1"/>
    </xf>
    <xf numFmtId="0" fontId="59" fillId="0" borderId="10" xfId="19" applyFont="1" applyBorder="1" applyAlignment="1">
      <alignment horizontal="center" vertical="center" wrapText="1"/>
    </xf>
    <xf numFmtId="0" fontId="59" fillId="0" borderId="24" xfId="19" applyFont="1" applyBorder="1" applyAlignment="1">
      <alignment horizontal="center" vertical="center" wrapText="1"/>
    </xf>
    <xf numFmtId="0" fontId="59" fillId="0" borderId="0" xfId="19" applyFont="1" applyAlignment="1">
      <alignment horizontal="center" vertical="center" wrapText="1"/>
    </xf>
    <xf numFmtId="0" fontId="59" fillId="0" borderId="11" xfId="19" applyFont="1" applyBorder="1" applyAlignment="1">
      <alignment horizontal="center" vertical="center" wrapText="1"/>
    </xf>
    <xf numFmtId="0" fontId="59" fillId="0" borderId="8" xfId="19" applyFont="1" applyBorder="1" applyAlignment="1">
      <alignment horizontal="center" vertical="center" wrapText="1"/>
    </xf>
    <xf numFmtId="0" fontId="59" fillId="0" borderId="21" xfId="19" applyFont="1" applyBorder="1" applyAlignment="1">
      <alignment horizontal="center" vertical="center" wrapText="1"/>
    </xf>
    <xf numFmtId="0" fontId="59" fillId="0" borderId="31" xfId="19" applyFont="1" applyBorder="1" applyAlignment="1">
      <alignment horizontal="center" vertical="center" wrapText="1"/>
    </xf>
    <xf numFmtId="0" fontId="59" fillId="27" borderId="25" xfId="23" applyFont="1" applyFill="1" applyBorder="1" applyAlignment="1">
      <alignment horizontal="center" vertical="center"/>
    </xf>
    <xf numFmtId="0" fontId="59" fillId="27" borderId="11" xfId="23" applyFont="1" applyFill="1" applyBorder="1" applyAlignment="1">
      <alignment horizontal="center" vertical="center"/>
    </xf>
    <xf numFmtId="0" fontId="67" fillId="27" borderId="12" xfId="19" applyFont="1" applyFill="1" applyBorder="1" applyAlignment="1">
      <alignment horizontal="center" vertical="center"/>
    </xf>
    <xf numFmtId="0" fontId="67" fillId="27" borderId="24" xfId="19" applyFont="1" applyFill="1" applyBorder="1" applyAlignment="1">
      <alignment horizontal="center" vertical="center"/>
    </xf>
    <xf numFmtId="0" fontId="2" fillId="27" borderId="64" xfId="19" applyFont="1" applyFill="1" applyBorder="1" applyAlignment="1">
      <alignment horizontal="center" vertical="center"/>
    </xf>
    <xf numFmtId="0" fontId="2" fillId="27" borderId="65" xfId="19" applyFont="1" applyFill="1" applyBorder="1" applyAlignment="1">
      <alignment horizontal="center" vertical="center"/>
    </xf>
    <xf numFmtId="180" fontId="2" fillId="27" borderId="13" xfId="19" applyNumberFormat="1" applyFont="1" applyFill="1" applyBorder="1" applyAlignment="1">
      <alignment horizontal="center" vertical="center"/>
    </xf>
    <xf numFmtId="180" fontId="2" fillId="27" borderId="9" xfId="19" applyNumberFormat="1" applyFont="1" applyFill="1" applyBorder="1" applyAlignment="1">
      <alignment horizontal="center" vertical="center"/>
    </xf>
    <xf numFmtId="180" fontId="2" fillId="27" borderId="10" xfId="19" applyNumberFormat="1" applyFont="1" applyFill="1" applyBorder="1" applyAlignment="1">
      <alignment horizontal="center" vertical="center"/>
    </xf>
    <xf numFmtId="180" fontId="2" fillId="27" borderId="16" xfId="19" applyNumberFormat="1" applyFont="1" applyFill="1" applyBorder="1" applyAlignment="1">
      <alignment horizontal="center" vertical="center"/>
    </xf>
    <xf numFmtId="180" fontId="2" fillId="27" borderId="17" xfId="19" applyNumberFormat="1" applyFont="1" applyFill="1" applyBorder="1" applyAlignment="1">
      <alignment horizontal="center" vertical="center"/>
    </xf>
    <xf numFmtId="180" fontId="2" fillId="27" borderId="18" xfId="19" applyNumberFormat="1" applyFont="1" applyFill="1" applyBorder="1" applyAlignment="1">
      <alignment horizontal="center" vertical="center"/>
    </xf>
    <xf numFmtId="0" fontId="69" fillId="0" borderId="12" xfId="22" applyFont="1" applyBorder="1" applyAlignment="1">
      <alignment horizontal="center"/>
    </xf>
    <xf numFmtId="0" fontId="69" fillId="0" borderId="0" xfId="22" applyFont="1" applyAlignment="1">
      <alignment horizontal="center"/>
    </xf>
    <xf numFmtId="0" fontId="69" fillId="0" borderId="11" xfId="22" applyFont="1" applyBorder="1" applyAlignment="1">
      <alignment horizontal="center"/>
    </xf>
    <xf numFmtId="0" fontId="13" fillId="0" borderId="81" xfId="23" applyFont="1" applyBorder="1" applyAlignment="1">
      <alignment horizontal="center" vertical="center"/>
    </xf>
    <xf numFmtId="0" fontId="13" fillId="0" borderId="63" xfId="23" applyFont="1" applyBorder="1" applyAlignment="1">
      <alignment horizontal="center" vertical="center"/>
    </xf>
    <xf numFmtId="0" fontId="13" fillId="0" borderId="37" xfId="23" applyFont="1" applyBorder="1" applyAlignment="1">
      <alignment horizontal="center" vertical="center"/>
    </xf>
    <xf numFmtId="0" fontId="58" fillId="0" borderId="39" xfId="23" applyFont="1" applyBorder="1" applyAlignment="1">
      <alignment horizontal="center" vertical="center" wrapText="1"/>
    </xf>
    <xf numFmtId="0" fontId="58" fillId="0" borderId="9" xfId="23" applyFont="1" applyBorder="1" applyAlignment="1">
      <alignment horizontal="center" vertical="center" wrapText="1"/>
    </xf>
    <xf numFmtId="0" fontId="58" fillId="0" borderId="79" xfId="23" applyFont="1" applyBorder="1" applyAlignment="1">
      <alignment horizontal="center" vertical="center" wrapText="1"/>
    </xf>
    <xf numFmtId="0" fontId="58" fillId="0" borderId="24" xfId="23" applyFont="1" applyBorder="1" applyAlignment="1">
      <alignment horizontal="center" vertical="center" wrapText="1"/>
    </xf>
    <xf numFmtId="0" fontId="58" fillId="0" borderId="0" xfId="23" applyFont="1" applyAlignment="1">
      <alignment horizontal="center" vertical="center" wrapText="1"/>
    </xf>
    <xf numFmtId="0" fontId="58" fillId="0" borderId="25" xfId="23" applyFont="1" applyBorder="1" applyAlignment="1">
      <alignment horizontal="center" vertical="center" wrapText="1"/>
    </xf>
    <xf numFmtId="0" fontId="58" fillId="0" borderId="8" xfId="23" applyFont="1" applyBorder="1" applyAlignment="1">
      <alignment horizontal="center" vertical="center" wrapText="1"/>
    </xf>
    <xf numFmtId="0" fontId="58" fillId="0" borderId="21" xfId="23" applyFont="1" applyBorder="1" applyAlignment="1">
      <alignment horizontal="center" vertical="center" wrapText="1"/>
    </xf>
    <xf numFmtId="0" fontId="58" fillId="0" borderId="22" xfId="23" applyFont="1" applyBorder="1" applyAlignment="1">
      <alignment horizontal="center" vertical="center" wrapText="1"/>
    </xf>
    <xf numFmtId="0" fontId="58" fillId="24" borderId="14" xfId="23" applyFont="1" applyFill="1" applyBorder="1" applyAlignment="1">
      <alignment horizontal="center" vertical="center" wrapText="1"/>
    </xf>
    <xf numFmtId="0" fontId="58" fillId="24" borderId="1" xfId="23" applyFont="1" applyFill="1" applyBorder="1" applyAlignment="1">
      <alignment horizontal="center" vertical="center" wrapText="1"/>
    </xf>
    <xf numFmtId="0" fontId="58" fillId="24" borderId="26" xfId="23" applyFont="1" applyFill="1" applyBorder="1" applyAlignment="1">
      <alignment horizontal="center" vertical="center" wrapText="1"/>
    </xf>
    <xf numFmtId="0" fontId="44" fillId="0" borderId="12" xfId="1" applyFont="1" applyBorder="1" applyAlignment="1">
      <alignment horizontal="center"/>
    </xf>
    <xf numFmtId="0" fontId="44" fillId="0" borderId="0" xfId="1" applyFont="1" applyAlignment="1">
      <alignment horizontal="center"/>
    </xf>
    <xf numFmtId="0" fontId="44" fillId="0" borderId="11" xfId="1" applyFont="1" applyBorder="1" applyAlignment="1">
      <alignment horizontal="center"/>
    </xf>
    <xf numFmtId="0" fontId="44" fillId="0" borderId="16" xfId="1" applyFont="1" applyBorder="1" applyAlignment="1">
      <alignment horizontal="center"/>
    </xf>
    <xf numFmtId="0" fontId="44" fillId="0" borderId="17" xfId="1" applyFont="1" applyBorder="1" applyAlignment="1">
      <alignment horizontal="center"/>
    </xf>
    <xf numFmtId="0" fontId="44" fillId="0" borderId="18" xfId="1" applyFont="1" applyBorder="1" applyAlignment="1">
      <alignment horizontal="center"/>
    </xf>
    <xf numFmtId="17" fontId="39" fillId="7" borderId="38" xfId="1" applyNumberFormat="1" applyFont="1" applyFill="1" applyBorder="1" applyAlignment="1">
      <alignment horizontal="center"/>
    </xf>
    <xf numFmtId="17" fontId="39" fillId="7" borderId="74" xfId="1" applyNumberFormat="1" applyFont="1" applyFill="1" applyBorder="1" applyAlignment="1">
      <alignment horizontal="center"/>
    </xf>
    <xf numFmtId="17" fontId="39" fillId="7" borderId="35" xfId="1" applyNumberFormat="1" applyFont="1" applyFill="1" applyBorder="1" applyAlignment="1">
      <alignment horizontal="center"/>
    </xf>
    <xf numFmtId="17" fontId="40" fillId="7" borderId="9" xfId="1" applyNumberFormat="1" applyFont="1" applyFill="1" applyBorder="1" applyAlignment="1">
      <alignment horizontal="center" vertical="center"/>
    </xf>
    <xf numFmtId="17" fontId="40" fillId="7" borderId="10" xfId="1" applyNumberFormat="1" applyFont="1" applyFill="1" applyBorder="1" applyAlignment="1">
      <alignment horizontal="center" vertical="center"/>
    </xf>
    <xf numFmtId="17" fontId="40" fillId="7" borderId="0" xfId="1" applyNumberFormat="1" applyFont="1" applyFill="1" applyAlignment="1">
      <alignment horizontal="center" vertical="center"/>
    </xf>
    <xf numFmtId="17" fontId="40" fillId="7" borderId="11" xfId="1" applyNumberFormat="1" applyFont="1" applyFill="1" applyBorder="1" applyAlignment="1">
      <alignment horizontal="center" vertical="center"/>
    </xf>
    <xf numFmtId="17" fontId="36" fillId="7" borderId="38" xfId="1" applyNumberFormat="1" applyFont="1" applyFill="1" applyBorder="1" applyAlignment="1">
      <alignment horizontal="center" vertical="center"/>
    </xf>
    <xf numFmtId="17" fontId="36" fillId="7" borderId="35" xfId="1" applyNumberFormat="1" applyFont="1" applyFill="1" applyBorder="1" applyAlignment="1">
      <alignment horizontal="center" vertical="center"/>
    </xf>
    <xf numFmtId="0" fontId="39" fillId="7" borderId="28" xfId="1" applyFont="1" applyFill="1" applyBorder="1" applyAlignment="1">
      <alignment horizontal="center" wrapText="1"/>
    </xf>
    <xf numFmtId="0" fontId="39" fillId="7" borderId="29" xfId="1" applyFont="1" applyFill="1" applyBorder="1" applyAlignment="1">
      <alignment horizontal="center" wrapText="1"/>
    </xf>
    <xf numFmtId="0" fontId="39" fillId="7" borderId="30" xfId="1" applyFont="1" applyFill="1" applyBorder="1" applyAlignment="1">
      <alignment horizontal="center" wrapText="1"/>
    </xf>
    <xf numFmtId="0" fontId="2" fillId="7" borderId="0" xfId="1" applyFill="1" applyAlignment="1">
      <alignment horizontal="justify" vertical="justify"/>
    </xf>
    <xf numFmtId="0" fontId="41" fillId="7" borderId="28" xfId="1" applyFont="1" applyFill="1" applyBorder="1" applyAlignment="1">
      <alignment horizontal="center" vertical="center" wrapText="1"/>
    </xf>
    <xf numFmtId="0" fontId="41" fillId="7" borderId="29" xfId="1" applyFont="1" applyFill="1" applyBorder="1" applyAlignment="1">
      <alignment horizontal="center" vertical="center" wrapText="1"/>
    </xf>
    <xf numFmtId="0" fontId="41" fillId="7" borderId="30" xfId="1" applyFont="1" applyFill="1" applyBorder="1" applyAlignment="1">
      <alignment horizontal="center" vertical="center" wrapText="1"/>
    </xf>
    <xf numFmtId="17" fontId="43" fillId="7" borderId="12" xfId="1" applyNumberFormat="1" applyFont="1" applyFill="1" applyBorder="1" applyAlignment="1">
      <alignment horizontal="center" vertical="center"/>
    </xf>
    <xf numFmtId="17" fontId="43" fillId="7" borderId="0" xfId="1" applyNumberFormat="1" applyFont="1" applyFill="1" applyAlignment="1">
      <alignment horizontal="center" vertical="center"/>
    </xf>
    <xf numFmtId="17" fontId="43" fillId="7" borderId="11" xfId="1" applyNumberFormat="1" applyFont="1" applyFill="1" applyBorder="1" applyAlignment="1">
      <alignment horizontal="center" vertical="center"/>
    </xf>
    <xf numFmtId="0" fontId="39" fillId="21" borderId="13" xfId="1" applyFont="1" applyFill="1" applyBorder="1" applyAlignment="1">
      <alignment horizontal="center"/>
    </xf>
    <xf numFmtId="0" fontId="39" fillId="21" borderId="9" xfId="1" applyFont="1" applyFill="1" applyBorder="1" applyAlignment="1">
      <alignment horizontal="center"/>
    </xf>
    <xf numFmtId="0" fontId="39" fillId="21" borderId="10" xfId="1" applyFont="1" applyFill="1" applyBorder="1" applyAlignment="1">
      <alignment horizontal="center"/>
    </xf>
    <xf numFmtId="0" fontId="43" fillId="0" borderId="38" xfId="1" applyFont="1" applyBorder="1" applyAlignment="1">
      <alignment horizontal="center"/>
    </xf>
    <xf numFmtId="0" fontId="43" fillId="0" borderId="35" xfId="1" applyFont="1" applyBorder="1" applyAlignment="1">
      <alignment horizontal="center"/>
    </xf>
    <xf numFmtId="0" fontId="6" fillId="0" borderId="47" xfId="0" applyFont="1" applyBorder="1" applyAlignment="1">
      <alignment horizontal="left" vertical="center" wrapText="1"/>
    </xf>
    <xf numFmtId="0" fontId="6" fillId="0" borderId="48" xfId="0" applyFont="1" applyBorder="1" applyAlignment="1">
      <alignment horizontal="left" vertical="center" wrapText="1"/>
    </xf>
    <xf numFmtId="0" fontId="6" fillId="0" borderId="60" xfId="0" applyFont="1" applyBorder="1" applyAlignment="1">
      <alignment horizontal="left" vertical="center" wrapText="1"/>
    </xf>
    <xf numFmtId="0" fontId="6" fillId="0" borderId="12" xfId="0" applyFont="1" applyBorder="1" applyAlignment="1">
      <alignment horizontal="center" vertical="center"/>
    </xf>
    <xf numFmtId="0" fontId="6" fillId="0" borderId="0" xfId="0" applyFont="1" applyAlignment="1">
      <alignment horizontal="center" vertical="center"/>
    </xf>
    <xf numFmtId="0" fontId="6" fillId="0" borderId="11"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15" fillId="12" borderId="43" xfId="0" applyFont="1" applyFill="1" applyBorder="1" applyAlignment="1">
      <alignment horizontal="right" vertical="center" wrapText="1"/>
    </xf>
    <xf numFmtId="0" fontId="15" fillId="12" borderId="15" xfId="0" applyFont="1" applyFill="1" applyBorder="1" applyAlignment="1">
      <alignment horizontal="right" vertical="center" wrapText="1"/>
    </xf>
    <xf numFmtId="0" fontId="15" fillId="12" borderId="6" xfId="0" applyFont="1" applyFill="1" applyBorder="1" applyAlignment="1">
      <alignment horizontal="right" vertical="center" wrapText="1"/>
    </xf>
    <xf numFmtId="0" fontId="15" fillId="12" borderId="75" xfId="0" applyFont="1" applyFill="1" applyBorder="1" applyAlignment="1">
      <alignment horizontal="left" vertical="center" wrapText="1"/>
    </xf>
    <xf numFmtId="0" fontId="15" fillId="12" borderId="76" xfId="0" applyFont="1" applyFill="1" applyBorder="1" applyAlignment="1">
      <alignment horizontal="left" vertical="center" wrapText="1"/>
    </xf>
    <xf numFmtId="0" fontId="15" fillId="12" borderId="77" xfId="0" applyFont="1" applyFill="1" applyBorder="1" applyAlignment="1">
      <alignment horizontal="left" vertical="center" wrapText="1"/>
    </xf>
    <xf numFmtId="0" fontId="15" fillId="12" borderId="47" xfId="0" applyFont="1" applyFill="1" applyBorder="1" applyAlignment="1">
      <alignment horizontal="center" vertical="center"/>
    </xf>
    <xf numFmtId="0" fontId="15" fillId="12" borderId="48" xfId="0" applyFont="1" applyFill="1" applyBorder="1" applyAlignment="1">
      <alignment horizontal="center" vertical="center"/>
    </xf>
    <xf numFmtId="0" fontId="15" fillId="12" borderId="49" xfId="0" applyFont="1" applyFill="1" applyBorder="1" applyAlignment="1">
      <alignment horizontal="center" vertical="center"/>
    </xf>
    <xf numFmtId="0" fontId="7" fillId="12" borderId="78"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7" fillId="12" borderId="59" xfId="0" applyFont="1" applyFill="1" applyBorder="1" applyAlignment="1">
      <alignment horizontal="center" vertical="center" wrapText="1"/>
    </xf>
    <xf numFmtId="2" fontId="7" fillId="23" borderId="3" xfId="0" applyNumberFormat="1" applyFont="1" applyFill="1" applyBorder="1" applyAlignment="1">
      <alignment horizontal="center" vertical="center" wrapText="1"/>
    </xf>
    <xf numFmtId="2" fontId="7" fillId="23" borderId="59" xfId="0" applyNumberFormat="1" applyFont="1" applyFill="1" applyBorder="1" applyAlignment="1">
      <alignment horizontal="center" vertical="center" wrapText="1"/>
    </xf>
    <xf numFmtId="0" fontId="3" fillId="0" borderId="26" xfId="0" applyFont="1" applyBorder="1" applyAlignment="1">
      <alignment horizontal="center" vertical="center" wrapText="1"/>
    </xf>
    <xf numFmtId="0" fontId="11" fillId="3" borderId="2"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5" fillId="0" borderId="38" xfId="0" applyFont="1" applyBorder="1" applyAlignment="1">
      <alignment horizontal="center" vertical="center"/>
    </xf>
    <xf numFmtId="0" fontId="15" fillId="0" borderId="74" xfId="0" applyFont="1" applyBorder="1" applyAlignment="1">
      <alignment horizontal="center" vertical="center"/>
    </xf>
    <xf numFmtId="0" fontId="15" fillId="0" borderId="35" xfId="0" applyFont="1" applyBorder="1" applyAlignment="1">
      <alignment horizontal="center" vertical="center"/>
    </xf>
    <xf numFmtId="0" fontId="15" fillId="0" borderId="13"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center" vertical="center"/>
    </xf>
    <xf numFmtId="0" fontId="15" fillId="0" borderId="11" xfId="0" applyFont="1" applyBorder="1" applyAlignment="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1" fillId="3" borderId="40" xfId="0" applyFont="1" applyFill="1" applyBorder="1" applyAlignment="1">
      <alignment horizontal="center" vertical="center"/>
    </xf>
    <xf numFmtId="0" fontId="11" fillId="3" borderId="41" xfId="0" applyFont="1" applyFill="1" applyBorder="1" applyAlignment="1">
      <alignment horizontal="center" vertical="center"/>
    </xf>
    <xf numFmtId="0" fontId="11" fillId="3" borderId="42" xfId="0" applyFont="1" applyFill="1" applyBorder="1" applyAlignment="1">
      <alignment horizontal="center" vertical="center"/>
    </xf>
    <xf numFmtId="0" fontId="6" fillId="0" borderId="49" xfId="0" applyFont="1" applyBorder="1" applyAlignment="1">
      <alignment horizontal="left" vertical="center" wrapText="1"/>
    </xf>
    <xf numFmtId="0" fontId="7" fillId="12" borderId="5"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12"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15" fillId="12" borderId="64" xfId="0" applyFont="1" applyFill="1" applyBorder="1" applyAlignment="1">
      <alignment horizontal="left" vertical="center" wrapText="1"/>
    </xf>
    <xf numFmtId="0" fontId="15" fillId="12" borderId="19" xfId="0" applyFont="1" applyFill="1" applyBorder="1" applyAlignment="1">
      <alignment horizontal="left" vertical="center" wrapText="1"/>
    </xf>
    <xf numFmtId="0" fontId="15" fillId="12" borderId="34" xfId="0" applyFont="1" applyFill="1" applyBorder="1" applyAlignment="1">
      <alignment horizontal="left" vertical="center" wrapText="1"/>
    </xf>
    <xf numFmtId="0" fontId="80" fillId="33" borderId="0" xfId="29" applyFont="1" applyFill="1" applyAlignment="1">
      <alignment horizontal="center" vertical="center"/>
    </xf>
    <xf numFmtId="0" fontId="79" fillId="33" borderId="0" xfId="29" applyFont="1" applyFill="1" applyAlignment="1">
      <alignment horizontal="center" vertical="center"/>
    </xf>
    <xf numFmtId="0" fontId="59" fillId="30" borderId="26" xfId="28" applyFont="1" applyFill="1" applyBorder="1" applyAlignment="1" applyProtection="1">
      <alignment horizontal="left" vertical="center" wrapText="1"/>
    </xf>
    <xf numFmtId="0" fontId="76" fillId="33" borderId="85" xfId="28" applyFont="1" applyFill="1" applyBorder="1" applyAlignment="1" applyProtection="1">
      <alignment horizontal="center" vertical="center"/>
    </xf>
    <xf numFmtId="0" fontId="76" fillId="33" borderId="86" xfId="28" applyFont="1" applyFill="1" applyBorder="1" applyAlignment="1" applyProtection="1">
      <alignment horizontal="center" vertical="center"/>
    </xf>
    <xf numFmtId="0" fontId="76" fillId="33" borderId="87" xfId="28" applyFont="1" applyFill="1" applyBorder="1" applyAlignment="1" applyProtection="1">
      <alignment horizontal="center" vertical="center"/>
    </xf>
    <xf numFmtId="0" fontId="76" fillId="33" borderId="0" xfId="28" applyFont="1" applyFill="1" applyBorder="1" applyAlignment="1" applyProtection="1">
      <alignment horizontal="center"/>
    </xf>
    <xf numFmtId="0" fontId="78" fillId="33" borderId="0" xfId="29" applyFont="1" applyFill="1" applyAlignment="1">
      <alignment horizontal="center" vertical="center"/>
    </xf>
    <xf numFmtId="0" fontId="17" fillId="0" borderId="40" xfId="28" applyFont="1" applyBorder="1" applyAlignment="1" applyProtection="1">
      <alignment horizontal="center" vertical="center"/>
    </xf>
    <xf numFmtId="0" fontId="17" fillId="0" borderId="41" xfId="28" applyFont="1" applyBorder="1" applyAlignment="1" applyProtection="1">
      <alignment horizontal="center" vertical="center"/>
    </xf>
    <xf numFmtId="0" fontId="17" fillId="0" borderId="14" xfId="28" applyFont="1" applyBorder="1" applyAlignment="1" applyProtection="1">
      <alignment horizontal="center" vertical="center"/>
    </xf>
    <xf numFmtId="0" fontId="17" fillId="0" borderId="1" xfId="28" applyFont="1" applyBorder="1" applyAlignment="1" applyProtection="1">
      <alignment horizontal="center" vertical="center"/>
    </xf>
    <xf numFmtId="0" fontId="58" fillId="0" borderId="41" xfId="29" applyFont="1" applyBorder="1" applyAlignment="1">
      <alignment horizontal="center" vertical="center"/>
    </xf>
    <xf numFmtId="0" fontId="58" fillId="0" borderId="1" xfId="29" applyFont="1" applyBorder="1" applyAlignment="1">
      <alignment horizontal="center" vertical="center"/>
    </xf>
    <xf numFmtId="0" fontId="75" fillId="0" borderId="41" xfId="28" applyFont="1" applyBorder="1" applyAlignment="1" applyProtection="1">
      <alignment horizontal="left" vertical="center" wrapText="1"/>
    </xf>
    <xf numFmtId="0" fontId="75" fillId="0" borderId="42" xfId="28" applyFont="1" applyBorder="1" applyAlignment="1" applyProtection="1">
      <alignment horizontal="left" vertical="center" wrapText="1"/>
    </xf>
    <xf numFmtId="0" fontId="75" fillId="0" borderId="1" xfId="28" applyFont="1" applyBorder="1" applyAlignment="1" applyProtection="1">
      <alignment horizontal="left" vertical="center" wrapText="1"/>
    </xf>
    <xf numFmtId="0" fontId="75" fillId="0" borderId="26" xfId="28" applyFont="1" applyBorder="1" applyAlignment="1" applyProtection="1">
      <alignment horizontal="left" vertical="center" wrapText="1"/>
    </xf>
    <xf numFmtId="0" fontId="58" fillId="0" borderId="3" xfId="29" applyFont="1" applyBorder="1" applyAlignment="1">
      <alignment horizontal="center" vertical="center"/>
    </xf>
    <xf numFmtId="0" fontId="58" fillId="0" borderId="4" xfId="29" applyFont="1" applyBorder="1" applyAlignment="1">
      <alignment horizontal="center" vertical="center"/>
    </xf>
    <xf numFmtId="0" fontId="58" fillId="0" borderId="5" xfId="29" applyFont="1" applyBorder="1" applyAlignment="1">
      <alignment horizontal="center" vertical="center"/>
    </xf>
    <xf numFmtId="0" fontId="58" fillId="0" borderId="7" xfId="28" applyFont="1" applyBorder="1" applyAlignment="1" applyProtection="1">
      <alignment horizontal="center" vertical="center" wrapText="1"/>
    </xf>
    <xf numFmtId="0" fontId="58" fillId="0" borderId="19" xfId="28" applyFont="1" applyBorder="1" applyAlignment="1" applyProtection="1">
      <alignment horizontal="center" vertical="center" wrapText="1"/>
    </xf>
    <xf numFmtId="0" fontId="58" fillId="0" borderId="34" xfId="28" applyFont="1" applyBorder="1" applyAlignment="1" applyProtection="1">
      <alignment horizontal="center" vertical="center" wrapText="1"/>
    </xf>
    <xf numFmtId="0" fontId="58" fillId="0" borderId="24" xfId="28" applyFont="1" applyBorder="1" applyAlignment="1" applyProtection="1">
      <alignment horizontal="center" vertical="center" wrapText="1"/>
    </xf>
    <xf numFmtId="0" fontId="58" fillId="0" borderId="0" xfId="28" applyFont="1" applyBorder="1" applyAlignment="1" applyProtection="1">
      <alignment horizontal="center" vertical="center" wrapText="1"/>
    </xf>
    <xf numFmtId="0" fontId="58" fillId="0" borderId="11" xfId="28" applyFont="1" applyBorder="1" applyAlignment="1" applyProtection="1">
      <alignment horizontal="center" vertical="center" wrapText="1"/>
    </xf>
    <xf numFmtId="0" fontId="58" fillId="0" borderId="8" xfId="28" applyFont="1" applyBorder="1" applyAlignment="1" applyProtection="1">
      <alignment horizontal="center" vertical="center" wrapText="1"/>
    </xf>
    <xf numFmtId="0" fontId="58" fillId="0" borderId="21" xfId="28" applyFont="1" applyBorder="1" applyAlignment="1" applyProtection="1">
      <alignment horizontal="center" vertical="center" wrapText="1"/>
    </xf>
    <xf numFmtId="0" fontId="58" fillId="0" borderId="31" xfId="28" applyFont="1" applyBorder="1" applyAlignment="1" applyProtection="1">
      <alignment horizontal="center" vertical="center" wrapText="1"/>
    </xf>
    <xf numFmtId="0" fontId="76" fillId="29" borderId="83" xfId="28" applyFont="1" applyFill="1" applyBorder="1" applyAlignment="1" applyProtection="1">
      <alignment horizontal="center" vertical="center" wrapText="1"/>
    </xf>
    <xf numFmtId="0" fontId="76" fillId="29" borderId="84" xfId="28" applyFont="1" applyFill="1" applyBorder="1" applyAlignment="1" applyProtection="1">
      <alignment horizontal="center" vertical="center" wrapText="1"/>
    </xf>
    <xf numFmtId="0" fontId="82" fillId="33" borderId="0" xfId="28" applyFont="1" applyFill="1" applyBorder="1" applyAlignment="1" applyProtection="1">
      <alignment horizontal="center"/>
    </xf>
    <xf numFmtId="0" fontId="82" fillId="33" borderId="0" xfId="28" applyFont="1" applyFill="1" applyBorder="1" applyAlignment="1" applyProtection="1">
      <alignment horizontal="center" wrapText="1"/>
    </xf>
    <xf numFmtId="0" fontId="74" fillId="33" borderId="0" xfId="29" applyFill="1" applyAlignment="1">
      <alignment wrapText="1"/>
    </xf>
    <xf numFmtId="0" fontId="82" fillId="0" borderId="37" xfId="28" applyFont="1" applyBorder="1" applyAlignment="1" applyProtection="1">
      <alignment horizontal="center"/>
    </xf>
    <xf numFmtId="0" fontId="82" fillId="0" borderId="5" xfId="28" applyFont="1" applyBorder="1" applyAlignment="1" applyProtection="1">
      <alignment horizontal="center"/>
    </xf>
    <xf numFmtId="0" fontId="82" fillId="0" borderId="32" xfId="28" applyFont="1" applyBorder="1" applyAlignment="1" applyProtection="1">
      <alignment horizontal="center"/>
    </xf>
    <xf numFmtId="0" fontId="82" fillId="0" borderId="14" xfId="28" applyFont="1" applyBorder="1" applyAlignment="1" applyProtection="1">
      <alignment horizontal="center"/>
    </xf>
    <xf numFmtId="0" fontId="82" fillId="0" borderId="1" xfId="28" applyFont="1" applyBorder="1" applyAlignment="1" applyProtection="1">
      <alignment horizontal="center"/>
    </xf>
    <xf numFmtId="0" fontId="82" fillId="0" borderId="26" xfId="28" applyFont="1" applyBorder="1" applyAlignment="1" applyProtection="1">
      <alignment horizontal="center"/>
    </xf>
    <xf numFmtId="0" fontId="82" fillId="0" borderId="44" xfId="28" applyFont="1" applyBorder="1" applyAlignment="1" applyProtection="1">
      <alignment horizontal="center"/>
    </xf>
    <xf numFmtId="0" fontId="82" fillId="0" borderId="45" xfId="28" applyFont="1" applyBorder="1" applyAlignment="1" applyProtection="1">
      <alignment horizontal="center"/>
    </xf>
    <xf numFmtId="0" fontId="82" fillId="0" borderId="46" xfId="28" applyFont="1" applyBorder="1" applyAlignment="1" applyProtection="1">
      <alignment horizontal="center"/>
    </xf>
    <xf numFmtId="2" fontId="68" fillId="0" borderId="26" xfId="29" applyNumberFormat="1" applyFont="1" applyBorder="1" applyAlignment="1">
      <alignment horizontal="center" vertical="center"/>
    </xf>
    <xf numFmtId="2" fontId="86" fillId="0" borderId="1" xfId="28" applyNumberFormat="1" applyFont="1" applyBorder="1" applyAlignment="1" applyProtection="1">
      <alignment horizontal="center" vertical="center" wrapText="1"/>
    </xf>
    <xf numFmtId="0" fontId="0" fillId="0" borderId="14" xfId="28" applyFont="1" applyBorder="1" applyAlignment="1" applyProtection="1">
      <alignment horizontal="center" vertical="center"/>
    </xf>
    <xf numFmtId="0" fontId="0" fillId="0" borderId="1" xfId="28" applyFont="1" applyBorder="1" applyAlignment="1" applyProtection="1">
      <alignment horizontal="center" vertical="center"/>
    </xf>
    <xf numFmtId="0" fontId="0" fillId="0" borderId="26" xfId="28" applyFont="1" applyBorder="1" applyAlignment="1" applyProtection="1">
      <alignment horizontal="center" vertical="center"/>
    </xf>
    <xf numFmtId="0" fontId="0" fillId="0" borderId="40" xfId="28" applyFont="1" applyBorder="1" applyAlignment="1" applyProtection="1">
      <alignment horizontal="center" vertical="center"/>
    </xf>
    <xf numFmtId="0" fontId="0" fillId="0" borderId="41" xfId="28" applyFont="1" applyBorder="1" applyAlignment="1" applyProtection="1">
      <alignment horizontal="center" vertical="center"/>
    </xf>
    <xf numFmtId="0" fontId="0" fillId="0" borderId="42" xfId="28" applyFont="1" applyBorder="1" applyAlignment="1" applyProtection="1">
      <alignment horizontal="center" vertical="center"/>
    </xf>
    <xf numFmtId="0" fontId="0" fillId="0" borderId="62" xfId="28" applyFont="1" applyBorder="1" applyAlignment="1" applyProtection="1">
      <alignment horizontal="center" vertical="center"/>
    </xf>
    <xf numFmtId="0" fontId="0" fillId="0" borderId="3" xfId="28" applyFont="1" applyBorder="1" applyAlignment="1" applyProtection="1">
      <alignment horizontal="center" vertical="center"/>
    </xf>
    <xf numFmtId="0" fontId="0" fillId="0" borderId="27" xfId="28" applyFont="1" applyBorder="1" applyAlignment="1" applyProtection="1">
      <alignment horizontal="center" vertical="center"/>
    </xf>
    <xf numFmtId="185" fontId="13" fillId="33" borderId="0" xfId="33" applyFont="1" applyFill="1" applyBorder="1" applyAlignment="1" applyProtection="1">
      <alignment horizontal="center" wrapText="1"/>
    </xf>
    <xf numFmtId="185" fontId="88" fillId="33" borderId="0" xfId="33" applyFont="1" applyFill="1" applyBorder="1" applyAlignment="1" applyProtection="1">
      <alignment horizontal="center" wrapText="1"/>
    </xf>
    <xf numFmtId="185" fontId="88" fillId="33" borderId="11" xfId="33" applyFont="1" applyFill="1" applyBorder="1" applyAlignment="1" applyProtection="1">
      <alignment horizontal="center"/>
    </xf>
    <xf numFmtId="0" fontId="90" fillId="33" borderId="0" xfId="28" applyFont="1" applyFill="1" applyBorder="1" applyAlignment="1" applyProtection="1">
      <alignment horizontal="center" vertical="center"/>
    </xf>
    <xf numFmtId="0" fontId="90" fillId="33" borderId="0" xfId="28" applyFont="1" applyFill="1" applyBorder="1" applyAlignment="1" applyProtection="1">
      <alignment horizontal="center" vertical="center" wrapText="1"/>
    </xf>
    <xf numFmtId="0" fontId="0" fillId="32" borderId="1" xfId="28" applyFont="1" applyFill="1" applyBorder="1" applyAlignment="1" applyProtection="1">
      <alignment horizontal="left" vertical="center" wrapText="1"/>
    </xf>
    <xf numFmtId="0" fontId="0" fillId="0" borderId="1" xfId="28" applyFont="1" applyBorder="1" applyAlignment="1" applyProtection="1">
      <alignment horizontal="center" vertical="center" wrapText="1"/>
    </xf>
    <xf numFmtId="0" fontId="68" fillId="32" borderId="1" xfId="28" applyFont="1" applyFill="1" applyBorder="1" applyAlignment="1" applyProtection="1">
      <alignment horizontal="left" vertical="center" wrapText="1"/>
    </xf>
    <xf numFmtId="0" fontId="86" fillId="0" borderId="1" xfId="28" applyFont="1" applyBorder="1" applyAlignment="1" applyProtection="1">
      <alignment horizontal="center" vertical="center" wrapText="1"/>
    </xf>
    <xf numFmtId="0" fontId="0" fillId="32" borderId="1" xfId="28" applyFont="1" applyFill="1" applyBorder="1" applyAlignment="1" applyProtection="1">
      <alignment horizontal="left" vertical="center"/>
    </xf>
    <xf numFmtId="0" fontId="0" fillId="0" borderId="43" xfId="28" applyFont="1" applyBorder="1" applyAlignment="1" applyProtection="1">
      <alignment horizontal="center" vertical="center"/>
    </xf>
    <xf numFmtId="0" fontId="0" fillId="0" borderId="15" xfId="28" applyFont="1" applyBorder="1" applyAlignment="1" applyProtection="1">
      <alignment horizontal="center" vertical="center"/>
    </xf>
    <xf numFmtId="0" fontId="0" fillId="0" borderId="20" xfId="28" applyFont="1" applyBorder="1" applyAlignment="1" applyProtection="1">
      <alignment horizontal="center" vertical="center"/>
    </xf>
    <xf numFmtId="2" fontId="87" fillId="0" borderId="1" xfId="29" applyNumberFormat="1" applyFont="1" applyBorder="1" applyAlignment="1">
      <alignment horizontal="center" vertical="center" wrapText="1"/>
    </xf>
    <xf numFmtId="0" fontId="68" fillId="0" borderId="1" xfId="28" applyFont="1" applyBorder="1" applyAlignment="1" applyProtection="1">
      <alignment horizontal="left" vertical="center" wrapText="1"/>
    </xf>
    <xf numFmtId="0" fontId="82" fillId="0" borderId="40" xfId="28" applyFont="1" applyBorder="1" applyAlignment="1" applyProtection="1">
      <alignment vertical="center"/>
    </xf>
    <xf numFmtId="0" fontId="82" fillId="0" borderId="41" xfId="28" applyFont="1" applyBorder="1" applyAlignment="1" applyProtection="1">
      <alignment vertical="center"/>
    </xf>
    <xf numFmtId="0" fontId="82" fillId="0" borderId="41" xfId="28" applyFont="1" applyBorder="1" applyAlignment="1" applyProtection="1">
      <alignment vertical="center" wrapText="1"/>
    </xf>
    <xf numFmtId="0" fontId="82" fillId="0" borderId="14" xfId="28" applyFont="1" applyBorder="1" applyAlignment="1" applyProtection="1">
      <alignment vertical="center"/>
    </xf>
    <xf numFmtId="0" fontId="82" fillId="0" borderId="1" xfId="28" applyFont="1" applyBorder="1" applyAlignment="1" applyProtection="1">
      <alignment vertical="center"/>
    </xf>
    <xf numFmtId="0" fontId="82" fillId="0" borderId="1" xfId="28" applyFont="1" applyBorder="1" applyAlignment="1" applyProtection="1">
      <alignment vertical="center" wrapText="1"/>
    </xf>
    <xf numFmtId="0" fontId="68" fillId="0" borderId="41" xfId="28" applyFont="1" applyBorder="1" applyAlignment="1" applyProtection="1">
      <alignment horizontal="left" vertical="center" wrapText="1"/>
    </xf>
    <xf numFmtId="0" fontId="68" fillId="0" borderId="42" xfId="28" applyFont="1" applyBorder="1" applyAlignment="1" applyProtection="1">
      <alignment horizontal="left" vertical="center"/>
    </xf>
    <xf numFmtId="0" fontId="68" fillId="0" borderId="2" xfId="28" applyFont="1" applyBorder="1" applyAlignment="1" applyProtection="1">
      <alignment horizontal="left" vertical="center" wrapText="1"/>
    </xf>
    <xf numFmtId="0" fontId="68" fillId="0" borderId="15" xfId="28" applyFont="1" applyBorder="1" applyAlignment="1" applyProtection="1">
      <alignment horizontal="left" vertical="center" wrapText="1"/>
    </xf>
    <xf numFmtId="0" fontId="68" fillId="0" borderId="20" xfId="28" applyFont="1" applyBorder="1" applyAlignment="1" applyProtection="1">
      <alignment horizontal="left" vertical="center" wrapText="1"/>
    </xf>
    <xf numFmtId="0" fontId="68" fillId="0" borderId="1" xfId="28" applyFont="1" applyBorder="1" applyAlignment="1" applyProtection="1">
      <alignment horizontal="center" vertical="center" wrapText="1"/>
    </xf>
    <xf numFmtId="0" fontId="83" fillId="0" borderId="1" xfId="28" applyFont="1" applyBorder="1" applyAlignment="1" applyProtection="1">
      <alignment horizontal="center" vertical="center" wrapText="1"/>
    </xf>
    <xf numFmtId="0" fontId="83" fillId="0" borderId="26" xfId="28" applyFont="1" applyBorder="1" applyAlignment="1" applyProtection="1">
      <alignment horizontal="center" vertical="center"/>
    </xf>
    <xf numFmtId="170" fontId="24" fillId="15" borderId="69" xfId="0" applyNumberFormat="1" applyFont="1" applyFill="1" applyBorder="1" applyAlignment="1">
      <alignment horizontal="center" vertical="center" wrapText="1"/>
    </xf>
    <xf numFmtId="170" fontId="24" fillId="16" borderId="69" xfId="0" applyNumberFormat="1" applyFont="1" applyFill="1" applyBorder="1" applyAlignment="1">
      <alignment horizontal="center" vertical="center" wrapText="1"/>
    </xf>
    <xf numFmtId="0" fontId="8" fillId="13" borderId="0" xfId="0" applyFont="1" applyFill="1" applyBorder="1" applyAlignment="1">
      <alignment horizontal="center" vertical="center" wrapText="1"/>
    </xf>
    <xf numFmtId="0" fontId="8" fillId="13" borderId="0" xfId="0" applyFont="1" applyFill="1" applyBorder="1" applyAlignment="1">
      <alignment horizontal="left" vertical="center" wrapText="1"/>
    </xf>
    <xf numFmtId="0" fontId="10" fillId="13" borderId="0" xfId="0" applyFont="1" applyFill="1" applyBorder="1" applyAlignment="1">
      <alignment horizontal="center" vertical="center" wrapText="1"/>
    </xf>
    <xf numFmtId="0" fontId="10" fillId="13" borderId="0" xfId="0" applyFont="1" applyFill="1" applyBorder="1" applyAlignment="1">
      <alignment horizontal="center" vertical="center" wrapText="1"/>
    </xf>
    <xf numFmtId="169" fontId="10" fillId="13" borderId="0" xfId="0" applyNumberFormat="1" applyFont="1" applyFill="1" applyBorder="1" applyAlignment="1">
      <alignment horizontal="center" vertical="center" wrapText="1"/>
    </xf>
    <xf numFmtId="0" fontId="17" fillId="0" borderId="0" xfId="14" applyFont="1" applyBorder="1" applyAlignment="1">
      <alignment horizontal="center" vertical="center"/>
    </xf>
    <xf numFmtId="0" fontId="17" fillId="0" borderId="0" xfId="14" applyFont="1" applyBorder="1" applyAlignment="1">
      <alignment horizontal="left" vertical="center"/>
    </xf>
    <xf numFmtId="0" fontId="17" fillId="0" borderId="0" xfId="0" applyFont="1" applyBorder="1" applyAlignment="1">
      <alignment horizontal="left" vertical="center"/>
    </xf>
    <xf numFmtId="0" fontId="17" fillId="0" borderId="0" xfId="0" applyFont="1" applyBorder="1" applyAlignment="1">
      <alignment horizontal="center" vertical="center"/>
    </xf>
  </cellXfs>
  <cellStyles count="35">
    <cellStyle name="Hiperlink" xfId="21" builtinId="8"/>
    <cellStyle name="Moeda" xfId="10" builtinId="4"/>
    <cellStyle name="Moeda 2" xfId="7" xr:uid="{3A4FB613-EFEB-499A-8150-317A0DF02FF7}"/>
    <cellStyle name="Moeda 2 2" xfId="9" xr:uid="{470BC4EE-497F-4FB4-9628-05C866B85F66}"/>
    <cellStyle name="Moeda 2 2 2 3" xfId="31" xr:uid="{80E2BD63-5F02-4D30-8546-51B06B51D761}"/>
    <cellStyle name="Moeda 2 3" xfId="26" xr:uid="{67FA8011-CAE9-48FE-ABC1-5786C5A601C1}"/>
    <cellStyle name="Moeda 3" xfId="20" xr:uid="{8071103C-B3D7-4E15-BA92-220CFEF75F68}"/>
    <cellStyle name="Normal" xfId="0" builtinId="0"/>
    <cellStyle name="Normal 11" xfId="17" xr:uid="{442F144C-E788-4608-BB5D-58913EA5449A}"/>
    <cellStyle name="Normal 2" xfId="1" xr:uid="{BBC7DE68-CCFB-4D64-8A5A-CA3CB8822882}"/>
    <cellStyle name="Normal 2 2" xfId="6" xr:uid="{08D443BC-A025-46F1-BC8E-BA00B9820FD1}"/>
    <cellStyle name="Normal 2 2 2" xfId="30" xr:uid="{301BA6A4-4D24-4536-9215-7C73BEF5A80D}"/>
    <cellStyle name="Normal 2 2 3" xfId="19" xr:uid="{BE0ADAD4-F99C-4DD5-B73F-2A2DF7111DF1}"/>
    <cellStyle name="Normal 2 7" xfId="11" xr:uid="{FA7AC891-D7BF-42F4-A3C8-21019DEB7663}"/>
    <cellStyle name="Normal 3" xfId="4" xr:uid="{0CC085EF-4F68-451B-957B-80922B8E1EFE}"/>
    <cellStyle name="Normal 3 2" xfId="13" xr:uid="{D1320B7F-33C9-457F-A434-4D6C1D9FB83E}"/>
    <cellStyle name="Normal 3 2 2" xfId="22" xr:uid="{36382634-5A06-442D-8D49-A68A26ADC0D0}"/>
    <cellStyle name="Normal 4" xfId="14" xr:uid="{8FE8484E-30DE-46D4-BE06-BB969DC55117}"/>
    <cellStyle name="Normal 5" xfId="24" xr:uid="{B9B413C2-DDC1-4740-ABD3-FE10A0172E31}"/>
    <cellStyle name="Normal 6" xfId="2" xr:uid="{A499CC14-3776-4BDC-BF77-CF4C615110D3}"/>
    <cellStyle name="Normal 6 2" xfId="18" xr:uid="{5294D5A2-45EF-4C9B-A56D-D4264EDFC2F8}"/>
    <cellStyle name="Normal 7" xfId="27" xr:uid="{8329E4AB-674C-4C65-B621-0EAC3B2FB578}"/>
    <cellStyle name="Normal 8" xfId="29" xr:uid="{6D7F9260-0FC4-4639-A37B-F66AED1F1218}"/>
    <cellStyle name="Normal 9" xfId="5" xr:uid="{C940D800-F5F0-49D2-B861-D8E5976463AF}"/>
    <cellStyle name="Normal_ORCPAVCID2003" xfId="23" xr:uid="{FFF2E308-1E26-4356-BAFA-14C090A10F95}"/>
    <cellStyle name="Normal_ORCPAVCID2003 2" xfId="28" xr:uid="{A59D0068-7566-48CD-B995-F6D05DFF9AA1}"/>
    <cellStyle name="Normal_Pro-infra-1" xfId="15" xr:uid="{12012A10-B68E-4F47-8229-39206419416F}"/>
    <cellStyle name="Porcentagem 2" xfId="34" xr:uid="{146814B8-C2FC-4062-B313-5DA8E00BCD03}"/>
    <cellStyle name="Porcentagem 2 5" xfId="12" xr:uid="{49315C53-7D49-49BC-9368-817BB38245BC}"/>
    <cellStyle name="Porcentagem 2 5 2" xfId="25" xr:uid="{3EE0A148-E703-4730-8DDB-29F1DA3D3E99}"/>
    <cellStyle name="Porcentagem 3" xfId="8" xr:uid="{3983256C-BAC6-4AC7-871B-8B9844FEBCB1}"/>
    <cellStyle name="Separador de milhares_ORCPAVCID2003" xfId="32" xr:uid="{9D102473-58AE-4B66-8794-184B1442221A}"/>
    <cellStyle name="Vírgula 2" xfId="3" xr:uid="{142DCE45-95D9-4696-ABB2-882DBB308E71}"/>
    <cellStyle name="Vírgula 3" xfId="16" xr:uid="{94A88399-E39E-4BEB-8175-98AD399BC43F}"/>
    <cellStyle name="Vírgula 4" xfId="33" xr:uid="{030CA464-8B3C-436E-A501-171B6CBF17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0.xml"/><Relationship Id="rId21" Type="http://schemas.openxmlformats.org/officeDocument/2006/relationships/worksheet" Target="worksheets/sheet21.xml"/><Relationship Id="rId42" Type="http://schemas.openxmlformats.org/officeDocument/2006/relationships/externalLink" Target="externalLinks/externalLink15.xml"/><Relationship Id="rId47" Type="http://schemas.openxmlformats.org/officeDocument/2006/relationships/externalLink" Target="externalLinks/externalLink20.xml"/><Relationship Id="rId63" Type="http://schemas.openxmlformats.org/officeDocument/2006/relationships/externalLink" Target="externalLinks/externalLink36.xml"/><Relationship Id="rId68" Type="http://schemas.openxmlformats.org/officeDocument/2006/relationships/externalLink" Target="externalLinks/externalLink41.xml"/><Relationship Id="rId84" Type="http://schemas.openxmlformats.org/officeDocument/2006/relationships/externalLink" Target="externalLinks/externalLink57.xml"/><Relationship Id="rId89" Type="http://schemas.openxmlformats.org/officeDocument/2006/relationships/externalLink" Target="externalLinks/externalLink62.xml"/><Relationship Id="rId112" Type="http://schemas.openxmlformats.org/officeDocument/2006/relationships/externalLink" Target="externalLinks/externalLink85.xml"/><Relationship Id="rId16" Type="http://schemas.openxmlformats.org/officeDocument/2006/relationships/worksheet" Target="worksheets/sheet16.xml"/><Relationship Id="rId107" Type="http://schemas.openxmlformats.org/officeDocument/2006/relationships/externalLink" Target="externalLinks/externalLink80.xml"/><Relationship Id="rId11" Type="http://schemas.openxmlformats.org/officeDocument/2006/relationships/worksheet" Target="worksheets/sheet11.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53" Type="http://schemas.openxmlformats.org/officeDocument/2006/relationships/externalLink" Target="externalLinks/externalLink26.xml"/><Relationship Id="rId58" Type="http://schemas.openxmlformats.org/officeDocument/2006/relationships/externalLink" Target="externalLinks/externalLink31.xml"/><Relationship Id="rId74" Type="http://schemas.openxmlformats.org/officeDocument/2006/relationships/externalLink" Target="externalLinks/externalLink47.xml"/><Relationship Id="rId79" Type="http://schemas.openxmlformats.org/officeDocument/2006/relationships/externalLink" Target="externalLinks/externalLink52.xml"/><Relationship Id="rId102" Type="http://schemas.openxmlformats.org/officeDocument/2006/relationships/externalLink" Target="externalLinks/externalLink75.xml"/><Relationship Id="rId123" Type="http://schemas.openxmlformats.org/officeDocument/2006/relationships/externalLink" Target="externalLinks/externalLink96.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63.xml"/><Relationship Id="rId95" Type="http://schemas.openxmlformats.org/officeDocument/2006/relationships/externalLink" Target="externalLinks/externalLink6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6.xml"/><Relationship Id="rId48" Type="http://schemas.openxmlformats.org/officeDocument/2006/relationships/externalLink" Target="externalLinks/externalLink21.xml"/><Relationship Id="rId64" Type="http://schemas.openxmlformats.org/officeDocument/2006/relationships/externalLink" Target="externalLinks/externalLink37.xml"/><Relationship Id="rId69" Type="http://schemas.openxmlformats.org/officeDocument/2006/relationships/externalLink" Target="externalLinks/externalLink42.xml"/><Relationship Id="rId113" Type="http://schemas.openxmlformats.org/officeDocument/2006/relationships/externalLink" Target="externalLinks/externalLink86.xml"/><Relationship Id="rId118" Type="http://schemas.openxmlformats.org/officeDocument/2006/relationships/externalLink" Target="externalLinks/externalLink91.xml"/><Relationship Id="rId80" Type="http://schemas.openxmlformats.org/officeDocument/2006/relationships/externalLink" Target="externalLinks/externalLink53.xml"/><Relationship Id="rId85" Type="http://schemas.openxmlformats.org/officeDocument/2006/relationships/externalLink" Target="externalLinks/externalLink5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59" Type="http://schemas.openxmlformats.org/officeDocument/2006/relationships/externalLink" Target="externalLinks/externalLink32.xml"/><Relationship Id="rId103" Type="http://schemas.openxmlformats.org/officeDocument/2006/relationships/externalLink" Target="externalLinks/externalLink76.xml"/><Relationship Id="rId108" Type="http://schemas.openxmlformats.org/officeDocument/2006/relationships/externalLink" Target="externalLinks/externalLink81.xml"/><Relationship Id="rId124" Type="http://schemas.openxmlformats.org/officeDocument/2006/relationships/externalLink" Target="externalLinks/externalLink97.xml"/><Relationship Id="rId129" Type="http://schemas.openxmlformats.org/officeDocument/2006/relationships/calcChain" Target="calcChain.xml"/><Relationship Id="rId54" Type="http://schemas.openxmlformats.org/officeDocument/2006/relationships/externalLink" Target="externalLinks/externalLink27.xml"/><Relationship Id="rId70" Type="http://schemas.openxmlformats.org/officeDocument/2006/relationships/externalLink" Target="externalLinks/externalLink43.xml"/><Relationship Id="rId75" Type="http://schemas.openxmlformats.org/officeDocument/2006/relationships/externalLink" Target="externalLinks/externalLink48.xml"/><Relationship Id="rId91" Type="http://schemas.openxmlformats.org/officeDocument/2006/relationships/externalLink" Target="externalLinks/externalLink64.xml"/><Relationship Id="rId96" Type="http://schemas.openxmlformats.org/officeDocument/2006/relationships/externalLink" Target="externalLinks/externalLink6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externalLink" Target="externalLinks/externalLink1.xml"/><Relationship Id="rId49" Type="http://schemas.openxmlformats.org/officeDocument/2006/relationships/externalLink" Target="externalLinks/externalLink22.xml"/><Relationship Id="rId114" Type="http://schemas.openxmlformats.org/officeDocument/2006/relationships/externalLink" Target="externalLinks/externalLink87.xml"/><Relationship Id="rId119" Type="http://schemas.openxmlformats.org/officeDocument/2006/relationships/externalLink" Target="externalLinks/externalLink92.xml"/><Relationship Id="rId44" Type="http://schemas.openxmlformats.org/officeDocument/2006/relationships/externalLink" Target="externalLinks/externalLink17.xml"/><Relationship Id="rId60" Type="http://schemas.openxmlformats.org/officeDocument/2006/relationships/externalLink" Target="externalLinks/externalLink33.xml"/><Relationship Id="rId65" Type="http://schemas.openxmlformats.org/officeDocument/2006/relationships/externalLink" Target="externalLinks/externalLink38.xml"/><Relationship Id="rId81" Type="http://schemas.openxmlformats.org/officeDocument/2006/relationships/externalLink" Target="externalLinks/externalLink54.xml"/><Relationship Id="rId86" Type="http://schemas.openxmlformats.org/officeDocument/2006/relationships/externalLink" Target="externalLinks/externalLink5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2.xml"/><Relationship Id="rId109" Type="http://schemas.openxmlformats.org/officeDocument/2006/relationships/externalLink" Target="externalLinks/externalLink82.xml"/><Relationship Id="rId34" Type="http://schemas.openxmlformats.org/officeDocument/2006/relationships/externalLink" Target="externalLinks/externalLink7.xml"/><Relationship Id="rId50" Type="http://schemas.openxmlformats.org/officeDocument/2006/relationships/externalLink" Target="externalLinks/externalLink23.xml"/><Relationship Id="rId55" Type="http://schemas.openxmlformats.org/officeDocument/2006/relationships/externalLink" Target="externalLinks/externalLink28.xml"/><Relationship Id="rId76" Type="http://schemas.openxmlformats.org/officeDocument/2006/relationships/externalLink" Target="externalLinks/externalLink49.xml"/><Relationship Id="rId97" Type="http://schemas.openxmlformats.org/officeDocument/2006/relationships/externalLink" Target="externalLinks/externalLink70.xml"/><Relationship Id="rId104" Type="http://schemas.openxmlformats.org/officeDocument/2006/relationships/externalLink" Target="externalLinks/externalLink77.xml"/><Relationship Id="rId120" Type="http://schemas.openxmlformats.org/officeDocument/2006/relationships/externalLink" Target="externalLinks/externalLink93.xml"/><Relationship Id="rId125" Type="http://schemas.openxmlformats.org/officeDocument/2006/relationships/externalLink" Target="externalLinks/externalLink98.xml"/><Relationship Id="rId7" Type="http://schemas.openxmlformats.org/officeDocument/2006/relationships/worksheet" Target="worksheets/sheet7.xml"/><Relationship Id="rId71" Type="http://schemas.openxmlformats.org/officeDocument/2006/relationships/externalLink" Target="externalLinks/externalLink44.xml"/><Relationship Id="rId92" Type="http://schemas.openxmlformats.org/officeDocument/2006/relationships/externalLink" Target="externalLinks/externalLink65.xml"/><Relationship Id="rId2" Type="http://schemas.openxmlformats.org/officeDocument/2006/relationships/worksheet" Target="worksheets/sheet2.xml"/><Relationship Id="rId29" Type="http://schemas.openxmlformats.org/officeDocument/2006/relationships/externalLink" Target="externalLinks/externalLink2.xml"/><Relationship Id="rId24" Type="http://schemas.openxmlformats.org/officeDocument/2006/relationships/worksheet" Target="worksheets/sheet24.xml"/><Relationship Id="rId40" Type="http://schemas.openxmlformats.org/officeDocument/2006/relationships/externalLink" Target="externalLinks/externalLink13.xml"/><Relationship Id="rId45" Type="http://schemas.openxmlformats.org/officeDocument/2006/relationships/externalLink" Target="externalLinks/externalLink18.xml"/><Relationship Id="rId66" Type="http://schemas.openxmlformats.org/officeDocument/2006/relationships/externalLink" Target="externalLinks/externalLink39.xml"/><Relationship Id="rId87" Type="http://schemas.openxmlformats.org/officeDocument/2006/relationships/externalLink" Target="externalLinks/externalLink60.xml"/><Relationship Id="rId110" Type="http://schemas.openxmlformats.org/officeDocument/2006/relationships/externalLink" Target="externalLinks/externalLink83.xml"/><Relationship Id="rId115" Type="http://schemas.openxmlformats.org/officeDocument/2006/relationships/externalLink" Target="externalLinks/externalLink88.xml"/><Relationship Id="rId61" Type="http://schemas.openxmlformats.org/officeDocument/2006/relationships/externalLink" Target="externalLinks/externalLink34.xml"/><Relationship Id="rId82" Type="http://schemas.openxmlformats.org/officeDocument/2006/relationships/externalLink" Target="externalLinks/externalLink5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56" Type="http://schemas.openxmlformats.org/officeDocument/2006/relationships/externalLink" Target="externalLinks/externalLink29.xml"/><Relationship Id="rId77" Type="http://schemas.openxmlformats.org/officeDocument/2006/relationships/externalLink" Target="externalLinks/externalLink50.xml"/><Relationship Id="rId100" Type="http://schemas.openxmlformats.org/officeDocument/2006/relationships/externalLink" Target="externalLinks/externalLink73.xml"/><Relationship Id="rId105" Type="http://schemas.openxmlformats.org/officeDocument/2006/relationships/externalLink" Target="externalLinks/externalLink78.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4.xml"/><Relationship Id="rId72" Type="http://schemas.openxmlformats.org/officeDocument/2006/relationships/externalLink" Target="externalLinks/externalLink45.xml"/><Relationship Id="rId93" Type="http://schemas.openxmlformats.org/officeDocument/2006/relationships/externalLink" Target="externalLinks/externalLink66.xml"/><Relationship Id="rId98" Type="http://schemas.openxmlformats.org/officeDocument/2006/relationships/externalLink" Target="externalLinks/externalLink71.xml"/><Relationship Id="rId121" Type="http://schemas.openxmlformats.org/officeDocument/2006/relationships/externalLink" Target="externalLinks/externalLink9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9.xml"/><Relationship Id="rId67" Type="http://schemas.openxmlformats.org/officeDocument/2006/relationships/externalLink" Target="externalLinks/externalLink40.xml"/><Relationship Id="rId116" Type="http://schemas.openxmlformats.org/officeDocument/2006/relationships/externalLink" Target="externalLinks/externalLink89.xml"/><Relationship Id="rId20" Type="http://schemas.openxmlformats.org/officeDocument/2006/relationships/worksheet" Target="worksheets/sheet20.xml"/><Relationship Id="rId41" Type="http://schemas.openxmlformats.org/officeDocument/2006/relationships/externalLink" Target="externalLinks/externalLink14.xml"/><Relationship Id="rId62" Type="http://schemas.openxmlformats.org/officeDocument/2006/relationships/externalLink" Target="externalLinks/externalLink35.xml"/><Relationship Id="rId83" Type="http://schemas.openxmlformats.org/officeDocument/2006/relationships/externalLink" Target="externalLinks/externalLink56.xml"/><Relationship Id="rId88" Type="http://schemas.openxmlformats.org/officeDocument/2006/relationships/externalLink" Target="externalLinks/externalLink61.xml"/><Relationship Id="rId111" Type="http://schemas.openxmlformats.org/officeDocument/2006/relationships/externalLink" Target="externalLinks/externalLink84.xml"/><Relationship Id="rId15" Type="http://schemas.openxmlformats.org/officeDocument/2006/relationships/worksheet" Target="worksheets/sheet15.xml"/><Relationship Id="rId36" Type="http://schemas.openxmlformats.org/officeDocument/2006/relationships/externalLink" Target="externalLinks/externalLink9.xml"/><Relationship Id="rId57" Type="http://schemas.openxmlformats.org/officeDocument/2006/relationships/externalLink" Target="externalLinks/externalLink30.xml"/><Relationship Id="rId106" Type="http://schemas.openxmlformats.org/officeDocument/2006/relationships/externalLink" Target="externalLinks/externalLink79.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4.xml"/><Relationship Id="rId52" Type="http://schemas.openxmlformats.org/officeDocument/2006/relationships/externalLink" Target="externalLinks/externalLink25.xml"/><Relationship Id="rId73" Type="http://schemas.openxmlformats.org/officeDocument/2006/relationships/externalLink" Target="externalLinks/externalLink46.xml"/><Relationship Id="rId78" Type="http://schemas.openxmlformats.org/officeDocument/2006/relationships/externalLink" Target="externalLinks/externalLink51.xml"/><Relationship Id="rId94" Type="http://schemas.openxmlformats.org/officeDocument/2006/relationships/externalLink" Target="externalLinks/externalLink67.xml"/><Relationship Id="rId99" Type="http://schemas.openxmlformats.org/officeDocument/2006/relationships/externalLink" Target="externalLinks/externalLink72.xml"/><Relationship Id="rId101" Type="http://schemas.openxmlformats.org/officeDocument/2006/relationships/externalLink" Target="externalLinks/externalLink74.xml"/><Relationship Id="rId122"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1.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5.png"/><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absolute">
    <xdr:from>
      <xdr:col>0</xdr:col>
      <xdr:colOff>47625</xdr:colOff>
      <xdr:row>0</xdr:row>
      <xdr:rowOff>28575</xdr:rowOff>
    </xdr:from>
    <xdr:to>
      <xdr:col>1</xdr:col>
      <xdr:colOff>914399</xdr:colOff>
      <xdr:row>1</xdr:row>
      <xdr:rowOff>1381125</xdr:rowOff>
    </xdr:to>
    <xdr:pic>
      <xdr:nvPicPr>
        <xdr:cNvPr id="2" name="Figura 12">
          <a:extLst>
            <a:ext uri="{FF2B5EF4-FFF2-40B4-BE49-F238E27FC236}">
              <a16:creationId xmlns:a16="http://schemas.microsoft.com/office/drawing/2014/main" id="{61324B78-B7A9-4737-AD1A-B7B45F7CA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28575"/>
          <a:ext cx="1809749" cy="1905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66675</xdr:colOff>
      <xdr:row>0</xdr:row>
      <xdr:rowOff>52386</xdr:rowOff>
    </xdr:from>
    <xdr:to>
      <xdr:col>1</xdr:col>
      <xdr:colOff>1663529</xdr:colOff>
      <xdr:row>1</xdr:row>
      <xdr:rowOff>1857375</xdr:rowOff>
    </xdr:to>
    <xdr:pic>
      <xdr:nvPicPr>
        <xdr:cNvPr id="2" name="Figura 12">
          <a:extLst>
            <a:ext uri="{FF2B5EF4-FFF2-40B4-BE49-F238E27FC236}">
              <a16:creationId xmlns:a16="http://schemas.microsoft.com/office/drawing/2014/main" id="{2047AD15-BF34-407D-8714-75FF19A19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2386"/>
          <a:ext cx="2358854" cy="250745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85725</xdr:colOff>
      <xdr:row>0</xdr:row>
      <xdr:rowOff>47624</xdr:rowOff>
    </xdr:from>
    <xdr:to>
      <xdr:col>1</xdr:col>
      <xdr:colOff>1666875</xdr:colOff>
      <xdr:row>1</xdr:row>
      <xdr:rowOff>1304924</xdr:rowOff>
    </xdr:to>
    <xdr:pic>
      <xdr:nvPicPr>
        <xdr:cNvPr id="2" name="Figura 12">
          <a:extLst>
            <a:ext uri="{FF2B5EF4-FFF2-40B4-BE49-F238E27FC236}">
              <a16:creationId xmlns:a16="http://schemas.microsoft.com/office/drawing/2014/main" id="{31F93D5A-8B79-420C-8390-0C00C781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4"/>
          <a:ext cx="2343150" cy="2409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9525</xdr:colOff>
      <xdr:row>0</xdr:row>
      <xdr:rowOff>38100</xdr:rowOff>
    </xdr:from>
    <xdr:to>
      <xdr:col>1</xdr:col>
      <xdr:colOff>923925</xdr:colOff>
      <xdr:row>1</xdr:row>
      <xdr:rowOff>1323974</xdr:rowOff>
    </xdr:to>
    <xdr:pic>
      <xdr:nvPicPr>
        <xdr:cNvPr id="2" name="Figura 12">
          <a:extLst>
            <a:ext uri="{FF2B5EF4-FFF2-40B4-BE49-F238E27FC236}">
              <a16:creationId xmlns:a16="http://schemas.microsoft.com/office/drawing/2014/main" id="{BA9F7734-A26A-482F-9C76-D224CF7FD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38100"/>
          <a:ext cx="2371725" cy="186689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28575</xdr:colOff>
      <xdr:row>0</xdr:row>
      <xdr:rowOff>47625</xdr:rowOff>
    </xdr:from>
    <xdr:to>
      <xdr:col>0</xdr:col>
      <xdr:colOff>1895475</xdr:colOff>
      <xdr:row>1</xdr:row>
      <xdr:rowOff>1162050</xdr:rowOff>
    </xdr:to>
    <xdr:pic>
      <xdr:nvPicPr>
        <xdr:cNvPr id="2" name="Figura 12">
          <a:extLst>
            <a:ext uri="{FF2B5EF4-FFF2-40B4-BE49-F238E27FC236}">
              <a16:creationId xmlns:a16="http://schemas.microsoft.com/office/drawing/2014/main" id="{C2FFC347-56BA-49A4-ADF8-EC7BBEF41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866900" cy="1847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44825</xdr:colOff>
      <xdr:row>0</xdr:row>
      <xdr:rowOff>67235</xdr:rowOff>
    </xdr:from>
    <xdr:to>
      <xdr:col>0</xdr:col>
      <xdr:colOff>1826559</xdr:colOff>
      <xdr:row>2</xdr:row>
      <xdr:rowOff>537883</xdr:rowOff>
    </xdr:to>
    <xdr:pic>
      <xdr:nvPicPr>
        <xdr:cNvPr id="2" name="Figura 12">
          <a:extLst>
            <a:ext uri="{FF2B5EF4-FFF2-40B4-BE49-F238E27FC236}">
              <a16:creationId xmlns:a16="http://schemas.microsoft.com/office/drawing/2014/main" id="{5ED7A5F3-5C62-4B06-BDF0-A15DF82FB5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5" y="67235"/>
          <a:ext cx="1781734" cy="149038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xdr:col>
      <xdr:colOff>44824</xdr:colOff>
      <xdr:row>103</xdr:row>
      <xdr:rowOff>100852</xdr:rowOff>
    </xdr:from>
    <xdr:to>
      <xdr:col>3</xdr:col>
      <xdr:colOff>941995</xdr:colOff>
      <xdr:row>111</xdr:row>
      <xdr:rowOff>254964</xdr:rowOff>
    </xdr:to>
    <xdr:pic>
      <xdr:nvPicPr>
        <xdr:cNvPr id="3" name="Imagem 2">
          <a:extLst>
            <a:ext uri="{FF2B5EF4-FFF2-40B4-BE49-F238E27FC236}">
              <a16:creationId xmlns:a16="http://schemas.microsoft.com/office/drawing/2014/main" id="{DC8BB505-9023-281E-2E85-3375046782EA}"/>
            </a:ext>
          </a:extLst>
        </xdr:cNvPr>
        <xdr:cNvPicPr>
          <a:picLocks noChangeAspect="1"/>
        </xdr:cNvPicPr>
      </xdr:nvPicPr>
      <xdr:blipFill rotWithShape="1">
        <a:blip xmlns:r="http://schemas.openxmlformats.org/officeDocument/2006/relationships" r:embed="rId2"/>
        <a:srcRect l="45180" t="9544" r="7922" b="9319"/>
        <a:stretch/>
      </xdr:blipFill>
      <xdr:spPr>
        <a:xfrm>
          <a:off x="1916206" y="20854146"/>
          <a:ext cx="5480377" cy="3527083"/>
        </a:xfrm>
        <a:prstGeom prst="rect">
          <a:avLst/>
        </a:prstGeom>
      </xdr:spPr>
    </xdr:pic>
    <xdr:clientData/>
  </xdr:twoCellAnchor>
  <xdr:oneCellAnchor>
    <xdr:from>
      <xdr:col>1</xdr:col>
      <xdr:colOff>89647</xdr:colOff>
      <xdr:row>116</xdr:row>
      <xdr:rowOff>100854</xdr:rowOff>
    </xdr:from>
    <xdr:ext cx="5821018" cy="3372970"/>
    <xdr:pic>
      <xdr:nvPicPr>
        <xdr:cNvPr id="6" name="Imagem 5">
          <a:extLst>
            <a:ext uri="{FF2B5EF4-FFF2-40B4-BE49-F238E27FC236}">
              <a16:creationId xmlns:a16="http://schemas.microsoft.com/office/drawing/2014/main" id="{4F93C9A6-C8A8-44B9-863A-41917A28651F}"/>
            </a:ext>
          </a:extLst>
        </xdr:cNvPr>
        <xdr:cNvPicPr>
          <a:picLocks noChangeAspect="1"/>
        </xdr:cNvPicPr>
      </xdr:nvPicPr>
      <xdr:blipFill rotWithShape="1">
        <a:blip xmlns:r="http://schemas.openxmlformats.org/officeDocument/2006/relationships" r:embed="rId3"/>
        <a:srcRect l="44638" t="8123" r="360" b="5303"/>
        <a:stretch/>
      </xdr:blipFill>
      <xdr:spPr>
        <a:xfrm>
          <a:off x="2454088" y="39511942"/>
          <a:ext cx="5821018" cy="3372970"/>
        </a:xfrm>
        <a:prstGeom prst="rect">
          <a:avLst/>
        </a:prstGeom>
      </xdr:spPr>
    </xdr:pic>
    <xdr:clientData/>
  </xdr:oneCellAnchor>
  <xdr:twoCellAnchor editAs="oneCell">
    <xdr:from>
      <xdr:col>3</xdr:col>
      <xdr:colOff>795619</xdr:colOff>
      <xdr:row>133</xdr:row>
      <xdr:rowOff>302559</xdr:rowOff>
    </xdr:from>
    <xdr:to>
      <xdr:col>5</xdr:col>
      <xdr:colOff>1102120</xdr:colOff>
      <xdr:row>134</xdr:row>
      <xdr:rowOff>1210236</xdr:rowOff>
    </xdr:to>
    <xdr:pic>
      <xdr:nvPicPr>
        <xdr:cNvPr id="4" name="Imagem 3">
          <a:extLst>
            <a:ext uri="{FF2B5EF4-FFF2-40B4-BE49-F238E27FC236}">
              <a16:creationId xmlns:a16="http://schemas.microsoft.com/office/drawing/2014/main" id="{D824E866-2A13-74BA-71B1-6BE37C4D8277}"/>
            </a:ext>
          </a:extLst>
        </xdr:cNvPr>
        <xdr:cNvPicPr>
          <a:picLocks noChangeAspect="1"/>
        </xdr:cNvPicPr>
      </xdr:nvPicPr>
      <xdr:blipFill rotWithShape="1">
        <a:blip xmlns:r="http://schemas.openxmlformats.org/officeDocument/2006/relationships" r:embed="rId4"/>
        <a:srcRect l="2184" r="5954"/>
        <a:stretch/>
      </xdr:blipFill>
      <xdr:spPr>
        <a:xfrm>
          <a:off x="7250207" y="43691735"/>
          <a:ext cx="4217354" cy="201705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47625</xdr:colOff>
      <xdr:row>0</xdr:row>
      <xdr:rowOff>28575</xdr:rowOff>
    </xdr:from>
    <xdr:to>
      <xdr:col>0</xdr:col>
      <xdr:colOff>1752600</xdr:colOff>
      <xdr:row>2</xdr:row>
      <xdr:rowOff>771525</xdr:rowOff>
    </xdr:to>
    <xdr:pic>
      <xdr:nvPicPr>
        <xdr:cNvPr id="2" name="Figura 12">
          <a:extLst>
            <a:ext uri="{FF2B5EF4-FFF2-40B4-BE49-F238E27FC236}">
              <a16:creationId xmlns:a16="http://schemas.microsoft.com/office/drawing/2014/main" id="{C06D1807-1AD9-4402-B617-A5C4D02F2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28575"/>
          <a:ext cx="1704975" cy="1219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161925</xdr:colOff>
      <xdr:row>14</xdr:row>
      <xdr:rowOff>123825</xdr:rowOff>
    </xdr:from>
    <xdr:to>
      <xdr:col>5</xdr:col>
      <xdr:colOff>714375</xdr:colOff>
      <xdr:row>30</xdr:row>
      <xdr:rowOff>0</xdr:rowOff>
    </xdr:to>
    <xdr:pic>
      <xdr:nvPicPr>
        <xdr:cNvPr id="2" name="Imagem 1" descr="Interface gráfica do usuário, Aplicativo&#10;&#10;O conteúdo gerado por IA pode estar incorreto.">
          <a:extLst>
            <a:ext uri="{FF2B5EF4-FFF2-40B4-BE49-F238E27FC236}">
              <a16:creationId xmlns:a16="http://schemas.microsoft.com/office/drawing/2014/main" id="{080C1C93-F3A4-4431-A15A-20BAAC779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3343" t="10223" r="1042" b="6003"/>
        <a:stretch>
          <a:fillRect/>
        </a:stretch>
      </xdr:blipFill>
      <xdr:spPr bwMode="auto">
        <a:xfrm>
          <a:off x="161925" y="3028950"/>
          <a:ext cx="7953375"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295275</xdr:colOff>
      <xdr:row>33</xdr:row>
      <xdr:rowOff>28575</xdr:rowOff>
    </xdr:from>
    <xdr:to>
      <xdr:col>5</xdr:col>
      <xdr:colOff>1028700</xdr:colOff>
      <xdr:row>50</xdr:row>
      <xdr:rowOff>57150</xdr:rowOff>
    </xdr:to>
    <xdr:pic>
      <xdr:nvPicPr>
        <xdr:cNvPr id="3" name="Imagem 2" descr="Tela de computador com jogo&#10;&#10;O conteúdo gerado por IA pode estar incorreto.">
          <a:extLst>
            <a:ext uri="{FF2B5EF4-FFF2-40B4-BE49-F238E27FC236}">
              <a16:creationId xmlns:a16="http://schemas.microsoft.com/office/drawing/2014/main" id="{CF3BAD28-509D-4BC4-9306-647F9BACD0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3091" t="7471" r="-14" b="8356"/>
        <a:stretch>
          <a:fillRect/>
        </a:stretch>
      </xdr:blipFill>
      <xdr:spPr bwMode="auto">
        <a:xfrm>
          <a:off x="295275" y="6543675"/>
          <a:ext cx="8134350" cy="310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390525</xdr:colOff>
      <xdr:row>53</xdr:row>
      <xdr:rowOff>133350</xdr:rowOff>
    </xdr:from>
    <xdr:to>
      <xdr:col>5</xdr:col>
      <xdr:colOff>885825</xdr:colOff>
      <xdr:row>69</xdr:row>
      <xdr:rowOff>95250</xdr:rowOff>
    </xdr:to>
    <xdr:pic>
      <xdr:nvPicPr>
        <xdr:cNvPr id="4" name="Imagem 1" descr="Interface gráfica do usuário, Aplicativo&#10;&#10;O conteúdo gerado por IA pode estar incorreto.">
          <a:extLst>
            <a:ext uri="{FF2B5EF4-FFF2-40B4-BE49-F238E27FC236}">
              <a16:creationId xmlns:a16="http://schemas.microsoft.com/office/drawing/2014/main" id="{7552604D-9CCB-455B-A737-4DEACA27FD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43217" t="7471" r="404" b="7964"/>
        <a:stretch>
          <a:fillRect/>
        </a:stretch>
      </xdr:blipFill>
      <xdr:spPr bwMode="auto">
        <a:xfrm>
          <a:off x="390525" y="10115550"/>
          <a:ext cx="789622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742950</xdr:colOff>
      <xdr:row>0</xdr:row>
      <xdr:rowOff>85725</xdr:rowOff>
    </xdr:from>
    <xdr:to>
      <xdr:col>0</xdr:col>
      <xdr:colOff>3486150</xdr:colOff>
      <xdr:row>6</xdr:row>
      <xdr:rowOff>257175</xdr:rowOff>
    </xdr:to>
    <xdr:pic>
      <xdr:nvPicPr>
        <xdr:cNvPr id="5" name="Imagem 1">
          <a:extLst>
            <a:ext uri="{FF2B5EF4-FFF2-40B4-BE49-F238E27FC236}">
              <a16:creationId xmlns:a16="http://schemas.microsoft.com/office/drawing/2014/main" id="{D5859CDD-EDD3-42F4-B9F6-FA492B82F5D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2950" y="85725"/>
          <a:ext cx="27432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67234</xdr:colOff>
      <xdr:row>0</xdr:row>
      <xdr:rowOff>33617</xdr:rowOff>
    </xdr:from>
    <xdr:to>
      <xdr:col>2</xdr:col>
      <xdr:colOff>894286</xdr:colOff>
      <xdr:row>4</xdr:row>
      <xdr:rowOff>179293</xdr:rowOff>
    </xdr:to>
    <xdr:pic>
      <xdr:nvPicPr>
        <xdr:cNvPr id="10" name="Figura 12">
          <a:extLst>
            <a:ext uri="{FF2B5EF4-FFF2-40B4-BE49-F238E27FC236}">
              <a16:creationId xmlns:a16="http://schemas.microsoft.com/office/drawing/2014/main" id="{A049B392-E4FB-4448-9542-504F2DACC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4" y="33617"/>
          <a:ext cx="2216581" cy="119902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33617</xdr:colOff>
      <xdr:row>31</xdr:row>
      <xdr:rowOff>44823</xdr:rowOff>
    </xdr:from>
    <xdr:to>
      <xdr:col>6</xdr:col>
      <xdr:colOff>603436</xdr:colOff>
      <xdr:row>34</xdr:row>
      <xdr:rowOff>738467</xdr:rowOff>
    </xdr:to>
    <xdr:pic>
      <xdr:nvPicPr>
        <xdr:cNvPr id="2" name="Imagem 5">
          <a:extLst>
            <a:ext uri="{FF2B5EF4-FFF2-40B4-BE49-F238E27FC236}">
              <a16:creationId xmlns:a16="http://schemas.microsoft.com/office/drawing/2014/main" id="{1E815F16-0FED-4AA0-9119-FFAC60BBE0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3852" y="12304058"/>
          <a:ext cx="3248025"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336177</xdr:colOff>
      <xdr:row>35</xdr:row>
      <xdr:rowOff>100852</xdr:rowOff>
    </xdr:from>
    <xdr:to>
      <xdr:col>14</xdr:col>
      <xdr:colOff>481853</xdr:colOff>
      <xdr:row>38</xdr:row>
      <xdr:rowOff>702667</xdr:rowOff>
    </xdr:to>
    <xdr:pic>
      <xdr:nvPicPr>
        <xdr:cNvPr id="8" name="Imagem 7">
          <a:extLst>
            <a:ext uri="{FF2B5EF4-FFF2-40B4-BE49-F238E27FC236}">
              <a16:creationId xmlns:a16="http://schemas.microsoft.com/office/drawing/2014/main" id="{AFF8E519-E497-9BF6-E422-E752E1DD3CD2}"/>
            </a:ext>
          </a:extLst>
        </xdr:cNvPr>
        <xdr:cNvPicPr>
          <a:picLocks noChangeAspect="1"/>
        </xdr:cNvPicPr>
      </xdr:nvPicPr>
      <xdr:blipFill>
        <a:blip xmlns:r="http://schemas.openxmlformats.org/officeDocument/2006/relationships" r:embed="rId3"/>
        <a:stretch>
          <a:fillRect/>
        </a:stretch>
      </xdr:blipFill>
      <xdr:spPr>
        <a:xfrm>
          <a:off x="8045824" y="11676528"/>
          <a:ext cx="4717676" cy="2327521"/>
        </a:xfrm>
        <a:prstGeom prst="rect">
          <a:avLst/>
        </a:prstGeom>
      </xdr:spPr>
    </xdr:pic>
    <xdr:clientData/>
  </xdr:twoCellAnchor>
  <xdr:twoCellAnchor editAs="oneCell">
    <xdr:from>
      <xdr:col>9</xdr:col>
      <xdr:colOff>302558</xdr:colOff>
      <xdr:row>31</xdr:row>
      <xdr:rowOff>100854</xdr:rowOff>
    </xdr:from>
    <xdr:to>
      <xdr:col>14</xdr:col>
      <xdr:colOff>504883</xdr:colOff>
      <xdr:row>34</xdr:row>
      <xdr:rowOff>683558</xdr:rowOff>
    </xdr:to>
    <xdr:pic>
      <xdr:nvPicPr>
        <xdr:cNvPr id="9" name="Imagem 8">
          <a:extLst>
            <a:ext uri="{FF2B5EF4-FFF2-40B4-BE49-F238E27FC236}">
              <a16:creationId xmlns:a16="http://schemas.microsoft.com/office/drawing/2014/main" id="{5C904171-DCBA-83D1-70EC-1FE880066922}"/>
            </a:ext>
          </a:extLst>
        </xdr:cNvPr>
        <xdr:cNvPicPr>
          <a:picLocks noChangeAspect="1"/>
        </xdr:cNvPicPr>
      </xdr:nvPicPr>
      <xdr:blipFill>
        <a:blip xmlns:r="http://schemas.openxmlformats.org/officeDocument/2006/relationships" r:embed="rId4"/>
        <a:stretch>
          <a:fillRect/>
        </a:stretch>
      </xdr:blipFill>
      <xdr:spPr>
        <a:xfrm>
          <a:off x="8012205" y="9188825"/>
          <a:ext cx="4774325" cy="2308410"/>
        </a:xfrm>
        <a:prstGeom prst="rect">
          <a:avLst/>
        </a:prstGeom>
      </xdr:spPr>
    </xdr:pic>
    <xdr:clientData/>
  </xdr:twoCellAnchor>
  <xdr:twoCellAnchor editAs="oneCell">
    <xdr:from>
      <xdr:col>9</xdr:col>
      <xdr:colOff>302558</xdr:colOff>
      <xdr:row>27</xdr:row>
      <xdr:rowOff>51617</xdr:rowOff>
    </xdr:from>
    <xdr:to>
      <xdr:col>14</xdr:col>
      <xdr:colOff>448235</xdr:colOff>
      <xdr:row>30</xdr:row>
      <xdr:rowOff>515470</xdr:rowOff>
    </xdr:to>
    <xdr:pic>
      <xdr:nvPicPr>
        <xdr:cNvPr id="12" name="Imagem 11">
          <a:extLst>
            <a:ext uri="{FF2B5EF4-FFF2-40B4-BE49-F238E27FC236}">
              <a16:creationId xmlns:a16="http://schemas.microsoft.com/office/drawing/2014/main" id="{FC534774-C8CF-A9CF-A74E-49D7B10E14F1}"/>
            </a:ext>
          </a:extLst>
        </xdr:cNvPr>
        <xdr:cNvPicPr>
          <a:picLocks noChangeAspect="1"/>
        </xdr:cNvPicPr>
      </xdr:nvPicPr>
      <xdr:blipFill>
        <a:blip xmlns:r="http://schemas.openxmlformats.org/officeDocument/2006/relationships" r:embed="rId5"/>
        <a:stretch>
          <a:fillRect/>
        </a:stretch>
      </xdr:blipFill>
      <xdr:spPr>
        <a:xfrm>
          <a:off x="8012205" y="6651882"/>
          <a:ext cx="4717677" cy="2189559"/>
        </a:xfrm>
        <a:prstGeom prst="rect">
          <a:avLst/>
        </a:prstGeom>
      </xdr:spPr>
    </xdr:pic>
    <xdr:clientData/>
  </xdr:twoCellAnchor>
  <xdr:twoCellAnchor editAs="oneCell">
    <xdr:from>
      <xdr:col>0</xdr:col>
      <xdr:colOff>44824</xdr:colOff>
      <xdr:row>10</xdr:row>
      <xdr:rowOff>33617</xdr:rowOff>
    </xdr:from>
    <xdr:to>
      <xdr:col>5</xdr:col>
      <xdr:colOff>661148</xdr:colOff>
      <xdr:row>25</xdr:row>
      <xdr:rowOff>134472</xdr:rowOff>
    </xdr:to>
    <xdr:pic>
      <xdr:nvPicPr>
        <xdr:cNvPr id="13" name="Imagem 12">
          <a:extLst>
            <a:ext uri="{FF2B5EF4-FFF2-40B4-BE49-F238E27FC236}">
              <a16:creationId xmlns:a16="http://schemas.microsoft.com/office/drawing/2014/main" id="{D121FF47-F5B9-54F0-8C97-5E66FD825861}"/>
            </a:ext>
          </a:extLst>
        </xdr:cNvPr>
        <xdr:cNvPicPr>
          <a:picLocks noChangeAspect="1"/>
        </xdr:cNvPicPr>
      </xdr:nvPicPr>
      <xdr:blipFill rotWithShape="1">
        <a:blip xmlns:r="http://schemas.openxmlformats.org/officeDocument/2006/relationships" r:embed="rId6"/>
        <a:srcRect l="6605" r="12100"/>
        <a:stretch>
          <a:fillRect/>
        </a:stretch>
      </xdr:blipFill>
      <xdr:spPr>
        <a:xfrm>
          <a:off x="44824" y="3283323"/>
          <a:ext cx="4381500" cy="2812678"/>
        </a:xfrm>
        <a:prstGeom prst="rect">
          <a:avLst/>
        </a:prstGeom>
      </xdr:spPr>
    </xdr:pic>
    <xdr:clientData/>
  </xdr:twoCellAnchor>
  <xdr:twoCellAnchor>
    <xdr:from>
      <xdr:col>2</xdr:col>
      <xdr:colOff>818030</xdr:colOff>
      <xdr:row>17</xdr:row>
      <xdr:rowOff>33618</xdr:rowOff>
    </xdr:from>
    <xdr:to>
      <xdr:col>3</xdr:col>
      <xdr:colOff>481853</xdr:colOff>
      <xdr:row>20</xdr:row>
      <xdr:rowOff>134470</xdr:rowOff>
    </xdr:to>
    <xdr:cxnSp macro="">
      <xdr:nvCxnSpPr>
        <xdr:cNvPr id="15" name="Conector: Angulado 14">
          <a:extLst>
            <a:ext uri="{FF2B5EF4-FFF2-40B4-BE49-F238E27FC236}">
              <a16:creationId xmlns:a16="http://schemas.microsoft.com/office/drawing/2014/main" id="{64E087CB-91F3-D5E3-E5D4-BF7DABAD1F5C}"/>
            </a:ext>
          </a:extLst>
        </xdr:cNvPr>
        <xdr:cNvCxnSpPr/>
      </xdr:nvCxnSpPr>
      <xdr:spPr>
        <a:xfrm>
          <a:off x="2207559" y="4560794"/>
          <a:ext cx="649941" cy="638735"/>
        </a:xfrm>
        <a:prstGeom prst="bentConnector3">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571500</xdr:colOff>
      <xdr:row>19</xdr:row>
      <xdr:rowOff>123264</xdr:rowOff>
    </xdr:from>
    <xdr:to>
      <xdr:col>5</xdr:col>
      <xdr:colOff>481853</xdr:colOff>
      <xdr:row>23</xdr:row>
      <xdr:rowOff>22412</xdr:rowOff>
    </xdr:to>
    <xdr:sp macro="" textlink="">
      <xdr:nvSpPr>
        <xdr:cNvPr id="17" name="Retângulo 16">
          <a:extLst>
            <a:ext uri="{FF2B5EF4-FFF2-40B4-BE49-F238E27FC236}">
              <a16:creationId xmlns:a16="http://schemas.microsoft.com/office/drawing/2014/main" id="{E19FF869-8853-40E2-584D-971457DF9244}"/>
            </a:ext>
          </a:extLst>
        </xdr:cNvPr>
        <xdr:cNvSpPr/>
      </xdr:nvSpPr>
      <xdr:spPr>
        <a:xfrm>
          <a:off x="2947147" y="5009029"/>
          <a:ext cx="1299882" cy="616324"/>
        </a:xfrm>
        <a:prstGeom prst="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ctr"/>
          <a:r>
            <a:rPr lang="pt-BR" sz="1100"/>
            <a:t>LOCAL</a:t>
          </a:r>
          <a:r>
            <a:rPr lang="pt-BR" sz="1100" baseline="0"/>
            <a:t> DE ENTREGA - PRAÇA IRMÃ BERNADA</a:t>
          </a:r>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23813</xdr:colOff>
      <xdr:row>0</xdr:row>
      <xdr:rowOff>23813</xdr:rowOff>
    </xdr:from>
    <xdr:to>
      <xdr:col>1</xdr:col>
      <xdr:colOff>388938</xdr:colOff>
      <xdr:row>2</xdr:row>
      <xdr:rowOff>278760</xdr:rowOff>
    </xdr:to>
    <xdr:pic>
      <xdr:nvPicPr>
        <xdr:cNvPr id="2" name="Figura 12">
          <a:extLst>
            <a:ext uri="{FF2B5EF4-FFF2-40B4-BE49-F238E27FC236}">
              <a16:creationId xmlns:a16="http://schemas.microsoft.com/office/drawing/2014/main" id="{335C6B61-8489-4B9D-A620-20934CB70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3" y="23813"/>
          <a:ext cx="1308100" cy="84549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31750</xdr:colOff>
      <xdr:row>0</xdr:row>
      <xdr:rowOff>23813</xdr:rowOff>
    </xdr:from>
    <xdr:to>
      <xdr:col>1</xdr:col>
      <xdr:colOff>396875</xdr:colOff>
      <xdr:row>2</xdr:row>
      <xdr:rowOff>278760</xdr:rowOff>
    </xdr:to>
    <xdr:pic>
      <xdr:nvPicPr>
        <xdr:cNvPr id="2" name="Figura 12">
          <a:extLst>
            <a:ext uri="{FF2B5EF4-FFF2-40B4-BE49-F238E27FC236}">
              <a16:creationId xmlns:a16="http://schemas.microsoft.com/office/drawing/2014/main" id="{A4B9AF80-8246-4A95-B6F1-6C50CC6C20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3813"/>
          <a:ext cx="1308100" cy="84549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371475</xdr:colOff>
      <xdr:row>3</xdr:row>
      <xdr:rowOff>28574</xdr:rowOff>
    </xdr:from>
    <xdr:to>
      <xdr:col>11</xdr:col>
      <xdr:colOff>581025</xdr:colOff>
      <xdr:row>3</xdr:row>
      <xdr:rowOff>266699</xdr:rowOff>
    </xdr:to>
    <xdr:sp macro="" textlink="">
      <xdr:nvSpPr>
        <xdr:cNvPr id="2" name="Seta: para Baixo 1">
          <a:extLst>
            <a:ext uri="{FF2B5EF4-FFF2-40B4-BE49-F238E27FC236}">
              <a16:creationId xmlns:a16="http://schemas.microsoft.com/office/drawing/2014/main" id="{6EC8782B-B235-4E2C-8BD5-F1EDF9CEBC7B}"/>
            </a:ext>
          </a:extLst>
        </xdr:cNvPr>
        <xdr:cNvSpPr/>
      </xdr:nvSpPr>
      <xdr:spPr>
        <a:xfrm>
          <a:off x="8029575" y="1628774"/>
          <a:ext cx="209550" cy="238125"/>
        </a:xfrm>
        <a:prstGeom prst="downArrow">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352425</xdr:colOff>
      <xdr:row>3</xdr:row>
      <xdr:rowOff>28575</xdr:rowOff>
    </xdr:from>
    <xdr:to>
      <xdr:col>5</xdr:col>
      <xdr:colOff>561975</xdr:colOff>
      <xdr:row>3</xdr:row>
      <xdr:rowOff>266700</xdr:rowOff>
    </xdr:to>
    <xdr:sp macro="" textlink="">
      <xdr:nvSpPr>
        <xdr:cNvPr id="3" name="Seta: para Baixo 2">
          <a:extLst>
            <a:ext uri="{FF2B5EF4-FFF2-40B4-BE49-F238E27FC236}">
              <a16:creationId xmlns:a16="http://schemas.microsoft.com/office/drawing/2014/main" id="{2E012410-0A56-4C2A-8B99-742BE4EB5AF5}"/>
            </a:ext>
          </a:extLst>
        </xdr:cNvPr>
        <xdr:cNvSpPr/>
      </xdr:nvSpPr>
      <xdr:spPr>
        <a:xfrm>
          <a:off x="3705225" y="1628775"/>
          <a:ext cx="209550" cy="238125"/>
        </a:xfrm>
        <a:prstGeom prst="downArrow">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absolute">
    <xdr:from>
      <xdr:col>0</xdr:col>
      <xdr:colOff>47625</xdr:colOff>
      <xdr:row>0</xdr:row>
      <xdr:rowOff>38099</xdr:rowOff>
    </xdr:from>
    <xdr:to>
      <xdr:col>1</xdr:col>
      <xdr:colOff>590550</xdr:colOff>
      <xdr:row>1</xdr:row>
      <xdr:rowOff>600074</xdr:rowOff>
    </xdr:to>
    <xdr:pic>
      <xdr:nvPicPr>
        <xdr:cNvPr id="4" name="Figura 1">
          <a:extLst>
            <a:ext uri="{FF2B5EF4-FFF2-40B4-BE49-F238E27FC236}">
              <a16:creationId xmlns:a16="http://schemas.microsoft.com/office/drawing/2014/main" id="{E5AFC465-3053-4A0C-BCFF-727D06D7D88F}"/>
            </a:ext>
          </a:extLst>
        </xdr:cNvPr>
        <xdr:cNvPicPr/>
      </xdr:nvPicPr>
      <xdr:blipFill>
        <a:blip xmlns:r="http://schemas.openxmlformats.org/officeDocument/2006/relationships" r:embed="rId1"/>
        <a:stretch/>
      </xdr:blipFill>
      <xdr:spPr>
        <a:xfrm>
          <a:off x="47625" y="38099"/>
          <a:ext cx="1152525" cy="1038225"/>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44825</xdr:colOff>
      <xdr:row>0</xdr:row>
      <xdr:rowOff>44823</xdr:rowOff>
    </xdr:from>
    <xdr:to>
      <xdr:col>0</xdr:col>
      <xdr:colOff>2286001</xdr:colOff>
      <xdr:row>3</xdr:row>
      <xdr:rowOff>504264</xdr:rowOff>
    </xdr:to>
    <xdr:pic>
      <xdr:nvPicPr>
        <xdr:cNvPr id="3" name="Figura 1">
          <a:extLst>
            <a:ext uri="{FF2B5EF4-FFF2-40B4-BE49-F238E27FC236}">
              <a16:creationId xmlns:a16="http://schemas.microsoft.com/office/drawing/2014/main" id="{16AB8D96-2231-4104-8019-5B6BCB6504FB}"/>
            </a:ext>
          </a:extLst>
        </xdr:cNvPr>
        <xdr:cNvPicPr/>
      </xdr:nvPicPr>
      <xdr:blipFill>
        <a:blip xmlns:r="http://schemas.openxmlformats.org/officeDocument/2006/relationships" r:embed="rId1"/>
        <a:stretch/>
      </xdr:blipFill>
      <xdr:spPr>
        <a:xfrm>
          <a:off x="44825" y="44823"/>
          <a:ext cx="2241176" cy="13335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3</xdr:col>
      <xdr:colOff>912300</xdr:colOff>
      <xdr:row>5</xdr:row>
      <xdr:rowOff>137565</xdr:rowOff>
    </xdr:from>
    <xdr:ext cx="2348882" cy="922980"/>
    <xdr:pic>
      <xdr:nvPicPr>
        <xdr:cNvPr id="2" name="Imagem 33">
          <a:extLst>
            <a:ext uri="{FF2B5EF4-FFF2-40B4-BE49-F238E27FC236}">
              <a16:creationId xmlns:a16="http://schemas.microsoft.com/office/drawing/2014/main" id="{498B1BDD-F000-4A63-9499-0C1AAD7186FA}"/>
            </a:ext>
          </a:extLst>
        </xdr:cNvPr>
        <xdr:cNvPicPr/>
      </xdr:nvPicPr>
      <xdr:blipFill>
        <a:blip xmlns:r="http://schemas.openxmlformats.org/officeDocument/2006/relationships" r:embed="rId1"/>
        <a:stretch/>
      </xdr:blipFill>
      <xdr:spPr>
        <a:xfrm>
          <a:off x="6922575" y="1747290"/>
          <a:ext cx="2348882" cy="922980"/>
        </a:xfrm>
        <a:prstGeom prst="rect">
          <a:avLst/>
        </a:prstGeom>
        <a:ln w="0">
          <a:noFill/>
        </a:ln>
      </xdr:spPr>
    </xdr:pic>
    <xdr:clientData/>
  </xdr:oneCellAnchor>
  <xdr:oneCellAnchor>
    <xdr:from>
      <xdr:col>0</xdr:col>
      <xdr:colOff>166111</xdr:colOff>
      <xdr:row>5</xdr:row>
      <xdr:rowOff>112380</xdr:rowOff>
    </xdr:from>
    <xdr:ext cx="5244504" cy="887745"/>
    <xdr:pic>
      <xdr:nvPicPr>
        <xdr:cNvPr id="3" name="Imagem 34">
          <a:extLst>
            <a:ext uri="{FF2B5EF4-FFF2-40B4-BE49-F238E27FC236}">
              <a16:creationId xmlns:a16="http://schemas.microsoft.com/office/drawing/2014/main" id="{D562FEA0-6E60-4BED-B8E0-AE0B4C8A45BF}"/>
            </a:ext>
          </a:extLst>
        </xdr:cNvPr>
        <xdr:cNvPicPr/>
      </xdr:nvPicPr>
      <xdr:blipFill>
        <a:blip xmlns:r="http://schemas.openxmlformats.org/officeDocument/2006/relationships" r:embed="rId2"/>
        <a:stretch/>
      </xdr:blipFill>
      <xdr:spPr>
        <a:xfrm>
          <a:off x="166111" y="1722105"/>
          <a:ext cx="5244504" cy="887745"/>
        </a:xfrm>
        <a:prstGeom prst="rect">
          <a:avLst/>
        </a:prstGeom>
        <a:ln w="0">
          <a:noFill/>
        </a:ln>
      </xdr:spPr>
    </xdr:pic>
    <xdr:clientData/>
  </xdr:oneCellAnchor>
  <xdr:twoCellAnchor editAs="absolute">
    <xdr:from>
      <xdr:col>0</xdr:col>
      <xdr:colOff>49694</xdr:colOff>
      <xdr:row>0</xdr:row>
      <xdr:rowOff>33131</xdr:rowOff>
    </xdr:from>
    <xdr:to>
      <xdr:col>0</xdr:col>
      <xdr:colOff>2290870</xdr:colOff>
      <xdr:row>3</xdr:row>
      <xdr:rowOff>455544</xdr:rowOff>
    </xdr:to>
    <xdr:pic>
      <xdr:nvPicPr>
        <xdr:cNvPr id="5" name="Figura 1">
          <a:extLst>
            <a:ext uri="{FF2B5EF4-FFF2-40B4-BE49-F238E27FC236}">
              <a16:creationId xmlns:a16="http://schemas.microsoft.com/office/drawing/2014/main" id="{97980D4C-1954-46AA-B29F-5F3C1183EE27}"/>
            </a:ext>
          </a:extLst>
        </xdr:cNvPr>
        <xdr:cNvPicPr/>
      </xdr:nvPicPr>
      <xdr:blipFill>
        <a:blip xmlns:r="http://schemas.openxmlformats.org/officeDocument/2006/relationships" r:embed="rId3"/>
        <a:stretch/>
      </xdr:blipFill>
      <xdr:spPr>
        <a:xfrm>
          <a:off x="49694" y="33131"/>
          <a:ext cx="2241176" cy="1333500"/>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21982</xdr:colOff>
      <xdr:row>0</xdr:row>
      <xdr:rowOff>36635</xdr:rowOff>
    </xdr:from>
    <xdr:to>
      <xdr:col>0</xdr:col>
      <xdr:colOff>1406769</xdr:colOff>
      <xdr:row>2</xdr:row>
      <xdr:rowOff>337038</xdr:rowOff>
    </xdr:to>
    <xdr:pic>
      <xdr:nvPicPr>
        <xdr:cNvPr id="4" name="Figura 12">
          <a:extLst>
            <a:ext uri="{FF2B5EF4-FFF2-40B4-BE49-F238E27FC236}">
              <a16:creationId xmlns:a16="http://schemas.microsoft.com/office/drawing/2014/main" id="{BC11FC7B-80F6-4B77-9CD3-1A48694D4B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82" y="36635"/>
          <a:ext cx="1384787" cy="90853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137380</xdr:colOff>
      <xdr:row>15</xdr:row>
      <xdr:rowOff>148828</xdr:rowOff>
    </xdr:from>
    <xdr:to>
      <xdr:col>3</xdr:col>
      <xdr:colOff>525250</xdr:colOff>
      <xdr:row>17</xdr:row>
      <xdr:rowOff>99430</xdr:rowOff>
    </xdr:to>
    <xdr:pic>
      <xdr:nvPicPr>
        <xdr:cNvPr id="5" name="Imagem 4">
          <a:extLst>
            <a:ext uri="{FF2B5EF4-FFF2-40B4-BE49-F238E27FC236}">
              <a16:creationId xmlns:a16="http://schemas.microsoft.com/office/drawing/2014/main" id="{5B289719-FA18-412C-9953-4E7501A71F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7380" y="3651097"/>
          <a:ext cx="6066235" cy="463487"/>
        </a:xfrm>
        <a:prstGeom prst="rect">
          <a:avLst/>
        </a:prstGeom>
      </xdr:spPr>
    </xdr:pic>
    <xdr:clientData/>
  </xdr:twoCellAnchor>
  <xdr:twoCellAnchor editAs="oneCell">
    <xdr:from>
      <xdr:col>0</xdr:col>
      <xdr:colOff>95250</xdr:colOff>
      <xdr:row>11</xdr:row>
      <xdr:rowOff>139212</xdr:rowOff>
    </xdr:from>
    <xdr:to>
      <xdr:col>4</xdr:col>
      <xdr:colOff>834811</xdr:colOff>
      <xdr:row>15</xdr:row>
      <xdr:rowOff>137102</xdr:rowOff>
    </xdr:to>
    <xdr:pic>
      <xdr:nvPicPr>
        <xdr:cNvPr id="6" name="Imagem 5">
          <a:extLst>
            <a:ext uri="{FF2B5EF4-FFF2-40B4-BE49-F238E27FC236}">
              <a16:creationId xmlns:a16="http://schemas.microsoft.com/office/drawing/2014/main" id="{76750C5C-2623-4971-8065-D18BCE7527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5250" y="2615712"/>
          <a:ext cx="7780734" cy="102365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A1D4EF7F-7E9A-44BB-81BD-AE2244727216}"/>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8DD5E006-4353-4E56-BBED-34BB4E9A2DD3}"/>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BE4A7DEA-1BEB-4861-A4BB-43E66A2622C5}"/>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195BEC53-5F09-4521-A0B0-59744C780F8F}"/>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6B918F21-8764-4A37-8420-7E0AFCDDD784}"/>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A9B04E79-1AF1-4878-ADA9-19B5B03E195E}"/>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6AFA9349-B9EA-43B5-BA20-BFED65221FFF}"/>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B9846062-18CB-4B82-9C18-BAAA799F41F6}"/>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22412</xdr:colOff>
      <xdr:row>0</xdr:row>
      <xdr:rowOff>22412</xdr:rowOff>
    </xdr:from>
    <xdr:to>
      <xdr:col>0</xdr:col>
      <xdr:colOff>1759324</xdr:colOff>
      <xdr:row>2</xdr:row>
      <xdr:rowOff>593912</xdr:rowOff>
    </xdr:to>
    <xdr:pic>
      <xdr:nvPicPr>
        <xdr:cNvPr id="2" name="Figura 1">
          <a:extLst>
            <a:ext uri="{FF2B5EF4-FFF2-40B4-BE49-F238E27FC236}">
              <a16:creationId xmlns:a16="http://schemas.microsoft.com/office/drawing/2014/main" id="{4515C227-DED2-4C95-8301-860090BE82A2}"/>
            </a:ext>
          </a:extLst>
        </xdr:cNvPr>
        <xdr:cNvPicPr/>
      </xdr:nvPicPr>
      <xdr:blipFill>
        <a:blip xmlns:r="http://schemas.openxmlformats.org/officeDocument/2006/relationships" r:embed="rId1"/>
        <a:stretch/>
      </xdr:blipFill>
      <xdr:spPr>
        <a:xfrm>
          <a:off x="22412" y="22412"/>
          <a:ext cx="1736912" cy="171450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123265</xdr:colOff>
      <xdr:row>0</xdr:row>
      <xdr:rowOff>22412</xdr:rowOff>
    </xdr:from>
    <xdr:to>
      <xdr:col>0</xdr:col>
      <xdr:colOff>1860177</xdr:colOff>
      <xdr:row>2</xdr:row>
      <xdr:rowOff>593912</xdr:rowOff>
    </xdr:to>
    <xdr:pic>
      <xdr:nvPicPr>
        <xdr:cNvPr id="2" name="Figura 1">
          <a:extLst>
            <a:ext uri="{FF2B5EF4-FFF2-40B4-BE49-F238E27FC236}">
              <a16:creationId xmlns:a16="http://schemas.microsoft.com/office/drawing/2014/main" id="{71B140E7-3C7C-46ED-A5C2-88F013813CAB}"/>
            </a:ext>
          </a:extLst>
        </xdr:cNvPr>
        <xdr:cNvPicPr/>
      </xdr:nvPicPr>
      <xdr:blipFill>
        <a:blip xmlns:r="http://schemas.openxmlformats.org/officeDocument/2006/relationships" r:embed="rId1"/>
        <a:stretch/>
      </xdr:blipFill>
      <xdr:spPr>
        <a:xfrm>
          <a:off x="123265" y="22412"/>
          <a:ext cx="1736912" cy="1714500"/>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9720</xdr:colOff>
      <xdr:row>0</xdr:row>
      <xdr:rowOff>135360</xdr:rowOff>
    </xdr:from>
    <xdr:to>
      <xdr:col>2</xdr:col>
      <xdr:colOff>1418760</xdr:colOff>
      <xdr:row>4</xdr:row>
      <xdr:rowOff>127440</xdr:rowOff>
    </xdr:to>
    <xdr:pic>
      <xdr:nvPicPr>
        <xdr:cNvPr id="2" name="Figura 1">
          <a:extLst>
            <a:ext uri="{FF2B5EF4-FFF2-40B4-BE49-F238E27FC236}">
              <a16:creationId xmlns:a16="http://schemas.microsoft.com/office/drawing/2014/main" id="{44BD4258-EB62-41C8-A02F-8E63662184CF}"/>
            </a:ext>
          </a:extLst>
        </xdr:cNvPr>
        <xdr:cNvPicPr/>
      </xdr:nvPicPr>
      <xdr:blipFill>
        <a:blip xmlns:r="http://schemas.openxmlformats.org/officeDocument/2006/relationships" r:embed="rId1"/>
        <a:stretch>
          <a:fillRect/>
        </a:stretch>
      </xdr:blipFill>
      <xdr:spPr>
        <a:xfrm>
          <a:off x="9720" y="135360"/>
          <a:ext cx="4485615" cy="1144605"/>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58420</xdr:colOff>
      <xdr:row>0</xdr:row>
      <xdr:rowOff>111125</xdr:rowOff>
    </xdr:from>
    <xdr:to>
      <xdr:col>4</xdr:col>
      <xdr:colOff>1409700</xdr:colOff>
      <xdr:row>5</xdr:row>
      <xdr:rowOff>44675</xdr:rowOff>
    </xdr:to>
    <xdr:pic>
      <xdr:nvPicPr>
        <xdr:cNvPr id="2" name="Figura 4">
          <a:extLst>
            <a:ext uri="{FF2B5EF4-FFF2-40B4-BE49-F238E27FC236}">
              <a16:creationId xmlns:a16="http://schemas.microsoft.com/office/drawing/2014/main" id="{4355EC22-D1B1-4A39-BA3D-71D3F67EFDE1}"/>
            </a:ext>
          </a:extLst>
        </xdr:cNvPr>
        <xdr:cNvPicPr/>
      </xdr:nvPicPr>
      <xdr:blipFill>
        <a:blip xmlns:r="http://schemas.openxmlformats.org/officeDocument/2006/relationships" r:embed="rId1"/>
        <a:stretch>
          <a:fillRect/>
        </a:stretch>
      </xdr:blipFill>
      <xdr:spPr>
        <a:xfrm>
          <a:off x="153670" y="111125"/>
          <a:ext cx="6142355" cy="1790925"/>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todos\MT-170%20(BRASNORTE%20-%20AGRIMAT)\2&#170;%20medi&#231;&#227;o%20Agrima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gritop-i3\arquivos%20de%20trabalho\MT%20-%20249%20%20-%20Lote%20II\ALA&#205;NE\EXCEL\LOTE%2002\OR&#199;AMENTO-MT-249%20(Km%2011-Rio%20Arinos-Entr.%20MT-010)%20-%2030%20k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C%20arlos%20%20Machado\My%20Documents\Disco%201\BR-262-MS(3)\Anexos%20PGQ.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5&#170;_MEDI&#199;&#195;O_MT-24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roldo\Meus%20documentos\Aroldo\Obras%20em%20Andamento\Sapezal\Medi&#231;&#245;es\23&#170;%20Medi&#231;&#227;o\23&#170;%20Medi&#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T-170%20(BRASNORTE%20-%20AGRIMAT)\2&#170;%20medi&#231;&#227;o%20Agrim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ROGRA~1\Meus%20documentos\Rod%20Canavieira\PROTOTIPO%20DE%20MEDI&#199;&#195;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g_aroldo\meus%20documentos\Backup_Gecc\Meus%20documentos\Arquivos\RICARDO\ENSERCON\Arquivos\RICARDO\TRIUNFO\21&#170;%20medi&#231;&#227;o%20199%20ap&#243;s%202&#170;%20repactua&#231;&#227;o%2019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20170%20(Brasnorte%20-%20Rio%20Juruena%20AGRIMAT)\Medi&#231;&#245;es%20Agrimat%20SINFRA\2&#170;%20Medi&#231;&#227;o%20Oficial%20Agrimat%20IC-001%20Set_20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ttp:\email.terra.com.br\cgi-bin\webmail.exe\Meus%20documentos\ANAST&#193;CIO\SERCEL\BR2629908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193;CIO/SERCEL/BR2629908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NOVA%20CONQUISTA\GIOVANI\MT-270(TORQUE)\Medi&#231;&#245;es%20Br163\1&#170;MEDI~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g_aroldo\meus%20documentos\Meus%20documentos\Sapezal\Medi&#231;&#227;o%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18&#170;%20medi&#231;&#227;o\Medi&#231;&#227;o%2018&#170;%20Campo%20soment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email.terra.com.br\cgi-bin\webmail.exe\Meus%20documentos\ANAST&#193;CIO\SERCEL\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193;CIO/SERCEL/BR2629906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todos\windows\TEMP\1&#170;%20MED%20PROV%20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MT-170%20(BRASNORTE%20-%20AGRIMAT)\2&#170;%20medi&#231;&#227;o%20Agrima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ttp:\email.terra.com.br\cgi-bin\webmail.exe\Meus%20documentos\ANAST&#195;&#129;CIO\SERCEL\BR2629906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OR&#199;AMENTOS%20EM%20ANDAMENTO\OR&#199;.%200325.07%20-%20P.M.%20CUIAB&#193;%20-%20CP%20002.07%20-%20Pav.%20e%20Drenagem\Or&#231;amento\Proposta\PCO%200258.06%20-%20005.06%20-%20TRAV.%20&#193;GUA%20BO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windows\TEMP\1&#170;%20MED%20PROV%20B.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Documents%20and%20Settings\samuel\Configura&#231;&#245;es%20locais\Temporary%20Internet%20Files\OLK49\Medi&#231;&#227;o%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NER\Aguas%20lindas\Dados%20Gerais\FV-DNE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0798\TECNICO\TEACOMP\LOTE06\P09\P10\RELAT6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corixa%2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sus\arquivos%20(d)\SES_SAUDE\Or&#231;amento_vinc_10_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20corixa%20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ttp:\email.terra.com.br\cgi-bin\webmail.exe\Meus%20documentos\ANAST&#195;&#129;CIO\SERCEL\BR2629908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pmc\Documents\Downloads\REVIS&#195;O%2002%20-%20L&#211;GICA\LOGICA%20EM%2022-07-2014.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Users/pmc/Documents/Downloads/REVIS&#195;O%2002%20-%20L&#211;GICA/LOGICA%20EM%2022-07-2014.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DOCUME~1\RAPHAE~1.POR\CONFIG~1\Temp\Rar$DI00.610\Acabamentos2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ttps:\d.docs.live.net\Users\ALAINI\Documents\MODELOS\MEDI&#199;&#213;ES\3&#170;_MEDI&#199;&#195;O_MT-249_LOTE_III.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isandra\Meus%20documentos\GEOSERV\Geoserv\MT%20-%20140\Medi&#231;&#245;es\Obra%20MT-140\SINFRA\Medi&#231;&#227;o%20Geral\Estaca%200%20a%20600\9&#170;%20MEDI&#199;&#195;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J:\Laptop%20-%20Arquivos\DNIT\PATOs\Rondon&#243;polis\PATO_BR-364_km_000_ao_km_11290_LICITA&#199;&#195;O%20MAIO%20DE%20200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20corixa%20fi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MT%20249\Medi&#231;&#245;es%20MT%20249\MT-249%20-%20Lote%20III%20-%2025,555%20km\8&#170;_MEDI&#199;&#195;O_MT-249_LOTE_II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encomind\Aditivo%20Corrigid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ENIO\PROJETOS%20FUTUROS\OR&#199;.%200149.05%20-%20P.M.C-Arq.%20P.%20Lima\Fev_2012\Plan.%20Lotufo%20Mod.%2016-03-09.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TERMO%20ADITIVO\ALA&#205;NE\EXCEL\TERMO%20ADITIVO_PLANO%20DE%20TRABALHO%20E%20CRONOGRAMA_18_08_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ROBSON-PC\Documents\2%20-%20PROJETOS\MT-241_NOBRES-MARZAG&#195;O\projeto%20alterado%209,00km\OR&#199;AMENTO%20-%20SINFRA%20-%20(REF.%20JULHO-2009)%20-%20ALTERADO-CANTEIRO-01-03-201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OSRVARQ02\Secretarias\Users\mayane.jesus\Desktop\PLANILHA%20M&#218;LTIPLA%20-%20ALFREDO%20DE%20CASTRO%20FINAL%20V3.0.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Projeto\WINDOWS\Temporary%20Internet%20Files\Content.IE5\Q9YZIJ83\file:\A:\TERCIO\BR%20163%20REST%20set%202003\DEISI\Or%25C3%25A7amento%20Sta%20Helena%20Guaranta.xls" TargetMode="External"/></Relationships>
</file>

<file path=xl/externalLinks/_rels/externalLink97.xml.rels><?xml version="1.0" encoding="UTF-8" standalone="yes"?>
<Relationships xmlns="http://schemas.openxmlformats.org/package/2006/relationships"><Relationship Id="rId2" Type="http://schemas.openxmlformats.org/officeDocument/2006/relationships/externalLinkPath" Target="file:///C:\Users\TEMP.RONDONOPOLIS.008\Downloads\REGISTRO%20DE%20PRE&#199;O%20-%20CASCALHO.xlsx" TargetMode="External"/><Relationship Id="rId1" Type="http://schemas.openxmlformats.org/officeDocument/2006/relationships/externalLinkPath" Target="file:///C:\Users\TEMP.RONDONOPOLIS.008\Downloads\REGISTRO%20DE%20PRE&#199;O%20-%20CASCALHO.xlsx" TargetMode="External"/></Relationships>
</file>

<file path=xl/externalLinks/_rels/externalLink98.xml.rels><?xml version="1.0" encoding="UTF-8" standalone="yes"?>
<Relationships xmlns="http://schemas.openxmlformats.org/package/2006/relationships"><Relationship Id="rId2" Type="http://schemas.openxmlformats.org/officeDocument/2006/relationships/externalLinkPath" Target="file:///C:\Users\TEMP.RONDONOPOLIS.008\AppData\Local\Temp\Rar$DIa2504.35086.rartemp\OR&#199;AMENTO%20%20EL&#201;TRICO%20-%20PRA&#199;A%20IRM&#195;%20BERNARDA.xlsx" TargetMode="External"/><Relationship Id="rId1" Type="http://schemas.openxmlformats.org/officeDocument/2006/relationships/externalLinkPath" Target="file:///C:\Users\TEMP.RONDONOPOLIS.008\AppData\Local\Temp\Rar$DIa2504.35086.rartemp\OR&#199;AMENTO%20%20EL&#201;TRICO%20-%20PRA&#199;A%20IRM&#195;%20BERNAR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 Dren."/>
      <sheetName val="Transporte "/>
      <sheetName val="Plan1"/>
      <sheetName val="Plan2"/>
      <sheetName val=""/>
      <sheetName val="Cabeçalho"/>
      <sheetName val="RESUMO_DVOP"/>
      <sheetName val="CUSTO HORÁRIO"/>
      <sheetName val="Mão de obra"/>
      <sheetName val="Material"/>
      <sheetName val="Mat Asf"/>
      <sheetName val="DMT MEDIÇÃO"/>
      <sheetName val="RELATÓRIO"/>
      <sheetName val="aterro"/>
      <sheetName val="tsd"/>
      <sheetName val="DADOS"/>
      <sheetName val="mat"/>
      <sheetName val="61M-CBMI"/>
      <sheetName val="RESUMO-Medição"/>
      <sheetName val="Imprimação"/>
      <sheetName val="DMT"/>
      <sheetName val="rel-19ª med."/>
      <sheetName val="1.6"/>
      <sheetName val="mem da 22ª"/>
      <sheetName val="DMT modelo"/>
      <sheetName val="SUBCONTRATOS"/>
      <sheetName val="relatório-1ª med."/>
      <sheetName val="RESUMO"/>
      <sheetName val="insumos básicos"/>
      <sheetName val="RESUMO-DVOP"/>
      <sheetName val="quadro 04 - planilhas preços"/>
      <sheetName val="QCI"/>
      <sheetName val="DECL. DE RESP."/>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 val="cubação"/>
      <sheetName val="Sheet6"/>
      <sheetName val="reg_mec_fx_dm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ow r="4">
          <cell r="D4">
            <v>0</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g_mec_fx_dm_"/>
      <sheetName val="terr_pav"/>
      <sheetName val="corte dmt 50 a 200"/>
    </sheetNames>
    <sheetDataSet>
      <sheetData sheetId="0"/>
      <sheetData sheetId="1"/>
      <sheetData sheetId="2"/>
      <sheetData sheetId="3"/>
      <sheetData sheetId="4">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 val="relatório-1ª med."/>
      <sheetName val="Imprimação"/>
      <sheetName val="DMT"/>
      <sheetName val="RELATÓRIO"/>
      <sheetName val="RESUMO-DVOP"/>
      <sheetName val="p a t o 99 b"/>
      <sheetName val="DMT modelo"/>
      <sheetName val="Sub e base"/>
      <sheetName val="AGREGADOS"/>
      <sheetName val="TSD-FOG"/>
      <sheetName val="rel-19ª med."/>
      <sheetName val="resumo_aut1"/>
      <sheetName val="RESUMO-DVOP_JBS"/>
      <sheetName val="Serviços"/>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Fiscais e dados"/>
      <sheetName val="Resumo"/>
      <sheetName val="Tipo de Material"/>
      <sheetName val="Equipamentos"/>
      <sheetName val="PROJETO"/>
      <sheetName val="VERTICAL"/>
      <sheetName val="DMT modelo"/>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Sheet6"/>
      <sheetName val="relatório-1ª med."/>
      <sheetName val="MARSHALL"/>
      <sheetName val="Sub e base"/>
      <sheetName val="TSD-FOG"/>
      <sheetName val="RELATÓRIO"/>
      <sheetName val="Mat Asf"/>
      <sheetName val="aux"/>
      <sheetName val="CAPACIDADE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corte dmt 50 a 200"/>
      <sheetName val="resumo_dvop"/>
      <sheetName val="terr_pa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 val="1.6"/>
      <sheetName val="SERVIÇOS"/>
      <sheetName val="ORÇAMENTO 01"/>
      <sheetName val="REAJU (2)"/>
      <sheetName val="tlmb"/>
      <sheetName val="resumo"/>
      <sheetName val="Mão de Obra"/>
      <sheetName val="variáveis"/>
      <sheetName val="PROP ELAB GANH"/>
      <sheetName val="PARETOS"/>
      <sheetName val="DESEMP AN"/>
      <sheetName val="resumo_dvop"/>
      <sheetName val="COMP.Analitico"/>
      <sheetName val="CPU.PRINCIPAL"/>
      <sheetName val="CPU RESUMO"/>
      <sheetName val="COMP.Sintetico"/>
      <sheetName val="corte dmt 50 a 200"/>
      <sheetName val="Res. dos Materias - Atividade"/>
      <sheetName val="mão de obra,leis e bdi"/>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H37" t="str">
            <v>Fiscal Port. GP Nº. ????????????</v>
          </cell>
        </row>
      </sheetData>
      <sheetData sheetId="5"/>
      <sheetData sheetId="6"/>
      <sheetData sheetId="7"/>
      <sheetData sheetId="8"/>
      <sheetData sheetId="9"/>
      <sheetData sheetId="10"/>
      <sheetData sheetId="11">
        <row r="27">
          <cell r="U27">
            <v>0</v>
          </cell>
        </row>
      </sheetData>
      <sheetData sheetId="12">
        <row r="27">
          <cell r="U27">
            <v>0</v>
          </cell>
        </row>
      </sheetData>
      <sheetData sheetId="13">
        <row r="31">
          <cell r="Q31">
            <v>0</v>
          </cell>
        </row>
      </sheetData>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RELATÓRIO"/>
      <sheetName val="1.6"/>
      <sheetName val="relatório-1ª med."/>
      <sheetName val="RESUMO-Medição"/>
      <sheetName val="cubação"/>
      <sheetName val="DMT modelo"/>
      <sheetName val="Obra"/>
      <sheetName val="Sheet6"/>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MT modelo"/>
      <sheetName val="PMF"/>
      <sheetName val="Rel-15ª med."/>
      <sheetName val="Mat Asf"/>
      <sheetName val="P A T O 99 B"/>
      <sheetName val="Desmat 0,15"/>
      <sheetName val="RESUMO"/>
      <sheetName val="PLANILHA"/>
      <sheetName val="_TRANSPORTE MAN"/>
      <sheetName val="TRANSP"/>
      <sheetName val="Ficha"/>
      <sheetName val="TSD"/>
      <sheetName val="SERVIÇOS"/>
      <sheetName val="reg"/>
      <sheetName val="planilha-alta"/>
      <sheetName val="TERRAPLENAGEM"/>
    </sheetNames>
    <sheetDataSet>
      <sheetData sheetId="0">
        <row r="18">
          <cell r="D18">
            <v>348840</v>
          </cell>
        </row>
      </sheetData>
      <sheetData sheetId="1">
        <row r="18">
          <cell r="D18">
            <v>348840</v>
          </cell>
        </row>
      </sheetData>
      <sheetData sheetId="2">
        <row r="18">
          <cell r="D18">
            <v>348840</v>
          </cell>
        </row>
      </sheetData>
      <sheetData sheetId="3">
        <row r="18">
          <cell r="D18">
            <v>348840</v>
          </cell>
        </row>
      </sheetData>
      <sheetData sheetId="4">
        <row r="18">
          <cell r="D18">
            <v>348840</v>
          </cell>
        </row>
      </sheetData>
      <sheetData sheetId="5">
        <row r="18">
          <cell r="D18">
            <v>348840</v>
          </cell>
        </row>
      </sheetData>
      <sheetData sheetId="6">
        <row r="18">
          <cell r="D18">
            <v>348840</v>
          </cell>
        </row>
      </sheetData>
      <sheetData sheetId="7">
        <row r="18">
          <cell r="D18">
            <v>348840</v>
          </cell>
        </row>
      </sheetData>
      <sheetData sheetId="8">
        <row r="18">
          <cell r="D18">
            <v>348840</v>
          </cell>
        </row>
      </sheetData>
      <sheetData sheetId="9">
        <row r="18">
          <cell r="D18">
            <v>348840</v>
          </cell>
        </row>
      </sheetData>
      <sheetData sheetId="10">
        <row r="18">
          <cell r="D18">
            <v>348840</v>
          </cell>
        </row>
      </sheetData>
      <sheetData sheetId="11" refreshError="1">
        <row r="18">
          <cell r="D18">
            <v>348840</v>
          </cell>
        </row>
        <row r="23">
          <cell r="D23">
            <v>14298.25</v>
          </cell>
        </row>
        <row r="28">
          <cell r="D28">
            <v>29220.5</v>
          </cell>
        </row>
        <row r="33">
          <cell r="D33">
            <v>116926.05</v>
          </cell>
        </row>
        <row r="38">
          <cell r="D38">
            <v>76347.5</v>
          </cell>
        </row>
        <row r="43">
          <cell r="D43">
            <v>0</v>
          </cell>
        </row>
        <row r="48">
          <cell r="D48">
            <v>0</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8">
          <cell r="D108">
            <v>0</v>
          </cell>
        </row>
        <row r="113">
          <cell r="D113">
            <v>184619.1999999999</v>
          </cell>
        </row>
        <row r="118">
          <cell r="D118">
            <v>0</v>
          </cell>
        </row>
        <row r="123">
          <cell r="D123">
            <v>0</v>
          </cell>
        </row>
        <row r="129">
          <cell r="D129">
            <v>224848.4</v>
          </cell>
        </row>
        <row r="134">
          <cell r="D134">
            <v>20851.2</v>
          </cell>
        </row>
        <row r="139">
          <cell r="D139">
            <v>37413.599999999999</v>
          </cell>
        </row>
        <row r="144">
          <cell r="D144">
            <v>0</v>
          </cell>
        </row>
        <row r="149">
          <cell r="D149">
            <v>0</v>
          </cell>
        </row>
        <row r="154">
          <cell r="D154">
            <v>0</v>
          </cell>
        </row>
        <row r="159">
          <cell r="D159">
            <v>0</v>
          </cell>
        </row>
        <row r="164">
          <cell r="D164">
            <v>470763.62400000001</v>
          </cell>
        </row>
        <row r="169">
          <cell r="D169">
            <v>0</v>
          </cell>
        </row>
        <row r="174">
          <cell r="D174">
            <v>0</v>
          </cell>
        </row>
        <row r="179">
          <cell r="D179">
            <v>0</v>
          </cell>
        </row>
        <row r="184">
          <cell r="D184">
            <v>0</v>
          </cell>
        </row>
        <row r="189">
          <cell r="D189">
            <v>0</v>
          </cell>
        </row>
        <row r="195">
          <cell r="D195">
            <v>1912.962</v>
          </cell>
        </row>
        <row r="200">
          <cell r="D200">
            <v>2000</v>
          </cell>
        </row>
        <row r="205">
          <cell r="D205">
            <v>32</v>
          </cell>
        </row>
        <row r="210">
          <cell r="D210">
            <v>0</v>
          </cell>
        </row>
        <row r="215">
          <cell r="D215">
            <v>0</v>
          </cell>
        </row>
        <row r="220">
          <cell r="D220">
            <v>0</v>
          </cell>
        </row>
        <row r="225">
          <cell r="D225">
            <v>17</v>
          </cell>
        </row>
        <row r="230">
          <cell r="D230">
            <v>52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290">
          <cell r="D290">
            <v>0</v>
          </cell>
        </row>
        <row r="295">
          <cell r="D295">
            <v>22</v>
          </cell>
        </row>
        <row r="300">
          <cell r="D300">
            <v>0</v>
          </cell>
        </row>
        <row r="305">
          <cell r="D305">
            <v>2</v>
          </cell>
        </row>
        <row r="310">
          <cell r="D310">
            <v>0</v>
          </cell>
        </row>
        <row r="315">
          <cell r="D315">
            <v>0</v>
          </cell>
        </row>
        <row r="320">
          <cell r="D320">
            <v>0</v>
          </cell>
        </row>
        <row r="325">
          <cell r="D325">
            <v>0</v>
          </cell>
        </row>
        <row r="330">
          <cell r="D330">
            <v>0</v>
          </cell>
        </row>
        <row r="335">
          <cell r="D335">
            <v>0</v>
          </cell>
        </row>
        <row r="339">
          <cell r="D339">
            <v>0</v>
          </cell>
        </row>
        <row r="344">
          <cell r="D344">
            <v>138</v>
          </cell>
        </row>
        <row r="349">
          <cell r="D349">
            <v>168</v>
          </cell>
        </row>
        <row r="354">
          <cell r="D354">
            <v>0</v>
          </cell>
        </row>
        <row r="359">
          <cell r="D359">
            <v>0</v>
          </cell>
        </row>
        <row r="365">
          <cell r="D365">
            <v>0</v>
          </cell>
        </row>
        <row r="370">
          <cell r="D370">
            <v>0</v>
          </cell>
        </row>
        <row r="375">
          <cell r="D375">
            <v>0</v>
          </cell>
        </row>
        <row r="380">
          <cell r="D380">
            <v>0</v>
          </cell>
        </row>
        <row r="385">
          <cell r="D385">
            <v>0</v>
          </cell>
        </row>
        <row r="390">
          <cell r="D390">
            <v>0</v>
          </cell>
        </row>
        <row r="395">
          <cell r="D395">
            <v>0</v>
          </cell>
        </row>
        <row r="400">
          <cell r="D400">
            <v>0</v>
          </cell>
        </row>
        <row r="405">
          <cell r="D405">
            <v>0</v>
          </cell>
        </row>
        <row r="410">
          <cell r="D410">
            <v>0</v>
          </cell>
        </row>
        <row r="415">
          <cell r="D415">
            <v>0</v>
          </cell>
        </row>
        <row r="420">
          <cell r="D420">
            <v>0</v>
          </cell>
        </row>
        <row r="425">
          <cell r="D42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00">
          <cell r="D500">
            <v>0</v>
          </cell>
        </row>
        <row r="505">
          <cell r="D505">
            <v>0</v>
          </cell>
        </row>
        <row r="510">
          <cell r="D510">
            <v>0</v>
          </cell>
        </row>
        <row r="515">
          <cell r="D515">
            <v>0</v>
          </cell>
        </row>
        <row r="520">
          <cell r="D520">
            <v>0</v>
          </cell>
        </row>
        <row r="525">
          <cell r="D525">
            <v>0</v>
          </cell>
        </row>
        <row r="530">
          <cell r="D530">
            <v>0</v>
          </cell>
        </row>
        <row r="535">
          <cell r="D535">
            <v>0</v>
          </cell>
        </row>
        <row r="540">
          <cell r="D540">
            <v>0</v>
          </cell>
        </row>
        <row r="545">
          <cell r="D545">
            <v>0</v>
          </cell>
        </row>
        <row r="550">
          <cell r="D550">
            <v>0</v>
          </cell>
        </row>
        <row r="555">
          <cell r="D555">
            <v>0</v>
          </cell>
        </row>
        <row r="560">
          <cell r="D560">
            <v>0</v>
          </cell>
        </row>
        <row r="567">
          <cell r="D567">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36">
          <cell r="D636">
            <v>0</v>
          </cell>
        </row>
        <row r="641">
          <cell r="D641">
            <v>0</v>
          </cell>
        </row>
        <row r="646">
          <cell r="D646">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Imprimação"/>
      <sheetName val="DMT"/>
      <sheetName val="DMT modelo"/>
      <sheetName val="relatório-1ª med."/>
      <sheetName val="1.6"/>
      <sheetName val="mem da 22ª"/>
      <sheetName val="RESUMO-DVOP_JBS"/>
      <sheetName val="Boca BSTC 0,80m"/>
      <sheetName val="resumo_aut1"/>
      <sheetName val="Mat Asf"/>
      <sheetName val="Orçamento"/>
      <sheetName val="Tipo de Material"/>
      <sheetName val="Serviços Rodoviári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PREÇO PROJETO"/>
      <sheetName val="EMPRÉSTIMO"/>
      <sheetName val="RECUPERAÇÃO-JAZIDA"/>
      <sheetName val="Nº DE ARBUSTOS"/>
      <sheetName val="relatório"/>
      <sheetName val="rel-15ª med."/>
      <sheetName val="RESUMO-DVOP_JBS"/>
    </sheetNames>
    <sheetDataSet>
      <sheetData sheetId="0">
        <row r="10">
          <cell r="B10" t="str">
            <v>São José do Rio Claro</v>
          </cell>
        </row>
      </sheetData>
      <sheetData sheetId="1"/>
      <sheetData sheetId="2"/>
      <sheetData sheetId="3">
        <row r="148">
          <cell r="V148">
            <v>5343.4576000000015</v>
          </cell>
        </row>
      </sheetData>
      <sheetData sheetId="4"/>
      <sheetData sheetId="5">
        <row r="148">
          <cell r="V148">
            <v>5343.4576000000015</v>
          </cell>
        </row>
        <row r="149">
          <cell r="V149">
            <v>4156.308</v>
          </cell>
        </row>
        <row r="150">
          <cell r="V150">
            <v>57727.772699999994</v>
          </cell>
        </row>
        <row r="151">
          <cell r="V151">
            <v>65815.522500000006</v>
          </cell>
        </row>
        <row r="152">
          <cell r="V152">
            <v>3276.0481</v>
          </cell>
        </row>
        <row r="153">
          <cell r="V153">
            <v>0</v>
          </cell>
        </row>
      </sheetData>
      <sheetData sheetId="6"/>
      <sheetData sheetId="7">
        <row r="36">
          <cell r="I36">
            <v>449846.39999999997</v>
          </cell>
        </row>
      </sheetData>
      <sheetData sheetId="8">
        <row r="36">
          <cell r="I36">
            <v>449846.39999999997</v>
          </cell>
        </row>
      </sheetData>
      <sheetData sheetId="9"/>
      <sheetData sheetId="10"/>
      <sheetData sheetId="11">
        <row r="38">
          <cell r="J38">
            <v>314600</v>
          </cell>
        </row>
      </sheetData>
      <sheetData sheetId="12">
        <row r="38">
          <cell r="J38">
            <v>314600</v>
          </cell>
          <cell r="L38">
            <v>314.60000000000002</v>
          </cell>
        </row>
      </sheetData>
      <sheetData sheetId="13"/>
      <sheetData sheetId="14"/>
      <sheetData sheetId="15">
        <row r="38">
          <cell r="Q38">
            <v>3033077.696</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 val="mem da 22ª"/>
      <sheetName val="RELATÓRIO"/>
      <sheetName val="Mat Asf"/>
      <sheetName val="RESUMO-Medição"/>
      <sheetName val="serviços"/>
      <sheetName val="tlmb"/>
      <sheetName val="Orçamento"/>
      <sheetName val="compos1"/>
      <sheetName val="p a t o 99 b"/>
      <sheetName val="RESUMO-DVOP_JBS"/>
      <sheetName val="DMT modelo"/>
      <sheetName val="DADOS"/>
      <sheetName val="eq"/>
      <sheetName val="mo"/>
      <sheetName val="Sub e base"/>
      <sheetName val="AGREGADOS"/>
      <sheetName val="TSD-FOG"/>
      <sheetName val="Serviços Rodoviários"/>
      <sheetName val="RESUMO"/>
    </sheetNames>
    <sheetDataSet>
      <sheetData sheetId="0">
        <row r="3">
          <cell r="A3" t="str">
            <v xml:space="preserve">RODOVIA </v>
          </cell>
          <cell r="B3" t="str">
            <v>: BR-364/MT</v>
          </cell>
        </row>
        <row r="4">
          <cell r="I4" t="str">
            <v>SR/DNIT/MT</v>
          </cell>
        </row>
        <row r="5">
          <cell r="B5" t="str">
            <v>: DIV. GO/MT - DIV. MT/RO</v>
          </cell>
        </row>
        <row r="6">
          <cell r="B6" t="str">
            <v>: ENTR. MT-461(A) (Km 112,90) - ENTR. MT-270(B) (Km 215,90)</v>
          </cell>
          <cell r="I6" t="str">
            <v>Lote 02</v>
          </cell>
        </row>
        <row r="7">
          <cell r="A7" t="str">
            <v>EXTENSÃO</v>
          </cell>
          <cell r="B7" t="str">
            <v>: 103,00 Km</v>
          </cell>
        </row>
      </sheetData>
      <sheetData sheetId="1">
        <row r="1">
          <cell r="A1" t="str">
            <v>MT - DNIT - Superintendencia Regional no Estado do Mato Grosso</v>
          </cell>
        </row>
      </sheetData>
      <sheetData sheetId="2">
        <row r="1">
          <cell r="A1" t="str">
            <v>MT - DNIT - Superintendencia Regional no Estado do Mato Grosso</v>
          </cell>
        </row>
        <row r="12">
          <cell r="E12">
            <v>2916.8777473920004</v>
          </cell>
        </row>
      </sheetData>
      <sheetData sheetId="3">
        <row r="1">
          <cell r="A1" t="str">
            <v>MT - DNIT - Superintendencia Regional no Estado do Mato Grosso</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 23"/>
      <sheetName val="Issqn"/>
      <sheetName val="Av fisico"/>
      <sheetName val="Fh Med"/>
      <sheetName val="Mem da 22ª"/>
      <sheetName val="Memoria geral"/>
      <sheetName val="Boletim"/>
      <sheetName val="Me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odelo"/>
      <sheetName val="Mat Asf"/>
      <sheetName val="DMT MEDIÇÃO"/>
      <sheetName val="APONT"/>
      <sheetName val="desm"/>
      <sheetName val="Croqui"/>
      <sheetName val="CALCULOS AUXILIARES"/>
      <sheetName val="Pato"/>
      <sheetName val="Imprimação"/>
      <sheetName val="DMT"/>
      <sheetName val="DADOS"/>
      <sheetName val="mat"/>
      <sheetName val="planilha-alta"/>
      <sheetName val="resumo-medição"/>
      <sheetName val="mem da 22ª"/>
      <sheetName val="mo"/>
      <sheetName val="ELÉTRICA"/>
      <sheetName val="INFRA"/>
      <sheetName val="LÓGICA 2"/>
      <sheetName val="Sub Base sim"/>
      <sheetName val="RESUMO-DVOP 4ª MED"/>
      <sheetName val="relatório"/>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
      <sheetName val="RESUMO-Medição"/>
      <sheetName val="Serviços"/>
      <sheetName val="rel-19ª med."/>
      <sheetName val="resumo_dvop"/>
      <sheetName val="relatório-1ª med."/>
      <sheetName val="DMT"/>
      <sheetName val="Orçamento"/>
      <sheetName val="desm"/>
      <sheetName val="Boca BSTC 0,80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aux"/>
      <sheetName val="Sub e base"/>
      <sheetName val="AGREGADOS"/>
      <sheetName val="TSD-FOG"/>
      <sheetName val="Mat Asf"/>
      <sheetName val="RELATÓRIO"/>
      <sheetName val="DADOS"/>
      <sheetName val="eq"/>
      <sheetName val="mo"/>
      <sheetName val="RESUMO-Medição"/>
      <sheetName val="DMT modelo"/>
      <sheetName val="RESUMO-DVOP_JBS"/>
      <sheetName val="rel-19ª med."/>
      <sheetName val="Imprimação"/>
      <sheetName val="DMT"/>
      <sheetName val="mem da 22ª"/>
      <sheetName val="RESUMO"/>
      <sheetName val="Croqui"/>
      <sheetName val="CALCULOS AUXILIARES"/>
      <sheetName val="Pato"/>
      <sheetName val="7-TSD"/>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_EV"/>
      <sheetName val="CÁLC.DMT-T"/>
      <sheetName val="DIST.MAT-T"/>
      <sheetName val="Aterro"/>
      <sheetName val="Defensa"/>
      <sheetName val="Grama"/>
      <sheetName val="Concreto "/>
      <sheetName val="DMT modelo (1)"/>
      <sheetName val="DMT modelo"/>
      <sheetName val="Croqui terra"/>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1.6"/>
      <sheetName val="resumo_dvop"/>
      <sheetName val="SERVIÇOS"/>
      <sheetName val="ORÇAMENTO 01"/>
      <sheetName val="REAJU (2)"/>
      <sheetName val="tlmb"/>
      <sheetName val="resumo"/>
      <sheetName val="Mão de Obra"/>
      <sheetName val="variáveis"/>
      <sheetName val="PROP ELAB GANH"/>
      <sheetName val="PARETOS"/>
      <sheetName val="DESEMP AN"/>
      <sheetName val="terr_pav"/>
      <sheetName val="Sub Base sim"/>
      <sheetName val="rel-15ª med."/>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H37" t="str">
            <v>Fiscal Port. GP Nº. ????????????</v>
          </cell>
        </row>
      </sheetData>
      <sheetData sheetId="5"/>
      <sheetData sheetId="6"/>
      <sheetData sheetId="7"/>
      <sheetData sheetId="8"/>
      <sheetData sheetId="9"/>
      <sheetData sheetId="10"/>
      <sheetData sheetId="11">
        <row r="27">
          <cell r="U27">
            <v>0</v>
          </cell>
        </row>
      </sheetData>
      <sheetData sheetId="12">
        <row r="27">
          <cell r="U27">
            <v>0</v>
          </cell>
        </row>
      </sheetData>
      <sheetData sheetId="13">
        <row r="31">
          <cell r="Q31">
            <v>0</v>
          </cell>
        </row>
      </sheetData>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LATÓRIO"/>
      <sheetName val="Sheet6"/>
      <sheetName val="terr_pav"/>
      <sheetName val="DMT modelo"/>
      <sheetName val="Serviços"/>
      <sheetName val="Boca BSTC 0,80m"/>
    </sheetNames>
    <sheetDataSet>
      <sheetData sheetId="0"/>
      <sheetData sheetId="1"/>
      <sheetData sheetId="2"/>
      <sheetData sheetId="3"/>
      <sheetData sheetId="4">
        <row r="33">
          <cell r="P33">
            <v>6604186.4299999997</v>
          </cell>
        </row>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l-19ª med."/>
      <sheetName val="RESUMO-DVOP"/>
      <sheetName val="pro-08"/>
      <sheetName val="RESUMO-DVOP 4ª MED"/>
      <sheetName val="rel-15ª m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L10" t="str">
            <v>I.C. Nº 001/2005/00/00-ASJU</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Quadro Geral"/>
      <sheetName val="Rel_19ª med_"/>
      <sheetName val="RELATÓRIO"/>
      <sheetName val="Planilha"/>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1.6"/>
      <sheetName val="Boca BSTC 0,80m"/>
      <sheetName val="rel-15ª med."/>
      <sheetName val="Serviços"/>
      <sheetName val="Cabeçalho"/>
      <sheetName val="aux"/>
      <sheetName val="rel-19ª med."/>
      <sheetName val="Sub Base sim"/>
    </sheetNames>
    <sheetDataSet>
      <sheetData sheetId="0"/>
      <sheetData sheetId="1"/>
      <sheetData sheetId="2"/>
      <sheetData sheetId="3"/>
      <sheetData sheetId="4"/>
      <sheetData sheetId="5"/>
      <sheetData sheetId="6"/>
      <sheetData sheetId="7"/>
      <sheetData sheetId="8"/>
      <sheetData sheetId="9"/>
      <sheetData sheetId="10"/>
      <sheetData sheetId="11" refreshError="1">
        <row r="18">
          <cell r="D18">
            <v>348840</v>
          </cell>
        </row>
        <row r="28">
          <cell r="D28">
            <v>29220.5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Página 16"/>
      <sheetName val="DADOS"/>
      <sheetName val="mat"/>
      <sheetName val="Croqui"/>
      <sheetName val="CALCULOS AUXILIARES"/>
      <sheetName val="Pato"/>
      <sheetName val="rel-15ª med."/>
      <sheetName val="relatório-1ª med."/>
      <sheetName val="1.6"/>
      <sheetName val="eq"/>
      <sheetName val="mo"/>
      <sheetName val="Serviços"/>
      <sheetName val="Obra"/>
      <sheetName val="mem da 22ª"/>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2">
          <cell r="B12" t="str">
            <v>Firma: AGRIMAT ENGª INDUSTRIA E COMÉRCIO LTDA</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27">
          <cell r="J27">
            <v>32400</v>
          </cell>
        </row>
      </sheetData>
      <sheetData sheetId="25">
        <row r="30">
          <cell r="S30">
            <v>0</v>
          </cell>
        </row>
      </sheetData>
      <sheetData sheetId="26">
        <row r="30">
          <cell r="S30">
            <v>0</v>
          </cell>
        </row>
      </sheetData>
      <sheetData sheetId="27"/>
      <sheetData sheetId="28">
        <row r="12">
          <cell r="B12" t="str">
            <v>Firma: AGRIMAT ENGª INDUSTRIA E COMÉRCIO LTDA</v>
          </cell>
        </row>
      </sheetData>
      <sheetData sheetId="29">
        <row r="12">
          <cell r="B12" t="str">
            <v>Firma: AGRIMAT ENGª INDUSTRIA E COMÉRCIO LTDA</v>
          </cell>
        </row>
      </sheetData>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refreshError="1"/>
      <sheetData sheetId="70" refreshError="1"/>
      <sheetData sheetId="71" refreshError="1"/>
      <sheetData sheetId="72"/>
      <sheetData sheetId="73"/>
      <sheetData sheetId="74" refreshError="1"/>
      <sheetData sheetId="75" refreshError="1"/>
      <sheetData sheetId="7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GERAL"/>
      <sheetName val="FOLHA 1ª MED"/>
      <sheetName val="RELATÓRIO"/>
      <sheetName val="RESUMO"/>
      <sheetName val="REAJUSTE "/>
      <sheetName val="Boletim"/>
      <sheetName val="Regul"/>
      <sheetName val="Solo Melho"/>
      <sheetName val="Recomp."/>
      <sheetName val="Impr"/>
      <sheetName val="Pint"/>
      <sheetName val="TSS"/>
      <sheetName val="lama"/>
      <sheetName val="Mbuf"/>
      <sheetName val="Mbuq"/>
      <sheetName val="RRMbuq"/>
      <sheetName val="Ciclo"/>
      <sheetName val="Con Cim"/>
      <sheetName val="Arg"/>
      <sheetName val="Forma"/>
      <sheetName val="Reat"/>
      <sheetName val="Lim ponte"/>
      <sheetName val="Esc man"/>
      <sheetName val="Esc mec"/>
      <sheetName val="Enroc Arr"/>
      <sheetName val="Enroc Jog"/>
      <sheetName val="TB"/>
      <sheetName val="Rem Prof"/>
      <sheetName val="Cor def fres"/>
      <sheetName val="Lim Sar"/>
      <sheetName val="Des bue"/>
      <sheetName val="Cai"/>
      <sheetName val="Sin"/>
      <sheetName val="Aterro"/>
      <sheetName val="Roç Capim"/>
      <sheetName val="Roç mec"/>
      <sheetName val="Cap man"/>
      <sheetName val="Trans 5m3"/>
      <sheetName val="Trans rem"/>
      <sheetName val="Trans 10m3"/>
      <sheetName val="Trans carroc"/>
      <sheetName val="Trans comerc"/>
      <sheetName val="Trans L MB"/>
      <sheetName val="CAP"/>
      <sheetName val="CM"/>
      <sheetName val="RR1C"/>
      <sheetName val="RR2C"/>
      <sheetName val="RM1C"/>
      <sheetName val="RL1C"/>
      <sheetName val="Trans frio"/>
      <sheetName val="Trans quen"/>
      <sheetName val="Veic"/>
      <sheetName val="Cronograma Físico-Financeiro"/>
      <sheetName val="Grama"/>
      <sheetName val="Passeio"/>
      <sheetName val="BUEIROS "/>
    </sheetNames>
    <sheetDataSet>
      <sheetData sheetId="0" refreshError="1"/>
      <sheetData sheetId="1"/>
      <sheetData sheetId="2"/>
      <sheetData sheetId="3"/>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 val="RESUMO-Medição"/>
      <sheetName val="p a t o 99 b"/>
      <sheetName val="rel-15ª med."/>
      <sheetName val="DADOS"/>
      <sheetName val="mat"/>
      <sheetName val="Mat Asf"/>
      <sheetName val="Orçamento"/>
      <sheetName val="Serviços"/>
      <sheetName val="DMT"/>
      <sheetName val="relatório"/>
      <sheetName val="Boca BSTC 0,80m"/>
      <sheetName val="aux"/>
      <sheetName val="4ª Medição Reajustada Oficial"/>
      <sheetName val="dmt modelo"/>
      <sheetName val="mem da 22ª"/>
      <sheetName val="Cabeçalho"/>
      <sheetName val="RESUMO-DVOP"/>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ma PLACA"/>
      <sheetName val="Hidrosemeadura"/>
      <sheetName val="Grama muda"/>
      <sheetName val="Sin Hor"/>
      <sheetName val="Placas"/>
      <sheetName val="Bueiros"/>
      <sheetName val="Rel-15ª med."/>
      <sheetName val="Resumo"/>
      <sheetName val="Reaj"/>
      <sheetName val="Cron"/>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dreno"/>
      <sheetName val="Descida"/>
      <sheetName val="Cerca Rem e rec"/>
      <sheetName val="Cerca cons"/>
      <sheetName val="AGREGADOS_TSD (2)"/>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ajustamento "/>
      <sheetName val="Sub Bas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sheetData sheetId="19"/>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BR262990600"/>
      <sheetName val="DMT modelo"/>
      <sheetName val="1.6"/>
      <sheetName val="relatório"/>
    </sheetNames>
    <sheetDataSet>
      <sheetData sheetId="0"/>
      <sheetData sheetId="1"/>
      <sheetData sheetId="2"/>
      <sheetData sheetId="3"/>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BR262990600"/>
      <sheetName val="DMT modelo"/>
      <sheetName val="1.6"/>
      <sheetName val="relatório"/>
    </sheetNames>
    <sheetDataSet>
      <sheetData sheetId="0"/>
      <sheetData sheetId="1"/>
      <sheetData sheetId="2"/>
      <sheetData sheetId="3"/>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 val="Rel_19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 val="Mat Asf"/>
      <sheetName val="Boca BSTC 0,80m"/>
      <sheetName val="aux"/>
      <sheetName val="Orçamento"/>
      <sheetName val="Imprimação"/>
      <sheetName val="1.6"/>
      <sheetName val="RESUMO-DVOP 4ª MED"/>
      <sheetName val="DMT modelo"/>
      <sheetName val="Serviços"/>
      <sheetName val="p a t o 99 b"/>
      <sheetName val="relatório-1ª med."/>
      <sheetName val="DADOS"/>
      <sheetName val="mat"/>
      <sheetName val="RESUMO-Medição"/>
    </sheetNames>
    <sheetDataSet>
      <sheetData sheetId="0">
        <row r="18">
          <cell r="U18">
            <v>0</v>
          </cell>
        </row>
      </sheetData>
      <sheetData sheetId="1">
        <row r="18">
          <cell r="U18">
            <v>0</v>
          </cell>
        </row>
      </sheetData>
      <sheetData sheetId="2">
        <row r="18">
          <cell r="U18">
            <v>0</v>
          </cell>
        </row>
      </sheetData>
      <sheetData sheetId="3"/>
      <sheetData sheetId="4"/>
      <sheetData sheetId="5" refreshError="1"/>
      <sheetData sheetId="6"/>
      <sheetData sheetId="7">
        <row r="18">
          <cell r="U18">
            <v>0</v>
          </cell>
        </row>
      </sheetData>
      <sheetData sheetId="8" refreshError="1">
        <row r="18">
          <cell r="U18">
            <v>0</v>
          </cell>
        </row>
        <row r="19">
          <cell r="U19">
            <v>9231.74</v>
          </cell>
        </row>
      </sheetData>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TSD-FOG"/>
      <sheetName val="Dados"/>
      <sheetName val="Serviços"/>
      <sheetName val="relatório"/>
      <sheetName val="Mat Asf"/>
      <sheetName val="Ficha"/>
      <sheetName val="Serviços Rodoviários"/>
      <sheetName val="Bruno"/>
      <sheetName val="Cabeçalho"/>
      <sheetName val="rel-19ª med."/>
      <sheetName val="capa documentação"/>
      <sheetName val="capa anexo iii"/>
      <sheetName val="capa anexo iv"/>
      <sheetName val="RESUMO-DVOP"/>
      <sheetName val="Orçamento"/>
      <sheetName val="RESUMO"/>
      <sheetName val="reg"/>
      <sheetName val="DMT modelo"/>
      <sheetName val="LISTA SUSPENSA"/>
      <sheetName val="insumos básicos"/>
      <sheetName val="quadro 04 - planilhas preços"/>
      <sheetName val="planilha-alta"/>
      <sheetName val="Orç. Produto 01"/>
      <sheetName val="Quadro Resumo"/>
      <sheetName val="Informática"/>
      <sheetName val="Preços MAIO 2008"/>
      <sheetName val="Indices"/>
      <sheetName val="PROTÓTIPO"/>
      <sheetName val="RESUMO APROPRIADOR SERVIÇO"/>
      <sheetName val="Sheet6"/>
      <sheetName val="cubação"/>
      <sheetName val="rel-15ª med."/>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1.6"/>
      <sheetName val="Sub Base sim"/>
      <sheetName val="relatório-1ª med."/>
      <sheetName val="Cabeçalho"/>
      <sheetName val="rel-15ª med."/>
      <sheetName val="Orçamento"/>
      <sheetName val="RESUMO-Medição"/>
      <sheetName val="cubação"/>
      <sheetName val="mão de obra,leis e bdi"/>
      <sheetName val="RESUM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 val="RELATÓRIO"/>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QuQuan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Boca BSTC 0,80m"/>
      <sheetName val="relatório"/>
      <sheetName val="RESUMO-DVOP 4ª MED"/>
      <sheetName val="DMT"/>
      <sheetName val="APON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BR262990600"/>
      <sheetName val="DMT modelo"/>
      <sheetName val="1.6"/>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Mat Asf"/>
      <sheetName val="RESUMO_AUT1"/>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SERVIÇOS"/>
      <sheetName val="RESUMO-Medição"/>
      <sheetName val="Cabeçalho"/>
      <sheetName val="capa resumo"/>
      <sheetName val="capa documentação"/>
      <sheetName val="capa anexo i"/>
      <sheetName val="capa anexo ii"/>
      <sheetName val="capa anexo iii"/>
      <sheetName val="capa anexo iv"/>
      <sheetName val="CRONFISFIN_"/>
      <sheetName val="Mat Asf"/>
      <sheetName val="aux"/>
      <sheetName val="reg"/>
      <sheetName val="mem da 22ª"/>
      <sheetName val="relatório"/>
      <sheetName val="rel-19ª med."/>
      <sheetName val="planilha-alta"/>
      <sheetName val="coord. g rc"/>
      <sheetName val="PLE"/>
      <sheetName val="Tipo de Material"/>
      <sheetName val="7-TSD"/>
      <sheetName val="Sub e base"/>
      <sheetName val="AGREGADOS"/>
      <sheetName val="TSD-FOG"/>
      <sheetName val="ELÉTRICA"/>
      <sheetName val="INFRA"/>
      <sheetName val="LÓGICA 2"/>
      <sheetName val="projet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1.1"/>
      <sheetName val="1.2"/>
      <sheetName val="1.3"/>
      <sheetName val="1.4"/>
      <sheetName val="1.5"/>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DMT modelo"/>
      <sheetName val="TSD-FOG"/>
      <sheetName val="Sub e base"/>
      <sheetName val="AGREGADOS"/>
      <sheetName val="Quadro Resumo"/>
      <sheetName val="RELATÓRIO"/>
      <sheetName val="Página 16"/>
      <sheetName val="Recuperação da Pista"/>
      <sheetName val="aux"/>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Prod. Equip. Mec.1"/>
      <sheetName val="E"/>
      <sheetName val="F"/>
      <sheetName val="1. Cadastro da LM"/>
      <sheetName val="4. Orçamento FD"/>
      <sheetName val="planilha"/>
      <sheetName val="relatório-1ª med."/>
      <sheetName val="insumos básicos"/>
      <sheetName val="quadro 04 - planilhas preços"/>
      <sheetName val="DIPRVS12"/>
      <sheetName val="p a t o 99 b"/>
      <sheetName val="TERRAPLENAGEM"/>
      <sheetName val="ISSQN"/>
      <sheetName val="reg_mec_fx_dm_"/>
      <sheetName val="Custo horário de Equip"/>
      <sheetName val="Custo Mão-de-Obra"/>
      <sheetName val="Res. dos Materias - Atividade"/>
      <sheetName val="Produto 09"/>
      <sheetName val="Produto 10"/>
      <sheetName val="Produto 01"/>
      <sheetName val="Prod. 03A CREMA-CIB"/>
      <sheetName val="f. mediçao"/>
      <sheetName val="LISTA SUSPENSA"/>
      <sheetName val="Ofício"/>
    </sheetNames>
    <sheetDataSet>
      <sheetData sheetId="0">
        <row r="11">
          <cell r="A11" t="str">
            <v>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ca BSTC 0,80m"/>
      <sheetName val="Função Extenso"/>
      <sheetName val="Minuta"/>
      <sheetName val="Quadro Resumo de Preços"/>
      <sheetName val="Cronograma"/>
      <sheetName val="Enc Sociais"/>
      <sheetName val="Tabela de Materiais"/>
      <sheetName val="Escala Salarial"/>
      <sheetName val="Tabela de Equip"/>
      <sheetName val="Mobil. Equip"/>
      <sheetName val="Desmobil.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3000a5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Reconf cx"/>
      <sheetName val="Ench Cant Cent"/>
      <sheetName val="Hidrossem"/>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ub e base"/>
      <sheetName val="AGREGADOS"/>
      <sheetName val="TSD-FOG"/>
      <sheetName val="RELATÓRIO"/>
      <sheetName val="reg"/>
      <sheetName val="aterro"/>
      <sheetName val="tsd"/>
      <sheetName val="Tabela Abril 2000"/>
      <sheetName val="PSCEGERAL"/>
      <sheetName val="p a t o 99 b"/>
      <sheetName val="TERRAPLEN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
      <sheetName val="Ofício"/>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rel-15ª med."/>
      <sheetName val="Imprimação"/>
      <sheetName val="Cálculo"/>
      <sheetName val="relatório-1ª med."/>
      <sheetName val="#ref"/>
      <sheetName val="Teor"/>
      <sheetName val="Orçamento"/>
      <sheetName val="Boletim_10"/>
      <sheetName val="mem da 22ª"/>
      <sheetName val="reg"/>
    </sheetNames>
    <sheetDataSet>
      <sheetData sheetId="0"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1" refreshError="1">
        <row r="36">
          <cell r="C36" t="str">
            <v>Escavação, carga e transp. de mat. de 3ª cat. 600 &lt; DMT &lt; 800 m</v>
          </cell>
        </row>
      </sheetData>
      <sheetData sheetId="2" refreshError="1"/>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Quadro + Gráfico"/>
      <sheetName val="Custo do CM-30"/>
      <sheetName val="Preços"/>
      <sheetName val="Desp. Apoio"/>
      <sheetName val="Fresagem de Pista Ago-98"/>
      <sheetName val="memória de calculo_liquida"/>
      <sheetName val="Proposta"/>
      <sheetName val="Carimbo de Nota"/>
      <sheetName val="COMPOS1"/>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P3"/>
      <sheetName val="PLANILHA ATUALIZADA"/>
      <sheetName val="Auxiliar"/>
      <sheetName val="Tela"/>
      <sheetName val="Atualizacao"/>
      <sheetName val="Chuvas"/>
      <sheetName val="Medição"/>
      <sheetName val="RELATA"/>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_AUT1"/>
      <sheetName val="Custo da Imprimação"/>
      <sheetName val="Custo da Pintura de Ligação"/>
      <sheetName val="Resumo Financeiro"/>
      <sheetName val=""/>
      <sheetName val="RP-1 SB (3)"/>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Resumo Geral"/>
      <sheetName val="BD"/>
      <sheetName val="TABELAS"/>
      <sheetName val="Índices DNIT"/>
      <sheetName val="INFO"/>
      <sheetName val="TR.01"/>
      <sheetName val="TR.02"/>
      <sheetName val="CPU (BET.)"/>
      <sheetName val="CRONO"/>
      <sheetName val="SERV."/>
      <sheetName val="EQUIP."/>
      <sheetName val="MAT."/>
      <sheetName val="MDO"/>
      <sheetName val="TRANSP."/>
      <sheetName val="GLOBAL.01"/>
      <sheetName val="Planilha orçamentária da PMJ"/>
      <sheetName val="BANCO"/>
      <sheetName val="Read Me!"/>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base"/>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 val="Base"/>
      <sheetName val="relatório-1ª med."/>
      <sheetName val="Mat Asf"/>
      <sheetName val="Serviços"/>
      <sheetName val="DMT modelo"/>
    </sheetNames>
    <sheetDataSet>
      <sheetData sheetId="0">
        <row r="20">
          <cell r="U20">
            <v>0</v>
          </cell>
        </row>
        <row r="21">
          <cell r="U21">
            <v>0</v>
          </cell>
        </row>
      </sheetData>
      <sheetData sheetId="1"/>
      <sheetData sheetId="2"/>
      <sheetData sheetId="3"/>
      <sheetData sheetId="4"/>
      <sheetData sheetId="5"/>
      <sheetData sheetId="6"/>
      <sheetData sheetId="7"/>
      <sheetData sheetId="8">
        <row r="1">
          <cell r="C1" t="str">
            <v>ESTADO DE MATO GROSSO</v>
          </cell>
        </row>
      </sheetData>
      <sheetData sheetId="9">
        <row r="29">
          <cell r="J29">
            <v>0.12989999999999999</v>
          </cell>
        </row>
      </sheetData>
      <sheetData sheetId="10"/>
      <sheetData sheetId="11"/>
      <sheetData sheetId="12"/>
      <sheetData sheetId="13"/>
      <sheetData sheetId="14"/>
      <sheetData sheetId="15">
        <row r="5">
          <cell r="AY5">
            <v>1.25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22">
          <cell r="B22" t="str">
            <v>BR-262/MS</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RESUMO DE MEDIÇÃO"/>
      <sheetName val="Plan1"/>
      <sheetName val="LISTAS"/>
      <sheetName val="RESUMO TOTAL LOTE"/>
      <sheetName val="BR 146"/>
      <sheetName val="8ª MP_BR_459"/>
      <sheetName val="RBE ACT mi"/>
      <sheetName val="C"/>
      <sheetName val="FV-DNER"/>
      <sheetName val="orçamento_global"/>
      <sheetName val="Plan 2.7"/>
      <sheetName val="CUSTO ZONA SUL"/>
      <sheetName val="Sub-base"/>
      <sheetName val="Resumo"/>
      <sheetName val="DMT Terrap."/>
      <sheetName val="Reajustamento"/>
      <sheetName val="Vínculo"/>
      <sheetName val="FIDENS-R$mil"/>
      <sheetName val="COMPOS1"/>
      <sheetName val="DG"/>
      <sheetName val="LISTA_MATERIAIS"/>
      <sheetName val="MATERIAIS"/>
      <sheetName val="points"/>
      <sheetName val="Mat"/>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 val="RESUMO BACIAS_IMPRESSÃO"/>
      <sheetName val="K"/>
      <sheetName val="Conversão"/>
      <sheetName val="P A T O 98 D"/>
      <sheetName val="MEDIÇÃO.XLS"/>
      <sheetName val="FICHA.XLS"/>
      <sheetName val="CONTROLE MEDIÇÕES"/>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Vínculo (2)"/>
      <sheetName val="RESUMO DE MEDIÇÃO"/>
      <sheetName val="PRO-08"/>
      <sheetName val="PLANILHA ATUALIZADA"/>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DG"/>
      <sheetName val="LISTAS"/>
      <sheetName val="RESUMO TOTAL LOTE"/>
      <sheetName val="BR 146"/>
      <sheetName val="8ª MP_BR_459"/>
      <sheetName val="RBE ACT mi"/>
      <sheetName val="C"/>
      <sheetName val="FV-DNER"/>
      <sheetName val="orçamento_global"/>
      <sheetName val="Plan 2.7"/>
      <sheetName val="CUSTO ZONA SUL"/>
      <sheetName val="Vínculo"/>
      <sheetName val="FIDENS-R$mil"/>
      <sheetName val="COMPOS1"/>
      <sheetName val="LISTA_MATERIAIS"/>
      <sheetName val="MATERIAIS"/>
      <sheetName val="points"/>
      <sheetName val="Mat"/>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 val="RESUMO BACIAS_IMPRESSÃO"/>
      <sheetName val="K"/>
      <sheetName val="Conversão"/>
      <sheetName val="P A T O 98 D"/>
      <sheetName val="MEDIÇÃO.XLS"/>
      <sheetName val="FICHA.XLS"/>
      <sheetName val="CONTROLE MEDIÇÕES"/>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Teor"/>
      <sheetName val="lista_comp"/>
      <sheetName val="Serviços"/>
      <sheetName val="Página 16"/>
      <sheetName val="QuQuant"/>
      <sheetName val="Planilha Original"/>
      <sheetName val="DADOS"/>
      <sheetName val="TransComerc_Basc10m³"/>
      <sheetName val="TapaBuraco"/>
      <sheetName val="eq"/>
      <sheetName val="mo"/>
      <sheetName val="RESUMO"/>
      <sheetName val="RELAT610"/>
      <sheetName val="PQ"/>
      <sheetName val="CARTA PROPOSTA"/>
      <sheetName val="PROJETO BR_146 (2)"/>
      <sheetName val="TABELA"/>
      <sheetName val="PLANILHA CONTRATUAL"/>
      <sheetName val="Quadro de qntd"/>
      <sheetName val="Medição"/>
      <sheetName val="FIDENS-R$mil"/>
      <sheetName val="TRANSP"/>
      <sheetName val="geral"/>
      <sheetName val="Mat. Betum. - Port. 1078.15"/>
      <sheetName val="8ª MP_BR_459"/>
      <sheetName val="8ª MP_BR-459"/>
      <sheetName val="Orçamento"/>
      <sheetName val="PT"/>
      <sheetName val="Mat"/>
      <sheetName val="TCB5"/>
      <sheetName val="ficha medição"/>
      <sheetName val="Resumo Financeiro"/>
      <sheetName val="PLANILHA ATUALIZADA"/>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
      <sheetName val="mo"/>
      <sheetName val="DADO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mat"/>
      <sheetName val="plan"/>
      <sheetName val="Sub-base"/>
      <sheetName val="pro-08"/>
      <sheetName val="RELATÓRIO"/>
      <sheetName val="relatório-1ª med."/>
      <sheetName val="Imprimação"/>
      <sheetName val="DMT"/>
      <sheetName val="Sheet6"/>
      <sheetName val="SERVIÇOS"/>
      <sheetName val="DMT modelo"/>
      <sheetName val="Teor"/>
      <sheetName val="Equipamentos"/>
      <sheetName val="RESUMO-SINFRA"/>
    </sheetNames>
    <sheetDataSet>
      <sheetData sheetId="0"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1"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2" refreshError="1">
        <row r="8">
          <cell r="B8" t="str">
            <v>Mês: Maio/2005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letim_10"/>
      <sheetName val="Orçamento-SES"/>
      <sheetName val="Plan2"/>
      <sheetName val="Plan3"/>
      <sheetName val="mem da 22ª"/>
      <sheetName val="Serviços"/>
      <sheetName val="DMT modelo"/>
      <sheetName val="mo"/>
      <sheetName val="Imprimação"/>
      <sheetName val="DMT"/>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mat"/>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eq"/>
      <sheetName val="mo"/>
      <sheetName val="plan"/>
      <sheetName val="Boletim_10"/>
      <sheetName val="RELATÓRIO"/>
      <sheetName val="Mat Asf"/>
      <sheetName val="mem da 22ª"/>
      <sheetName val="rel-15ª med."/>
      <sheetName val="RESUMO-Medição"/>
      <sheetName val="Orçamento"/>
      <sheetName val="DMT modelo"/>
      <sheetName val="mão de obra_leis e bdi"/>
      <sheetName val="mão de obra,leis e bdi"/>
    </sheetNames>
    <sheetDataSet>
      <sheetData sheetId="0" refreshError="1">
        <row r="4">
          <cell r="B4">
            <v>25</v>
          </cell>
        </row>
      </sheetData>
      <sheetData sheetId="1"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 val="Aterro"/>
      <sheetName val="resumo financeiro"/>
      <sheetName val="Dados do projeto"/>
      <sheetName val="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leis e bdi"/>
      <sheetName val="materiais"/>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 val="rel-19ª med."/>
      <sheetName val="Mat Asf"/>
      <sheetName val="eaigesen"/>
      <sheetName val="planilha-alta"/>
      <sheetName val="Página 16"/>
      <sheetName val="RELATÓRIO"/>
      <sheetName val="RESUMO-Medição"/>
      <sheetName val="Sub Base sim"/>
      <sheetName val="aux"/>
      <sheetName val="DADOS"/>
      <sheetName val="mat"/>
      <sheetName val="Boletim_10"/>
      <sheetName val="Croqui"/>
      <sheetName val="CALCULOS AUXILIARES"/>
      <sheetName val="Pato"/>
    </sheetNames>
    <sheetDataSet>
      <sheetData sheetId="0">
        <row r="15">
          <cell r="F15">
            <v>5.8</v>
          </cell>
        </row>
        <row r="16">
          <cell r="F16">
            <v>4.6399999999999997</v>
          </cell>
        </row>
      </sheetData>
      <sheetData sheetId="1">
        <row r="15">
          <cell r="F15">
            <v>5.8</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5">
          <cell r="F15">
            <v>5.8</v>
          </cell>
        </row>
      </sheetData>
      <sheetData sheetId="29">
        <row r="15">
          <cell r="F15">
            <v>5.8</v>
          </cell>
        </row>
      </sheetData>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Medição"/>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RESUMO-SINFRA"/>
      <sheetName val="composições"/>
      <sheetName val="relatório"/>
      <sheetName val="resumo_aut1"/>
      <sheetName val="compos1"/>
      <sheetName val="DADOS GERAIS"/>
      <sheetName val="SERVIÇOS digitado"/>
      <sheetName val="ORÇAMENTO 01"/>
      <sheetName val="tlmb"/>
      <sheetName val="TLCB5"/>
      <sheetName val="SERVIÇOS"/>
      <sheetName val="qtt  betum"/>
      <sheetName val="DMT modelo"/>
      <sheetName val="Sub e base"/>
      <sheetName val="AGREGADOS"/>
      <sheetName val="TSD-FOG"/>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INFRA"/>
      <sheetName val="LÓGICA 2"/>
      <sheetName val="SINAPI-SINTETICO"/>
      <sheetName val="SINAPI-01-2014"/>
      <sheetName val="MAPA COTAÇÃO (MC01)"/>
      <sheetName val="estimativa de custo IRMA DULCE"/>
      <sheetName val="LÓGICA 22"/>
      <sheetName val="relatório"/>
      <sheetName val="rel-15ª med."/>
    </sheetNames>
    <sheetDataSet>
      <sheetData sheetId="0">
        <row r="25">
          <cell r="F25">
            <v>25.390000000000004</v>
          </cell>
        </row>
      </sheetData>
      <sheetData sheetId="1">
        <row r="27">
          <cell r="F27">
            <v>2.8000000000000003</v>
          </cell>
        </row>
        <row r="44">
          <cell r="F44">
            <v>10.09</v>
          </cell>
        </row>
        <row r="62">
          <cell r="F62">
            <v>12.790000000000001</v>
          </cell>
        </row>
        <row r="80">
          <cell r="F80">
            <v>46.55</v>
          </cell>
        </row>
        <row r="98">
          <cell r="F98">
            <v>27</v>
          </cell>
        </row>
        <row r="116">
          <cell r="F116">
            <v>29.27</v>
          </cell>
        </row>
        <row r="134">
          <cell r="F134">
            <v>22.459999999999997</v>
          </cell>
        </row>
        <row r="152">
          <cell r="F152">
            <v>21.23</v>
          </cell>
        </row>
        <row r="170">
          <cell r="F170">
            <v>6.5099999999999989</v>
          </cell>
        </row>
        <row r="188">
          <cell r="F188">
            <v>4.9800000000000004</v>
          </cell>
        </row>
        <row r="206">
          <cell r="F206">
            <v>22.68</v>
          </cell>
        </row>
        <row r="224">
          <cell r="F224">
            <v>13.27</v>
          </cell>
        </row>
        <row r="242">
          <cell r="F242">
            <v>2.9060000000000006</v>
          </cell>
        </row>
        <row r="261">
          <cell r="F261">
            <v>2.6460000000000004</v>
          </cell>
        </row>
        <row r="279">
          <cell r="F279">
            <v>0.39760000000000001</v>
          </cell>
        </row>
        <row r="297">
          <cell r="F297">
            <v>3.98</v>
          </cell>
        </row>
        <row r="315">
          <cell r="F315">
            <v>4.2699999999999996</v>
          </cell>
        </row>
        <row r="334">
          <cell r="F334">
            <v>125.10000000000001</v>
          </cell>
        </row>
        <row r="352">
          <cell r="F352">
            <v>9.11</v>
          </cell>
        </row>
        <row r="370">
          <cell r="F370">
            <v>43.54</v>
          </cell>
        </row>
        <row r="388">
          <cell r="F388">
            <v>11.78</v>
          </cell>
        </row>
        <row r="406">
          <cell r="F406">
            <v>104.63000000000001</v>
          </cell>
        </row>
        <row r="424">
          <cell r="F424">
            <v>92.77</v>
          </cell>
        </row>
        <row r="442">
          <cell r="F442">
            <v>130.80000000000001</v>
          </cell>
        </row>
        <row r="460">
          <cell r="F460">
            <v>68.009999999999991</v>
          </cell>
        </row>
        <row r="478">
          <cell r="F478">
            <v>6.5399999999999991</v>
          </cell>
        </row>
        <row r="496">
          <cell r="F496">
            <v>77.89</v>
          </cell>
        </row>
        <row r="514">
          <cell r="F514">
            <v>33.94</v>
          </cell>
        </row>
        <row r="532">
          <cell r="F532">
            <v>3.9999999999999996</v>
          </cell>
        </row>
      </sheetData>
      <sheetData sheetId="2">
        <row r="24">
          <cell r="F24">
            <v>8.7899999999999991</v>
          </cell>
        </row>
        <row r="42">
          <cell r="F42">
            <v>20.28</v>
          </cell>
        </row>
        <row r="78">
          <cell r="F78">
            <v>54.65</v>
          </cell>
        </row>
        <row r="96">
          <cell r="F96">
            <v>1.37</v>
          </cell>
        </row>
        <row r="116">
          <cell r="F116">
            <v>93.740000000000009</v>
          </cell>
        </row>
        <row r="134">
          <cell r="F134">
            <v>22.82</v>
          </cell>
        </row>
        <row r="155">
          <cell r="F155">
            <v>372.28999999999996</v>
          </cell>
        </row>
        <row r="177">
          <cell r="F177">
            <v>1567.1299999999997</v>
          </cell>
        </row>
        <row r="195">
          <cell r="F195">
            <v>1038.8</v>
          </cell>
        </row>
        <row r="213">
          <cell r="F213">
            <v>300.60000000000002</v>
          </cell>
        </row>
        <row r="231">
          <cell r="F231">
            <v>41.78</v>
          </cell>
        </row>
        <row r="249">
          <cell r="F249">
            <v>48.029999999999994</v>
          </cell>
        </row>
        <row r="267">
          <cell r="F267">
            <v>55.91</v>
          </cell>
        </row>
        <row r="285">
          <cell r="F285">
            <v>11.819999999999999</v>
          </cell>
        </row>
        <row r="303">
          <cell r="F303">
            <v>1.5000000000000002</v>
          </cell>
        </row>
        <row r="321">
          <cell r="F321">
            <v>2.59</v>
          </cell>
        </row>
        <row r="339">
          <cell r="F339">
            <v>3821.9100000000003</v>
          </cell>
        </row>
        <row r="357">
          <cell r="F357">
            <v>24.71</v>
          </cell>
        </row>
        <row r="374">
          <cell r="F374">
            <v>16.48</v>
          </cell>
        </row>
      </sheetData>
      <sheetData sheetId="3"/>
      <sheetData sheetId="4"/>
      <sheetData sheetId="5"/>
      <sheetData sheetId="6">
        <row r="6">
          <cell r="B6" t="str">
            <v>CASA IRMÃ DULCE</v>
          </cell>
        </row>
      </sheetData>
      <sheetData sheetId="7"/>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SINTETICO"/>
      <sheetName val="SINAPI-01-2014"/>
      <sheetName val="MAPA COTAÇÃO (MC01)"/>
      <sheetName val="estimativa de custo IRMA DULCE"/>
      <sheetName val="ELÉTRICA"/>
      <sheetName val="INFRA"/>
      <sheetName val="LÓGICA 2"/>
      <sheetName val="LÓGICA 22"/>
      <sheetName val="1.6"/>
      <sheetName val="serviços"/>
      <sheetName val="relatóri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projeto"/>
      <sheetName val="aux"/>
      <sheetName val="Boca BSTC 0,80m"/>
      <sheetName val="Tabela Abril 2000"/>
      <sheetName val="relatório"/>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RESUMO-SINFRA"/>
      <sheetName val="composições"/>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_aut1"/>
      <sheetName val="projeto"/>
      <sheetName val="DMT modelo"/>
      <sheetName val="qtt  betum"/>
      <sheetName val="DADOS GERAIS"/>
      <sheetName val="SERVIÇOS digitado"/>
      <sheetName val="ORÇAMENTO 01"/>
      <sheetName val="TLMB"/>
      <sheetName val="TLCB5"/>
      <sheetName val="compos1"/>
      <sheetName val="SERVIÇOS"/>
      <sheetName val="aux"/>
      <sheetName val="RESUMO-DVOP 4ª MED"/>
      <sheetName val="Cabeçalho"/>
      <sheetName val="Mat Asf"/>
    </sheetNames>
    <sheetDataSet>
      <sheetData sheetId="0">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 - MEDIÇÃO"/>
      <sheetName val="_DMT_"/>
      <sheetName val="DRENAGEM"/>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REAJUSTAMENTO"/>
      <sheetName val="Plan1"/>
      <sheetName val="Planilh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APLENAGEM"/>
      <sheetName val="Serviços"/>
      <sheetName val="PREÇO - PROJETO"/>
      <sheetName val="Ofício"/>
      <sheetName val="RESUMO - MEDIÇÃO"/>
      <sheetName val="CRON. MED."/>
      <sheetName val="Desmatamento "/>
      <sheetName val="TERRAPLENAGEM (2)"/>
      <sheetName val="p a t o 99 b"/>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 val="DMT modelo"/>
      <sheetName val="QQT"/>
      <sheetName val="OLIVEIRA"/>
      <sheetName val="VIRA SOL"/>
      <sheetName val="PALMAS"/>
      <sheetName val="TOCANTINS"/>
      <sheetName val="CHAPURI"/>
      <sheetName val="CHICO"/>
      <sheetName val="MONDAI"/>
      <sheetName val="AMAZONAS"/>
      <sheetName val="UBERABA"/>
      <sheetName val="QQD"/>
      <sheetName val="CRON"/>
      <sheetName val="QCI"/>
      <sheetName val="PLAN SINALIZAÇÃO"/>
      <sheetName val="GERAL"/>
      <sheetName val="Atualização"/>
      <sheetName val="Resumo Geral"/>
      <sheetName val="QCI GERAL"/>
      <sheetName val="Cronograma Geral"/>
      <sheetName val="BDI"/>
      <sheetName val="SEMA"/>
      <sheetName val="Sub-base"/>
      <sheetName val="projeto"/>
    </sheetNames>
    <sheetDataSet>
      <sheetData sheetId="0"/>
      <sheetData sheetId="1"/>
      <sheetData sheetId="2"/>
      <sheetData sheetId="3"/>
      <sheetData sheetId="4"/>
      <sheetData sheetId="5"/>
      <sheetData sheetId="6"/>
      <sheetData sheetId="7"/>
      <sheetData sheetId="8" refreshError="1"/>
      <sheetData sheetId="9" refreshError="1"/>
      <sheetData sheetId="10">
        <row r="7">
          <cell r="I7" t="str">
            <v>SEMEC - SERV. DE ENG. E CONST. LTDA.</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7">
          <cell r="C7" t="str">
            <v>533/2020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21">
          <cell r="A21" t="str">
            <v>74209/001</v>
          </cell>
        </row>
      </sheetData>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
      <sheetName val="considerações"/>
      <sheetName val="terr"/>
      <sheetName val="cub1"/>
      <sheetName val="cub2"/>
      <sheetName val="subbas"/>
      <sheetName val="escOAC"/>
      <sheetName val="OAC"/>
      <sheetName val="dps4"/>
      <sheetName val="DAD2m"/>
      <sheetName val="dad2"/>
      <sheetName val="dcd2"/>
      <sheetName val="demol"/>
      <sheetName val="alv"/>
      <sheetName val="placa"/>
      <sheetName val="cerca"/>
      <sheetName val="fx"/>
      <sheetName val="planilha-alta"/>
      <sheetName val="Boletim_10"/>
      <sheetName val="Serviços"/>
      <sheetName val="DMT modelo"/>
      <sheetName val="relatório"/>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icio"/>
      <sheetName val="Crono Físico-Financeiro "/>
      <sheetName val="Regula"/>
      <sheetName val="Sub-base"/>
      <sheetName val="Base"/>
      <sheetName val="Transporte"/>
      <sheetName val="relatório-1ª med."/>
      <sheetName val="Orçamento"/>
      <sheetName val="projeto"/>
      <sheetName val="Croqui"/>
      <sheetName val="CALCULOS AUXILIARES"/>
      <sheetName val="Pato"/>
      <sheetName val="Serviços Rodoviários"/>
      <sheetName val="Mat Asf"/>
      <sheetName val="Sub Base sim"/>
      <sheetName val="relatório"/>
      <sheetName val="rel-19ª med."/>
      <sheetName val="planilha-al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RESUMO-DVOP 4ª MED"/>
      <sheetName val="Mat Asf"/>
      <sheetName val="Boca BSTC 0,80m"/>
      <sheetName val="pro-08"/>
      <sheetName val="mem da 22ª"/>
      <sheetName val="aux"/>
      <sheetName val="Parâmetros"/>
      <sheetName val="1.6"/>
      <sheetName val="relatório-1ª med."/>
      <sheetName val="mão de obra,leis e bdi"/>
      <sheetName val="Sub Base sim"/>
      <sheetName val="RESUMO_DVOP"/>
      <sheetName val="rel-15ª med."/>
      <sheetName val="relatório"/>
      <sheetName val="projeto"/>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 val="TERR_PA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 val="Corte DMT 50 a 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 val="reg_mec_fx_dm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
      <sheetName val="Pato "/>
      <sheetName val="Memorial "/>
      <sheetName val="Q Custo"/>
      <sheetName val="Transp"/>
      <sheetName val="Cronog"/>
      <sheetName val="reg_mec_fx_dm_"/>
      <sheetName val="rec_cam_pav_"/>
      <sheetName val="solo_cimento"/>
      <sheetName val="imprimação"/>
      <sheetName val="aquis_ CM_30 impri"/>
      <sheetName val="tr_CM_30 impr"/>
      <sheetName val="pint_lig"/>
      <sheetName val="aquis_ RR_1C pl"/>
      <sheetName val="tr_RR_1C pl"/>
      <sheetName val="capa selan_pedrisco"/>
      <sheetName val="aquis_RR_2C"/>
      <sheetName val="tr_RR_2C"/>
      <sheetName val="rec_rev_frio"/>
      <sheetName val="mbuf"/>
      <sheetName val="aquis_RM_1C"/>
      <sheetName val="tr_RM_1C"/>
      <sheetName val="rec_rev_quente"/>
      <sheetName val="mbuq"/>
      <sheetName val="aquis_CAP_20"/>
      <sheetName val="tr_CAP_20"/>
      <sheetName val="rem_man_rev_bet_"/>
      <sheetName val="rem_mec_cam_gran_pav_"/>
      <sheetName val="rem_man_cam_gran_pav_"/>
      <sheetName val="con_ciclp_"/>
      <sheetName val="con_cim_"/>
      <sheetName val="arg_cim_areia"/>
      <sheetName val="drobragem"/>
      <sheetName val="forma"/>
      <sheetName val="ret_com_bueiro"/>
      <sheetName val="reat_apil_"/>
      <sheetName val="limp_ponte"/>
      <sheetName val="esc_man_1ªcat"/>
      <sheetName val="esc_mec_vala_mat_1ªcat"/>
      <sheetName val="enroc_pd_arrum_"/>
      <sheetName val="enroc_pd_jogada"/>
      <sheetName val="tapa buraco"/>
      <sheetName val="aquis_CM_30 tp"/>
      <sheetName val="tr_CM_30 tp"/>
      <sheetName val="rem_pro_dem_mn_"/>
      <sheetName val="aquis_ CM_30 rmendo"/>
      <sheetName val="tr_CM_30 remendo"/>
      <sheetName val="selagem trinca"/>
      <sheetName val="aquis_RR_1C selagem"/>
      <sheetName val="tr_RR_1C selagem"/>
      <sheetName val="correção"/>
      <sheetName val="aquis_ RR_1C pl (2)"/>
      <sheetName val="tr_RR_1C pl (2)"/>
      <sheetName val="fresagem"/>
      <sheetName val="rec_guad_corpo"/>
      <sheetName val="limp_sarj_meio_fio"/>
      <sheetName val="limp_vala_dren_"/>
      <sheetName val="limp_desc_d_água"/>
      <sheetName val="limp_bueiro"/>
      <sheetName val="assent_ D_1_00m"/>
      <sheetName val="limp_pc_sinal_"/>
      <sheetName val="rec_pc_sinal_"/>
      <sheetName val="rec_def_met_"/>
      <sheetName val="caiação"/>
      <sheetName val="renov_sin_horiz_"/>
      <sheetName val="rec_manual aterro"/>
      <sheetName val="rma"/>
      <sheetName val="rem_manual barr_solo"/>
      <sheetName val="rem_manual barr_rocha"/>
      <sheetName val="roç_man_"/>
      <sheetName val="roç_cap_col_"/>
      <sheetName val="roç_mec_"/>
      <sheetName val="capina man_"/>
      <sheetName val="tr_lc_basc_5m3"/>
      <sheetName val="tr_remendo"/>
      <sheetName val="tr_lc_carroc_4t"/>
      <sheetName val="tr_com_carroc_"/>
      <sheetName val="tr_com_basc_10m³"/>
      <sheetName val="tr_loc_mat_bet"/>
      <sheetName val="micro"/>
      <sheetName val="aquis_pilim_"/>
      <sheetName val="tr_polim_"/>
      <sheetName val="veic_"/>
      <sheetName val="mobilização"/>
      <sheetName val="prancha"/>
      <sheetName val="instalação"/>
      <sheetName val="cerca"/>
      <sheetName val="trans_frio"/>
      <sheetName val="trans_quente"/>
      <sheetName val="eq"/>
      <sheetName val="mo"/>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eq"/>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mat"/>
      <sheetName val="plan"/>
      <sheetName val="relatório"/>
      <sheetName val="ELÉTRICA"/>
      <sheetName val="INFRA"/>
      <sheetName val="LÓGICA 2"/>
      <sheetName val="1.6"/>
      <sheetName val="Cubação"/>
      <sheetName val="RESUMO-DVOP"/>
      <sheetName val="RESUMO-DVOP 4ª MED"/>
      <sheetName val="Boca BSTC 0,80m"/>
      <sheetName val="C_U"/>
      <sheetName val="Mat Asf"/>
    </sheetNames>
    <sheetDataSet>
      <sheetData sheetId="0"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 val="Desmatament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 - MEDIÇÃO"/>
      <sheetName val="Base"/>
      <sheetName val="Sub-base"/>
      <sheetName val="Regula"/>
      <sheetName val="terraplenagem"/>
      <sheetName val="Cabeçalho"/>
      <sheetName val="Desmatamento "/>
      <sheetName val="DMT"/>
      <sheetName val="Corte"/>
      <sheetName val="Aterro"/>
      <sheetName val="Forro de cascalho"/>
      <sheetName val="Imprimação"/>
      <sheetName val="TSD"/>
      <sheetName val="TSS"/>
      <sheetName val="AGREGADOS"/>
      <sheetName val="DRENAGEM"/>
      <sheetName val="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RESUMO"/>
      <sheetName val="Orc-Casablanca"/>
      <sheetName val="Orçamento"/>
      <sheetName val="pro-08"/>
      <sheetName val="Sheet6"/>
      <sheetName val="RESUMO-DVOP 4ª MED"/>
      <sheetName val="ADITIVO_ANTES"/>
      <sheetName val="Imprimação"/>
      <sheetName val="DMT"/>
    </sheetNames>
    <sheetDataSet>
      <sheetData sheetId="0">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TIVO_ANTES"/>
      <sheetName val="ADITIVO_ANTES (2)"/>
      <sheetName val="ADITIVO_ANTES (3)"/>
      <sheetName val="ADITIVO_ANTES (4)"/>
      <sheetName val="ADITIVO CORRIGIDO"/>
      <sheetName val="RESUMO_ADITIVO (2)"/>
      <sheetName val="RESUMO_ADITIVO"/>
      <sheetName val="RESUMO_ADITIVO (3)"/>
      <sheetName val="CAPACIDADE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CIDADES"/>
      <sheetName val="DIÁRIO"/>
      <sheetName val="TRANSP."/>
      <sheetName val="TIPO MAT."/>
      <sheetName val="PREÇOS"/>
      <sheetName val="DENSID."/>
      <sheetName val="ADITIVO_ANTES"/>
      <sheetName val="CARMA1~1"/>
      <sheetName val="AGREGADOS"/>
      <sheetName val="Estimativa"/>
      <sheetName val="RESUMO"/>
      <sheetName val="relatório-1ª med."/>
      <sheetName val="Sub-base"/>
      <sheetName val="relatório"/>
      <sheetName val="DMT modelo"/>
      <sheetName val="Diagrama"/>
      <sheetName val="pro-08"/>
      <sheetName val="TERRAPLENAGEM"/>
      <sheetName val="Ofício"/>
      <sheetName val="Mat Asf"/>
    </sheetNames>
    <sheetDataSet>
      <sheetData sheetId="0">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1">
        <row r="8">
          <cell r="A8" t="str">
            <v>HUC-0652</v>
          </cell>
        </row>
      </sheetData>
      <sheetData sheetId="2">
        <row r="8">
          <cell r="A8" t="str">
            <v>HUC-0652</v>
          </cell>
        </row>
      </sheetData>
      <sheetData sheetId="3">
        <row r="8">
          <cell r="A8" t="str">
            <v>HUC-0652</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PLANILHA TOTAL NÃO PRECISA"/>
      <sheetName val="RELATÓRIO- NÃO PRECISA SEET"/>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projeto"/>
      <sheetName val="DADOS GERAIS"/>
      <sheetName val="SERVIÇOS digitado"/>
      <sheetName val="ORÇAMENTO 01"/>
      <sheetName val="TLMB"/>
      <sheetName val="TLCB5"/>
      <sheetName val="Página 16"/>
      <sheetName val="DADOS"/>
      <sheetName val="mat"/>
      <sheetName val="DMT modelo"/>
      <sheetName val="Quadro Geral"/>
      <sheetName val="Sub-base"/>
      <sheetName val="reg"/>
      <sheetName val="RESUMO-DVOP_JBS"/>
      <sheetName val="RESUMO-DVOP 4ª MED"/>
    </sheetNames>
    <sheetDataSet>
      <sheetData sheetId="0">
        <row r="37">
          <cell r="E37" t="str">
            <v>Engº  Carlos Antônio de Oliveira</v>
          </cell>
        </row>
        <row r="38">
          <cell r="E38" t="str">
            <v>Fiscal Port. SEET Nº 041/2004</v>
          </cell>
        </row>
      </sheetData>
      <sheetData sheetId="1">
        <row r="37">
          <cell r="E37" t="str">
            <v>Engº  Carlos Antônio de Oliveira</v>
          </cell>
        </row>
      </sheetData>
      <sheetData sheetId="2">
        <row r="37">
          <cell r="E37" t="str">
            <v>Engº  Carlos Antônio de Oliveira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 val="Q.01-Ca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Q.01-Cant."/>
      <sheetName val="Q.02-Plan."/>
      <sheetName val="Q.03-Cron."/>
      <sheetName val="Q.04-Org."/>
      <sheetName val="Q.05-EQ."/>
      <sheetName val="Q.06-MO"/>
      <sheetName val="Q.07-Mat"/>
      <sheetName val="Q.08-Comb."/>
      <sheetName val="Equip"/>
      <sheetName val="Q.02-Plan. extra"/>
      <sheetName val="Q.02-Plan. Levant."/>
      <sheetName val="projeto"/>
      <sheetName val="PSCEGERAL"/>
      <sheetName val="relatório-1ª m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CEGERAL"/>
      <sheetName val="CONSIDCE"/>
      <sheetName val="PCUSTCE"/>
      <sheetName val="PCUSTCE1"/>
      <sheetName val="PCUSTCE2"/>
      <sheetName val="BALANCETECE"/>
      <sheetName val="BALANCETEC1"/>
      <sheetName val="BALANCETEC2"/>
      <sheetName val="BALANCETCEG"/>
      <sheetName val="BALANCETCE1A"/>
      <sheetName val="BALANCETCE2A"/>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 val="resumo_aut1"/>
      <sheetName val="resumo"/>
      <sheetName val="REAJU"/>
      <sheetName val="relatório"/>
      <sheetName val="Rel-15ª med."/>
      <sheetName val="PMF"/>
      <sheetName val="Regula"/>
      <sheetName val="DADOS"/>
      <sheetName val="CONTROLE 2004"/>
      <sheetName val="reg"/>
      <sheetName val="Boletim_10"/>
      <sheetName val="Teor"/>
    </sheetNames>
    <sheetDataSet>
      <sheetData sheetId="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ow r="7">
          <cell r="A7" t="str">
            <v>Até Set/98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TSD"/>
      <sheetName val="Serviços"/>
      <sheetName val="1-Ofício"/>
      <sheetName val="2 - Justificativa"/>
      <sheetName val="3-Reflexo Financeiro"/>
      <sheetName val="4 - Reformulação Convênio"/>
      <sheetName val="5-Transp Drenagem"/>
      <sheetName val="6-Imprimação"/>
      <sheetName val="TSS"/>
      <sheetName val="5-Transporte de Brita"/>
      <sheetName val="Resumo TR-09"/>
      <sheetName val="10 - Cronograma Financeiro"/>
      <sheetName val="7 - Orçamento Termo Aditivo"/>
      <sheetName val="8 - Resumo Desembolso"/>
      <sheetName val="9-Plano de Trabalho Desembolso"/>
      <sheetName val="mem da 22ª"/>
      <sheetName val="Boletim_10"/>
      <sheetName val="Mat Asf"/>
      <sheetName val="Serviços Rodoviários"/>
      <sheetName val="DADOS"/>
      <sheetName val="eq"/>
      <sheetName val="mo"/>
      <sheetName val="mão de obra,leis e bdi"/>
      <sheetName val="desm"/>
      <sheetName val="DMT modelo"/>
    </sheetNames>
    <sheetDataSet>
      <sheetData sheetId="0">
        <row r="52">
          <cell r="M52">
            <v>365.27063599999997</v>
          </cell>
        </row>
      </sheetData>
      <sheetData sheetId="1"/>
      <sheetData sheetId="2"/>
      <sheetData sheetId="3"/>
      <sheetData sheetId="4"/>
      <sheetData sheetId="5"/>
      <sheetData sheetId="6"/>
      <sheetData sheetId="7"/>
      <sheetData sheetId="8">
        <row r="45">
          <cell r="M45">
            <v>82.390133600000013</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 val="DMT modelo"/>
      <sheetName val="SERVIÇOS"/>
      <sheetName val="Croqui"/>
      <sheetName val="CALCULOS AUXILIARES"/>
      <sheetName val="Pato"/>
      <sheetName val="planilha-alta"/>
      <sheetName val="mat asf"/>
      <sheetName val="mem da 22ª"/>
      <sheetName val="Imprimação"/>
      <sheetName val="DMT"/>
      <sheetName val="eq"/>
      <sheetName val="mo"/>
      <sheetName val="Sheet6"/>
      <sheetName val="RELATÓRIO"/>
      <sheetName val="Boletim_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rel-19ª med."/>
      <sheetName val="mão de obra,leis e bdi"/>
      <sheetName val="insumos básicos"/>
      <sheetName val="RESUMO-DVOP"/>
      <sheetName val="quadro 04 - planilhas preços"/>
      <sheetName val="cubação"/>
      <sheetName val="diagrama"/>
      <sheetName val="PLE"/>
      <sheetName val="Eventograma_e_Quantitativos"/>
      <sheetName val="CAPACIDADES"/>
      <sheetName val="TERRAPLENAGEM"/>
      <sheetName val="Mat Asf"/>
      <sheetName val="ORÇAMENTO MT-235"/>
      <sheetName val="pro-08"/>
      <sheetName val="1.6"/>
      <sheetName val="Boca BSTC 0,80m"/>
      <sheetName val="DMT model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SS E RR-2C_23"/>
      <sheetName val="TSD E RR-2C_24"/>
      <sheetName val="IMPRIMAÇÃO  E CM-30_25"/>
      <sheetName val="SUB-BASE_26"/>
      <sheetName val="BASE_27"/>
      <sheetName val="REG, DO SUBLEITO_28"/>
      <sheetName val="DESMAT. DEST. LIMP. AREA_29"/>
      <sheetName val="Administração - Pessoal_30"/>
      <sheetName val="RESUMO TERRAP_31"/>
      <sheetName val="Orçamento 9_10_11"/>
      <sheetName val="Transporte 12-13"/>
      <sheetName val="DRENAGEM 14_19"/>
      <sheetName val="Plan2"/>
      <sheetName val="INST. MOB. 20_22"/>
      <sheetName val="QD QUANTIDADE CAD"/>
      <sheetName val="DESMAT. DEST. LIMP. AREA_29 (2)"/>
      <sheetName val="LDI"/>
      <sheetName val="rel-19ª med."/>
      <sheetName val="relatório"/>
      <sheetName val="Sheet6"/>
      <sheetName val="mão de obra,leis e bdi"/>
      <sheetName val="Ofício"/>
      <sheetName val="reg"/>
      <sheetName val="Tabela Abril 2000"/>
      <sheetName val="RESUMO-Medição"/>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sheetData sheetId="5"/>
      <sheetData sheetId="6" refreshError="1"/>
      <sheetData sheetId="7"/>
      <sheetData sheetId="8"/>
      <sheetData sheetId="9" refreshError="1"/>
      <sheetData sheetId="10"/>
      <sheetData sheetId="1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bril 2000"/>
      <sheetName val="relatório"/>
      <sheetName val="infra"/>
      <sheetName val="elétrica"/>
      <sheetName val="LÓGICA 2"/>
      <sheetName val="Sheet6"/>
      <sheetName val="PSCEGERAL"/>
      <sheetName val="reg"/>
      <sheetName val="Tipo de Material"/>
      <sheetName val="rel-19ª med."/>
      <sheetName val="RESUMO-Medição"/>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
      <sheetName val="Descontos"/>
      <sheetName val="Medição"/>
      <sheetName val="Tipo de Material"/>
      <sheetName val="CADASTRO"/>
      <sheetName val="Tabela Abril 2000"/>
      <sheetName val="RELATÓRIO"/>
      <sheetName val="Teor"/>
      <sheetName val="_TRANSPORTE MAN"/>
      <sheetName val="Rel_19ª med_"/>
      <sheetName val="PLANILHA"/>
      <sheetName val="Medição de Carreteiro Autonomo"/>
      <sheetName val="aux"/>
      <sheetName val="DMT modelo"/>
      <sheetName val="APONT"/>
      <sheetName val="p a t o 99 b"/>
      <sheetName val="SERVIÇOS"/>
      <sheetName val="padrão"/>
      <sheetName val="infra"/>
      <sheetName val="elétrica"/>
      <sheetName val="LÓGICA 2"/>
      <sheetName val="7-TSD"/>
      <sheetName val="Sub_base"/>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 val="Sub_base"/>
      <sheetName val="Orç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aux"/>
      <sheetName val="DMT modelo"/>
      <sheetName val="p a t o 99 b"/>
      <sheetName val="RELATÓRIO"/>
      <sheetName val="RESUMO-Medição"/>
      <sheetName val="APONT"/>
      <sheetName val="Sheet6"/>
      <sheetName val="desm"/>
      <sheetName val="eq"/>
      <sheetName val="mo"/>
      <sheetName val="Serviços"/>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ARATIVO"/>
      <sheetName val="JAZIDA"/>
      <sheetName val="REAJUSTE"/>
      <sheetName val="QTD"/>
      <sheetName val="COMPARATIVO (2)"/>
    </sheetNames>
    <sheetDataSet>
      <sheetData sheetId="0" refreshError="1"/>
      <sheetData sheetId="1">
        <row r="2">
          <cell r="C2" t="str">
            <v>ESTADO DE MATO GROSSO
PREFEITURA MUNICIPAL DE RONDONÓPOLIS                                                                                                             SECRETARIA MUNICIPAL DE INFRAESTRUTURA</v>
          </cell>
        </row>
      </sheetData>
      <sheetData sheetId="2">
        <row r="13">
          <cell r="H13">
            <v>20.365534732224422</v>
          </cell>
        </row>
        <row r="14">
          <cell r="H14">
            <v>15.417715248489174</v>
          </cell>
        </row>
        <row r="15">
          <cell r="H15">
            <v>29.269809151679173</v>
          </cell>
        </row>
      </sheetData>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TAÇÕES"/>
      <sheetName val="COMPOSIÇÃO"/>
      <sheetName val="ORÇAMENTO_"/>
      <sheetName val="MEMORIAL_DE_CALCULO"/>
    </sheetNames>
    <sheetDataSet>
      <sheetData sheetId="0"/>
      <sheetData sheetId="1" refreshError="1"/>
      <sheetData sheetId="2">
        <row r="2">
          <cell r="F2" t="str">
            <v>CONSTRUÇÃO DA PRAÇA LINEAR IRMÃ BERNADA, NO MUNICÍPIO DE RONDONÓPOLIS  -MT</v>
          </cell>
        </row>
        <row r="3">
          <cell r="F3" t="str">
            <v>AVENIDA IRMÃ BERNARDA E AVENIDA RECIDE, NÚCLEO HABITACIONAL
CONJUNTO SÃO JOSÉ/JARDIM TROPICAL, RONDONÓPOLIS-MT.</v>
          </cell>
        </row>
        <row r="9">
          <cell r="C9" t="str">
            <v xml:space="preserve"> 16.1 </v>
          </cell>
          <cell r="D9" t="str">
            <v>ELETRODUTO E CAIXAS E ACESSÓRIOS - EXTERNO</v>
          </cell>
        </row>
        <row r="10">
          <cell r="B10" t="str">
            <v xml:space="preserve"> 97668 </v>
          </cell>
          <cell r="C10" t="str">
            <v xml:space="preserve"> 16.1.1 </v>
          </cell>
          <cell r="D10" t="str">
            <v>ELETRODUTO FLEXÍVEL CORRUGADO, PEAD, DN 63 (2"), PARA REDE ENTERRADA DE DISTRIBUIÇÃO DE ENERGIA ELÉTRICA - FORNECIMENTO E INSTALAÇÃO. AF_12/2021</v>
          </cell>
          <cell r="E10" t="str">
            <v>M</v>
          </cell>
          <cell r="F10">
            <v>225</v>
          </cell>
        </row>
        <row r="11">
          <cell r="B11" t="str">
            <v xml:space="preserve"> 97667 </v>
          </cell>
          <cell r="C11" t="str">
            <v xml:space="preserve"> 16.1.2</v>
          </cell>
          <cell r="D11" t="str">
            <v>ELETRODUTO FLEXÍVEL CORRUGADO, PEAD, DN 50 (1 1/2"), PARA REDE ENTERRADA DE DISTRIBUIÇÃO DE ENERGIA ELÉTRICA - FORNECIMENTO E INSTALAÇÃO. AF_12/2021</v>
          </cell>
          <cell r="E11" t="str">
            <v>M</v>
          </cell>
          <cell r="F11">
            <v>245</v>
          </cell>
        </row>
        <row r="12">
          <cell r="B12" t="str">
            <v xml:space="preserve"> CPE-ELE1/4 </v>
          </cell>
          <cell r="C12" t="str">
            <v xml:space="preserve"> 16.1.3</v>
          </cell>
          <cell r="D12" t="str">
            <v>ELETRODUTO FLEXÍVEL CORRUGADO, PEAD, DN 40 (1 ¼”), PARA REDE ENTERRADA E DISTRIBUIÇÃO DE ENERGIA ELÉTRICA – FORNECIMENTO E INSTALAÇÃO (BASEADO SINAPI 97667)</v>
          </cell>
          <cell r="E12" t="str">
            <v>M</v>
          </cell>
          <cell r="F12">
            <v>265</v>
          </cell>
        </row>
        <row r="13">
          <cell r="B13" t="str">
            <v xml:space="preserve"> 97881 </v>
          </cell>
          <cell r="C13" t="str">
            <v xml:space="preserve"> 16.1.4</v>
          </cell>
          <cell r="D13" t="str">
            <v>CAIXA ENTERRADA ELÉTRICA RETANGULAR, EM CONCRETO PRÉ-MOLDADO, FUNDO COM BRITA, DIMENSÕES INTERNAS: 0,3X0,3X0,3 M. AF_12/2020</v>
          </cell>
          <cell r="E13" t="str">
            <v>UN</v>
          </cell>
          <cell r="F13">
            <v>47</v>
          </cell>
        </row>
        <row r="14">
          <cell r="B14" t="str">
            <v xml:space="preserve"> CPE-02 </v>
          </cell>
          <cell r="C14" t="str">
            <v xml:space="preserve"> 16.1.5</v>
          </cell>
          <cell r="D14" t="str">
            <v>HASTE DE ATERRAMENTO 5/8 E CONDUTOR DE 16MM² PARA CONEXÃO AOS POSTE DE ILUMINAÇÃO EXTERNA - FORNECIMENTO E INSTALAÇÃO</v>
          </cell>
          <cell r="E14" t="str">
            <v>UN</v>
          </cell>
          <cell r="F14">
            <v>36</v>
          </cell>
        </row>
        <row r="15">
          <cell r="B15" t="str">
            <v xml:space="preserve"> CPE-03 </v>
          </cell>
          <cell r="C15" t="str">
            <v xml:space="preserve"> 16.1.6</v>
          </cell>
          <cell r="D15" t="str">
            <v>CONCRETO MOLDADO IN LOCO FCK = 20MPA, FEITO EM OBRA, ACABAMENTO CONVENCIONAL, NÃO ARMADO (PARA CONCRETAR E SELAR AS CAIXAS DE PASSAGENS EM CONCRETO)</v>
          </cell>
          <cell r="E15" t="str">
            <v>M³</v>
          </cell>
          <cell r="F15">
            <v>2.1</v>
          </cell>
        </row>
        <row r="16">
          <cell r="C16" t="str">
            <v xml:space="preserve"> 16.2 </v>
          </cell>
          <cell r="D16" t="str">
            <v>CABO UNIPOLAR/MULTIPOLAR (COBRE)</v>
          </cell>
        </row>
        <row r="17">
          <cell r="B17" t="str">
            <v xml:space="preserve"> 92984 </v>
          </cell>
          <cell r="C17" t="str">
            <v xml:space="preserve"> 16.2.1 </v>
          </cell>
          <cell r="D17" t="str">
            <v>CABO  DE  COBRE  FLEXÍVEL  ISOLADO,  25  MM²,  ANTI-CHAMA 0,6/1,0  KV,  PARA  REDE  ENTERRADA  DE  DISTRIBUIÇÃO  DE ENERGIA  ELÉTRICA  -  FORNECIMENTO  E  INSTALAÇÃO. AF_12/2021</v>
          </cell>
          <cell r="E17" t="str">
            <v>M</v>
          </cell>
          <cell r="F17">
            <v>248</v>
          </cell>
        </row>
        <row r="18">
          <cell r="B18" t="str">
            <v xml:space="preserve"> 92982 </v>
          </cell>
          <cell r="C18" t="str">
            <v xml:space="preserve"> 16.2.2</v>
          </cell>
          <cell r="D18" t="str">
            <v>CABO  DE  COBRE  FLEXÍVEL  ISOLADO,  16  MM²,  ANTI-CHAMA 0,6/1,0  KV,  PARA  DISTRIBUIÇÃO  -  FORNECIMENTO  E INSTALAÇÃO.  AF_12/2015</v>
          </cell>
          <cell r="E18" t="str">
            <v>M</v>
          </cell>
          <cell r="F18">
            <v>5</v>
          </cell>
        </row>
        <row r="19">
          <cell r="B19" t="str">
            <v xml:space="preserve"> INEL - 1008 </v>
          </cell>
          <cell r="C19" t="str">
            <v xml:space="preserve"> 16.2.3</v>
          </cell>
          <cell r="D19" t="str">
            <v>CABO MULTIPOLAR DE COBRE, FLEXIVEL, CLASSE 4 OU 5, ISOLACAO EM HEPR, COBERTURA EM PVC-ST2, ANTICHAMA BWF-B, 0,6/1 KV, 3 CONDUTORES DE 2,5 MM2  - FORNECIMENTO E INSTALAÇÃO (BASEADO AGETOP 070561)</v>
          </cell>
          <cell r="E19" t="str">
            <v>M</v>
          </cell>
          <cell r="F19">
            <v>1050</v>
          </cell>
        </row>
        <row r="20">
          <cell r="B20" t="str">
            <v xml:space="preserve"> 91927 </v>
          </cell>
          <cell r="C20" t="str">
            <v xml:space="preserve"> 16.2.4</v>
          </cell>
          <cell r="D20" t="str">
            <v>CABO DE COBRE FLEXÍVEL ISOLADO, 2,5 MM², ANTI-CHAMA 0,6/1,0 KV, PARA CIRCUITOS TERMINAIS - FORNECIMENTO E INSTALAÇÃO. AF_03/2023</v>
          </cell>
          <cell r="E20" t="str">
            <v>M</v>
          </cell>
          <cell r="F20">
            <v>1450</v>
          </cell>
        </row>
        <row r="21">
          <cell r="C21" t="str">
            <v xml:space="preserve"> 16.3 </v>
          </cell>
          <cell r="D21" t="str">
            <v>DISPOSITIVO E PROTEÇÃO E COMANDO</v>
          </cell>
        </row>
        <row r="22">
          <cell r="B22" t="str">
            <v xml:space="preserve"> CPE-080 </v>
          </cell>
          <cell r="C22" t="str">
            <v xml:space="preserve"> 16.3.1 </v>
          </cell>
          <cell r="D22" t="str">
            <v>DISJUNTOR TRIPOLAR TIPO DIN, CORRENTE NOMINAL DE 80A, FORNECIMENTO E INSTALAÇÃO. AF_10/2020</v>
          </cell>
          <cell r="E22" t="str">
            <v>UN</v>
          </cell>
          <cell r="F22">
            <v>2</v>
          </cell>
        </row>
        <row r="23">
          <cell r="B23" t="str">
            <v xml:space="preserve"> 93660 </v>
          </cell>
          <cell r="C23" t="str">
            <v xml:space="preserve"> 16.3.2</v>
          </cell>
          <cell r="D23" t="str">
            <v>DISJUNTOR BIPOLAR TIPO DIN, CORRENTE NOMINAL DE 10A - FORNECIMENTO E INSTALAÇÃO. AF_07/2025</v>
          </cell>
          <cell r="E23" t="str">
            <v>UN</v>
          </cell>
          <cell r="F23">
            <v>13</v>
          </cell>
        </row>
        <row r="24">
          <cell r="B24" t="str">
            <v xml:space="preserve"> CPE-16 </v>
          </cell>
          <cell r="C24" t="str">
            <v xml:space="preserve"> 16.3.3</v>
          </cell>
          <cell r="D24" t="str">
            <v>FORNECIMENTO E INSTALAÇÃO DE DISPOSITIVO DPS, 1 POLO, TENSÃO MÁXIMA DE 175V, CORRENTE MÁXIMA DE 45KA (TIPO AC)</v>
          </cell>
          <cell r="E24" t="str">
            <v>UN</v>
          </cell>
          <cell r="F24">
            <v>8</v>
          </cell>
        </row>
        <row r="25">
          <cell r="B25" t="str">
            <v xml:space="preserve"> CPE-14 </v>
          </cell>
          <cell r="C25" t="str">
            <v xml:space="preserve"> 16.3.4</v>
          </cell>
          <cell r="D25" t="str">
            <v>RELE FOTOELÉTRICO P/ COMANDO DE ILUMINAÇÃO EXTERNA 220V/1000W - FORNECIMENTO E INSTALAÇÃO INCLUINDO A BASE COM SUPORTE METÁLICO</v>
          </cell>
          <cell r="E25" t="str">
            <v>UN</v>
          </cell>
          <cell r="F25">
            <v>36</v>
          </cell>
        </row>
        <row r="26">
          <cell r="C26" t="str">
            <v xml:space="preserve"> 16.4 </v>
          </cell>
          <cell r="D26" t="str">
            <v>LÂMPADAS/LUMINÁRIAS E DEMAIS SERVIÇOS</v>
          </cell>
        </row>
        <row r="27">
          <cell r="B27" t="str">
            <v xml:space="preserve"> CPE-21 </v>
          </cell>
          <cell r="C27" t="str">
            <v xml:space="preserve"> 16.4.1 </v>
          </cell>
          <cell r="D27" t="str">
            <v>POSTE DE AÇO GALVANIZADO, ALTURA LIVRE 8M, ENGASTAMENTO DE 1 M, COM CRUZETA DE AÇO TIPO CANTONEIRA PARA ATÉ 3 REFLETORES LEDS, FORNECIMENTO E INSTALAÇÃO</v>
          </cell>
          <cell r="E27" t="str">
            <v>UN</v>
          </cell>
          <cell r="F27">
            <v>9</v>
          </cell>
        </row>
        <row r="28">
          <cell r="B28" t="str">
            <v xml:space="preserve"> CPE-513 </v>
          </cell>
          <cell r="C28" t="str">
            <v xml:space="preserve"> 16.4.2</v>
          </cell>
          <cell r="D28" t="str">
            <v>POSTE DE AÇO GALVANIZADO PINTADO, ALTURA 7M ACIMA DA SUPERFÍCIE, ENGASTAMENTO 1 M, COM 2 LUMINÁRIA PÚBLICA DE LED, COM EFICIÊNCIA MÍNIMA 150 LM/W, FLUXO LUMINOSO MÍNIMO  (@Tj65º) DE 10.500 LÚMENS, COM POTÊNCIA DE 100W, TEMPERATURA DE COR DE 5000K, 5 ANOS DE GARANTIA E SELO DO INMETRO</v>
          </cell>
          <cell r="E28" t="str">
            <v>UN</v>
          </cell>
          <cell r="F28">
            <v>25</v>
          </cell>
        </row>
        <row r="29">
          <cell r="B29" t="str">
            <v xml:space="preserve"> CPE-258 </v>
          </cell>
          <cell r="C29" t="str">
            <v xml:space="preserve"> 16.4.3</v>
          </cell>
          <cell r="D29" t="str">
            <v>FITA DE LED SILICONADA A PROVA D’AGUA, 120 LEDS POR METRO, POTÊNCIA 9,6 W/M, TEMPERATURA DE COR 4000K, COM NO MÍNIMO 1 ANO DE GARANTIA</v>
          </cell>
          <cell r="E29" t="str">
            <v>UN</v>
          </cell>
          <cell r="F29">
            <v>9</v>
          </cell>
        </row>
        <row r="30">
          <cell r="B30" t="str">
            <v xml:space="preserve"> COT-LED-03 </v>
          </cell>
          <cell r="C30" t="str">
            <v xml:space="preserve"> 16.4.4</v>
          </cell>
          <cell r="D30" t="str">
            <v>PROJETOR LED COM EFICIÊNCIA MÍNIMA 134 LM/W, FLUXO LUMINOSO MÍNIMO (@Tj65º) DE 26294 LÚMENS, COM POTÊNCIA ENTRE 50 A 60W, TEMPERATURA DE COR DE 5000K, ANGULO DE ABERTURA DE 90°, 5 ANOS DE GARANTIA - (MODELOS SUGERIDOS: BRIGHTLUX  HBMI /50W/5000K/90/100-280VAC, CONEXLED CLF-MP50FK50CF90) - FORNECIMENTO E INSTALAÇÃO</v>
          </cell>
          <cell r="E30" t="str">
            <v>UN</v>
          </cell>
          <cell r="F30">
            <v>9</v>
          </cell>
        </row>
        <row r="31">
          <cell r="B31" t="str">
            <v xml:space="preserve"> COT-LED-01 </v>
          </cell>
          <cell r="C31" t="str">
            <v xml:space="preserve"> 16.4.5</v>
          </cell>
          <cell r="D31" t="str">
            <v>PROJETOR LED COM EFICIÊNCIA MÍNIMA 134 LM/W, FLUXO LUMINOSO MÍNIMO (@Tj65º) DE 19720 LÚMENS, COM POTÊNCIA ENTRE 136 A 150 W, TEMPERATURA DE COR DE 5000K, ANGULO DE ABERTURA DE 90°, 5 ANOS DE GARANTIA  - (MODELOS SUGERIDOS: SX LIGHTING SX-LIH150K50L09; CONEXLED CLF/MP150CK50CF90)</v>
          </cell>
          <cell r="E31" t="str">
            <v>UN</v>
          </cell>
          <cell r="F31">
            <v>18</v>
          </cell>
        </row>
        <row r="32">
          <cell r="C32" t="str">
            <v xml:space="preserve"> 16.5 </v>
          </cell>
          <cell r="D32" t="str">
            <v>QUADRO DE DISTRIBUIÇÃO</v>
          </cell>
        </row>
        <row r="33">
          <cell r="B33" t="str">
            <v xml:space="preserve"> CPE-74 </v>
          </cell>
          <cell r="C33" t="str">
            <v xml:space="preserve"> 16.5.1 </v>
          </cell>
          <cell r="D33" t="str">
            <v>FORNECIMENTO E INSTALAÇÃO DE PADRÃO DE ENERGIA CATEGORIA "T4", RAMAL DE ENTRADA 3 # 25(25) MM² EPR 90°C, DISJUNTOR DE 100 A, POSTE DE AÇO GALVANIZADO 200 daN, CAIXA DE MEDIÇÃO EM POLICARBONATO (PADRÃO ENERGISA)</v>
          </cell>
          <cell r="E33" t="str">
            <v>UN</v>
          </cell>
          <cell r="F33">
            <v>2</v>
          </cell>
        </row>
        <row r="34">
          <cell r="B34" t="str">
            <v xml:space="preserve"> 101879 </v>
          </cell>
          <cell r="C34" t="str">
            <v xml:space="preserve"> 16.5.2</v>
          </cell>
          <cell r="D34" t="str">
            <v>QUADRO DE DISTRIBUIÇÃO DE ENERGIA EM CHAPA DE AÇO GALVANIZADO, DE EMBUTIR, COM BARRAMENTO TRIFÁSICO, PARA 24 DISJUNTORES DIN 100A - FORNECIMENTO E INSTALAÇÃO. AF_07/2025</v>
          </cell>
          <cell r="E34" t="str">
            <v>UN</v>
          </cell>
          <cell r="F34">
            <v>2</v>
          </cell>
        </row>
        <row r="35">
          <cell r="B35" t="str">
            <v xml:space="preserve"> CPE-255 </v>
          </cell>
          <cell r="C35" t="str">
            <v xml:space="preserve"> 16.5.3</v>
          </cell>
          <cell r="D35" t="str">
            <v>MURETA DE ALVENARIA 1,30 X 2,00M (ESPESSURA DE 0,25 M) PARA MEDIÇÃO, POSTE AUXILIAR DE ENERGIA E QUADRO DE DISTRIBUIÇÃO</v>
          </cell>
          <cell r="E35" t="str">
            <v>UN</v>
          </cell>
          <cell r="F35">
            <v>2</v>
          </cell>
        </row>
        <row r="36">
          <cell r="B36" t="str">
            <v xml:space="preserve"> CPE-97 </v>
          </cell>
          <cell r="C36" t="str">
            <v xml:space="preserve"> 16.5.4</v>
          </cell>
          <cell r="D36" t="str">
            <v>GRADE DE FERRO C/ GRADIL EM BARRA CHATA 3/4" X 1/8", INCLUSIVE FERROLHO E DOBRADIÇAS (CONFORME MEMORIAL ) - MEMORIAL DA COMPOSIÇÃO: Composição montada com base no código 12105/ORSE – ABRIL/2022</v>
          </cell>
          <cell r="E36" t="str">
            <v>M²</v>
          </cell>
          <cell r="F36">
            <v>2</v>
          </cell>
        </row>
        <row r="37">
          <cell r="B37" t="str">
            <v xml:space="preserve"> CPE-342 </v>
          </cell>
          <cell r="C37" t="str">
            <v xml:space="preserve"> 16.5.5</v>
          </cell>
          <cell r="D37" t="str">
            <v>CADEADO SIMPLES, CORPO EM LATÃO MACICO, COM LARGURA DE 35 MM E ALTURA DE APROX 30 MM, HASTE CEMENTADA (NÃO LONGA), EM AÇO TEMPERADO COM DIÂMETRO DE APROX 6,0 MM, INCLUINDO 2 CHAVES</v>
          </cell>
          <cell r="E37" t="str">
            <v>UN</v>
          </cell>
          <cell r="F37">
            <v>2</v>
          </cell>
        </row>
        <row r="38">
          <cell r="C38" t="str">
            <v xml:space="preserve"> 16.6 </v>
          </cell>
          <cell r="D38" t="str">
            <v>SERVIÇOS GERAIS</v>
          </cell>
        </row>
        <row r="39">
          <cell r="B39" t="str">
            <v xml:space="preserve"> 93358 </v>
          </cell>
          <cell r="C39" t="str">
            <v xml:space="preserve"> 16.6.1 </v>
          </cell>
          <cell r="D39" t="str">
            <v>ESCAVAÇÃO MANUAL DE VALA. AF_09/2024</v>
          </cell>
          <cell r="E39" t="str">
            <v>m³</v>
          </cell>
          <cell r="F39">
            <v>129</v>
          </cell>
        </row>
        <row r="40">
          <cell r="B40" t="str">
            <v xml:space="preserve"> 93382 </v>
          </cell>
          <cell r="C40" t="str">
            <v xml:space="preserve"> 16.6.2</v>
          </cell>
          <cell r="D40" t="str">
            <v>REATERRO MANUAL DE VALAS, COM COMPACTADOR DE SOLOS DE PERCUSSÃO. AF_08/2023</v>
          </cell>
          <cell r="E40" t="str">
            <v>m³</v>
          </cell>
          <cell r="F40">
            <v>129</v>
          </cell>
        </row>
        <row r="41">
          <cell r="B41" t="str">
            <v xml:space="preserve"> CPE-515 </v>
          </cell>
          <cell r="C41" t="str">
            <v xml:space="preserve"> 16.6.3</v>
          </cell>
          <cell r="D41" t="str">
            <v>REMOÇÃO DE POSTE DE CONCRETO ARMADO SEÇÃO CIRCULAR OU DUPLO T - H=15 M</v>
          </cell>
          <cell r="E41" t="str">
            <v>UN</v>
          </cell>
          <cell r="F41">
            <v>11</v>
          </cell>
        </row>
        <row r="42">
          <cell r="B42" t="str">
            <v xml:space="preserve"> 101009 </v>
          </cell>
          <cell r="C42" t="str">
            <v xml:space="preserve"> 16.6.4</v>
          </cell>
          <cell r="D42" t="str">
            <v>CARGA, MANOBRA E DESCARGA DE POSTE DE CONCRETO EM CAMINHÃO CARROCERIA COM GUINDAUTO (MUNCK) 11,7 TM. AF_07/2020</v>
          </cell>
          <cell r="E42" t="str">
            <v>T</v>
          </cell>
          <cell r="F42">
            <v>14.3</v>
          </cell>
        </row>
        <row r="43">
          <cell r="B43" t="str">
            <v xml:space="preserve"> 100952 </v>
          </cell>
          <cell r="C43" t="str">
            <v xml:space="preserve"> 16.6.5</v>
          </cell>
          <cell r="D43" t="str">
            <v>TRANSPORTE COM CAMINHÃO CARROCERIA COM GUINDAUTO (MUNCK), MOMENTO MÁXIMO DE CARGA 11,7 TM, EM VIA URBANA PAVIMENTADA, DMT ATÉ 30KM (UNIDADE: TXKM). AF_07/2020</v>
          </cell>
          <cell r="E43" t="str">
            <v>TXKM</v>
          </cell>
          <cell r="F43">
            <v>143</v>
          </cell>
        </row>
      </sheetData>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animalmix.com.br/tunel-petplace-amarelo-e-azul-3-metros/prod-8727912/?srsltid=AfmBOop68Ufn1OasHVuyV8a-u_02WgSayGc5TkG1MAzxXClkq9DOjL1-" TargetMode="External"/><Relationship Id="rId1" Type="http://schemas.openxmlformats.org/officeDocument/2006/relationships/hyperlink" Target="https://www.animalmix.com.br/tunel-petplace-amarelo-e-azul-3-metros/prod-8727912/?srsltid=AfmBOop68Ufn1OasHVuyV8a-u_02WgSayGc5TkG1MAzxXClkq9DOjL1-"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www.animalmix.com.br/passarela-para-caes-mod-5/prod-9897638/" TargetMode="External"/><Relationship Id="rId1" Type="http://schemas.openxmlformats.org/officeDocument/2006/relationships/hyperlink" Target="https://www.animalmix.com.br/tunel-petplace-amarelo-e-azul-3-metros/prod-8727912/?srsltid=AfmBOop68Ufn1OasHVuyV8a-u_02WgSayGc5TkG1MAzxXClkq9DOjL1-" TargetMode="Externa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s://www.animalmix.com.br/tunel-petplace-amarelo-e-azul-3-metros/prod-8727912/?srsltid=AfmBOop68Ufn1OasHVuyV8a-u_02WgSayGc5TkG1MAzxXClkq9DOjL1-"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www.rinoforce.com.br/acessorios/argola-olimpica-de-madeira" TargetMode="External"/><Relationship Id="rId2" Type="http://schemas.openxmlformats.org/officeDocument/2006/relationships/hyperlink" Target="https://gears.com.br/produto/argola-olimpica-madeira/" TargetMode="External"/><Relationship Id="rId1" Type="http://schemas.openxmlformats.org/officeDocument/2006/relationships/hyperlink" Target="https://www.decathlon.com.br/argola-olimpica-de-madeira-2145711148/p" TargetMode="External"/><Relationship Id="rId5" Type="http://schemas.openxmlformats.org/officeDocument/2006/relationships/drawing" Target="../drawings/drawing19.xml"/><Relationship Id="rId4"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www.animalmix.com.br/tunel-petplace-amarelo-e-azul-3-metros/prod-8727912/?srsltid=AfmBOop68Ufn1OasHVuyV8a-u_02WgSayGc5TkG1MAzxXClkq9DOjL1-" TargetMode="External"/><Relationship Id="rId1" Type="http://schemas.openxmlformats.org/officeDocument/2006/relationships/hyperlink" Target="https://www.animalmix.com.br/tunel-petplace-amarelo-e-azul-3-metros/prod-8727912/?srsltid=AfmBOop68Ufn1OasHVuyV8a-u_02WgSayGc5TkG1MAzxXClkq9DOjL1-" TargetMode="Externa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839DC-0C7B-4B6F-91B9-37C858CAECB2}">
  <sheetPr codeName="Planilha1">
    <pageSetUpPr fitToPage="1"/>
  </sheetPr>
  <dimension ref="A1:H33"/>
  <sheetViews>
    <sheetView tabSelected="1" showWhiteSpace="0" workbookViewId="0">
      <selection activeCell="M3" sqref="M3"/>
    </sheetView>
  </sheetViews>
  <sheetFormatPr defaultColWidth="9.125" defaultRowHeight="15"/>
  <cols>
    <col min="1" max="2" width="14.125" style="99" customWidth="1"/>
    <col min="3" max="3" width="72.375" style="99" customWidth="1"/>
    <col min="4" max="4" width="37.125" style="99" customWidth="1"/>
    <col min="5" max="5" width="5.75" style="99" bestFit="1" customWidth="1"/>
    <col min="6" max="6" width="10.875" style="99" customWidth="1"/>
    <col min="7" max="7" width="15.375" style="176" customWidth="1"/>
    <col min="8" max="8" width="11.375" style="99" bestFit="1" customWidth="1"/>
    <col min="9" max="16384" width="9.125" style="94"/>
  </cols>
  <sheetData>
    <row r="1" spans="1:8" ht="43.5" thickBot="1">
      <c r="A1" s="538"/>
      <c r="B1" s="539"/>
      <c r="C1" s="95" t="s">
        <v>2904</v>
      </c>
      <c r="D1" s="95" t="s">
        <v>946</v>
      </c>
      <c r="E1" s="542" t="s">
        <v>947</v>
      </c>
      <c r="F1" s="543"/>
      <c r="G1" s="542" t="s">
        <v>948</v>
      </c>
      <c r="H1" s="543"/>
    </row>
    <row r="2" spans="1:8" ht="110.25" customHeight="1" thickBot="1">
      <c r="A2" s="540"/>
      <c r="B2" s="541"/>
      <c r="C2" s="95" t="s">
        <v>2924</v>
      </c>
      <c r="D2" s="124" t="s">
        <v>4094</v>
      </c>
      <c r="E2" s="542" t="s">
        <v>2905</v>
      </c>
      <c r="F2" s="543"/>
      <c r="G2" s="542" t="s">
        <v>2906</v>
      </c>
      <c r="H2" s="543"/>
    </row>
    <row r="3" spans="1:8">
      <c r="A3" s="544" t="s">
        <v>2903</v>
      </c>
      <c r="B3" s="545"/>
      <c r="C3" s="545"/>
      <c r="D3" s="545"/>
      <c r="E3" s="545"/>
      <c r="F3" s="545"/>
      <c r="G3" s="545"/>
      <c r="H3" s="546"/>
    </row>
    <row r="4" spans="1:8" ht="30" customHeight="1">
      <c r="A4" s="536" t="s">
        <v>771</v>
      </c>
      <c r="B4" s="537"/>
      <c r="C4" s="537" t="s">
        <v>952</v>
      </c>
      <c r="D4" s="537"/>
      <c r="E4" s="537"/>
      <c r="F4" s="96" t="s">
        <v>954</v>
      </c>
      <c r="G4" s="172" t="s">
        <v>957</v>
      </c>
      <c r="H4" s="98" t="s">
        <v>958</v>
      </c>
    </row>
    <row r="5" spans="1:8" ht="24" customHeight="1">
      <c r="A5" s="118" t="s">
        <v>959</v>
      </c>
      <c r="B5" s="112"/>
      <c r="C5" s="143" t="s">
        <v>21</v>
      </c>
      <c r="D5" s="112"/>
      <c r="E5" s="112"/>
      <c r="F5" s="112">
        <v>1</v>
      </c>
      <c r="G5" s="97">
        <v>295447.78000000003</v>
      </c>
      <c r="H5" s="119">
        <v>6.7926234594340107E-2</v>
      </c>
    </row>
    <row r="6" spans="1:8" ht="24" customHeight="1">
      <c r="A6" s="118" t="s">
        <v>966</v>
      </c>
      <c r="B6" s="112"/>
      <c r="C6" s="143" t="s">
        <v>4095</v>
      </c>
      <c r="D6" s="112"/>
      <c r="E6" s="112"/>
      <c r="F6" s="112">
        <v>1</v>
      </c>
      <c r="G6" s="97">
        <v>564199.22</v>
      </c>
      <c r="H6" s="119">
        <v>0.12971472852381463</v>
      </c>
    </row>
    <row r="7" spans="1:8" ht="24" customHeight="1">
      <c r="A7" s="118" t="s">
        <v>980</v>
      </c>
      <c r="B7" s="112"/>
      <c r="C7" s="143" t="s">
        <v>58</v>
      </c>
      <c r="D7" s="112"/>
      <c r="E7" s="112"/>
      <c r="F7" s="112">
        <v>1</v>
      </c>
      <c r="G7" s="97">
        <v>116323.97</v>
      </c>
      <c r="H7" s="119">
        <v>2.6743979173459963E-2</v>
      </c>
    </row>
    <row r="8" spans="1:8" ht="24" customHeight="1">
      <c r="A8" s="118" t="s">
        <v>1003</v>
      </c>
      <c r="B8" s="112"/>
      <c r="C8" s="143" t="s">
        <v>74</v>
      </c>
      <c r="D8" s="112"/>
      <c r="E8" s="112"/>
      <c r="F8" s="112">
        <v>1</v>
      </c>
      <c r="G8" s="97">
        <v>723584.88</v>
      </c>
      <c r="H8" s="119">
        <v>0.16635899686840577</v>
      </c>
    </row>
    <row r="9" spans="1:8" ht="24" customHeight="1">
      <c r="A9" s="118" t="s">
        <v>1019</v>
      </c>
      <c r="B9" s="112"/>
      <c r="C9" s="143" t="s">
        <v>87</v>
      </c>
      <c r="D9" s="112"/>
      <c r="E9" s="112"/>
      <c r="F9" s="112">
        <v>1</v>
      </c>
      <c r="G9" s="97">
        <v>246449.72</v>
      </c>
      <c r="H9" s="119">
        <v>5.6661117901882468E-2</v>
      </c>
    </row>
    <row r="10" spans="1:8" ht="24" customHeight="1">
      <c r="A10" s="118" t="s">
        <v>1043</v>
      </c>
      <c r="B10" s="112"/>
      <c r="C10" s="143" t="s">
        <v>1044</v>
      </c>
      <c r="D10" s="112"/>
      <c r="E10" s="112"/>
      <c r="F10" s="112">
        <v>1</v>
      </c>
      <c r="G10" s="97">
        <v>64413.84</v>
      </c>
      <c r="H10" s="119">
        <v>1.480935008874424E-2</v>
      </c>
    </row>
    <row r="11" spans="1:8" ht="24" customHeight="1">
      <c r="A11" s="118" t="s">
        <v>1072</v>
      </c>
      <c r="B11" s="112"/>
      <c r="C11" s="143" t="s">
        <v>1073</v>
      </c>
      <c r="D11" s="112"/>
      <c r="E11" s="112"/>
      <c r="F11" s="112">
        <v>1</v>
      </c>
      <c r="G11" s="97">
        <v>222254.43</v>
      </c>
      <c r="H11" s="119">
        <v>5.1098392249931082E-2</v>
      </c>
    </row>
    <row r="12" spans="1:8" ht="24" customHeight="1">
      <c r="A12" s="118" t="s">
        <v>1254</v>
      </c>
      <c r="B12" s="112"/>
      <c r="C12" s="143" t="s">
        <v>1255</v>
      </c>
      <c r="D12" s="112"/>
      <c r="E12" s="112"/>
      <c r="F12" s="112">
        <v>1</v>
      </c>
      <c r="G12" s="97">
        <v>348637.67</v>
      </c>
      <c r="H12" s="119">
        <v>8.0155092588084884E-2</v>
      </c>
    </row>
    <row r="13" spans="1:8" ht="24" customHeight="1">
      <c r="A13" s="118" t="s">
        <v>1274</v>
      </c>
      <c r="B13" s="112"/>
      <c r="C13" s="143" t="s">
        <v>3</v>
      </c>
      <c r="D13" s="112"/>
      <c r="E13" s="112"/>
      <c r="F13" s="112">
        <v>1</v>
      </c>
      <c r="G13" s="97">
        <v>97520.83</v>
      </c>
      <c r="H13" s="119">
        <v>2.2420959725656969E-2</v>
      </c>
    </row>
    <row r="14" spans="1:8" ht="24" customHeight="1">
      <c r="A14" s="118" t="s">
        <v>1308</v>
      </c>
      <c r="B14" s="112"/>
      <c r="C14" s="143" t="s">
        <v>10</v>
      </c>
      <c r="D14" s="112"/>
      <c r="E14" s="112"/>
      <c r="F14" s="112">
        <v>1</v>
      </c>
      <c r="G14" s="97">
        <v>261750.35</v>
      </c>
      <c r="H14" s="119">
        <v>6.0178877225784647E-2</v>
      </c>
    </row>
    <row r="15" spans="1:8" ht="24" customHeight="1">
      <c r="A15" s="118" t="s">
        <v>1379</v>
      </c>
      <c r="B15" s="112"/>
      <c r="C15" s="143" t="s">
        <v>1414</v>
      </c>
      <c r="D15" s="112"/>
      <c r="E15" s="112"/>
      <c r="F15" s="112">
        <v>1</v>
      </c>
      <c r="G15" s="97">
        <v>101052.84</v>
      </c>
      <c r="H15" s="119">
        <v>2.3233002178132178E-2</v>
      </c>
    </row>
    <row r="16" spans="1:8" ht="24" customHeight="1">
      <c r="A16" s="118" t="s">
        <v>1413</v>
      </c>
      <c r="B16" s="112"/>
      <c r="C16" s="143" t="s">
        <v>648</v>
      </c>
      <c r="D16" s="112"/>
      <c r="E16" s="112"/>
      <c r="F16" s="112">
        <v>1</v>
      </c>
      <c r="G16" s="97">
        <v>105847.11</v>
      </c>
      <c r="H16" s="119">
        <v>2.4335250124380432E-2</v>
      </c>
    </row>
    <row r="17" spans="1:8" ht="24" customHeight="1">
      <c r="A17" s="118" t="s">
        <v>1420</v>
      </c>
      <c r="B17" s="112"/>
      <c r="C17" s="143" t="s">
        <v>3084</v>
      </c>
      <c r="D17" s="112"/>
      <c r="E17" s="112"/>
      <c r="F17" s="112">
        <v>1</v>
      </c>
      <c r="G17" s="97">
        <v>282989.95</v>
      </c>
      <c r="H17" s="119">
        <v>6.5062061835565593E-2</v>
      </c>
    </row>
    <row r="18" spans="1:8" ht="24" customHeight="1">
      <c r="A18" s="118" t="s">
        <v>1440</v>
      </c>
      <c r="B18" s="112"/>
      <c r="C18" s="143" t="s">
        <v>1441</v>
      </c>
      <c r="D18" s="112"/>
      <c r="E18" s="112"/>
      <c r="F18" s="112">
        <v>1</v>
      </c>
      <c r="G18" s="97">
        <v>313167.96000000002</v>
      </c>
      <c r="H18" s="119">
        <v>7.2000271311535732E-2</v>
      </c>
    </row>
    <row r="19" spans="1:8" ht="24" customHeight="1">
      <c r="A19" s="118" t="s">
        <v>1636</v>
      </c>
      <c r="B19" s="112"/>
      <c r="C19" s="143" t="s">
        <v>893</v>
      </c>
      <c r="D19" s="112"/>
      <c r="E19" s="112"/>
      <c r="F19" s="112">
        <v>1</v>
      </c>
      <c r="G19" s="97">
        <v>210989.98</v>
      </c>
      <c r="H19" s="119">
        <v>4.8508588822482025E-2</v>
      </c>
    </row>
    <row r="20" spans="1:8" ht="24" customHeight="1">
      <c r="A20" s="118" t="s">
        <v>1699</v>
      </c>
      <c r="B20" s="112"/>
      <c r="C20" s="143" t="s">
        <v>787</v>
      </c>
      <c r="D20" s="112"/>
      <c r="E20" s="112"/>
      <c r="F20" s="112">
        <v>1</v>
      </c>
      <c r="G20" s="97">
        <v>261671.87</v>
      </c>
      <c r="H20" s="119">
        <v>6.0160833932682345E-2</v>
      </c>
    </row>
    <row r="21" spans="1:8" ht="24" customHeight="1">
      <c r="A21" s="118" t="s">
        <v>1771</v>
      </c>
      <c r="B21" s="112"/>
      <c r="C21" s="143" t="s">
        <v>3141</v>
      </c>
      <c r="D21" s="112"/>
      <c r="E21" s="112"/>
      <c r="F21" s="112">
        <v>1</v>
      </c>
      <c r="G21" s="97">
        <v>7563.59</v>
      </c>
      <c r="H21" s="119">
        <v>1.7389407654896068E-3</v>
      </c>
    </row>
    <row r="22" spans="1:8" ht="24" customHeight="1">
      <c r="A22" s="118" t="s">
        <v>1780</v>
      </c>
      <c r="B22" s="112"/>
      <c r="C22" s="143" t="s">
        <v>3142</v>
      </c>
      <c r="D22" s="112"/>
      <c r="E22" s="112"/>
      <c r="F22" s="112">
        <v>1</v>
      </c>
      <c r="G22" s="97">
        <v>111679.86</v>
      </c>
      <c r="H22" s="119">
        <v>2.5676254429202551E-2</v>
      </c>
    </row>
    <row r="23" spans="1:8" ht="26.25" customHeight="1">
      <c r="A23" s="118" t="s">
        <v>3143</v>
      </c>
      <c r="B23" s="112"/>
      <c r="C23" s="143" t="s">
        <v>3135</v>
      </c>
      <c r="D23" s="112"/>
      <c r="E23" s="112"/>
      <c r="F23" s="112">
        <v>1</v>
      </c>
      <c r="G23" s="97">
        <v>4718</v>
      </c>
      <c r="H23" s="119">
        <v>1.0847127530154285E-3</v>
      </c>
    </row>
    <row r="24" spans="1:8" ht="30.75" customHeight="1">
      <c r="A24" s="118" t="s">
        <v>3144</v>
      </c>
      <c r="B24" s="112"/>
      <c r="C24" s="143" t="s">
        <v>791</v>
      </c>
      <c r="D24" s="112"/>
      <c r="E24" s="112"/>
      <c r="F24" s="112">
        <v>1</v>
      </c>
      <c r="G24" s="97">
        <v>9274.76</v>
      </c>
      <c r="H24" s="119">
        <v>2.1323549074093633E-3</v>
      </c>
    </row>
    <row r="25" spans="1:8" ht="15" customHeight="1">
      <c r="A25" s="139"/>
      <c r="B25" s="173"/>
      <c r="C25" s="173"/>
      <c r="D25" s="173"/>
      <c r="E25" s="173"/>
      <c r="F25" s="173"/>
      <c r="G25" s="174"/>
      <c r="H25" s="175"/>
    </row>
    <row r="26" spans="1:8" ht="15" customHeight="1">
      <c r="A26" s="530"/>
      <c r="B26" s="531"/>
      <c r="C26" s="531"/>
      <c r="D26" s="173"/>
      <c r="E26" s="531" t="s">
        <v>1785</v>
      </c>
      <c r="F26" s="531"/>
      <c r="G26" s="547">
        <v>3577417.49</v>
      </c>
      <c r="H26" s="548"/>
    </row>
    <row r="27" spans="1:8" ht="15" customHeight="1">
      <c r="A27" s="530"/>
      <c r="B27" s="531"/>
      <c r="C27" s="531"/>
      <c r="D27" s="173"/>
      <c r="E27" s="531" t="s">
        <v>1786</v>
      </c>
      <c r="F27" s="531"/>
      <c r="G27" s="547">
        <v>772121.12</v>
      </c>
      <c r="H27" s="548"/>
    </row>
    <row r="28" spans="1:8" ht="15" customHeight="1">
      <c r="A28" s="530"/>
      <c r="B28" s="531"/>
      <c r="C28" s="531"/>
      <c r="D28" s="173"/>
      <c r="E28" s="531" t="s">
        <v>1787</v>
      </c>
      <c r="F28" s="531"/>
      <c r="G28" s="547">
        <v>4349538.6100000003</v>
      </c>
      <c r="H28" s="548"/>
    </row>
    <row r="29" spans="1:8" ht="39" customHeight="1">
      <c r="A29" s="530" t="s">
        <v>3145</v>
      </c>
      <c r="B29" s="531"/>
      <c r="C29" s="531"/>
      <c r="D29" s="531"/>
      <c r="E29" s="531"/>
      <c r="F29" s="531"/>
      <c r="G29" s="531"/>
      <c r="H29" s="532"/>
    </row>
    <row r="30" spans="1:8">
      <c r="A30" s="105"/>
      <c r="G30" s="108"/>
      <c r="H30" s="106"/>
    </row>
    <row r="31" spans="1:8">
      <c r="A31" s="105"/>
      <c r="G31" s="108"/>
      <c r="H31" s="106"/>
    </row>
    <row r="32" spans="1:8">
      <c r="A32" s="105"/>
      <c r="G32" s="108"/>
      <c r="H32" s="106"/>
    </row>
    <row r="33" spans="1:8" ht="42" customHeight="1" thickBot="1">
      <c r="A33" s="533" t="s">
        <v>4043</v>
      </c>
      <c r="B33" s="534"/>
      <c r="C33" s="534"/>
      <c r="D33" s="534"/>
      <c r="E33" s="534"/>
      <c r="F33" s="534"/>
      <c r="G33" s="534"/>
      <c r="H33" s="535"/>
    </row>
  </sheetData>
  <mergeCells count="19">
    <mergeCell ref="A3:H3"/>
    <mergeCell ref="A27:C27"/>
    <mergeCell ref="A28:C28"/>
    <mergeCell ref="G28:H28"/>
    <mergeCell ref="G27:H27"/>
    <mergeCell ref="G26:H26"/>
    <mergeCell ref="E28:F28"/>
    <mergeCell ref="E27:F27"/>
    <mergeCell ref="E26:F26"/>
    <mergeCell ref="A1:B2"/>
    <mergeCell ref="E1:F1"/>
    <mergeCell ref="G1:H1"/>
    <mergeCell ref="E2:F2"/>
    <mergeCell ref="G2:H2"/>
    <mergeCell ref="A29:H29"/>
    <mergeCell ref="A33:H33"/>
    <mergeCell ref="A26:C26"/>
    <mergeCell ref="A4:B4"/>
    <mergeCell ref="C4:E4"/>
  </mergeCells>
  <pageMargins left="0.51181102362204722" right="0.51181102362204722" top="0.98425196850393704" bottom="0.98425196850393704" header="0.51181102362204722" footer="0.51181102362204722"/>
  <pageSetup paperSize="9" scale="75"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AD156-8D8D-4866-8D4F-05F2B64A6103}">
  <sheetPr codeName="Planilha2">
    <pageSetUpPr fitToPage="1"/>
  </sheetPr>
  <dimension ref="A1:N665"/>
  <sheetViews>
    <sheetView showWhiteSpace="0" view="pageBreakPreview" topLeftCell="A650" zoomScale="80" zoomScaleNormal="100" zoomScaleSheetLayoutView="80" workbookViewId="0">
      <selection activeCell="J665" sqref="A1:J665"/>
    </sheetView>
  </sheetViews>
  <sheetFormatPr defaultColWidth="9.125" defaultRowHeight="15"/>
  <cols>
    <col min="1" max="1" width="11.375" style="99" bestFit="1" customWidth="1"/>
    <col min="2" max="2" width="25.375" style="99" customWidth="1"/>
    <col min="3" max="3" width="11" style="99" customWidth="1"/>
    <col min="4" max="4" width="75.625" style="107" customWidth="1"/>
    <col min="5" max="5" width="10.625" style="99" customWidth="1"/>
    <col min="6" max="6" width="23.125" style="99" customWidth="1"/>
    <col min="7" max="7" width="14.875" style="176" bestFit="1" customWidth="1"/>
    <col min="8" max="8" width="19.625" style="176" customWidth="1"/>
    <col min="9" max="9" width="18.25" style="176" customWidth="1"/>
    <col min="10" max="10" width="14.875" style="99" bestFit="1" customWidth="1"/>
    <col min="11" max="11" width="9.125" style="94"/>
    <col min="12" max="13" width="14.75" style="94" bestFit="1" customWidth="1"/>
    <col min="14" max="14" width="13.625" style="94" bestFit="1" customWidth="1"/>
    <col min="15" max="16384" width="9.125" style="94"/>
  </cols>
  <sheetData>
    <row r="1" spans="1:12" ht="55.5" customHeight="1" thickBot="1">
      <c r="A1" s="538"/>
      <c r="B1" s="539"/>
      <c r="C1" s="542" t="s">
        <v>4044</v>
      </c>
      <c r="D1" s="543"/>
      <c r="E1" s="542" t="s">
        <v>946</v>
      </c>
      <c r="F1" s="543"/>
      <c r="G1" s="551" t="s">
        <v>947</v>
      </c>
      <c r="H1" s="552"/>
      <c r="I1" s="542" t="s">
        <v>948</v>
      </c>
      <c r="J1" s="543"/>
    </row>
    <row r="2" spans="1:12" ht="147.75" customHeight="1" thickBot="1">
      <c r="A2" s="540"/>
      <c r="B2" s="541"/>
      <c r="C2" s="542" t="s">
        <v>2924</v>
      </c>
      <c r="D2" s="543"/>
      <c r="E2" s="542" t="s">
        <v>4094</v>
      </c>
      <c r="F2" s="543"/>
      <c r="G2" s="551" t="s">
        <v>2905</v>
      </c>
      <c r="H2" s="552"/>
      <c r="I2" s="542" t="s">
        <v>2906</v>
      </c>
      <c r="J2" s="543"/>
    </row>
    <row r="3" spans="1:12" ht="15.75" thickBot="1">
      <c r="A3" s="542" t="s">
        <v>949</v>
      </c>
      <c r="B3" s="549"/>
      <c r="C3" s="549"/>
      <c r="D3" s="549"/>
      <c r="E3" s="549"/>
      <c r="F3" s="549"/>
      <c r="G3" s="549"/>
      <c r="H3" s="549"/>
      <c r="I3" s="549"/>
      <c r="J3" s="550"/>
    </row>
    <row r="4" spans="1:12" ht="30" customHeight="1">
      <c r="A4" s="140" t="s">
        <v>771</v>
      </c>
      <c r="B4" s="136" t="s">
        <v>950</v>
      </c>
      <c r="C4" s="136" t="s">
        <v>951</v>
      </c>
      <c r="D4" s="144" t="s">
        <v>952</v>
      </c>
      <c r="E4" s="136" t="s">
        <v>953</v>
      </c>
      <c r="F4" s="136" t="s">
        <v>954</v>
      </c>
      <c r="G4" s="172" t="s">
        <v>955</v>
      </c>
      <c r="H4" s="172" t="s">
        <v>956</v>
      </c>
      <c r="I4" s="172" t="s">
        <v>957</v>
      </c>
      <c r="J4" s="181" t="s">
        <v>958</v>
      </c>
    </row>
    <row r="5" spans="1:12" ht="24" customHeight="1">
      <c r="A5" s="118" t="s">
        <v>959</v>
      </c>
      <c r="B5" s="112" t="s">
        <v>960</v>
      </c>
      <c r="C5" s="112"/>
      <c r="D5" s="143" t="s">
        <v>21</v>
      </c>
      <c r="E5" s="112"/>
      <c r="F5" s="112">
        <v>1</v>
      </c>
      <c r="G5" s="97" t="s">
        <v>961</v>
      </c>
      <c r="H5" s="97">
        <v>295447.78000000003</v>
      </c>
      <c r="I5" s="97">
        <v>295447.78000000003</v>
      </c>
      <c r="J5" s="119">
        <v>6.7926234594340107E-2</v>
      </c>
    </row>
    <row r="6" spans="1:12" ht="24" customHeight="1">
      <c r="A6" s="120" t="s">
        <v>962</v>
      </c>
      <c r="B6" s="113" t="s">
        <v>963</v>
      </c>
      <c r="C6" s="113" t="s">
        <v>964</v>
      </c>
      <c r="D6" s="145" t="s">
        <v>722</v>
      </c>
      <c r="E6" s="113" t="s">
        <v>965</v>
      </c>
      <c r="F6" s="113">
        <v>1</v>
      </c>
      <c r="G6" s="505">
        <v>241734.39999999999</v>
      </c>
      <c r="H6" s="505">
        <v>295447.78000000003</v>
      </c>
      <c r="I6" s="505">
        <v>295447.78000000003</v>
      </c>
      <c r="J6" s="1225">
        <v>6.7926234594340107E-2</v>
      </c>
    </row>
    <row r="7" spans="1:12" ht="24" customHeight="1">
      <c r="A7" s="118" t="s">
        <v>966</v>
      </c>
      <c r="B7" s="112" t="s">
        <v>960</v>
      </c>
      <c r="C7" s="112"/>
      <c r="D7" s="143" t="s">
        <v>4095</v>
      </c>
      <c r="E7" s="112"/>
      <c r="F7" s="112">
        <v>1</v>
      </c>
      <c r="G7" s="97" t="s">
        <v>961</v>
      </c>
      <c r="H7" s="97">
        <v>564199.22</v>
      </c>
      <c r="I7" s="97">
        <v>564199.22</v>
      </c>
      <c r="J7" s="119">
        <v>0.12971472852381463</v>
      </c>
    </row>
    <row r="8" spans="1:12" ht="51.95" customHeight="1">
      <c r="A8" s="118" t="s">
        <v>967</v>
      </c>
      <c r="B8" s="112" t="s">
        <v>960</v>
      </c>
      <c r="C8" s="112"/>
      <c r="D8" s="143" t="s">
        <v>4096</v>
      </c>
      <c r="E8" s="112"/>
      <c r="F8" s="112">
        <v>1</v>
      </c>
      <c r="G8" s="97" t="s">
        <v>961</v>
      </c>
      <c r="H8" s="97">
        <v>285663.25</v>
      </c>
      <c r="I8" s="97">
        <v>285663.25</v>
      </c>
      <c r="J8" s="119">
        <v>6.5676678750070924E-2</v>
      </c>
    </row>
    <row r="9" spans="1:12" ht="39" customHeight="1">
      <c r="A9" s="120" t="s">
        <v>4097</v>
      </c>
      <c r="B9" s="113" t="s">
        <v>968</v>
      </c>
      <c r="C9" s="113" t="s">
        <v>964</v>
      </c>
      <c r="D9" s="145" t="s">
        <v>56</v>
      </c>
      <c r="E9" s="113" t="s">
        <v>965</v>
      </c>
      <c r="F9" s="113">
        <v>1</v>
      </c>
      <c r="G9" s="505">
        <v>3564.72</v>
      </c>
      <c r="H9" s="505">
        <v>4356.8</v>
      </c>
      <c r="I9" s="505">
        <v>4356.8</v>
      </c>
      <c r="J9" s="1225">
        <v>1.0016694621317547E-3</v>
      </c>
    </row>
    <row r="10" spans="1:12" ht="39" customHeight="1">
      <c r="A10" s="120" t="s">
        <v>4098</v>
      </c>
      <c r="B10" s="113" t="s">
        <v>970</v>
      </c>
      <c r="C10" s="113" t="s">
        <v>964</v>
      </c>
      <c r="D10" s="145" t="s">
        <v>37</v>
      </c>
      <c r="E10" s="113" t="s">
        <v>38</v>
      </c>
      <c r="F10" s="113">
        <v>8</v>
      </c>
      <c r="G10" s="505">
        <v>811.09</v>
      </c>
      <c r="H10" s="505">
        <v>991.31</v>
      </c>
      <c r="I10" s="505">
        <v>7930.48</v>
      </c>
      <c r="J10" s="1225">
        <v>1.8232922411050858E-3</v>
      </c>
    </row>
    <row r="11" spans="1:12" ht="39" customHeight="1">
      <c r="A11" s="120" t="s">
        <v>4099</v>
      </c>
      <c r="B11" s="113" t="s">
        <v>970</v>
      </c>
      <c r="C11" s="113" t="s">
        <v>964</v>
      </c>
      <c r="D11" s="145" t="s">
        <v>37</v>
      </c>
      <c r="E11" s="113" t="s">
        <v>38</v>
      </c>
      <c r="F11" s="113">
        <v>8</v>
      </c>
      <c r="G11" s="505">
        <v>811.09</v>
      </c>
      <c r="H11" s="505">
        <v>991.31</v>
      </c>
      <c r="I11" s="505">
        <v>7930.48</v>
      </c>
      <c r="J11" s="1225">
        <v>1.8232922411050858E-3</v>
      </c>
    </row>
    <row r="12" spans="1:12" ht="24" customHeight="1">
      <c r="A12" s="120" t="s">
        <v>4100</v>
      </c>
      <c r="B12" s="113" t="s">
        <v>971</v>
      </c>
      <c r="C12" s="113" t="s">
        <v>964</v>
      </c>
      <c r="D12" s="145" t="s">
        <v>57</v>
      </c>
      <c r="E12" s="113" t="s">
        <v>972</v>
      </c>
      <c r="F12" s="113">
        <v>8</v>
      </c>
      <c r="G12" s="505">
        <v>1070.42</v>
      </c>
      <c r="H12" s="505">
        <v>1308.26</v>
      </c>
      <c r="I12" s="505">
        <v>10466.08</v>
      </c>
      <c r="J12" s="1225">
        <v>2.4062506252818389E-3</v>
      </c>
    </row>
    <row r="13" spans="1:12" ht="51.95" customHeight="1">
      <c r="A13" s="120" t="s">
        <v>4101</v>
      </c>
      <c r="B13" s="113" t="s">
        <v>973</v>
      </c>
      <c r="C13" s="113" t="s">
        <v>974</v>
      </c>
      <c r="D13" s="145" t="s">
        <v>44</v>
      </c>
      <c r="E13" s="113" t="s">
        <v>975</v>
      </c>
      <c r="F13" s="113">
        <v>2171.1799999999998</v>
      </c>
      <c r="G13" s="505">
        <v>93.03</v>
      </c>
      <c r="H13" s="505">
        <v>113.7</v>
      </c>
      <c r="I13" s="505">
        <v>246863.16</v>
      </c>
      <c r="J13" s="1225">
        <v>5.6756171662078886E-2</v>
      </c>
    </row>
    <row r="14" spans="1:12" ht="26.1" customHeight="1">
      <c r="A14" s="120" t="s">
        <v>4102</v>
      </c>
      <c r="B14" s="113" t="s">
        <v>976</v>
      </c>
      <c r="C14" s="113" t="s">
        <v>974</v>
      </c>
      <c r="D14" s="145" t="s">
        <v>48</v>
      </c>
      <c r="E14" s="113" t="s">
        <v>965</v>
      </c>
      <c r="F14" s="113">
        <v>1</v>
      </c>
      <c r="G14" s="505">
        <v>643.1</v>
      </c>
      <c r="H14" s="505">
        <v>785.99</v>
      </c>
      <c r="I14" s="505">
        <v>785.99</v>
      </c>
      <c r="J14" s="1225">
        <v>1.8070652326040624E-4</v>
      </c>
    </row>
    <row r="15" spans="1:12" ht="39" customHeight="1">
      <c r="A15" s="120" t="s">
        <v>4103</v>
      </c>
      <c r="B15" s="113" t="s">
        <v>977</v>
      </c>
      <c r="C15" s="113" t="s">
        <v>974</v>
      </c>
      <c r="D15" s="145" t="s">
        <v>51</v>
      </c>
      <c r="E15" s="113" t="s">
        <v>965</v>
      </c>
      <c r="F15" s="113">
        <v>1</v>
      </c>
      <c r="G15" s="505">
        <v>134.4</v>
      </c>
      <c r="H15" s="505">
        <v>164.26</v>
      </c>
      <c r="I15" s="505">
        <v>164.26</v>
      </c>
      <c r="J15" s="1225">
        <v>3.7764925139956396E-5</v>
      </c>
    </row>
    <row r="16" spans="1:12" ht="24" customHeight="1">
      <c r="A16" s="120" t="s">
        <v>4104</v>
      </c>
      <c r="B16" s="113" t="s">
        <v>978</v>
      </c>
      <c r="C16" s="113" t="s">
        <v>974</v>
      </c>
      <c r="D16" s="145" t="s">
        <v>53</v>
      </c>
      <c r="E16" s="113" t="s">
        <v>975</v>
      </c>
      <c r="F16" s="113">
        <v>12.5</v>
      </c>
      <c r="G16" s="505">
        <v>469.06</v>
      </c>
      <c r="H16" s="505">
        <v>573.28</v>
      </c>
      <c r="I16" s="505">
        <v>7166</v>
      </c>
      <c r="J16" s="1225">
        <v>1.6475310699679017E-3</v>
      </c>
      <c r="L16" s="122"/>
    </row>
    <row r="17" spans="1:14" ht="39" customHeight="1">
      <c r="A17" s="118" t="s">
        <v>969</v>
      </c>
      <c r="B17" s="112" t="s">
        <v>960</v>
      </c>
      <c r="C17" s="112"/>
      <c r="D17" s="143" t="s">
        <v>4105</v>
      </c>
      <c r="E17" s="112"/>
      <c r="F17" s="112">
        <v>1</v>
      </c>
      <c r="G17" s="97" t="s">
        <v>961</v>
      </c>
      <c r="H17" s="97">
        <v>278535.96999999997</v>
      </c>
      <c r="I17" s="97">
        <v>278535.96999999997</v>
      </c>
      <c r="J17" s="119">
        <v>6.4038049773743708E-2</v>
      </c>
      <c r="L17" s="122"/>
    </row>
    <row r="18" spans="1:14" ht="39" customHeight="1">
      <c r="A18" s="121" t="s">
        <v>4106</v>
      </c>
      <c r="B18" s="114" t="s">
        <v>4107</v>
      </c>
      <c r="C18" s="114" t="s">
        <v>964</v>
      </c>
      <c r="D18" s="148" t="s">
        <v>979</v>
      </c>
      <c r="E18" s="114" t="s">
        <v>165</v>
      </c>
      <c r="F18" s="114">
        <v>2882.5</v>
      </c>
      <c r="G18" s="506">
        <v>20.81</v>
      </c>
      <c r="H18" s="506" t="s">
        <v>4108</v>
      </c>
      <c r="I18" s="506">
        <v>69122.350000000006</v>
      </c>
      <c r="J18" s="1226">
        <v>1.5891881001143707E-2</v>
      </c>
      <c r="L18" s="122"/>
      <c r="M18" s="122"/>
      <c r="N18" s="122"/>
    </row>
    <row r="19" spans="1:14" ht="24" customHeight="1">
      <c r="A19" s="120" t="s">
        <v>4109</v>
      </c>
      <c r="B19" s="113" t="s">
        <v>3324</v>
      </c>
      <c r="C19" s="113" t="s">
        <v>974</v>
      </c>
      <c r="D19" s="145" t="s">
        <v>4040</v>
      </c>
      <c r="E19" s="113" t="s">
        <v>983</v>
      </c>
      <c r="F19" s="113">
        <v>2882.5</v>
      </c>
      <c r="G19" s="505">
        <v>8.1999999999999993</v>
      </c>
      <c r="H19" s="505">
        <v>10.02</v>
      </c>
      <c r="I19" s="505">
        <v>28882.65</v>
      </c>
      <c r="J19" s="1225">
        <v>6.6403939796271863E-3</v>
      </c>
    </row>
    <row r="20" spans="1:14" ht="39" customHeight="1">
      <c r="A20" s="120" t="s">
        <v>4110</v>
      </c>
      <c r="B20" s="113" t="s">
        <v>1000</v>
      </c>
      <c r="C20" s="113" t="s">
        <v>974</v>
      </c>
      <c r="D20" s="145" t="s">
        <v>4038</v>
      </c>
      <c r="E20" s="113" t="s">
        <v>780</v>
      </c>
      <c r="F20" s="113">
        <v>31707.5</v>
      </c>
      <c r="G20" s="505">
        <v>2.72</v>
      </c>
      <c r="H20" s="505">
        <v>3.32</v>
      </c>
      <c r="I20" s="505">
        <v>105268.9</v>
      </c>
      <c r="J20" s="1225">
        <v>2.4202314185228026E-2</v>
      </c>
      <c r="L20" s="122"/>
    </row>
    <row r="21" spans="1:14" ht="26.1" customHeight="1">
      <c r="A21" s="120" t="s">
        <v>4111</v>
      </c>
      <c r="B21" s="113" t="s">
        <v>1002</v>
      </c>
      <c r="C21" s="113" t="s">
        <v>974</v>
      </c>
      <c r="D21" s="145" t="s">
        <v>4039</v>
      </c>
      <c r="E21" s="113" t="s">
        <v>780</v>
      </c>
      <c r="F21" s="113">
        <v>6341.5</v>
      </c>
      <c r="G21" s="505">
        <v>2.99</v>
      </c>
      <c r="H21" s="505">
        <v>3.65</v>
      </c>
      <c r="I21" s="505">
        <v>23146.47</v>
      </c>
      <c r="J21" s="1225">
        <v>5.3215920297348509E-3</v>
      </c>
    </row>
    <row r="22" spans="1:14" ht="26.1" customHeight="1">
      <c r="A22" s="120" t="s">
        <v>4112</v>
      </c>
      <c r="B22" s="113" t="s">
        <v>3146</v>
      </c>
      <c r="C22" s="113" t="s">
        <v>964</v>
      </c>
      <c r="D22" s="145" t="s">
        <v>3049</v>
      </c>
      <c r="E22" s="113" t="s">
        <v>165</v>
      </c>
      <c r="F22" s="113">
        <v>5765</v>
      </c>
      <c r="G22" s="505">
        <v>7.4</v>
      </c>
      <c r="H22" s="505">
        <v>9.0399999999999991</v>
      </c>
      <c r="I22" s="505">
        <v>52115.6</v>
      </c>
      <c r="J22" s="1225">
        <v>1.1981868578009933E-2</v>
      </c>
    </row>
    <row r="23" spans="1:14" ht="26.1" customHeight="1">
      <c r="A23" s="118" t="s">
        <v>980</v>
      </c>
      <c r="B23" s="112" t="s">
        <v>960</v>
      </c>
      <c r="C23" s="112"/>
      <c r="D23" s="143" t="s">
        <v>58</v>
      </c>
      <c r="E23" s="112"/>
      <c r="F23" s="112">
        <v>1</v>
      </c>
      <c r="G23" s="97" t="s">
        <v>961</v>
      </c>
      <c r="H23" s="97">
        <v>116323.97</v>
      </c>
      <c r="I23" s="97">
        <v>116323.97</v>
      </c>
      <c r="J23" s="119">
        <v>2.6743979173459963E-2</v>
      </c>
    </row>
    <row r="24" spans="1:14" ht="39" customHeight="1">
      <c r="A24" s="120" t="s">
        <v>981</v>
      </c>
      <c r="B24" s="113" t="s">
        <v>982</v>
      </c>
      <c r="C24" s="113" t="s">
        <v>974</v>
      </c>
      <c r="D24" s="145" t="s">
        <v>60</v>
      </c>
      <c r="E24" s="113" t="s">
        <v>983</v>
      </c>
      <c r="F24" s="113">
        <v>75.52</v>
      </c>
      <c r="G24" s="505">
        <v>107.41</v>
      </c>
      <c r="H24" s="505">
        <v>131.27000000000001</v>
      </c>
      <c r="I24" s="505">
        <v>9913.51</v>
      </c>
      <c r="J24" s="1225">
        <v>2.2792095642530691E-3</v>
      </c>
    </row>
    <row r="25" spans="1:14" ht="26.1" customHeight="1">
      <c r="A25" s="120" t="s">
        <v>984</v>
      </c>
      <c r="B25" s="113" t="s">
        <v>985</v>
      </c>
      <c r="C25" s="113" t="s">
        <v>974</v>
      </c>
      <c r="D25" s="145" t="s">
        <v>67</v>
      </c>
      <c r="E25" s="113" t="s">
        <v>975</v>
      </c>
      <c r="F25" s="113">
        <v>214.09</v>
      </c>
      <c r="G25" s="505">
        <v>23.02</v>
      </c>
      <c r="H25" s="505">
        <v>28.13</v>
      </c>
      <c r="I25" s="505">
        <v>6022.35</v>
      </c>
      <c r="J25" s="1225">
        <v>1.3845951352527482E-3</v>
      </c>
    </row>
    <row r="26" spans="1:14" ht="51.95" customHeight="1">
      <c r="A26" s="120" t="s">
        <v>986</v>
      </c>
      <c r="B26" s="113" t="s">
        <v>987</v>
      </c>
      <c r="C26" s="113" t="s">
        <v>974</v>
      </c>
      <c r="D26" s="145" t="s">
        <v>988</v>
      </c>
      <c r="E26" s="113" t="s">
        <v>989</v>
      </c>
      <c r="F26" s="113">
        <v>1005</v>
      </c>
      <c r="G26" s="505">
        <v>14.52</v>
      </c>
      <c r="H26" s="505">
        <v>17.739999999999998</v>
      </c>
      <c r="I26" s="505">
        <v>17828.7</v>
      </c>
      <c r="J26" s="1225">
        <v>4.0989864899716342E-3</v>
      </c>
    </row>
    <row r="27" spans="1:14" ht="39" customHeight="1">
      <c r="A27" s="120" t="s">
        <v>990</v>
      </c>
      <c r="B27" s="113" t="s">
        <v>991</v>
      </c>
      <c r="C27" s="113" t="s">
        <v>974</v>
      </c>
      <c r="D27" s="145" t="s">
        <v>69</v>
      </c>
      <c r="E27" s="113" t="s">
        <v>975</v>
      </c>
      <c r="F27" s="113">
        <v>4205.49</v>
      </c>
      <c r="G27" s="505">
        <v>5.26</v>
      </c>
      <c r="H27" s="505">
        <v>6.42</v>
      </c>
      <c r="I27" s="505">
        <v>26999.24</v>
      </c>
      <c r="J27" s="1225">
        <v>6.2073802352107408E-3</v>
      </c>
    </row>
    <row r="28" spans="1:14" ht="39" customHeight="1">
      <c r="A28" s="120" t="s">
        <v>992</v>
      </c>
      <c r="B28" s="113" t="s">
        <v>993</v>
      </c>
      <c r="C28" s="113" t="s">
        <v>974</v>
      </c>
      <c r="D28" s="145" t="s">
        <v>138</v>
      </c>
      <c r="E28" s="113" t="s">
        <v>965</v>
      </c>
      <c r="F28" s="113">
        <v>30</v>
      </c>
      <c r="G28" s="505">
        <v>15.55</v>
      </c>
      <c r="H28" s="505">
        <v>19</v>
      </c>
      <c r="I28" s="505">
        <v>570</v>
      </c>
      <c r="J28" s="1225">
        <v>1.3104838262373764E-4</v>
      </c>
    </row>
    <row r="29" spans="1:14" ht="24" customHeight="1">
      <c r="A29" s="120" t="s">
        <v>994</v>
      </c>
      <c r="B29" s="113" t="s">
        <v>995</v>
      </c>
      <c r="C29" s="113" t="s">
        <v>974</v>
      </c>
      <c r="D29" s="145" t="s">
        <v>139</v>
      </c>
      <c r="E29" s="113" t="s">
        <v>975</v>
      </c>
      <c r="F29" s="113">
        <v>10.8</v>
      </c>
      <c r="G29" s="505">
        <v>12.22</v>
      </c>
      <c r="H29" s="505">
        <v>14.93</v>
      </c>
      <c r="I29" s="505">
        <v>161.24</v>
      </c>
      <c r="J29" s="1225">
        <v>3.7070598621493788E-5</v>
      </c>
    </row>
    <row r="30" spans="1:14" ht="39" customHeight="1">
      <c r="A30" s="120" t="s">
        <v>996</v>
      </c>
      <c r="B30" s="113" t="s">
        <v>997</v>
      </c>
      <c r="C30" s="113" t="s">
        <v>974</v>
      </c>
      <c r="D30" s="145" t="s">
        <v>998</v>
      </c>
      <c r="E30" s="113" t="s">
        <v>983</v>
      </c>
      <c r="F30" s="113">
        <v>1082.83</v>
      </c>
      <c r="G30" s="505">
        <v>9.7899999999999991</v>
      </c>
      <c r="H30" s="505">
        <v>11.96</v>
      </c>
      <c r="I30" s="505">
        <v>12950.64</v>
      </c>
      <c r="J30" s="1225">
        <v>2.9774744314776873E-3</v>
      </c>
    </row>
    <row r="31" spans="1:14" ht="51.95" customHeight="1">
      <c r="A31" s="120" t="s">
        <v>999</v>
      </c>
      <c r="B31" s="113" t="s">
        <v>1000</v>
      </c>
      <c r="C31" s="113" t="s">
        <v>974</v>
      </c>
      <c r="D31" s="145" t="s">
        <v>68</v>
      </c>
      <c r="E31" s="113" t="s">
        <v>780</v>
      </c>
      <c r="F31" s="113">
        <v>10828.26</v>
      </c>
      <c r="G31" s="505">
        <v>2.72</v>
      </c>
      <c r="H31" s="505">
        <v>3.32</v>
      </c>
      <c r="I31" s="505">
        <v>35949.82</v>
      </c>
      <c r="J31" s="1225">
        <v>8.2652030993236782E-3</v>
      </c>
    </row>
    <row r="32" spans="1:14" ht="51.95" customHeight="1">
      <c r="A32" s="120" t="s">
        <v>1001</v>
      </c>
      <c r="B32" s="113" t="s">
        <v>1002</v>
      </c>
      <c r="C32" s="113" t="s">
        <v>974</v>
      </c>
      <c r="D32" s="145" t="s">
        <v>153</v>
      </c>
      <c r="E32" s="113" t="s">
        <v>780</v>
      </c>
      <c r="F32" s="113">
        <v>1624.24</v>
      </c>
      <c r="G32" s="505">
        <v>2.99</v>
      </c>
      <c r="H32" s="505">
        <v>3.65</v>
      </c>
      <c r="I32" s="505">
        <v>5928.47</v>
      </c>
      <c r="J32" s="1225">
        <v>1.3630112367251754E-3</v>
      </c>
    </row>
    <row r="33" spans="1:10" ht="65.099999999999994" customHeight="1">
      <c r="A33" s="118" t="s">
        <v>1003</v>
      </c>
      <c r="B33" s="112" t="s">
        <v>960</v>
      </c>
      <c r="C33" s="112"/>
      <c r="D33" s="143" t="s">
        <v>74</v>
      </c>
      <c r="E33" s="112"/>
      <c r="F33" s="112">
        <v>1</v>
      </c>
      <c r="G33" s="97" t="s">
        <v>961</v>
      </c>
      <c r="H33" s="97">
        <v>723584.88</v>
      </c>
      <c r="I33" s="97">
        <v>723584.88</v>
      </c>
      <c r="J33" s="119">
        <v>0.16635899686840577</v>
      </c>
    </row>
    <row r="34" spans="1:10" ht="39" customHeight="1">
      <c r="A34" s="118" t="s">
        <v>1004</v>
      </c>
      <c r="B34" s="112" t="s">
        <v>960</v>
      </c>
      <c r="C34" s="112"/>
      <c r="D34" s="143" t="s">
        <v>2930</v>
      </c>
      <c r="E34" s="112"/>
      <c r="F34" s="112">
        <v>1</v>
      </c>
      <c r="G34" s="97" t="s">
        <v>961</v>
      </c>
      <c r="H34" s="97">
        <v>124901.84</v>
      </c>
      <c r="I34" s="97">
        <v>124901.84</v>
      </c>
      <c r="J34" s="119">
        <v>2.8716112488998E-2</v>
      </c>
    </row>
    <row r="35" spans="1:10" ht="39" customHeight="1">
      <c r="A35" s="120" t="s">
        <v>3147</v>
      </c>
      <c r="B35" s="113" t="s">
        <v>1005</v>
      </c>
      <c r="C35" s="113" t="s">
        <v>974</v>
      </c>
      <c r="D35" s="145" t="s">
        <v>76</v>
      </c>
      <c r="E35" s="113" t="s">
        <v>975</v>
      </c>
      <c r="F35" s="113">
        <v>718.21</v>
      </c>
      <c r="G35" s="505">
        <v>119.63</v>
      </c>
      <c r="H35" s="505">
        <v>146.21</v>
      </c>
      <c r="I35" s="505">
        <v>105009.48</v>
      </c>
      <c r="J35" s="1225">
        <v>2.4142671077473202E-2</v>
      </c>
    </row>
    <row r="36" spans="1:10" ht="39" customHeight="1">
      <c r="A36" s="120" t="s">
        <v>3148</v>
      </c>
      <c r="B36" s="113" t="s">
        <v>3149</v>
      </c>
      <c r="C36" s="113" t="s">
        <v>974</v>
      </c>
      <c r="D36" s="145" t="s">
        <v>2966</v>
      </c>
      <c r="E36" s="113" t="s">
        <v>975</v>
      </c>
      <c r="F36" s="113">
        <v>44.12</v>
      </c>
      <c r="G36" s="505">
        <v>143.36000000000001</v>
      </c>
      <c r="H36" s="505">
        <v>175.21</v>
      </c>
      <c r="I36" s="505">
        <v>7730.26</v>
      </c>
      <c r="J36" s="1225">
        <v>1.777259772387674E-3</v>
      </c>
    </row>
    <row r="37" spans="1:10" ht="39" customHeight="1">
      <c r="A37" s="120" t="s">
        <v>3150</v>
      </c>
      <c r="B37" s="113" t="s">
        <v>3151</v>
      </c>
      <c r="C37" s="113" t="s">
        <v>964</v>
      </c>
      <c r="D37" s="145" t="s">
        <v>2927</v>
      </c>
      <c r="E37" s="113" t="s">
        <v>975</v>
      </c>
      <c r="F37" s="113">
        <v>762.33</v>
      </c>
      <c r="G37" s="505">
        <v>0.55000000000000004</v>
      </c>
      <c r="H37" s="505">
        <v>0.67</v>
      </c>
      <c r="I37" s="505">
        <v>510.76</v>
      </c>
      <c r="J37" s="1225">
        <v>1.1742854720859692E-4</v>
      </c>
    </row>
    <row r="38" spans="1:10" ht="26.1" customHeight="1">
      <c r="A38" s="120" t="s">
        <v>3152</v>
      </c>
      <c r="B38" s="113" t="s">
        <v>1417</v>
      </c>
      <c r="C38" s="113" t="s">
        <v>974</v>
      </c>
      <c r="D38" s="145" t="s">
        <v>646</v>
      </c>
      <c r="E38" s="113" t="s">
        <v>975</v>
      </c>
      <c r="F38" s="113">
        <v>762.33</v>
      </c>
      <c r="G38" s="505">
        <v>3.75</v>
      </c>
      <c r="H38" s="505">
        <v>4.58</v>
      </c>
      <c r="I38" s="505">
        <v>3491.47</v>
      </c>
      <c r="J38" s="1225">
        <v>8.0272192364789694E-4</v>
      </c>
    </row>
    <row r="39" spans="1:10" ht="39" customHeight="1">
      <c r="A39" s="120" t="s">
        <v>3153</v>
      </c>
      <c r="B39" s="113" t="s">
        <v>3154</v>
      </c>
      <c r="C39" s="113" t="s">
        <v>964</v>
      </c>
      <c r="D39" s="145" t="s">
        <v>2939</v>
      </c>
      <c r="E39" s="113" t="s">
        <v>983</v>
      </c>
      <c r="F39" s="113">
        <v>22.86</v>
      </c>
      <c r="G39" s="505">
        <v>292.06</v>
      </c>
      <c r="H39" s="505">
        <v>356.95</v>
      </c>
      <c r="I39" s="505">
        <v>8159.87</v>
      </c>
      <c r="J39" s="1225">
        <v>1.8760311682806284E-3</v>
      </c>
    </row>
    <row r="40" spans="1:10" ht="24" customHeight="1">
      <c r="A40" s="118" t="s">
        <v>1006</v>
      </c>
      <c r="B40" s="112" t="s">
        <v>960</v>
      </c>
      <c r="C40" s="112"/>
      <c r="D40" s="143" t="s">
        <v>2940</v>
      </c>
      <c r="E40" s="112"/>
      <c r="F40" s="112">
        <v>1</v>
      </c>
      <c r="G40" s="97" t="s">
        <v>961</v>
      </c>
      <c r="H40" s="97">
        <v>377040.52</v>
      </c>
      <c r="I40" s="97">
        <v>377040.52</v>
      </c>
      <c r="J40" s="119">
        <v>8.6685176016864929E-2</v>
      </c>
    </row>
    <row r="41" spans="1:10" ht="24" customHeight="1">
      <c r="A41" s="120" t="s">
        <v>3155</v>
      </c>
      <c r="B41" s="113" t="s">
        <v>3156</v>
      </c>
      <c r="C41" s="113" t="s">
        <v>964</v>
      </c>
      <c r="D41" s="145" t="s">
        <v>3042</v>
      </c>
      <c r="E41" s="113" t="s">
        <v>975</v>
      </c>
      <c r="F41" s="113">
        <v>1720.3</v>
      </c>
      <c r="G41" s="505">
        <v>107.53</v>
      </c>
      <c r="H41" s="505">
        <v>131.41999999999999</v>
      </c>
      <c r="I41" s="505">
        <v>226081.82</v>
      </c>
      <c r="J41" s="1225">
        <v>5.1978345353738568E-2</v>
      </c>
    </row>
    <row r="42" spans="1:10" ht="39" customHeight="1">
      <c r="A42" s="120" t="s">
        <v>3157</v>
      </c>
      <c r="B42" s="113" t="s">
        <v>3151</v>
      </c>
      <c r="C42" s="113" t="s">
        <v>964</v>
      </c>
      <c r="D42" s="145" t="s">
        <v>2927</v>
      </c>
      <c r="E42" s="113" t="s">
        <v>975</v>
      </c>
      <c r="F42" s="113">
        <v>1720.3</v>
      </c>
      <c r="G42" s="505">
        <v>0.55000000000000004</v>
      </c>
      <c r="H42" s="505">
        <v>0.67</v>
      </c>
      <c r="I42" s="505">
        <v>1152.5999999999999</v>
      </c>
      <c r="J42" s="1225">
        <v>2.6499362423178951E-4</v>
      </c>
    </row>
    <row r="43" spans="1:10" ht="39" customHeight="1">
      <c r="A43" s="120" t="s">
        <v>3158</v>
      </c>
      <c r="B43" s="113" t="s">
        <v>1417</v>
      </c>
      <c r="C43" s="113" t="s">
        <v>974</v>
      </c>
      <c r="D43" s="145" t="s">
        <v>646</v>
      </c>
      <c r="E43" s="113" t="s">
        <v>975</v>
      </c>
      <c r="F43" s="113">
        <v>1720.3</v>
      </c>
      <c r="G43" s="505">
        <v>3.75</v>
      </c>
      <c r="H43" s="505">
        <v>4.58</v>
      </c>
      <c r="I43" s="505">
        <v>7878.97</v>
      </c>
      <c r="J43" s="1225">
        <v>1.8114496056858777E-3</v>
      </c>
    </row>
    <row r="44" spans="1:10" ht="51.95" customHeight="1">
      <c r="A44" s="120" t="s">
        <v>3159</v>
      </c>
      <c r="B44" s="113" t="s">
        <v>3154</v>
      </c>
      <c r="C44" s="113" t="s">
        <v>964</v>
      </c>
      <c r="D44" s="145" t="s">
        <v>2939</v>
      </c>
      <c r="E44" s="113" t="s">
        <v>983</v>
      </c>
      <c r="F44" s="113">
        <v>51.6</v>
      </c>
      <c r="G44" s="505">
        <v>292.06</v>
      </c>
      <c r="H44" s="505">
        <v>356.95</v>
      </c>
      <c r="I44" s="505">
        <v>18418.62</v>
      </c>
      <c r="J44" s="1225">
        <v>4.2346146687039067E-3</v>
      </c>
    </row>
    <row r="45" spans="1:10" ht="39" customHeight="1">
      <c r="A45" s="120" t="s">
        <v>3160</v>
      </c>
      <c r="B45" s="113" t="s">
        <v>1017</v>
      </c>
      <c r="C45" s="113" t="s">
        <v>974</v>
      </c>
      <c r="D45" s="145" t="s">
        <v>1018</v>
      </c>
      <c r="E45" s="113" t="s">
        <v>975</v>
      </c>
      <c r="F45" s="113">
        <v>245.17</v>
      </c>
      <c r="G45" s="505">
        <v>214.63</v>
      </c>
      <c r="H45" s="505">
        <v>262.32</v>
      </c>
      <c r="I45" s="505">
        <v>64312.99</v>
      </c>
      <c r="J45" s="1225">
        <v>1.4786163721397566E-2</v>
      </c>
    </row>
    <row r="46" spans="1:10" ht="24" customHeight="1">
      <c r="A46" s="120" t="s">
        <v>3161</v>
      </c>
      <c r="B46" s="113" t="s">
        <v>3162</v>
      </c>
      <c r="C46" s="113" t="s">
        <v>964</v>
      </c>
      <c r="D46" s="145" t="s">
        <v>2972</v>
      </c>
      <c r="E46" s="113" t="s">
        <v>975</v>
      </c>
      <c r="F46" s="113">
        <v>1720.3</v>
      </c>
      <c r="G46" s="505">
        <v>28.16</v>
      </c>
      <c r="H46" s="505">
        <v>34.409999999999997</v>
      </c>
      <c r="I46" s="505">
        <v>59195.519999999997</v>
      </c>
      <c r="J46" s="1225">
        <v>1.3609609043107217E-2</v>
      </c>
    </row>
    <row r="47" spans="1:10" ht="39" customHeight="1">
      <c r="A47" s="118" t="s">
        <v>1007</v>
      </c>
      <c r="B47" s="112" t="s">
        <v>960</v>
      </c>
      <c r="C47" s="112"/>
      <c r="D47" s="143" t="s">
        <v>616</v>
      </c>
      <c r="E47" s="112"/>
      <c r="F47" s="112">
        <v>1</v>
      </c>
      <c r="G47" s="97" t="s">
        <v>961</v>
      </c>
      <c r="H47" s="97">
        <v>21964.400000000001</v>
      </c>
      <c r="I47" s="97">
        <v>21964.400000000001</v>
      </c>
      <c r="J47" s="119">
        <v>5.0498229742119705E-3</v>
      </c>
    </row>
    <row r="48" spans="1:10" ht="39" customHeight="1">
      <c r="A48" s="120" t="s">
        <v>3163</v>
      </c>
      <c r="B48" s="113" t="s">
        <v>3164</v>
      </c>
      <c r="C48" s="113" t="s">
        <v>964</v>
      </c>
      <c r="D48" s="145" t="s">
        <v>3165</v>
      </c>
      <c r="E48" s="113" t="s">
        <v>975</v>
      </c>
      <c r="F48" s="113">
        <v>110.77</v>
      </c>
      <c r="G48" s="505">
        <v>149.19</v>
      </c>
      <c r="H48" s="505">
        <v>182.34</v>
      </c>
      <c r="I48" s="505">
        <v>20197.8</v>
      </c>
      <c r="J48" s="1225">
        <v>4.6436649518556633E-3</v>
      </c>
    </row>
    <row r="49" spans="1:10" ht="51.95" customHeight="1">
      <c r="A49" s="120" t="s">
        <v>3166</v>
      </c>
      <c r="B49" s="113" t="s">
        <v>3151</v>
      </c>
      <c r="C49" s="113" t="s">
        <v>964</v>
      </c>
      <c r="D49" s="145" t="s">
        <v>2927</v>
      </c>
      <c r="E49" s="113" t="s">
        <v>975</v>
      </c>
      <c r="F49" s="113">
        <v>110.77</v>
      </c>
      <c r="G49" s="505">
        <v>0.55000000000000004</v>
      </c>
      <c r="H49" s="505">
        <v>0.67</v>
      </c>
      <c r="I49" s="505">
        <v>74.209999999999994</v>
      </c>
      <c r="J49" s="1225">
        <v>1.7061579779837842E-5</v>
      </c>
    </row>
    <row r="50" spans="1:10" ht="39" customHeight="1">
      <c r="A50" s="120" t="s">
        <v>3167</v>
      </c>
      <c r="B50" s="113" t="s">
        <v>1417</v>
      </c>
      <c r="C50" s="113" t="s">
        <v>974</v>
      </c>
      <c r="D50" s="145" t="s">
        <v>646</v>
      </c>
      <c r="E50" s="113" t="s">
        <v>975</v>
      </c>
      <c r="F50" s="113">
        <v>110.77</v>
      </c>
      <c r="G50" s="505">
        <v>3.75</v>
      </c>
      <c r="H50" s="505">
        <v>4.58</v>
      </c>
      <c r="I50" s="505">
        <v>507.32</v>
      </c>
      <c r="J50" s="1225">
        <v>1.166376587239905E-4</v>
      </c>
    </row>
    <row r="51" spans="1:10" ht="24" customHeight="1">
      <c r="A51" s="120" t="s">
        <v>3168</v>
      </c>
      <c r="B51" s="113" t="s">
        <v>3154</v>
      </c>
      <c r="C51" s="113" t="s">
        <v>964</v>
      </c>
      <c r="D51" s="145" t="s">
        <v>2939</v>
      </c>
      <c r="E51" s="113" t="s">
        <v>983</v>
      </c>
      <c r="F51" s="113">
        <v>3.32</v>
      </c>
      <c r="G51" s="505">
        <v>292.06</v>
      </c>
      <c r="H51" s="505">
        <v>356.95</v>
      </c>
      <c r="I51" s="505">
        <v>1185.07</v>
      </c>
      <c r="J51" s="1225">
        <v>2.7245878385247853E-4</v>
      </c>
    </row>
    <row r="52" spans="1:10" ht="39" customHeight="1">
      <c r="A52" s="118" t="s">
        <v>1010</v>
      </c>
      <c r="B52" s="112" t="s">
        <v>960</v>
      </c>
      <c r="C52" s="112"/>
      <c r="D52" s="143" t="s">
        <v>3169</v>
      </c>
      <c r="E52" s="112"/>
      <c r="F52" s="112">
        <v>1</v>
      </c>
      <c r="G52" s="97" t="s">
        <v>961</v>
      </c>
      <c r="H52" s="97">
        <v>199678.12</v>
      </c>
      <c r="I52" s="97">
        <v>199678.12</v>
      </c>
      <c r="J52" s="119">
        <v>4.5907885388330877E-2</v>
      </c>
    </row>
    <row r="53" spans="1:10" ht="39" customHeight="1">
      <c r="A53" s="120" t="s">
        <v>3170</v>
      </c>
      <c r="B53" s="113" t="s">
        <v>1008</v>
      </c>
      <c r="C53" s="113" t="s">
        <v>974</v>
      </c>
      <c r="D53" s="145" t="s">
        <v>1009</v>
      </c>
      <c r="E53" s="113" t="s">
        <v>989</v>
      </c>
      <c r="F53" s="113">
        <v>906.58</v>
      </c>
      <c r="G53" s="505">
        <v>72.78</v>
      </c>
      <c r="H53" s="505">
        <v>88.95</v>
      </c>
      <c r="I53" s="505">
        <v>80640.289999999994</v>
      </c>
      <c r="J53" s="1225">
        <v>1.853996417334941E-2</v>
      </c>
    </row>
    <row r="54" spans="1:10" ht="51.95" customHeight="1">
      <c r="A54" s="120" t="s">
        <v>3171</v>
      </c>
      <c r="B54" s="113" t="s">
        <v>1011</v>
      </c>
      <c r="C54" s="113" t="s">
        <v>974</v>
      </c>
      <c r="D54" s="145" t="s">
        <v>1012</v>
      </c>
      <c r="E54" s="113" t="s">
        <v>989</v>
      </c>
      <c r="F54" s="113">
        <v>32.799999999999997</v>
      </c>
      <c r="G54" s="505">
        <v>79.2</v>
      </c>
      <c r="H54" s="505">
        <v>96.79</v>
      </c>
      <c r="I54" s="505">
        <v>3174.71</v>
      </c>
      <c r="J54" s="1225">
        <v>7.2989580842001077E-4</v>
      </c>
    </row>
    <row r="55" spans="1:10" ht="24" customHeight="1">
      <c r="A55" s="120" t="s">
        <v>3172</v>
      </c>
      <c r="B55" s="113" t="s">
        <v>1013</v>
      </c>
      <c r="C55" s="113" t="s">
        <v>974</v>
      </c>
      <c r="D55" s="145" t="s">
        <v>1014</v>
      </c>
      <c r="E55" s="113" t="s">
        <v>989</v>
      </c>
      <c r="F55" s="113">
        <v>1425.57</v>
      </c>
      <c r="G55" s="505">
        <v>60.02</v>
      </c>
      <c r="H55" s="505">
        <v>73.349999999999994</v>
      </c>
      <c r="I55" s="505">
        <v>104565.55</v>
      </c>
      <c r="J55" s="1225">
        <v>2.4040607378353632E-2</v>
      </c>
    </row>
    <row r="56" spans="1:10" ht="39" customHeight="1">
      <c r="A56" s="120" t="s">
        <v>3173</v>
      </c>
      <c r="B56" s="113" t="s">
        <v>1015</v>
      </c>
      <c r="C56" s="113" t="s">
        <v>974</v>
      </c>
      <c r="D56" s="145" t="s">
        <v>1016</v>
      </c>
      <c r="E56" s="113" t="s">
        <v>989</v>
      </c>
      <c r="F56" s="113">
        <v>140.36000000000001</v>
      </c>
      <c r="G56" s="505">
        <v>65.86</v>
      </c>
      <c r="H56" s="505">
        <v>80.489999999999995</v>
      </c>
      <c r="I56" s="505">
        <v>11297.57</v>
      </c>
      <c r="J56" s="1225">
        <v>2.5974180282078243E-3</v>
      </c>
    </row>
    <row r="57" spans="1:10" ht="39" customHeight="1">
      <c r="A57" s="118" t="s">
        <v>1019</v>
      </c>
      <c r="B57" s="112" t="s">
        <v>960</v>
      </c>
      <c r="C57" s="112"/>
      <c r="D57" s="143" t="s">
        <v>87</v>
      </c>
      <c r="E57" s="112"/>
      <c r="F57" s="112">
        <v>1</v>
      </c>
      <c r="G57" s="97" t="s">
        <v>961</v>
      </c>
      <c r="H57" s="97">
        <v>246449.72</v>
      </c>
      <c r="I57" s="97">
        <v>246449.72</v>
      </c>
      <c r="J57" s="119">
        <v>5.6661117901882468E-2</v>
      </c>
    </row>
    <row r="58" spans="1:10" ht="39" customHeight="1">
      <c r="A58" s="118" t="s">
        <v>1020</v>
      </c>
      <c r="B58" s="112" t="s">
        <v>960</v>
      </c>
      <c r="C58" s="112"/>
      <c r="D58" s="143" t="s">
        <v>2959</v>
      </c>
      <c r="E58" s="112"/>
      <c r="F58" s="112">
        <v>1</v>
      </c>
      <c r="G58" s="97" t="s">
        <v>961</v>
      </c>
      <c r="H58" s="97">
        <v>101107.35</v>
      </c>
      <c r="I58" s="97">
        <v>101107.35</v>
      </c>
      <c r="J58" s="119">
        <v>2.3245534541880983E-2</v>
      </c>
    </row>
    <row r="59" spans="1:10" ht="51.95" customHeight="1">
      <c r="A59" s="120" t="s">
        <v>1021</v>
      </c>
      <c r="B59" s="113" t="s">
        <v>3174</v>
      </c>
      <c r="C59" s="113" t="s">
        <v>964</v>
      </c>
      <c r="D59" s="145" t="s">
        <v>3051</v>
      </c>
      <c r="E59" s="113" t="s">
        <v>975</v>
      </c>
      <c r="F59" s="113">
        <v>18.55</v>
      </c>
      <c r="G59" s="505">
        <v>225.17</v>
      </c>
      <c r="H59" s="505">
        <v>275.2</v>
      </c>
      <c r="I59" s="505">
        <v>5104.96</v>
      </c>
      <c r="J59" s="1225">
        <v>1.1736785111559223E-3</v>
      </c>
    </row>
    <row r="60" spans="1:10" ht="39" customHeight="1">
      <c r="A60" s="120" t="s">
        <v>1022</v>
      </c>
      <c r="B60" s="113" t="s">
        <v>3175</v>
      </c>
      <c r="C60" s="113" t="s">
        <v>964</v>
      </c>
      <c r="D60" s="145" t="s">
        <v>2961</v>
      </c>
      <c r="E60" s="113" t="s">
        <v>975</v>
      </c>
      <c r="F60" s="113">
        <v>18.55</v>
      </c>
      <c r="G60" s="505">
        <v>428.6</v>
      </c>
      <c r="H60" s="505">
        <v>523.83000000000004</v>
      </c>
      <c r="I60" s="505">
        <v>9717.0400000000009</v>
      </c>
      <c r="J60" s="1225">
        <v>2.2340392559476556E-3</v>
      </c>
    </row>
    <row r="61" spans="1:10" ht="24" customHeight="1">
      <c r="A61" s="120" t="s">
        <v>1024</v>
      </c>
      <c r="B61" s="113" t="s">
        <v>3176</v>
      </c>
      <c r="C61" s="113" t="s">
        <v>964</v>
      </c>
      <c r="D61" s="145" t="s">
        <v>2963</v>
      </c>
      <c r="E61" s="113" t="s">
        <v>965</v>
      </c>
      <c r="F61" s="113">
        <v>1</v>
      </c>
      <c r="G61" s="505">
        <v>74855</v>
      </c>
      <c r="H61" s="505" t="s">
        <v>3177</v>
      </c>
      <c r="I61" s="505">
        <v>86285.35</v>
      </c>
      <c r="J61" s="1225">
        <v>1.9837816774777407E-2</v>
      </c>
    </row>
    <row r="62" spans="1:10" ht="24" customHeight="1">
      <c r="A62" s="118" t="s">
        <v>1027</v>
      </c>
      <c r="B62" s="112" t="s">
        <v>960</v>
      </c>
      <c r="C62" s="112"/>
      <c r="D62" s="143" t="s">
        <v>2962</v>
      </c>
      <c r="E62" s="112"/>
      <c r="F62" s="112">
        <v>1</v>
      </c>
      <c r="G62" s="97" t="s">
        <v>961</v>
      </c>
      <c r="H62" s="97">
        <v>106455.96</v>
      </c>
      <c r="I62" s="97">
        <v>106455.96</v>
      </c>
      <c r="J62" s="119">
        <v>2.4475230488872474E-2</v>
      </c>
    </row>
    <row r="63" spans="1:10" ht="39" customHeight="1">
      <c r="A63" s="120" t="s">
        <v>1028</v>
      </c>
      <c r="B63" s="113" t="s">
        <v>3174</v>
      </c>
      <c r="C63" s="113" t="s">
        <v>964</v>
      </c>
      <c r="D63" s="145" t="s">
        <v>3051</v>
      </c>
      <c r="E63" s="113" t="s">
        <v>975</v>
      </c>
      <c r="F63" s="113">
        <v>29.75</v>
      </c>
      <c r="G63" s="505">
        <v>225.17</v>
      </c>
      <c r="H63" s="505">
        <v>275.2</v>
      </c>
      <c r="I63" s="505">
        <v>8187.2</v>
      </c>
      <c r="J63" s="1225">
        <v>1.8823145933632717E-3</v>
      </c>
    </row>
    <row r="64" spans="1:10" ht="39" customHeight="1">
      <c r="A64" s="120" t="s">
        <v>1029</v>
      </c>
      <c r="B64" s="113" t="s">
        <v>3175</v>
      </c>
      <c r="C64" s="113" t="s">
        <v>964</v>
      </c>
      <c r="D64" s="145" t="s">
        <v>2961</v>
      </c>
      <c r="E64" s="113" t="s">
        <v>975</v>
      </c>
      <c r="F64" s="113">
        <v>29.75</v>
      </c>
      <c r="G64" s="505">
        <v>428.6</v>
      </c>
      <c r="H64" s="505">
        <v>523.83000000000004</v>
      </c>
      <c r="I64" s="505">
        <v>15583.94</v>
      </c>
      <c r="J64" s="1225">
        <v>3.5828949682550353E-3</v>
      </c>
    </row>
    <row r="65" spans="1:10" ht="24" customHeight="1">
      <c r="A65" s="120" t="s">
        <v>1030</v>
      </c>
      <c r="B65" s="113" t="s">
        <v>3178</v>
      </c>
      <c r="C65" s="113" t="s">
        <v>964</v>
      </c>
      <c r="D65" s="145" t="s">
        <v>2964</v>
      </c>
      <c r="E65" s="113" t="s">
        <v>965</v>
      </c>
      <c r="F65" s="113">
        <v>1</v>
      </c>
      <c r="G65" s="505">
        <v>71311.5</v>
      </c>
      <c r="H65" s="505" t="s">
        <v>3179</v>
      </c>
      <c r="I65" s="505">
        <v>82200.759999999995</v>
      </c>
      <c r="J65" s="1225">
        <v>1.8898730962178999E-2</v>
      </c>
    </row>
    <row r="66" spans="1:10" ht="51.95" customHeight="1">
      <c r="A66" s="120" t="s">
        <v>1031</v>
      </c>
      <c r="B66" s="113" t="s">
        <v>3180</v>
      </c>
      <c r="C66" s="113" t="s">
        <v>964</v>
      </c>
      <c r="D66" s="145" t="s">
        <v>3181</v>
      </c>
      <c r="E66" s="113" t="s">
        <v>965</v>
      </c>
      <c r="F66" s="113">
        <v>1</v>
      </c>
      <c r="G66" s="505">
        <v>419.94</v>
      </c>
      <c r="H66" s="505" t="s">
        <v>4113</v>
      </c>
      <c r="I66" s="505">
        <v>484.06</v>
      </c>
      <c r="J66" s="1225">
        <v>1.112899650751692E-4</v>
      </c>
    </row>
    <row r="67" spans="1:10" ht="51.95" customHeight="1">
      <c r="A67" s="118" t="s">
        <v>1032</v>
      </c>
      <c r="B67" s="112" t="s">
        <v>960</v>
      </c>
      <c r="C67" s="112"/>
      <c r="D67" s="143" t="s">
        <v>2974</v>
      </c>
      <c r="E67" s="112"/>
      <c r="F67" s="112">
        <v>1</v>
      </c>
      <c r="G67" s="97" t="s">
        <v>961</v>
      </c>
      <c r="H67" s="97">
        <v>16400.580000000002</v>
      </c>
      <c r="I67" s="97">
        <v>16400.580000000002</v>
      </c>
      <c r="J67" s="119">
        <v>3.7706482159495075E-3</v>
      </c>
    </row>
    <row r="68" spans="1:10" ht="51.95" customHeight="1">
      <c r="A68" s="120" t="s">
        <v>1033</v>
      </c>
      <c r="B68" s="113" t="s">
        <v>3149</v>
      </c>
      <c r="C68" s="113" t="s">
        <v>974</v>
      </c>
      <c r="D68" s="145" t="s">
        <v>2966</v>
      </c>
      <c r="E68" s="113" t="s">
        <v>975</v>
      </c>
      <c r="F68" s="113">
        <v>17.899999999999999</v>
      </c>
      <c r="G68" s="505">
        <v>143.36000000000001</v>
      </c>
      <c r="H68" s="505">
        <v>175.21</v>
      </c>
      <c r="I68" s="505">
        <v>3136.25</v>
      </c>
      <c r="J68" s="1225">
        <v>7.2105349123455643E-4</v>
      </c>
    </row>
    <row r="69" spans="1:10" ht="39" customHeight="1">
      <c r="A69" s="120" t="s">
        <v>1034</v>
      </c>
      <c r="B69" s="113" t="s">
        <v>3151</v>
      </c>
      <c r="C69" s="113" t="s">
        <v>964</v>
      </c>
      <c r="D69" s="145" t="s">
        <v>2927</v>
      </c>
      <c r="E69" s="113" t="s">
        <v>975</v>
      </c>
      <c r="F69" s="113">
        <v>17.899999999999999</v>
      </c>
      <c r="G69" s="505">
        <v>0.55000000000000004</v>
      </c>
      <c r="H69" s="505">
        <v>0.67</v>
      </c>
      <c r="I69" s="505">
        <v>11.99</v>
      </c>
      <c r="J69" s="1225">
        <v>2.7566142239624815E-6</v>
      </c>
    </row>
    <row r="70" spans="1:10" ht="39" customHeight="1">
      <c r="A70" s="120" t="s">
        <v>1036</v>
      </c>
      <c r="B70" s="113" t="s">
        <v>1417</v>
      </c>
      <c r="C70" s="113" t="s">
        <v>974</v>
      </c>
      <c r="D70" s="145" t="s">
        <v>646</v>
      </c>
      <c r="E70" s="113" t="s">
        <v>975</v>
      </c>
      <c r="F70" s="113">
        <v>17.899999999999999</v>
      </c>
      <c r="G70" s="505">
        <v>3.75</v>
      </c>
      <c r="H70" s="505">
        <v>4.58</v>
      </c>
      <c r="I70" s="505">
        <v>81.98</v>
      </c>
      <c r="J70" s="1225">
        <v>1.8847976153498268E-5</v>
      </c>
    </row>
    <row r="71" spans="1:10" ht="24" customHeight="1">
      <c r="A71" s="120" t="s">
        <v>3182</v>
      </c>
      <c r="B71" s="113" t="s">
        <v>3154</v>
      </c>
      <c r="C71" s="113" t="s">
        <v>964</v>
      </c>
      <c r="D71" s="145" t="s">
        <v>2939</v>
      </c>
      <c r="E71" s="113" t="s">
        <v>983</v>
      </c>
      <c r="F71" s="113">
        <v>0.53</v>
      </c>
      <c r="G71" s="505">
        <v>292.06</v>
      </c>
      <c r="H71" s="505">
        <v>356.95</v>
      </c>
      <c r="I71" s="505">
        <v>189.18</v>
      </c>
      <c r="J71" s="1225">
        <v>4.3494268464488928E-5</v>
      </c>
    </row>
    <row r="72" spans="1:10" ht="26.1" customHeight="1">
      <c r="A72" s="120" t="s">
        <v>3183</v>
      </c>
      <c r="B72" s="113" t="s">
        <v>1025</v>
      </c>
      <c r="C72" s="113" t="s">
        <v>964</v>
      </c>
      <c r="D72" s="145" t="s">
        <v>94</v>
      </c>
      <c r="E72" s="113" t="s">
        <v>989</v>
      </c>
      <c r="F72" s="113">
        <v>45.95</v>
      </c>
      <c r="G72" s="505">
        <v>151.83000000000001</v>
      </c>
      <c r="H72" s="505">
        <v>185.56</v>
      </c>
      <c r="I72" s="505">
        <v>8526.48</v>
      </c>
      <c r="J72" s="1225">
        <v>1.9603182692520117E-3</v>
      </c>
    </row>
    <row r="73" spans="1:10" ht="24" customHeight="1">
      <c r="A73" s="120" t="s">
        <v>3184</v>
      </c>
      <c r="B73" s="113" t="s">
        <v>1035</v>
      </c>
      <c r="C73" s="113" t="s">
        <v>964</v>
      </c>
      <c r="D73" s="145" t="s">
        <v>103</v>
      </c>
      <c r="E73" s="113" t="s">
        <v>989</v>
      </c>
      <c r="F73" s="113">
        <v>16.100000000000001</v>
      </c>
      <c r="G73" s="505">
        <v>226.39</v>
      </c>
      <c r="H73" s="505">
        <v>276.69</v>
      </c>
      <c r="I73" s="505">
        <v>4454.7</v>
      </c>
      <c r="J73" s="1225">
        <v>1.0241775966209896E-3</v>
      </c>
    </row>
    <row r="74" spans="1:10" ht="24" customHeight="1">
      <c r="A74" s="118" t="s">
        <v>1037</v>
      </c>
      <c r="B74" s="112" t="s">
        <v>960</v>
      </c>
      <c r="C74" s="112"/>
      <c r="D74" s="143" t="s">
        <v>2975</v>
      </c>
      <c r="E74" s="112"/>
      <c r="F74" s="112">
        <v>1</v>
      </c>
      <c r="G74" s="97" t="s">
        <v>961</v>
      </c>
      <c r="H74" s="97">
        <v>22485.83</v>
      </c>
      <c r="I74" s="97">
        <v>22485.83</v>
      </c>
      <c r="J74" s="119">
        <v>5.1697046551795068E-3</v>
      </c>
    </row>
    <row r="75" spans="1:10" ht="65.099999999999994" customHeight="1">
      <c r="A75" s="120" t="s">
        <v>1038</v>
      </c>
      <c r="B75" s="113" t="s">
        <v>3149</v>
      </c>
      <c r="C75" s="113" t="s">
        <v>974</v>
      </c>
      <c r="D75" s="145" t="s">
        <v>2966</v>
      </c>
      <c r="E75" s="113" t="s">
        <v>975</v>
      </c>
      <c r="F75" s="113">
        <v>54</v>
      </c>
      <c r="G75" s="505">
        <v>143.36000000000001</v>
      </c>
      <c r="H75" s="505">
        <v>175.21</v>
      </c>
      <c r="I75" s="505">
        <v>9461.34</v>
      </c>
      <c r="J75" s="1225">
        <v>2.1752514113215333E-3</v>
      </c>
    </row>
    <row r="76" spans="1:10" ht="65.099999999999994" customHeight="1">
      <c r="A76" s="120" t="s">
        <v>1039</v>
      </c>
      <c r="B76" s="113" t="s">
        <v>3151</v>
      </c>
      <c r="C76" s="113" t="s">
        <v>964</v>
      </c>
      <c r="D76" s="145" t="s">
        <v>2927</v>
      </c>
      <c r="E76" s="113" t="s">
        <v>975</v>
      </c>
      <c r="F76" s="113">
        <v>54</v>
      </c>
      <c r="G76" s="505">
        <v>0.55000000000000004</v>
      </c>
      <c r="H76" s="505">
        <v>0.67</v>
      </c>
      <c r="I76" s="505">
        <v>36.18</v>
      </c>
      <c r="J76" s="1225">
        <v>8.3181236549593483E-6</v>
      </c>
    </row>
    <row r="77" spans="1:10" ht="39" customHeight="1">
      <c r="A77" s="120" t="s">
        <v>1040</v>
      </c>
      <c r="B77" s="113" t="s">
        <v>1417</v>
      </c>
      <c r="C77" s="113" t="s">
        <v>974</v>
      </c>
      <c r="D77" s="145" t="s">
        <v>646</v>
      </c>
      <c r="E77" s="113" t="s">
        <v>975</v>
      </c>
      <c r="F77" s="113">
        <v>54</v>
      </c>
      <c r="G77" s="505">
        <v>3.75</v>
      </c>
      <c r="H77" s="505">
        <v>4.58</v>
      </c>
      <c r="I77" s="505">
        <v>247.32</v>
      </c>
      <c r="J77" s="1225">
        <v>5.6861203492110169E-5</v>
      </c>
    </row>
    <row r="78" spans="1:10" ht="39" customHeight="1">
      <c r="A78" s="120" t="s">
        <v>1041</v>
      </c>
      <c r="B78" s="113" t="s">
        <v>3154</v>
      </c>
      <c r="C78" s="113" t="s">
        <v>964</v>
      </c>
      <c r="D78" s="145" t="s">
        <v>2939</v>
      </c>
      <c r="E78" s="113" t="s">
        <v>983</v>
      </c>
      <c r="F78" s="113">
        <v>1.62</v>
      </c>
      <c r="G78" s="505">
        <v>292.06</v>
      </c>
      <c r="H78" s="505">
        <v>356.95</v>
      </c>
      <c r="I78" s="505">
        <v>578.25</v>
      </c>
      <c r="J78" s="1225">
        <v>1.3294513553013386E-4</v>
      </c>
    </row>
    <row r="79" spans="1:10" ht="24" customHeight="1">
      <c r="A79" s="120" t="s">
        <v>1042</v>
      </c>
      <c r="B79" s="113" t="s">
        <v>1035</v>
      </c>
      <c r="C79" s="113" t="s">
        <v>964</v>
      </c>
      <c r="D79" s="145" t="s">
        <v>103</v>
      </c>
      <c r="E79" s="113" t="s">
        <v>989</v>
      </c>
      <c r="F79" s="113">
        <v>12.3</v>
      </c>
      <c r="G79" s="505">
        <v>226.39</v>
      </c>
      <c r="H79" s="505">
        <v>276.69</v>
      </c>
      <c r="I79" s="505">
        <v>3403.28</v>
      </c>
      <c r="J79" s="1225">
        <v>7.8244620985212961E-4</v>
      </c>
    </row>
    <row r="80" spans="1:10" ht="24" customHeight="1">
      <c r="A80" s="120" t="s">
        <v>3185</v>
      </c>
      <c r="B80" s="113" t="s">
        <v>1025</v>
      </c>
      <c r="C80" s="113" t="s">
        <v>964</v>
      </c>
      <c r="D80" s="145" t="s">
        <v>94</v>
      </c>
      <c r="E80" s="113" t="s">
        <v>989</v>
      </c>
      <c r="F80" s="113">
        <v>33.5</v>
      </c>
      <c r="G80" s="505">
        <v>151.83000000000001</v>
      </c>
      <c r="H80" s="505">
        <v>185.56</v>
      </c>
      <c r="I80" s="505">
        <v>6216.26</v>
      </c>
      <c r="J80" s="1225">
        <v>1.4291768753835709E-3</v>
      </c>
    </row>
    <row r="81" spans="1:10" ht="24" customHeight="1">
      <c r="A81" s="120" t="s">
        <v>3186</v>
      </c>
      <c r="B81" s="113" t="s">
        <v>1023</v>
      </c>
      <c r="C81" s="113" t="s">
        <v>974</v>
      </c>
      <c r="D81" s="145" t="s">
        <v>93</v>
      </c>
      <c r="E81" s="113" t="s">
        <v>975</v>
      </c>
      <c r="F81" s="113">
        <v>6.8</v>
      </c>
      <c r="G81" s="505">
        <v>306.01</v>
      </c>
      <c r="H81" s="505">
        <v>374</v>
      </c>
      <c r="I81" s="505">
        <v>2543.1999999999998</v>
      </c>
      <c r="J81" s="1225">
        <v>5.847056959450694E-4</v>
      </c>
    </row>
    <row r="82" spans="1:10" ht="39" customHeight="1">
      <c r="A82" s="118" t="s">
        <v>1043</v>
      </c>
      <c r="B82" s="112" t="s">
        <v>960</v>
      </c>
      <c r="C82" s="112"/>
      <c r="D82" s="143" t="s">
        <v>1044</v>
      </c>
      <c r="E82" s="112"/>
      <c r="F82" s="112">
        <v>1</v>
      </c>
      <c r="G82" s="97" t="s">
        <v>961</v>
      </c>
      <c r="H82" s="97">
        <v>64413.84</v>
      </c>
      <c r="I82" s="97">
        <v>64413.84</v>
      </c>
      <c r="J82" s="119">
        <v>1.480935008874424E-2</v>
      </c>
    </row>
    <row r="83" spans="1:10" ht="26.1" customHeight="1">
      <c r="A83" s="118" t="s">
        <v>1045</v>
      </c>
      <c r="B83" s="112" t="s">
        <v>960</v>
      </c>
      <c r="C83" s="112"/>
      <c r="D83" s="143" t="s">
        <v>12</v>
      </c>
      <c r="E83" s="112"/>
      <c r="F83" s="112">
        <v>1</v>
      </c>
      <c r="G83" s="97" t="s">
        <v>961</v>
      </c>
      <c r="H83" s="97">
        <v>3789.67</v>
      </c>
      <c r="I83" s="97">
        <v>3789.67</v>
      </c>
      <c r="J83" s="119">
        <v>8.7128091960999969E-4</v>
      </c>
    </row>
    <row r="84" spans="1:10" ht="39" customHeight="1">
      <c r="A84" s="120" t="s">
        <v>1046</v>
      </c>
      <c r="B84" s="113" t="s">
        <v>1047</v>
      </c>
      <c r="C84" s="113" t="s">
        <v>974</v>
      </c>
      <c r="D84" s="145" t="s">
        <v>180</v>
      </c>
      <c r="E84" s="113" t="s">
        <v>989</v>
      </c>
      <c r="F84" s="113">
        <v>14.66</v>
      </c>
      <c r="G84" s="505">
        <v>166.97</v>
      </c>
      <c r="H84" s="505">
        <v>204.07</v>
      </c>
      <c r="I84" s="505">
        <v>2991.66</v>
      </c>
      <c r="J84" s="1225">
        <v>6.87810884842335E-4</v>
      </c>
    </row>
    <row r="85" spans="1:10" ht="39" customHeight="1">
      <c r="A85" s="120" t="s">
        <v>1048</v>
      </c>
      <c r="B85" s="113" t="s">
        <v>1049</v>
      </c>
      <c r="C85" s="113" t="s">
        <v>974</v>
      </c>
      <c r="D85" s="145" t="s">
        <v>680</v>
      </c>
      <c r="E85" s="113" t="s">
        <v>975</v>
      </c>
      <c r="F85" s="113">
        <v>3.6</v>
      </c>
      <c r="G85" s="505">
        <v>181.37</v>
      </c>
      <c r="H85" s="505">
        <v>221.67</v>
      </c>
      <c r="I85" s="505">
        <v>798.01</v>
      </c>
      <c r="J85" s="1225">
        <v>1.8347003476766469E-4</v>
      </c>
    </row>
    <row r="86" spans="1:10" ht="39" customHeight="1">
      <c r="A86" s="118" t="s">
        <v>1050</v>
      </c>
      <c r="B86" s="112" t="s">
        <v>960</v>
      </c>
      <c r="C86" s="112"/>
      <c r="D86" s="143" t="s">
        <v>17</v>
      </c>
      <c r="E86" s="112"/>
      <c r="F86" s="112">
        <v>1</v>
      </c>
      <c r="G86" s="97" t="s">
        <v>961</v>
      </c>
      <c r="H86" s="97">
        <v>5890.56</v>
      </c>
      <c r="I86" s="97">
        <v>5890.56</v>
      </c>
      <c r="J86" s="119">
        <v>1.3542953697334807E-3</v>
      </c>
    </row>
    <row r="87" spans="1:10" ht="39" customHeight="1">
      <c r="A87" s="120" t="s">
        <v>1051</v>
      </c>
      <c r="B87" s="113" t="s">
        <v>1052</v>
      </c>
      <c r="C87" s="113" t="s">
        <v>974</v>
      </c>
      <c r="D87" s="145" t="s">
        <v>110</v>
      </c>
      <c r="E87" s="113" t="s">
        <v>975</v>
      </c>
      <c r="F87" s="113">
        <v>14.46</v>
      </c>
      <c r="G87" s="505">
        <v>95.76</v>
      </c>
      <c r="H87" s="505">
        <v>117.03</v>
      </c>
      <c r="I87" s="505">
        <v>1692.25</v>
      </c>
      <c r="J87" s="1225">
        <v>3.8906425525442112E-4</v>
      </c>
    </row>
    <row r="88" spans="1:10" ht="26.1" customHeight="1">
      <c r="A88" s="120" t="s">
        <v>1053</v>
      </c>
      <c r="B88" s="113" t="s">
        <v>1054</v>
      </c>
      <c r="C88" s="113" t="s">
        <v>974</v>
      </c>
      <c r="D88" s="145" t="s">
        <v>113</v>
      </c>
      <c r="E88" s="113" t="s">
        <v>975</v>
      </c>
      <c r="F88" s="113">
        <v>28.92</v>
      </c>
      <c r="G88" s="505">
        <v>7.13</v>
      </c>
      <c r="H88" s="505">
        <v>8.7100000000000009</v>
      </c>
      <c r="I88" s="505">
        <v>251.89</v>
      </c>
      <c r="J88" s="1225">
        <v>5.7911889647532063E-5</v>
      </c>
    </row>
    <row r="89" spans="1:10" ht="26.1" customHeight="1">
      <c r="A89" s="120" t="s">
        <v>1055</v>
      </c>
      <c r="B89" s="113" t="s">
        <v>1056</v>
      </c>
      <c r="C89" s="113" t="s">
        <v>974</v>
      </c>
      <c r="D89" s="145" t="s">
        <v>114</v>
      </c>
      <c r="E89" s="113" t="s">
        <v>975</v>
      </c>
      <c r="F89" s="113">
        <v>28.92</v>
      </c>
      <c r="G89" s="505">
        <v>66.73</v>
      </c>
      <c r="H89" s="505">
        <v>81.55</v>
      </c>
      <c r="I89" s="505">
        <v>2358.42</v>
      </c>
      <c r="J89" s="1225">
        <v>5.4222302903065851E-4</v>
      </c>
    </row>
    <row r="90" spans="1:10" ht="24" customHeight="1">
      <c r="A90" s="120" t="s">
        <v>1057</v>
      </c>
      <c r="B90" s="113" t="s">
        <v>1058</v>
      </c>
      <c r="C90" s="113" t="s">
        <v>974</v>
      </c>
      <c r="D90" s="145" t="s">
        <v>115</v>
      </c>
      <c r="E90" s="113" t="s">
        <v>975</v>
      </c>
      <c r="F90" s="113">
        <v>39.770000000000003</v>
      </c>
      <c r="G90" s="505">
        <v>3.88</v>
      </c>
      <c r="H90" s="505">
        <v>4.74</v>
      </c>
      <c r="I90" s="505">
        <v>188.5</v>
      </c>
      <c r="J90" s="1225">
        <v>4.3337930043113238E-5</v>
      </c>
    </row>
    <row r="91" spans="1:10" ht="39" customHeight="1">
      <c r="A91" s="120" t="s">
        <v>1059</v>
      </c>
      <c r="B91" s="113" t="s">
        <v>1060</v>
      </c>
      <c r="C91" s="113" t="s">
        <v>974</v>
      </c>
      <c r="D91" s="145" t="s">
        <v>116</v>
      </c>
      <c r="E91" s="113" t="s">
        <v>975</v>
      </c>
      <c r="F91" s="113">
        <v>39.770000000000003</v>
      </c>
      <c r="G91" s="505">
        <v>28.8</v>
      </c>
      <c r="H91" s="505">
        <v>35.19</v>
      </c>
      <c r="I91" s="505">
        <v>1399.5</v>
      </c>
      <c r="J91" s="1225">
        <v>3.2175826575775587E-4</v>
      </c>
    </row>
    <row r="92" spans="1:10" ht="39" customHeight="1">
      <c r="A92" s="118" t="s">
        <v>1061</v>
      </c>
      <c r="B92" s="112" t="s">
        <v>960</v>
      </c>
      <c r="C92" s="112"/>
      <c r="D92" s="143" t="s">
        <v>195</v>
      </c>
      <c r="E92" s="112"/>
      <c r="F92" s="112">
        <v>1</v>
      </c>
      <c r="G92" s="97" t="s">
        <v>961</v>
      </c>
      <c r="H92" s="97">
        <v>32391.85</v>
      </c>
      <c r="I92" s="97">
        <v>32391.85</v>
      </c>
      <c r="J92" s="119">
        <v>7.4471921977030111E-3</v>
      </c>
    </row>
    <row r="93" spans="1:10" ht="39" customHeight="1">
      <c r="A93" s="120" t="s">
        <v>1062</v>
      </c>
      <c r="B93" s="113" t="s">
        <v>1063</v>
      </c>
      <c r="C93" s="113" t="s">
        <v>964</v>
      </c>
      <c r="D93" s="145" t="s">
        <v>3103</v>
      </c>
      <c r="E93" s="113" t="s">
        <v>989</v>
      </c>
      <c r="F93" s="113">
        <v>4.8</v>
      </c>
      <c r="G93" s="505">
        <v>3280.68</v>
      </c>
      <c r="H93" s="505" t="s">
        <v>4114</v>
      </c>
      <c r="I93" s="505">
        <v>19246.27</v>
      </c>
      <c r="J93" s="1225">
        <v>4.4248992193680059E-3</v>
      </c>
    </row>
    <row r="94" spans="1:10" ht="39" customHeight="1">
      <c r="A94" s="120" t="s">
        <v>1065</v>
      </c>
      <c r="B94" s="113" t="s">
        <v>3187</v>
      </c>
      <c r="C94" s="113" t="s">
        <v>964</v>
      </c>
      <c r="D94" s="145" t="s">
        <v>3104</v>
      </c>
      <c r="E94" s="113" t="s">
        <v>989</v>
      </c>
      <c r="F94" s="113">
        <v>4.76</v>
      </c>
      <c r="G94" s="505">
        <v>905.94</v>
      </c>
      <c r="H94" s="505" t="s">
        <v>4115</v>
      </c>
      <c r="I94" s="505">
        <v>5270.41</v>
      </c>
      <c r="J94" s="1225">
        <v>1.2117170285332862E-3</v>
      </c>
    </row>
    <row r="95" spans="1:10" ht="24" customHeight="1">
      <c r="A95" s="120" t="s">
        <v>3188</v>
      </c>
      <c r="B95" s="113" t="s">
        <v>3189</v>
      </c>
      <c r="C95" s="113" t="s">
        <v>964</v>
      </c>
      <c r="D95" s="145" t="s">
        <v>3105</v>
      </c>
      <c r="E95" s="113" t="s">
        <v>965</v>
      </c>
      <c r="F95" s="113">
        <v>1</v>
      </c>
      <c r="G95" s="505">
        <v>5445.47</v>
      </c>
      <c r="H95" s="505" t="s">
        <v>4116</v>
      </c>
      <c r="I95" s="505">
        <v>6655.45</v>
      </c>
      <c r="J95" s="1225">
        <v>1.5301508037423768E-3</v>
      </c>
    </row>
    <row r="96" spans="1:10" ht="39" customHeight="1">
      <c r="A96" s="120" t="s">
        <v>3190</v>
      </c>
      <c r="B96" s="113" t="s">
        <v>3191</v>
      </c>
      <c r="C96" s="113" t="s">
        <v>964</v>
      </c>
      <c r="D96" s="145" t="s">
        <v>3192</v>
      </c>
      <c r="E96" s="113" t="s">
        <v>989</v>
      </c>
      <c r="F96" s="113">
        <v>10.32</v>
      </c>
      <c r="G96" s="505">
        <v>96.71</v>
      </c>
      <c r="H96" s="505">
        <v>118.19</v>
      </c>
      <c r="I96" s="505">
        <v>1219.72</v>
      </c>
      <c r="J96" s="1225">
        <v>2.8042514605934263E-4</v>
      </c>
    </row>
    <row r="97" spans="1:10" ht="39" customHeight="1">
      <c r="A97" s="118" t="s">
        <v>1066</v>
      </c>
      <c r="B97" s="112" t="s">
        <v>960</v>
      </c>
      <c r="C97" s="112"/>
      <c r="D97" s="143" t="s">
        <v>3102</v>
      </c>
      <c r="E97" s="112"/>
      <c r="F97" s="112">
        <v>1</v>
      </c>
      <c r="G97" s="97" t="s">
        <v>961</v>
      </c>
      <c r="H97" s="97">
        <v>22341.759999999998</v>
      </c>
      <c r="I97" s="97">
        <v>22341.759999999998</v>
      </c>
      <c r="J97" s="119">
        <v>5.1365816016977492E-3</v>
      </c>
    </row>
    <row r="98" spans="1:10" ht="39" customHeight="1">
      <c r="A98" s="120" t="s">
        <v>1068</v>
      </c>
      <c r="B98" s="113" t="s">
        <v>3193</v>
      </c>
      <c r="C98" s="113" t="s">
        <v>964</v>
      </c>
      <c r="D98" s="145" t="s">
        <v>3100</v>
      </c>
      <c r="E98" s="113" t="s">
        <v>975</v>
      </c>
      <c r="F98" s="113">
        <v>74.260000000000005</v>
      </c>
      <c r="G98" s="505">
        <v>230.27</v>
      </c>
      <c r="H98" s="505">
        <v>281.43</v>
      </c>
      <c r="I98" s="505">
        <v>20898.990000000002</v>
      </c>
      <c r="J98" s="1225">
        <v>4.804875154332749E-3</v>
      </c>
    </row>
    <row r="99" spans="1:10" ht="51.95" customHeight="1">
      <c r="A99" s="120" t="s">
        <v>1069</v>
      </c>
      <c r="B99" s="113" t="s">
        <v>3194</v>
      </c>
      <c r="C99" s="113" t="s">
        <v>964</v>
      </c>
      <c r="D99" s="145" t="s">
        <v>3195</v>
      </c>
      <c r="E99" s="113" t="s">
        <v>975</v>
      </c>
      <c r="F99" s="113">
        <v>1.44</v>
      </c>
      <c r="G99" s="505">
        <v>819.78</v>
      </c>
      <c r="H99" s="505">
        <v>1001.93</v>
      </c>
      <c r="I99" s="505">
        <v>1442.77</v>
      </c>
      <c r="J99" s="1225">
        <v>3.3170644736499994E-4</v>
      </c>
    </row>
    <row r="100" spans="1:10" ht="24" customHeight="1">
      <c r="A100" s="118" t="s">
        <v>1072</v>
      </c>
      <c r="B100" s="112" t="s">
        <v>960</v>
      </c>
      <c r="C100" s="112"/>
      <c r="D100" s="143" t="s">
        <v>1073</v>
      </c>
      <c r="E100" s="112"/>
      <c r="F100" s="112">
        <v>1</v>
      </c>
      <c r="G100" s="97" t="s">
        <v>961</v>
      </c>
      <c r="H100" s="97">
        <v>222254.43</v>
      </c>
      <c r="I100" s="97">
        <v>222254.43</v>
      </c>
      <c r="J100" s="119">
        <v>5.1098392249931082E-2</v>
      </c>
    </row>
    <row r="101" spans="1:10" ht="26.1" customHeight="1">
      <c r="A101" s="118" t="s">
        <v>1074</v>
      </c>
      <c r="B101" s="112" t="s">
        <v>960</v>
      </c>
      <c r="C101" s="112"/>
      <c r="D101" s="143" t="s">
        <v>119</v>
      </c>
      <c r="E101" s="112"/>
      <c r="F101" s="112">
        <v>1</v>
      </c>
      <c r="G101" s="97" t="s">
        <v>961</v>
      </c>
      <c r="H101" s="97">
        <v>8381.76</v>
      </c>
      <c r="I101" s="97">
        <v>8381.76</v>
      </c>
      <c r="J101" s="119">
        <v>1.9270457746321742E-3</v>
      </c>
    </row>
    <row r="102" spans="1:10" ht="24" customHeight="1">
      <c r="A102" s="118" t="s">
        <v>1075</v>
      </c>
      <c r="B102" s="112" t="s">
        <v>960</v>
      </c>
      <c r="C102" s="112"/>
      <c r="D102" s="143" t="s">
        <v>373</v>
      </c>
      <c r="E102" s="112"/>
      <c r="F102" s="112">
        <v>1</v>
      </c>
      <c r="G102" s="97" t="s">
        <v>961</v>
      </c>
      <c r="H102" s="97">
        <v>1661.85</v>
      </c>
      <c r="I102" s="97">
        <v>1661.85</v>
      </c>
      <c r="J102" s="119">
        <v>3.8207500818115508E-4</v>
      </c>
    </row>
    <row r="103" spans="1:10" ht="24" customHeight="1">
      <c r="A103" s="120" t="s">
        <v>1076</v>
      </c>
      <c r="B103" s="113" t="s">
        <v>1077</v>
      </c>
      <c r="C103" s="113" t="s">
        <v>974</v>
      </c>
      <c r="D103" s="145" t="s">
        <v>208</v>
      </c>
      <c r="E103" s="113" t="s">
        <v>983</v>
      </c>
      <c r="F103" s="113">
        <v>0.61</v>
      </c>
      <c r="G103" s="505">
        <v>106.64</v>
      </c>
      <c r="H103" s="505">
        <v>130.33000000000001</v>
      </c>
      <c r="I103" s="505">
        <v>79.5</v>
      </c>
      <c r="J103" s="1225">
        <v>1.8277800734363409E-5</v>
      </c>
    </row>
    <row r="104" spans="1:10" ht="39" customHeight="1">
      <c r="A104" s="120" t="s">
        <v>1078</v>
      </c>
      <c r="B104" s="113" t="s">
        <v>1079</v>
      </c>
      <c r="C104" s="113" t="s">
        <v>974</v>
      </c>
      <c r="D104" s="145" t="s">
        <v>237</v>
      </c>
      <c r="E104" s="113" t="s">
        <v>983</v>
      </c>
      <c r="F104" s="113">
        <v>0.06</v>
      </c>
      <c r="G104" s="505">
        <v>339.6</v>
      </c>
      <c r="H104" s="505">
        <v>415.05</v>
      </c>
      <c r="I104" s="505">
        <v>24.9</v>
      </c>
      <c r="J104" s="1225">
        <v>5.7247451356685398E-6</v>
      </c>
    </row>
    <row r="105" spans="1:10" ht="26.1" customHeight="1">
      <c r="A105" s="120" t="s">
        <v>1080</v>
      </c>
      <c r="B105" s="113" t="s">
        <v>1081</v>
      </c>
      <c r="C105" s="113" t="s">
        <v>974</v>
      </c>
      <c r="D105" s="145" t="s">
        <v>231</v>
      </c>
      <c r="E105" s="113" t="s">
        <v>975</v>
      </c>
      <c r="F105" s="113">
        <v>2.5</v>
      </c>
      <c r="G105" s="505">
        <v>198.64</v>
      </c>
      <c r="H105" s="505">
        <v>242.77</v>
      </c>
      <c r="I105" s="505">
        <v>606.91999999999996</v>
      </c>
      <c r="J105" s="1225">
        <v>1.3953663926666464E-4</v>
      </c>
    </row>
    <row r="106" spans="1:10" ht="39" customHeight="1">
      <c r="A106" s="120" t="s">
        <v>1082</v>
      </c>
      <c r="B106" s="113" t="s">
        <v>1083</v>
      </c>
      <c r="C106" s="113" t="s">
        <v>974</v>
      </c>
      <c r="D106" s="145" t="s">
        <v>223</v>
      </c>
      <c r="E106" s="113" t="s">
        <v>1084</v>
      </c>
      <c r="F106" s="113">
        <v>20</v>
      </c>
      <c r="G106" s="505">
        <v>13.23</v>
      </c>
      <c r="H106" s="505">
        <v>16.16</v>
      </c>
      <c r="I106" s="505">
        <v>323.2</v>
      </c>
      <c r="J106" s="1225">
        <v>7.4306732042091241E-5</v>
      </c>
    </row>
    <row r="107" spans="1:10" ht="39" customHeight="1">
      <c r="A107" s="120" t="s">
        <v>1085</v>
      </c>
      <c r="B107" s="113" t="s">
        <v>1086</v>
      </c>
      <c r="C107" s="113" t="s">
        <v>974</v>
      </c>
      <c r="D107" s="145" t="s">
        <v>224</v>
      </c>
      <c r="E107" s="113" t="s">
        <v>1084</v>
      </c>
      <c r="F107" s="113">
        <v>2</v>
      </c>
      <c r="G107" s="505">
        <v>17.690000000000001</v>
      </c>
      <c r="H107" s="505">
        <v>21.62</v>
      </c>
      <c r="I107" s="505">
        <v>43.24</v>
      </c>
      <c r="J107" s="1225">
        <v>9.9412843239480984E-6</v>
      </c>
    </row>
    <row r="108" spans="1:10" ht="39" customHeight="1">
      <c r="A108" s="120" t="s">
        <v>1087</v>
      </c>
      <c r="B108" s="113" t="s">
        <v>1088</v>
      </c>
      <c r="C108" s="113" t="s">
        <v>964</v>
      </c>
      <c r="D108" s="145" t="s">
        <v>309</v>
      </c>
      <c r="E108" s="113" t="s">
        <v>983</v>
      </c>
      <c r="F108" s="113">
        <v>0.31</v>
      </c>
      <c r="G108" s="505">
        <v>1235.6500000000001</v>
      </c>
      <c r="H108" s="505">
        <v>1510.21</v>
      </c>
      <c r="I108" s="505">
        <v>468.16</v>
      </c>
      <c r="J108" s="1225">
        <v>1.0763440492829652E-4</v>
      </c>
    </row>
    <row r="109" spans="1:10" ht="39" customHeight="1">
      <c r="A109" s="120" t="s">
        <v>1089</v>
      </c>
      <c r="B109" s="113" t="s">
        <v>1090</v>
      </c>
      <c r="C109" s="113" t="s">
        <v>974</v>
      </c>
      <c r="D109" s="145" t="s">
        <v>300</v>
      </c>
      <c r="E109" s="113" t="s">
        <v>983</v>
      </c>
      <c r="F109" s="113">
        <v>0.39</v>
      </c>
      <c r="G109" s="505">
        <v>28.09</v>
      </c>
      <c r="H109" s="505">
        <v>34.33</v>
      </c>
      <c r="I109" s="505">
        <v>13.38</v>
      </c>
      <c r="J109" s="1225">
        <v>3.0761883500098414E-6</v>
      </c>
    </row>
    <row r="110" spans="1:10" ht="26.1" customHeight="1">
      <c r="A110" s="120" t="s">
        <v>1091</v>
      </c>
      <c r="B110" s="113" t="s">
        <v>1092</v>
      </c>
      <c r="C110" s="113" t="s">
        <v>974</v>
      </c>
      <c r="D110" s="145" t="s">
        <v>346</v>
      </c>
      <c r="E110" s="113" t="s">
        <v>975</v>
      </c>
      <c r="F110" s="113">
        <v>2.5</v>
      </c>
      <c r="G110" s="505">
        <v>33.57</v>
      </c>
      <c r="H110" s="505">
        <v>41.02</v>
      </c>
      <c r="I110" s="505">
        <v>102.55</v>
      </c>
      <c r="J110" s="1225">
        <v>2.3577213400112798E-5</v>
      </c>
    </row>
    <row r="111" spans="1:10" ht="26.1" customHeight="1">
      <c r="A111" s="118" t="s">
        <v>1093</v>
      </c>
      <c r="B111" s="112" t="s">
        <v>960</v>
      </c>
      <c r="C111" s="112"/>
      <c r="D111" s="143" t="s">
        <v>13</v>
      </c>
      <c r="E111" s="112"/>
      <c r="F111" s="112">
        <v>1</v>
      </c>
      <c r="G111" s="97" t="s">
        <v>961</v>
      </c>
      <c r="H111" s="97">
        <v>600.91999999999996</v>
      </c>
      <c r="I111" s="97">
        <v>600.91999999999996</v>
      </c>
      <c r="J111" s="119">
        <v>1.3815718260746742E-4</v>
      </c>
    </row>
    <row r="112" spans="1:10" ht="24" customHeight="1">
      <c r="A112" s="120" t="s">
        <v>1094</v>
      </c>
      <c r="B112" s="113" t="s">
        <v>1095</v>
      </c>
      <c r="C112" s="113" t="s">
        <v>974</v>
      </c>
      <c r="D112" s="145" t="s">
        <v>225</v>
      </c>
      <c r="E112" s="113" t="s">
        <v>1084</v>
      </c>
      <c r="F112" s="113">
        <v>14</v>
      </c>
      <c r="G112" s="505">
        <v>11.35</v>
      </c>
      <c r="H112" s="505">
        <v>13.87</v>
      </c>
      <c r="I112" s="505">
        <v>194.18</v>
      </c>
      <c r="J112" s="1225">
        <v>4.4643815680486628E-5</v>
      </c>
    </row>
    <row r="113" spans="1:10" ht="39" customHeight="1">
      <c r="A113" s="120" t="s">
        <v>1096</v>
      </c>
      <c r="B113" s="113" t="s">
        <v>1097</v>
      </c>
      <c r="C113" s="113" t="s">
        <v>974</v>
      </c>
      <c r="D113" s="145" t="s">
        <v>336</v>
      </c>
      <c r="E113" s="113" t="s">
        <v>1084</v>
      </c>
      <c r="F113" s="113">
        <v>3</v>
      </c>
      <c r="G113" s="505">
        <v>14.77</v>
      </c>
      <c r="H113" s="505">
        <v>18.05</v>
      </c>
      <c r="I113" s="505">
        <v>54.15</v>
      </c>
      <c r="J113" s="1225">
        <v>1.2449596349255077E-5</v>
      </c>
    </row>
    <row r="114" spans="1:10" ht="39" customHeight="1">
      <c r="A114" s="120" t="s">
        <v>1098</v>
      </c>
      <c r="B114" s="113" t="s">
        <v>1049</v>
      </c>
      <c r="C114" s="113" t="s">
        <v>974</v>
      </c>
      <c r="D114" s="145" t="s">
        <v>680</v>
      </c>
      <c r="E114" s="113" t="s">
        <v>975</v>
      </c>
      <c r="F114" s="113">
        <v>1.25</v>
      </c>
      <c r="G114" s="505">
        <v>181.37</v>
      </c>
      <c r="H114" s="505">
        <v>221.67</v>
      </c>
      <c r="I114" s="505">
        <v>277.08</v>
      </c>
      <c r="J114" s="1225">
        <v>6.3703308521728466E-5</v>
      </c>
    </row>
    <row r="115" spans="1:10" ht="39" customHeight="1">
      <c r="A115" s="120" t="s">
        <v>1099</v>
      </c>
      <c r="B115" s="113" t="s">
        <v>3196</v>
      </c>
      <c r="C115" s="113" t="s">
        <v>974</v>
      </c>
      <c r="D115" s="145" t="s">
        <v>226</v>
      </c>
      <c r="E115" s="113" t="s">
        <v>983</v>
      </c>
      <c r="F115" s="113">
        <v>0.05</v>
      </c>
      <c r="G115" s="505">
        <v>1235.6500000000001</v>
      </c>
      <c r="H115" s="505">
        <v>1510.21</v>
      </c>
      <c r="I115" s="505">
        <v>75.510000000000005</v>
      </c>
      <c r="J115" s="1225">
        <v>1.7360462055997247E-5</v>
      </c>
    </row>
    <row r="116" spans="1:10" ht="39" customHeight="1">
      <c r="A116" s="118" t="s">
        <v>1101</v>
      </c>
      <c r="B116" s="112" t="s">
        <v>960</v>
      </c>
      <c r="C116" s="112"/>
      <c r="D116" s="143" t="s">
        <v>328</v>
      </c>
      <c r="E116" s="112"/>
      <c r="F116" s="112">
        <v>1</v>
      </c>
      <c r="G116" s="97" t="s">
        <v>961</v>
      </c>
      <c r="H116" s="97">
        <v>2109.2199999999998</v>
      </c>
      <c r="I116" s="97">
        <v>2109.2199999999998</v>
      </c>
      <c r="J116" s="119">
        <v>4.8492959578533317E-4</v>
      </c>
    </row>
    <row r="117" spans="1:10" ht="24" customHeight="1">
      <c r="A117" s="120" t="s">
        <v>1102</v>
      </c>
      <c r="B117" s="113" t="s">
        <v>1179</v>
      </c>
      <c r="C117" s="113" t="s">
        <v>974</v>
      </c>
      <c r="D117" s="145" t="s">
        <v>397</v>
      </c>
      <c r="E117" s="113" t="s">
        <v>983</v>
      </c>
      <c r="F117" s="113">
        <v>1.32</v>
      </c>
      <c r="G117" s="505">
        <v>97.62</v>
      </c>
      <c r="H117" s="505">
        <v>119.31</v>
      </c>
      <c r="I117" s="505">
        <v>157.47999999999999</v>
      </c>
      <c r="J117" s="1225">
        <v>3.6206139115063516E-5</v>
      </c>
    </row>
    <row r="118" spans="1:10" ht="39" customHeight="1">
      <c r="A118" s="120" t="s">
        <v>1104</v>
      </c>
      <c r="B118" s="113" t="s">
        <v>1181</v>
      </c>
      <c r="C118" s="113" t="s">
        <v>974</v>
      </c>
      <c r="D118" s="145" t="s">
        <v>335</v>
      </c>
      <c r="E118" s="113" t="s">
        <v>1084</v>
      </c>
      <c r="F118" s="113">
        <v>6</v>
      </c>
      <c r="G118" s="505">
        <v>13.76</v>
      </c>
      <c r="H118" s="505">
        <v>16.809999999999999</v>
      </c>
      <c r="I118" s="505">
        <v>100.86</v>
      </c>
      <c r="J118" s="1225">
        <v>2.3188666441105578E-5</v>
      </c>
    </row>
    <row r="119" spans="1:10" ht="39" customHeight="1">
      <c r="A119" s="120" t="s">
        <v>1106</v>
      </c>
      <c r="B119" s="113" t="s">
        <v>1218</v>
      </c>
      <c r="C119" s="113" t="s">
        <v>974</v>
      </c>
      <c r="D119" s="145" t="s">
        <v>548</v>
      </c>
      <c r="E119" s="113" t="s">
        <v>1084</v>
      </c>
      <c r="F119" s="113">
        <v>5</v>
      </c>
      <c r="G119" s="505">
        <v>12.81</v>
      </c>
      <c r="H119" s="505">
        <v>15.65</v>
      </c>
      <c r="I119" s="505">
        <v>78.25</v>
      </c>
      <c r="J119" s="1225">
        <v>1.7990413930363983E-5</v>
      </c>
    </row>
    <row r="120" spans="1:10" ht="39" customHeight="1">
      <c r="A120" s="120" t="s">
        <v>1108</v>
      </c>
      <c r="B120" s="113" t="s">
        <v>1097</v>
      </c>
      <c r="C120" s="113" t="s">
        <v>974</v>
      </c>
      <c r="D120" s="145" t="s">
        <v>336</v>
      </c>
      <c r="E120" s="113" t="s">
        <v>1084</v>
      </c>
      <c r="F120" s="113">
        <v>10</v>
      </c>
      <c r="G120" s="505">
        <v>14.77</v>
      </c>
      <c r="H120" s="505">
        <v>18.05</v>
      </c>
      <c r="I120" s="505">
        <v>180.5</v>
      </c>
      <c r="J120" s="1225">
        <v>4.1498654497516921E-5</v>
      </c>
    </row>
    <row r="121" spans="1:10" ht="51.95" customHeight="1">
      <c r="A121" s="120" t="s">
        <v>3197</v>
      </c>
      <c r="B121" s="113" t="s">
        <v>1184</v>
      </c>
      <c r="C121" s="113" t="s">
        <v>964</v>
      </c>
      <c r="D121" s="145" t="s">
        <v>1185</v>
      </c>
      <c r="E121" s="113" t="s">
        <v>975</v>
      </c>
      <c r="F121" s="113">
        <v>5.2</v>
      </c>
      <c r="G121" s="505">
        <v>110.84</v>
      </c>
      <c r="H121" s="505">
        <v>135.46</v>
      </c>
      <c r="I121" s="505">
        <v>704.39</v>
      </c>
      <c r="J121" s="1225">
        <v>1.6194591269532379E-4</v>
      </c>
    </row>
    <row r="122" spans="1:10" ht="24" customHeight="1">
      <c r="A122" s="120" t="s">
        <v>3198</v>
      </c>
      <c r="B122" s="113" t="s">
        <v>1187</v>
      </c>
      <c r="C122" s="113" t="s">
        <v>964</v>
      </c>
      <c r="D122" s="145" t="s">
        <v>1188</v>
      </c>
      <c r="E122" s="113" t="s">
        <v>983</v>
      </c>
      <c r="F122" s="113">
        <v>0.42</v>
      </c>
      <c r="G122" s="505">
        <v>1235.6500000000001</v>
      </c>
      <c r="H122" s="505">
        <v>1510.21</v>
      </c>
      <c r="I122" s="505">
        <v>634.28</v>
      </c>
      <c r="J122" s="1225">
        <v>1.4582696163260405E-4</v>
      </c>
    </row>
    <row r="123" spans="1:10" ht="26.1" customHeight="1">
      <c r="A123" s="120" t="s">
        <v>3199</v>
      </c>
      <c r="B123" s="113" t="s">
        <v>1092</v>
      </c>
      <c r="C123" s="113" t="s">
        <v>974</v>
      </c>
      <c r="D123" s="145" t="s">
        <v>346</v>
      </c>
      <c r="E123" s="113" t="s">
        <v>975</v>
      </c>
      <c r="F123" s="113">
        <v>5.2</v>
      </c>
      <c r="G123" s="505">
        <v>33.57</v>
      </c>
      <c r="H123" s="505">
        <v>41.02</v>
      </c>
      <c r="I123" s="505">
        <v>213.3</v>
      </c>
      <c r="J123" s="1225">
        <v>4.9039684234461824E-5</v>
      </c>
    </row>
    <row r="124" spans="1:10" ht="24" customHeight="1">
      <c r="A124" s="120" t="s">
        <v>3200</v>
      </c>
      <c r="B124" s="113" t="s">
        <v>1090</v>
      </c>
      <c r="C124" s="113" t="s">
        <v>974</v>
      </c>
      <c r="D124" s="145" t="s">
        <v>300</v>
      </c>
      <c r="E124" s="113" t="s">
        <v>983</v>
      </c>
      <c r="F124" s="113">
        <v>1.17</v>
      </c>
      <c r="G124" s="505">
        <v>28.09</v>
      </c>
      <c r="H124" s="505">
        <v>34.33</v>
      </c>
      <c r="I124" s="505">
        <v>40.159999999999997</v>
      </c>
      <c r="J124" s="1225">
        <v>9.2331632388935154E-6</v>
      </c>
    </row>
    <row r="125" spans="1:10" ht="24" customHeight="1">
      <c r="A125" s="118" t="s">
        <v>1110</v>
      </c>
      <c r="B125" s="112" t="s">
        <v>960</v>
      </c>
      <c r="C125" s="112"/>
      <c r="D125" s="143" t="s">
        <v>217</v>
      </c>
      <c r="E125" s="112"/>
      <c r="F125" s="112">
        <v>1</v>
      </c>
      <c r="G125" s="97" t="s">
        <v>961</v>
      </c>
      <c r="H125" s="97">
        <v>1537.46</v>
      </c>
      <c r="I125" s="97">
        <v>1537.46</v>
      </c>
      <c r="J125" s="119">
        <v>3.5347657254156437E-4</v>
      </c>
    </row>
    <row r="126" spans="1:10" ht="39" customHeight="1">
      <c r="A126" s="120" t="s">
        <v>1111</v>
      </c>
      <c r="B126" s="113" t="s">
        <v>1103</v>
      </c>
      <c r="C126" s="113" t="s">
        <v>974</v>
      </c>
      <c r="D126" s="145" t="s">
        <v>684</v>
      </c>
      <c r="E126" s="113" t="s">
        <v>975</v>
      </c>
      <c r="F126" s="113">
        <v>3.65</v>
      </c>
      <c r="G126" s="505">
        <v>77.680000000000007</v>
      </c>
      <c r="H126" s="505">
        <v>94.94</v>
      </c>
      <c r="I126" s="505">
        <v>346.53</v>
      </c>
      <c r="J126" s="1225">
        <v>7.9670519351936498E-5</v>
      </c>
    </row>
    <row r="127" spans="1:10" ht="26.1" customHeight="1">
      <c r="A127" s="120" t="s">
        <v>3201</v>
      </c>
      <c r="B127" s="113" t="s">
        <v>1105</v>
      </c>
      <c r="C127" s="113" t="s">
        <v>974</v>
      </c>
      <c r="D127" s="145" t="s">
        <v>227</v>
      </c>
      <c r="E127" s="113" t="s">
        <v>1084</v>
      </c>
      <c r="F127" s="113">
        <v>36</v>
      </c>
      <c r="G127" s="505">
        <v>14.16</v>
      </c>
      <c r="H127" s="505">
        <v>17.3</v>
      </c>
      <c r="I127" s="505">
        <v>622.79999999999995</v>
      </c>
      <c r="J127" s="1225">
        <v>1.4318760122467334E-4</v>
      </c>
    </row>
    <row r="128" spans="1:10" ht="39" customHeight="1">
      <c r="A128" s="120" t="s">
        <v>3202</v>
      </c>
      <c r="B128" s="113" t="s">
        <v>1109</v>
      </c>
      <c r="C128" s="113" t="s">
        <v>974</v>
      </c>
      <c r="D128" s="145" t="s">
        <v>229</v>
      </c>
      <c r="E128" s="113" t="s">
        <v>983</v>
      </c>
      <c r="F128" s="113">
        <v>0.37</v>
      </c>
      <c r="G128" s="505">
        <v>1256.3399999999999</v>
      </c>
      <c r="H128" s="505">
        <v>1535.49</v>
      </c>
      <c r="I128" s="505">
        <v>568.13</v>
      </c>
      <c r="J128" s="1225">
        <v>1.3061845196495452E-4</v>
      </c>
    </row>
    <row r="129" spans="1:10" ht="39" customHeight="1">
      <c r="A129" s="118" t="s">
        <v>3203</v>
      </c>
      <c r="B129" s="112" t="s">
        <v>960</v>
      </c>
      <c r="C129" s="112"/>
      <c r="D129" s="143" t="s">
        <v>642</v>
      </c>
      <c r="E129" s="112"/>
      <c r="F129" s="112">
        <v>1</v>
      </c>
      <c r="G129" s="97" t="s">
        <v>961</v>
      </c>
      <c r="H129" s="97">
        <v>575.19000000000005</v>
      </c>
      <c r="I129" s="97">
        <v>575.19000000000005</v>
      </c>
      <c r="J129" s="119">
        <v>1.3224161263394326E-4</v>
      </c>
    </row>
    <row r="130" spans="1:10" ht="39" customHeight="1">
      <c r="A130" s="120" t="s">
        <v>3204</v>
      </c>
      <c r="B130" s="113" t="s">
        <v>1112</v>
      </c>
      <c r="C130" s="113" t="s">
        <v>974</v>
      </c>
      <c r="D130" s="145" t="s">
        <v>798</v>
      </c>
      <c r="E130" s="113" t="s">
        <v>975</v>
      </c>
      <c r="F130" s="113">
        <v>33.5</v>
      </c>
      <c r="G130" s="505">
        <v>14.05</v>
      </c>
      <c r="H130" s="505">
        <v>17.170000000000002</v>
      </c>
      <c r="I130" s="505">
        <v>575.19000000000005</v>
      </c>
      <c r="J130" s="1225">
        <v>1.3224161263394326E-4</v>
      </c>
    </row>
    <row r="131" spans="1:10" ht="39" customHeight="1">
      <c r="A131" s="118" t="s">
        <v>3205</v>
      </c>
      <c r="B131" s="112" t="s">
        <v>960</v>
      </c>
      <c r="C131" s="112"/>
      <c r="D131" s="143" t="s">
        <v>17</v>
      </c>
      <c r="E131" s="112"/>
      <c r="F131" s="112">
        <v>1</v>
      </c>
      <c r="G131" s="97" t="s">
        <v>961</v>
      </c>
      <c r="H131" s="97">
        <v>1897.12</v>
      </c>
      <c r="I131" s="97">
        <v>1897.12</v>
      </c>
      <c r="J131" s="119">
        <v>4.361658028827108E-4</v>
      </c>
    </row>
    <row r="132" spans="1:10" ht="26.1" customHeight="1">
      <c r="A132" s="120" t="s">
        <v>3206</v>
      </c>
      <c r="B132" s="113" t="s">
        <v>3207</v>
      </c>
      <c r="C132" s="113" t="s">
        <v>974</v>
      </c>
      <c r="D132" s="145" t="s">
        <v>3018</v>
      </c>
      <c r="E132" s="113" t="s">
        <v>975</v>
      </c>
      <c r="F132" s="113">
        <v>6.47</v>
      </c>
      <c r="G132" s="505">
        <v>97.7</v>
      </c>
      <c r="H132" s="505">
        <v>119.4</v>
      </c>
      <c r="I132" s="505">
        <v>772.51</v>
      </c>
      <c r="J132" s="1225">
        <v>1.7760734396607644E-4</v>
      </c>
    </row>
    <row r="133" spans="1:10" ht="26.1" customHeight="1">
      <c r="A133" s="120" t="s">
        <v>3208</v>
      </c>
      <c r="B133" s="113" t="s">
        <v>1387</v>
      </c>
      <c r="C133" s="113" t="s">
        <v>974</v>
      </c>
      <c r="D133" s="145" t="s">
        <v>3023</v>
      </c>
      <c r="E133" s="113" t="s">
        <v>975</v>
      </c>
      <c r="F133" s="113">
        <v>12.94</v>
      </c>
      <c r="G133" s="505">
        <v>9.2100000000000009</v>
      </c>
      <c r="H133" s="505">
        <v>11.25</v>
      </c>
      <c r="I133" s="505">
        <v>145.57</v>
      </c>
      <c r="J133" s="1225">
        <v>3.3467917646556998E-5</v>
      </c>
    </row>
    <row r="134" spans="1:10" ht="24" customHeight="1">
      <c r="A134" s="120" t="s">
        <v>3209</v>
      </c>
      <c r="B134" s="113" t="s">
        <v>3210</v>
      </c>
      <c r="C134" s="113" t="s">
        <v>974</v>
      </c>
      <c r="D134" s="145" t="s">
        <v>3024</v>
      </c>
      <c r="E134" s="113" t="s">
        <v>975</v>
      </c>
      <c r="F134" s="113">
        <v>12.94</v>
      </c>
      <c r="G134" s="505">
        <v>61.91</v>
      </c>
      <c r="H134" s="505">
        <v>75.66</v>
      </c>
      <c r="I134" s="505">
        <v>979.04</v>
      </c>
      <c r="J134" s="1225">
        <v>2.2509054127007737E-4</v>
      </c>
    </row>
    <row r="135" spans="1:10" ht="39" customHeight="1">
      <c r="A135" s="118" t="s">
        <v>1113</v>
      </c>
      <c r="B135" s="112" t="s">
        <v>960</v>
      </c>
      <c r="C135" s="112"/>
      <c r="D135" s="143" t="s">
        <v>123</v>
      </c>
      <c r="E135" s="112"/>
      <c r="F135" s="112">
        <v>1</v>
      </c>
      <c r="G135" s="97" t="s">
        <v>961</v>
      </c>
      <c r="H135" s="97">
        <v>45261.97</v>
      </c>
      <c r="I135" s="97">
        <v>45261.97</v>
      </c>
      <c r="J135" s="119">
        <v>1.0406154320814272E-2</v>
      </c>
    </row>
    <row r="136" spans="1:10" ht="39" customHeight="1">
      <c r="A136" s="118" t="s">
        <v>1114</v>
      </c>
      <c r="B136" s="112" t="s">
        <v>960</v>
      </c>
      <c r="C136" s="112"/>
      <c r="D136" s="143" t="s">
        <v>373</v>
      </c>
      <c r="E136" s="112"/>
      <c r="F136" s="112">
        <v>1</v>
      </c>
      <c r="G136" s="97" t="s">
        <v>961</v>
      </c>
      <c r="H136" s="97">
        <v>26319.43</v>
      </c>
      <c r="I136" s="97">
        <v>26319.43</v>
      </c>
      <c r="J136" s="119">
        <v>6.0510854966292623E-3</v>
      </c>
    </row>
    <row r="137" spans="1:10" ht="39" customHeight="1">
      <c r="A137" s="120" t="s">
        <v>1115</v>
      </c>
      <c r="B137" s="113" t="s">
        <v>1077</v>
      </c>
      <c r="C137" s="113" t="s">
        <v>974</v>
      </c>
      <c r="D137" s="145" t="s">
        <v>208</v>
      </c>
      <c r="E137" s="113" t="s">
        <v>983</v>
      </c>
      <c r="F137" s="113">
        <v>10.37</v>
      </c>
      <c r="G137" s="505">
        <v>106.64</v>
      </c>
      <c r="H137" s="505">
        <v>130.33000000000001</v>
      </c>
      <c r="I137" s="505">
        <v>1351.52</v>
      </c>
      <c r="J137" s="1225">
        <v>3.1072721067304195E-4</v>
      </c>
    </row>
    <row r="138" spans="1:10" ht="39" customHeight="1">
      <c r="A138" s="120" t="s">
        <v>1116</v>
      </c>
      <c r="B138" s="113" t="s">
        <v>1079</v>
      </c>
      <c r="C138" s="113" t="s">
        <v>974</v>
      </c>
      <c r="D138" s="145" t="s">
        <v>237</v>
      </c>
      <c r="E138" s="113" t="s">
        <v>983</v>
      </c>
      <c r="F138" s="113">
        <v>1.08</v>
      </c>
      <c r="G138" s="505">
        <v>339.6</v>
      </c>
      <c r="H138" s="505">
        <v>415.05</v>
      </c>
      <c r="I138" s="505">
        <v>448.25</v>
      </c>
      <c r="J138" s="1225">
        <v>1.0305690791419368E-4</v>
      </c>
    </row>
    <row r="139" spans="1:10" ht="24" customHeight="1">
      <c r="A139" s="120" t="s">
        <v>1117</v>
      </c>
      <c r="B139" s="113" t="s">
        <v>1081</v>
      </c>
      <c r="C139" s="113" t="s">
        <v>974</v>
      </c>
      <c r="D139" s="145" t="s">
        <v>231</v>
      </c>
      <c r="E139" s="113" t="s">
        <v>975</v>
      </c>
      <c r="F139" s="113">
        <v>34.56</v>
      </c>
      <c r="G139" s="505">
        <v>198.64</v>
      </c>
      <c r="H139" s="505">
        <v>242.77</v>
      </c>
      <c r="I139" s="505">
        <v>8390.1299999999992</v>
      </c>
      <c r="J139" s="1225">
        <v>1.9289701166717542E-3</v>
      </c>
    </row>
    <row r="140" spans="1:10" ht="39" customHeight="1">
      <c r="A140" s="120" t="s">
        <v>1118</v>
      </c>
      <c r="B140" s="113" t="s">
        <v>1083</v>
      </c>
      <c r="C140" s="113" t="s">
        <v>974</v>
      </c>
      <c r="D140" s="145" t="s">
        <v>223</v>
      </c>
      <c r="E140" s="113" t="s">
        <v>1084</v>
      </c>
      <c r="F140" s="113">
        <v>270</v>
      </c>
      <c r="G140" s="505">
        <v>13.23</v>
      </c>
      <c r="H140" s="505">
        <v>16.16</v>
      </c>
      <c r="I140" s="505">
        <v>4363.2</v>
      </c>
      <c r="J140" s="1225">
        <v>1.0031408825682318E-3</v>
      </c>
    </row>
    <row r="141" spans="1:10" ht="39" customHeight="1">
      <c r="A141" s="120" t="s">
        <v>1119</v>
      </c>
      <c r="B141" s="113" t="s">
        <v>1086</v>
      </c>
      <c r="C141" s="113" t="s">
        <v>974</v>
      </c>
      <c r="D141" s="145" t="s">
        <v>224</v>
      </c>
      <c r="E141" s="113" t="s">
        <v>1084</v>
      </c>
      <c r="F141" s="113">
        <v>18</v>
      </c>
      <c r="G141" s="505">
        <v>17.690000000000001</v>
      </c>
      <c r="H141" s="505">
        <v>21.62</v>
      </c>
      <c r="I141" s="505">
        <v>389.16</v>
      </c>
      <c r="J141" s="1225">
        <v>8.9471558915532885E-5</v>
      </c>
    </row>
    <row r="142" spans="1:10" ht="51.95" customHeight="1">
      <c r="A142" s="120" t="s">
        <v>1120</v>
      </c>
      <c r="B142" s="113" t="s">
        <v>1088</v>
      </c>
      <c r="C142" s="113" t="s">
        <v>964</v>
      </c>
      <c r="D142" s="145" t="s">
        <v>309</v>
      </c>
      <c r="E142" s="113" t="s">
        <v>983</v>
      </c>
      <c r="F142" s="113">
        <v>6.48</v>
      </c>
      <c r="G142" s="505">
        <v>1235.6500000000001</v>
      </c>
      <c r="H142" s="505">
        <v>1510.21</v>
      </c>
      <c r="I142" s="505">
        <v>9786.16</v>
      </c>
      <c r="J142" s="1225">
        <v>2.249930596661608E-3</v>
      </c>
    </row>
    <row r="143" spans="1:10" ht="24" customHeight="1">
      <c r="A143" s="120" t="s">
        <v>1121</v>
      </c>
      <c r="B143" s="113" t="s">
        <v>1090</v>
      </c>
      <c r="C143" s="113" t="s">
        <v>974</v>
      </c>
      <c r="D143" s="145" t="s">
        <v>300</v>
      </c>
      <c r="E143" s="113" t="s">
        <v>983</v>
      </c>
      <c r="F143" s="113">
        <v>5.05</v>
      </c>
      <c r="G143" s="505">
        <v>28.09</v>
      </c>
      <c r="H143" s="505">
        <v>34.33</v>
      </c>
      <c r="I143" s="505">
        <v>173.36</v>
      </c>
      <c r="J143" s="1225">
        <v>3.9857101073072209E-5</v>
      </c>
    </row>
    <row r="144" spans="1:10" ht="26.1" customHeight="1">
      <c r="A144" s="120" t="s">
        <v>1122</v>
      </c>
      <c r="B144" s="113" t="s">
        <v>1092</v>
      </c>
      <c r="C144" s="113" t="s">
        <v>974</v>
      </c>
      <c r="D144" s="145" t="s">
        <v>346</v>
      </c>
      <c r="E144" s="113" t="s">
        <v>975</v>
      </c>
      <c r="F144" s="113">
        <v>34.56</v>
      </c>
      <c r="G144" s="505">
        <v>33.57</v>
      </c>
      <c r="H144" s="505">
        <v>41.02</v>
      </c>
      <c r="I144" s="505">
        <v>1417.65</v>
      </c>
      <c r="J144" s="1225">
        <v>3.2593112215182751E-4</v>
      </c>
    </row>
    <row r="145" spans="1:10" ht="24" customHeight="1">
      <c r="A145" s="118" t="s">
        <v>1123</v>
      </c>
      <c r="B145" s="112" t="s">
        <v>960</v>
      </c>
      <c r="C145" s="112"/>
      <c r="D145" s="143" t="s">
        <v>13</v>
      </c>
      <c r="E145" s="112"/>
      <c r="F145" s="112">
        <v>1</v>
      </c>
      <c r="G145" s="97" t="s">
        <v>961</v>
      </c>
      <c r="H145" s="97">
        <v>10324.77</v>
      </c>
      <c r="I145" s="97">
        <v>10324.77</v>
      </c>
      <c r="J145" s="119">
        <v>2.3737621218633117E-3</v>
      </c>
    </row>
    <row r="146" spans="1:10" ht="24" customHeight="1">
      <c r="A146" s="120" t="s">
        <v>1124</v>
      </c>
      <c r="B146" s="113" t="s">
        <v>1095</v>
      </c>
      <c r="C146" s="113" t="s">
        <v>974</v>
      </c>
      <c r="D146" s="145" t="s">
        <v>225</v>
      </c>
      <c r="E146" s="113" t="s">
        <v>1084</v>
      </c>
      <c r="F146" s="113">
        <v>126</v>
      </c>
      <c r="G146" s="505">
        <v>11.35</v>
      </c>
      <c r="H146" s="505">
        <v>13.87</v>
      </c>
      <c r="I146" s="505">
        <v>1747.62</v>
      </c>
      <c r="J146" s="1225">
        <v>4.0179434112437963E-4</v>
      </c>
    </row>
    <row r="147" spans="1:10" ht="39" customHeight="1">
      <c r="A147" s="120" t="s">
        <v>1125</v>
      </c>
      <c r="B147" s="113" t="s">
        <v>1097</v>
      </c>
      <c r="C147" s="113" t="s">
        <v>974</v>
      </c>
      <c r="D147" s="145" t="s">
        <v>336</v>
      </c>
      <c r="E147" s="113" t="s">
        <v>1084</v>
      </c>
      <c r="F147" s="113">
        <v>54</v>
      </c>
      <c r="G147" s="505">
        <v>14.77</v>
      </c>
      <c r="H147" s="505">
        <v>18.05</v>
      </c>
      <c r="I147" s="505">
        <v>974.7</v>
      </c>
      <c r="J147" s="1225">
        <v>2.2409273428659136E-4</v>
      </c>
    </row>
    <row r="148" spans="1:10" ht="39" customHeight="1">
      <c r="A148" s="120" t="s">
        <v>1126</v>
      </c>
      <c r="B148" s="113" t="s">
        <v>1049</v>
      </c>
      <c r="C148" s="113" t="s">
        <v>974</v>
      </c>
      <c r="D148" s="145" t="s">
        <v>680</v>
      </c>
      <c r="E148" s="113" t="s">
        <v>975</v>
      </c>
      <c r="F148" s="113">
        <v>24.3</v>
      </c>
      <c r="G148" s="505">
        <v>181.37</v>
      </c>
      <c r="H148" s="505">
        <v>221.67</v>
      </c>
      <c r="I148" s="505">
        <v>5386.58</v>
      </c>
      <c r="J148" s="1225">
        <v>1.2384256085497768E-3</v>
      </c>
    </row>
    <row r="149" spans="1:10" ht="39" customHeight="1">
      <c r="A149" s="120" t="s">
        <v>1127</v>
      </c>
      <c r="B149" s="113" t="s">
        <v>1100</v>
      </c>
      <c r="C149" s="113" t="s">
        <v>964</v>
      </c>
      <c r="D149" s="145" t="s">
        <v>686</v>
      </c>
      <c r="E149" s="113" t="s">
        <v>983</v>
      </c>
      <c r="F149" s="113">
        <v>1.46</v>
      </c>
      <c r="G149" s="505">
        <v>1241.8</v>
      </c>
      <c r="H149" s="505">
        <v>1517.72</v>
      </c>
      <c r="I149" s="505">
        <v>2215.87</v>
      </c>
      <c r="J149" s="1225">
        <v>5.0944943790256407E-4</v>
      </c>
    </row>
    <row r="150" spans="1:10" ht="26.1" customHeight="1">
      <c r="A150" s="118" t="s">
        <v>1128</v>
      </c>
      <c r="B150" s="112" t="s">
        <v>960</v>
      </c>
      <c r="C150" s="112"/>
      <c r="D150" s="143" t="s">
        <v>217</v>
      </c>
      <c r="E150" s="112"/>
      <c r="F150" s="112">
        <v>1</v>
      </c>
      <c r="G150" s="97" t="s">
        <v>961</v>
      </c>
      <c r="H150" s="97">
        <v>7542.25</v>
      </c>
      <c r="I150" s="97">
        <v>7542.25</v>
      </c>
      <c r="J150" s="119">
        <v>1.7340344979717285E-3</v>
      </c>
    </row>
    <row r="151" spans="1:10" ht="26.1" customHeight="1">
      <c r="A151" s="120" t="s">
        <v>1129</v>
      </c>
      <c r="B151" s="113" t="s">
        <v>1103</v>
      </c>
      <c r="C151" s="113" t="s">
        <v>974</v>
      </c>
      <c r="D151" s="145" t="s">
        <v>684</v>
      </c>
      <c r="E151" s="113" t="s">
        <v>975</v>
      </c>
      <c r="F151" s="113">
        <v>32.4</v>
      </c>
      <c r="G151" s="505">
        <v>77.680000000000007</v>
      </c>
      <c r="H151" s="505">
        <v>94.94</v>
      </c>
      <c r="I151" s="505">
        <v>3076.05</v>
      </c>
      <c r="J151" s="1225">
        <v>7.0721294275394417E-4</v>
      </c>
    </row>
    <row r="152" spans="1:10" ht="26.1" customHeight="1">
      <c r="A152" s="120" t="s">
        <v>1130</v>
      </c>
      <c r="B152" s="113" t="s">
        <v>1105</v>
      </c>
      <c r="C152" s="113" t="s">
        <v>974</v>
      </c>
      <c r="D152" s="145" t="s">
        <v>227</v>
      </c>
      <c r="E152" s="113" t="s">
        <v>1084</v>
      </c>
      <c r="F152" s="113">
        <v>36</v>
      </c>
      <c r="G152" s="505">
        <v>14.16</v>
      </c>
      <c r="H152" s="505">
        <v>17.3</v>
      </c>
      <c r="I152" s="505">
        <v>622.79999999999995</v>
      </c>
      <c r="J152" s="1225">
        <v>1.4318760122467334E-4</v>
      </c>
    </row>
    <row r="153" spans="1:10" ht="39" customHeight="1">
      <c r="A153" s="120" t="s">
        <v>1131</v>
      </c>
      <c r="B153" s="113" t="s">
        <v>1107</v>
      </c>
      <c r="C153" s="113" t="s">
        <v>974</v>
      </c>
      <c r="D153" s="145" t="s">
        <v>228</v>
      </c>
      <c r="E153" s="113" t="s">
        <v>1084</v>
      </c>
      <c r="F153" s="113">
        <v>18</v>
      </c>
      <c r="G153" s="505">
        <v>16.27</v>
      </c>
      <c r="H153" s="505">
        <v>19.88</v>
      </c>
      <c r="I153" s="505">
        <v>357.84</v>
      </c>
      <c r="J153" s="1225">
        <v>8.2270795154523304E-5</v>
      </c>
    </row>
    <row r="154" spans="1:10" ht="26.1" customHeight="1">
      <c r="A154" s="120" t="s">
        <v>1132</v>
      </c>
      <c r="B154" s="113" t="s">
        <v>1109</v>
      </c>
      <c r="C154" s="113" t="s">
        <v>974</v>
      </c>
      <c r="D154" s="145" t="s">
        <v>229</v>
      </c>
      <c r="E154" s="113" t="s">
        <v>983</v>
      </c>
      <c r="F154" s="113">
        <v>2.27</v>
      </c>
      <c r="G154" s="505">
        <v>1256.3399999999999</v>
      </c>
      <c r="H154" s="505">
        <v>1535.49</v>
      </c>
      <c r="I154" s="505">
        <v>3485.56</v>
      </c>
      <c r="J154" s="1225">
        <v>8.0136315883858771E-4</v>
      </c>
    </row>
    <row r="155" spans="1:10" ht="26.1" customHeight="1">
      <c r="A155" s="118" t="s">
        <v>1133</v>
      </c>
      <c r="B155" s="112" t="s">
        <v>960</v>
      </c>
      <c r="C155" s="112"/>
      <c r="D155" s="143" t="s">
        <v>642</v>
      </c>
      <c r="E155" s="112"/>
      <c r="F155" s="112">
        <v>1</v>
      </c>
      <c r="G155" s="97" t="s">
        <v>961</v>
      </c>
      <c r="H155" s="97">
        <v>1075.52</v>
      </c>
      <c r="I155" s="97">
        <v>1075.52</v>
      </c>
      <c r="J155" s="119">
        <v>2.4727220434996895E-4</v>
      </c>
    </row>
    <row r="156" spans="1:10" ht="24" customHeight="1">
      <c r="A156" s="120" t="s">
        <v>1134</v>
      </c>
      <c r="B156" s="113" t="s">
        <v>1112</v>
      </c>
      <c r="C156" s="113" t="s">
        <v>974</v>
      </c>
      <c r="D156" s="145" t="s">
        <v>798</v>
      </c>
      <c r="E156" s="113" t="s">
        <v>975</v>
      </c>
      <c r="F156" s="113">
        <v>62.64</v>
      </c>
      <c r="G156" s="505">
        <v>14.05</v>
      </c>
      <c r="H156" s="505">
        <v>17.170000000000002</v>
      </c>
      <c r="I156" s="505">
        <v>1075.52</v>
      </c>
      <c r="J156" s="1225">
        <v>2.4727220434996895E-4</v>
      </c>
    </row>
    <row r="157" spans="1:10" ht="39" customHeight="1">
      <c r="A157" s="118" t="s">
        <v>1135</v>
      </c>
      <c r="B157" s="112" t="s">
        <v>960</v>
      </c>
      <c r="C157" s="112"/>
      <c r="D157" s="143" t="s">
        <v>129</v>
      </c>
      <c r="E157" s="112"/>
      <c r="F157" s="112">
        <v>1</v>
      </c>
      <c r="G157" s="97" t="s">
        <v>961</v>
      </c>
      <c r="H157" s="97">
        <v>27286.81</v>
      </c>
      <c r="I157" s="97">
        <v>27286.81</v>
      </c>
      <c r="J157" s="119">
        <v>6.273495293791633E-3</v>
      </c>
    </row>
    <row r="158" spans="1:10" ht="39" customHeight="1">
      <c r="A158" s="118" t="s">
        <v>1136</v>
      </c>
      <c r="B158" s="112" t="s">
        <v>960</v>
      </c>
      <c r="C158" s="112"/>
      <c r="D158" s="143" t="s">
        <v>373</v>
      </c>
      <c r="E158" s="112"/>
      <c r="F158" s="112">
        <v>1</v>
      </c>
      <c r="G158" s="97" t="s">
        <v>961</v>
      </c>
      <c r="H158" s="97">
        <v>11012.68</v>
      </c>
      <c r="I158" s="97">
        <v>11012.68</v>
      </c>
      <c r="J158" s="119">
        <v>2.5319191269347072E-3</v>
      </c>
    </row>
    <row r="159" spans="1:10" ht="39" customHeight="1">
      <c r="A159" s="120" t="s">
        <v>1137</v>
      </c>
      <c r="B159" s="113" t="s">
        <v>1077</v>
      </c>
      <c r="C159" s="113" t="s">
        <v>974</v>
      </c>
      <c r="D159" s="145" t="s">
        <v>208</v>
      </c>
      <c r="E159" s="113" t="s">
        <v>983</v>
      </c>
      <c r="F159" s="113">
        <v>3.92</v>
      </c>
      <c r="G159" s="505">
        <v>106.64</v>
      </c>
      <c r="H159" s="505">
        <v>130.33000000000001</v>
      </c>
      <c r="I159" s="505">
        <v>510.89</v>
      </c>
      <c r="J159" s="1225">
        <v>1.1745843543621286E-4</v>
      </c>
    </row>
    <row r="160" spans="1:10" ht="39" customHeight="1">
      <c r="A160" s="120" t="s">
        <v>1138</v>
      </c>
      <c r="B160" s="113" t="s">
        <v>1079</v>
      </c>
      <c r="C160" s="113" t="s">
        <v>974</v>
      </c>
      <c r="D160" s="145" t="s">
        <v>237</v>
      </c>
      <c r="E160" s="113" t="s">
        <v>983</v>
      </c>
      <c r="F160" s="113">
        <v>1.43</v>
      </c>
      <c r="G160" s="505">
        <v>339.6</v>
      </c>
      <c r="H160" s="505">
        <v>415.05</v>
      </c>
      <c r="I160" s="505">
        <v>593.52</v>
      </c>
      <c r="J160" s="1225">
        <v>1.3645585272779081E-4</v>
      </c>
    </row>
    <row r="161" spans="1:10" ht="24" customHeight="1">
      <c r="A161" s="120" t="s">
        <v>1139</v>
      </c>
      <c r="B161" s="113" t="s">
        <v>1081</v>
      </c>
      <c r="C161" s="113" t="s">
        <v>974</v>
      </c>
      <c r="D161" s="145" t="s">
        <v>231</v>
      </c>
      <c r="E161" s="113" t="s">
        <v>975</v>
      </c>
      <c r="F161" s="113">
        <v>15.4</v>
      </c>
      <c r="G161" s="505">
        <v>198.64</v>
      </c>
      <c r="H161" s="505">
        <v>242.77</v>
      </c>
      <c r="I161" s="505">
        <v>3738.65</v>
      </c>
      <c r="J161" s="1225">
        <v>8.5955093981795918E-4</v>
      </c>
    </row>
    <row r="162" spans="1:10" ht="24" customHeight="1">
      <c r="A162" s="120" t="s">
        <v>1140</v>
      </c>
      <c r="B162" s="113" t="s">
        <v>1083</v>
      </c>
      <c r="C162" s="113" t="s">
        <v>974</v>
      </c>
      <c r="D162" s="145" t="s">
        <v>223</v>
      </c>
      <c r="E162" s="113" t="s">
        <v>1084</v>
      </c>
      <c r="F162" s="113">
        <v>126</v>
      </c>
      <c r="G162" s="505">
        <v>13.23</v>
      </c>
      <c r="H162" s="505">
        <v>16.16</v>
      </c>
      <c r="I162" s="505">
        <v>2036.16</v>
      </c>
      <c r="J162" s="1225">
        <v>4.6813241186517484E-4</v>
      </c>
    </row>
    <row r="163" spans="1:10" ht="39" customHeight="1">
      <c r="A163" s="120" t="s">
        <v>1141</v>
      </c>
      <c r="B163" s="113" t="s">
        <v>1086</v>
      </c>
      <c r="C163" s="113" t="s">
        <v>974</v>
      </c>
      <c r="D163" s="145" t="s">
        <v>224</v>
      </c>
      <c r="E163" s="113" t="s">
        <v>1084</v>
      </c>
      <c r="F163" s="113">
        <v>12</v>
      </c>
      <c r="G163" s="505">
        <v>17.690000000000001</v>
      </c>
      <c r="H163" s="505">
        <v>21.62</v>
      </c>
      <c r="I163" s="505">
        <v>259.44</v>
      </c>
      <c r="J163" s="1225">
        <v>5.964770594368859E-5</v>
      </c>
    </row>
    <row r="164" spans="1:10" ht="39" customHeight="1">
      <c r="A164" s="120" t="s">
        <v>1142</v>
      </c>
      <c r="B164" s="113" t="s">
        <v>1424</v>
      </c>
      <c r="C164" s="113" t="s">
        <v>964</v>
      </c>
      <c r="D164" s="145" t="s">
        <v>687</v>
      </c>
      <c r="E164" s="113" t="s">
        <v>983</v>
      </c>
      <c r="F164" s="113">
        <v>2.1</v>
      </c>
      <c r="G164" s="505">
        <v>1241.8</v>
      </c>
      <c r="H164" s="505">
        <v>1517.72</v>
      </c>
      <c r="I164" s="505">
        <v>3187.21</v>
      </c>
      <c r="J164" s="1225">
        <v>7.3276967646000507E-4</v>
      </c>
    </row>
    <row r="165" spans="1:10" ht="39" customHeight="1">
      <c r="A165" s="120" t="s">
        <v>1143</v>
      </c>
      <c r="B165" s="113" t="s">
        <v>1090</v>
      </c>
      <c r="C165" s="113" t="s">
        <v>974</v>
      </c>
      <c r="D165" s="145" t="s">
        <v>300</v>
      </c>
      <c r="E165" s="113" t="s">
        <v>983</v>
      </c>
      <c r="F165" s="113">
        <v>2.37</v>
      </c>
      <c r="G165" s="505">
        <v>28.09</v>
      </c>
      <c r="H165" s="505">
        <v>34.33</v>
      </c>
      <c r="I165" s="505">
        <v>81.36</v>
      </c>
      <c r="J165" s="1225">
        <v>1.8705432298714554E-5</v>
      </c>
    </row>
    <row r="166" spans="1:10" ht="39" customHeight="1">
      <c r="A166" s="120" t="s">
        <v>1144</v>
      </c>
      <c r="B166" s="113" t="s">
        <v>1092</v>
      </c>
      <c r="C166" s="113" t="s">
        <v>974</v>
      </c>
      <c r="D166" s="145" t="s">
        <v>346</v>
      </c>
      <c r="E166" s="113" t="s">
        <v>975</v>
      </c>
      <c r="F166" s="113">
        <v>14.76</v>
      </c>
      <c r="G166" s="505">
        <v>33.57</v>
      </c>
      <c r="H166" s="505">
        <v>41.02</v>
      </c>
      <c r="I166" s="505">
        <v>605.45000000000005</v>
      </c>
      <c r="J166" s="1225">
        <v>1.3919867238516132E-4</v>
      </c>
    </row>
    <row r="167" spans="1:10" ht="26.1" customHeight="1">
      <c r="A167" s="118" t="s">
        <v>1145</v>
      </c>
      <c r="B167" s="112" t="s">
        <v>960</v>
      </c>
      <c r="C167" s="112"/>
      <c r="D167" s="143" t="s">
        <v>13</v>
      </c>
      <c r="E167" s="112"/>
      <c r="F167" s="112">
        <v>1</v>
      </c>
      <c r="G167" s="97" t="s">
        <v>961</v>
      </c>
      <c r="H167" s="97">
        <v>4728.71</v>
      </c>
      <c r="I167" s="97">
        <v>4728.71</v>
      </c>
      <c r="J167" s="119">
        <v>1.0871750831520956E-3</v>
      </c>
    </row>
    <row r="168" spans="1:10" ht="26.1" customHeight="1">
      <c r="A168" s="120" t="s">
        <v>1146</v>
      </c>
      <c r="B168" s="113" t="s">
        <v>1095</v>
      </c>
      <c r="C168" s="113" t="s">
        <v>974</v>
      </c>
      <c r="D168" s="145" t="s">
        <v>225</v>
      </c>
      <c r="E168" s="113" t="s">
        <v>1084</v>
      </c>
      <c r="F168" s="113">
        <v>122</v>
      </c>
      <c r="G168" s="505">
        <v>11.35</v>
      </c>
      <c r="H168" s="505">
        <v>13.87</v>
      </c>
      <c r="I168" s="505">
        <v>1692.14</v>
      </c>
      <c r="J168" s="1225">
        <v>3.8903896521566919E-4</v>
      </c>
    </row>
    <row r="169" spans="1:10" ht="24" customHeight="1">
      <c r="A169" s="120" t="s">
        <v>1147</v>
      </c>
      <c r="B169" s="113" t="s">
        <v>1097</v>
      </c>
      <c r="C169" s="113" t="s">
        <v>974</v>
      </c>
      <c r="D169" s="145" t="s">
        <v>336</v>
      </c>
      <c r="E169" s="113" t="s">
        <v>1084</v>
      </c>
      <c r="F169" s="113">
        <v>28</v>
      </c>
      <c r="G169" s="505">
        <v>14.77</v>
      </c>
      <c r="H169" s="505">
        <v>18.05</v>
      </c>
      <c r="I169" s="505">
        <v>505.4</v>
      </c>
      <c r="J169" s="1225">
        <v>1.1619623259304739E-4</v>
      </c>
    </row>
    <row r="170" spans="1:10" ht="39" customHeight="1">
      <c r="A170" s="120" t="s">
        <v>1148</v>
      </c>
      <c r="B170" s="113" t="s">
        <v>1049</v>
      </c>
      <c r="C170" s="113" t="s">
        <v>974</v>
      </c>
      <c r="D170" s="145" t="s">
        <v>680</v>
      </c>
      <c r="E170" s="113" t="s">
        <v>975</v>
      </c>
      <c r="F170" s="113">
        <v>8.68</v>
      </c>
      <c r="G170" s="505">
        <v>181.37</v>
      </c>
      <c r="H170" s="505">
        <v>221.67</v>
      </c>
      <c r="I170" s="505">
        <v>1924.09</v>
      </c>
      <c r="J170" s="1225">
        <v>4.4236646056580243E-4</v>
      </c>
    </row>
    <row r="171" spans="1:10" ht="39" customHeight="1">
      <c r="A171" s="120" t="s">
        <v>1149</v>
      </c>
      <c r="B171" s="113" t="s">
        <v>1100</v>
      </c>
      <c r="C171" s="113" t="s">
        <v>964</v>
      </c>
      <c r="D171" s="145" t="s">
        <v>686</v>
      </c>
      <c r="E171" s="113" t="s">
        <v>983</v>
      </c>
      <c r="F171" s="113">
        <v>0.4</v>
      </c>
      <c r="G171" s="505">
        <v>1241.8</v>
      </c>
      <c r="H171" s="505">
        <v>1517.72</v>
      </c>
      <c r="I171" s="505">
        <v>607.08000000000004</v>
      </c>
      <c r="J171" s="1225">
        <v>1.3957342477757657E-4</v>
      </c>
    </row>
    <row r="172" spans="1:10" ht="39" customHeight="1">
      <c r="A172" s="118" t="s">
        <v>1150</v>
      </c>
      <c r="B172" s="112" t="s">
        <v>960</v>
      </c>
      <c r="C172" s="112"/>
      <c r="D172" s="143" t="s">
        <v>328</v>
      </c>
      <c r="E172" s="112"/>
      <c r="F172" s="112">
        <v>1</v>
      </c>
      <c r="G172" s="97" t="s">
        <v>961</v>
      </c>
      <c r="H172" s="97">
        <v>4606.6899999999996</v>
      </c>
      <c r="I172" s="97">
        <v>4606.6899999999996</v>
      </c>
      <c r="J172" s="119">
        <v>1.0591215328928877E-3</v>
      </c>
    </row>
    <row r="173" spans="1:10" ht="51.95" customHeight="1">
      <c r="A173" s="120" t="s">
        <v>1151</v>
      </c>
      <c r="B173" s="113" t="s">
        <v>1181</v>
      </c>
      <c r="C173" s="113" t="s">
        <v>974</v>
      </c>
      <c r="D173" s="145" t="s">
        <v>335</v>
      </c>
      <c r="E173" s="113" t="s">
        <v>1084</v>
      </c>
      <c r="F173" s="113">
        <v>24</v>
      </c>
      <c r="G173" s="505">
        <v>13.76</v>
      </c>
      <c r="H173" s="505">
        <v>16.809999999999999</v>
      </c>
      <c r="I173" s="505">
        <v>403.44</v>
      </c>
      <c r="J173" s="1225">
        <v>9.2754665764422311E-5</v>
      </c>
    </row>
    <row r="174" spans="1:10" ht="24" customHeight="1">
      <c r="A174" s="120" t="s">
        <v>1152</v>
      </c>
      <c r="B174" s="113" t="s">
        <v>1097</v>
      </c>
      <c r="C174" s="113" t="s">
        <v>974</v>
      </c>
      <c r="D174" s="145" t="s">
        <v>336</v>
      </c>
      <c r="E174" s="113" t="s">
        <v>1084</v>
      </c>
      <c r="F174" s="113">
        <v>26</v>
      </c>
      <c r="G174" s="505">
        <v>14.77</v>
      </c>
      <c r="H174" s="505">
        <v>18.05</v>
      </c>
      <c r="I174" s="505">
        <v>469.3</v>
      </c>
      <c r="J174" s="1225">
        <v>1.0789650169354399E-4</v>
      </c>
    </row>
    <row r="175" spans="1:10" ht="26.1" customHeight="1">
      <c r="A175" s="120" t="s">
        <v>1154</v>
      </c>
      <c r="B175" s="113" t="s">
        <v>1184</v>
      </c>
      <c r="C175" s="113" t="s">
        <v>964</v>
      </c>
      <c r="D175" s="145" t="s">
        <v>1185</v>
      </c>
      <c r="E175" s="113" t="s">
        <v>975</v>
      </c>
      <c r="F175" s="113">
        <v>14.18</v>
      </c>
      <c r="G175" s="505">
        <v>110.84</v>
      </c>
      <c r="H175" s="505">
        <v>135.46</v>
      </c>
      <c r="I175" s="505">
        <v>1920.82</v>
      </c>
      <c r="J175" s="1225">
        <v>4.4161465668653989E-4</v>
      </c>
    </row>
    <row r="176" spans="1:10" ht="24" customHeight="1">
      <c r="A176" s="120" t="s">
        <v>3211</v>
      </c>
      <c r="B176" s="113" t="s">
        <v>3212</v>
      </c>
      <c r="C176" s="113" t="s">
        <v>964</v>
      </c>
      <c r="D176" s="145" t="s">
        <v>2997</v>
      </c>
      <c r="E176" s="113" t="s">
        <v>983</v>
      </c>
      <c r="F176" s="113">
        <v>1.1399999999999999</v>
      </c>
      <c r="G176" s="505">
        <v>1301.32</v>
      </c>
      <c r="H176" s="505">
        <v>1590.47</v>
      </c>
      <c r="I176" s="505">
        <v>1813.13</v>
      </c>
      <c r="J176" s="1225">
        <v>4.1685570874838148E-4</v>
      </c>
    </row>
    <row r="177" spans="1:10" ht="24" customHeight="1">
      <c r="A177" s="118" t="s">
        <v>1155</v>
      </c>
      <c r="B177" s="112" t="s">
        <v>960</v>
      </c>
      <c r="C177" s="112"/>
      <c r="D177" s="143" t="s">
        <v>217</v>
      </c>
      <c r="E177" s="112"/>
      <c r="F177" s="112">
        <v>1</v>
      </c>
      <c r="G177" s="97" t="s">
        <v>961</v>
      </c>
      <c r="H177" s="97">
        <v>3443.87</v>
      </c>
      <c r="I177" s="97">
        <v>3443.87</v>
      </c>
      <c r="J177" s="119">
        <v>7.9177823415159886E-4</v>
      </c>
    </row>
    <row r="178" spans="1:10" ht="39" customHeight="1">
      <c r="A178" s="120" t="s">
        <v>1156</v>
      </c>
      <c r="B178" s="113" t="s">
        <v>1103</v>
      </c>
      <c r="C178" s="113" t="s">
        <v>974</v>
      </c>
      <c r="D178" s="145" t="s">
        <v>684</v>
      </c>
      <c r="E178" s="113" t="s">
        <v>975</v>
      </c>
      <c r="F178" s="113">
        <v>9.1999999999999993</v>
      </c>
      <c r="G178" s="505">
        <v>77.680000000000007</v>
      </c>
      <c r="H178" s="505">
        <v>94.94</v>
      </c>
      <c r="I178" s="505">
        <v>873.44</v>
      </c>
      <c r="J178" s="1225">
        <v>2.0081210406820599E-4</v>
      </c>
    </row>
    <row r="179" spans="1:10" ht="26.1" customHeight="1">
      <c r="A179" s="120" t="s">
        <v>3213</v>
      </c>
      <c r="B179" s="113" t="s">
        <v>1105</v>
      </c>
      <c r="C179" s="113" t="s">
        <v>974</v>
      </c>
      <c r="D179" s="145" t="s">
        <v>227</v>
      </c>
      <c r="E179" s="113" t="s">
        <v>1084</v>
      </c>
      <c r="F179" s="113">
        <v>64</v>
      </c>
      <c r="G179" s="505">
        <v>14.16</v>
      </c>
      <c r="H179" s="505">
        <v>17.3</v>
      </c>
      <c r="I179" s="505">
        <v>1107.2</v>
      </c>
      <c r="J179" s="1225">
        <v>2.5455573551053042E-4</v>
      </c>
    </row>
    <row r="180" spans="1:10" ht="39" customHeight="1">
      <c r="A180" s="120" t="s">
        <v>3214</v>
      </c>
      <c r="B180" s="113" t="s">
        <v>3212</v>
      </c>
      <c r="C180" s="113" t="s">
        <v>964</v>
      </c>
      <c r="D180" s="145" t="s">
        <v>2997</v>
      </c>
      <c r="E180" s="113" t="s">
        <v>983</v>
      </c>
      <c r="F180" s="113">
        <v>0.92</v>
      </c>
      <c r="G180" s="505">
        <v>1301.32</v>
      </c>
      <c r="H180" s="505">
        <v>1590.47</v>
      </c>
      <c r="I180" s="505">
        <v>1463.23</v>
      </c>
      <c r="J180" s="1225">
        <v>3.3641039457286254E-4</v>
      </c>
    </row>
    <row r="181" spans="1:10" ht="39" customHeight="1">
      <c r="A181" s="118" t="s">
        <v>3215</v>
      </c>
      <c r="B181" s="112" t="s">
        <v>960</v>
      </c>
      <c r="C181" s="112"/>
      <c r="D181" s="143" t="s">
        <v>642</v>
      </c>
      <c r="E181" s="112"/>
      <c r="F181" s="112">
        <v>1</v>
      </c>
      <c r="G181" s="97" t="s">
        <v>961</v>
      </c>
      <c r="H181" s="97">
        <v>521.62</v>
      </c>
      <c r="I181" s="97">
        <v>521.62</v>
      </c>
      <c r="J181" s="119">
        <v>1.1992536376174391E-4</v>
      </c>
    </row>
    <row r="182" spans="1:10" ht="39" customHeight="1">
      <c r="A182" s="120" t="s">
        <v>3216</v>
      </c>
      <c r="B182" s="113" t="s">
        <v>1112</v>
      </c>
      <c r="C182" s="113" t="s">
        <v>974</v>
      </c>
      <c r="D182" s="145" t="s">
        <v>798</v>
      </c>
      <c r="E182" s="113" t="s">
        <v>975</v>
      </c>
      <c r="F182" s="113">
        <v>30.38</v>
      </c>
      <c r="G182" s="505">
        <v>14.05</v>
      </c>
      <c r="H182" s="505">
        <v>17.170000000000002</v>
      </c>
      <c r="I182" s="505">
        <v>521.62</v>
      </c>
      <c r="J182" s="1225">
        <v>1.1992536376174391E-4</v>
      </c>
    </row>
    <row r="183" spans="1:10" ht="39" customHeight="1">
      <c r="A183" s="118" t="s">
        <v>3217</v>
      </c>
      <c r="B183" s="112" t="s">
        <v>960</v>
      </c>
      <c r="C183" s="112"/>
      <c r="D183" s="143" t="s">
        <v>17</v>
      </c>
      <c r="E183" s="112"/>
      <c r="F183" s="112">
        <v>1</v>
      </c>
      <c r="G183" s="97" t="s">
        <v>961</v>
      </c>
      <c r="H183" s="97">
        <v>2973.24</v>
      </c>
      <c r="I183" s="97">
        <v>2973.24</v>
      </c>
      <c r="J183" s="119">
        <v>6.835759528985995E-4</v>
      </c>
    </row>
    <row r="184" spans="1:10" ht="26.1" customHeight="1">
      <c r="A184" s="120" t="s">
        <v>3218</v>
      </c>
      <c r="B184" s="113" t="s">
        <v>3207</v>
      </c>
      <c r="C184" s="113" t="s">
        <v>974</v>
      </c>
      <c r="D184" s="145" t="s">
        <v>3018</v>
      </c>
      <c r="E184" s="113" t="s">
        <v>975</v>
      </c>
      <c r="F184" s="113">
        <v>10.14</v>
      </c>
      <c r="G184" s="505">
        <v>97.7</v>
      </c>
      <c r="H184" s="505">
        <v>119.4</v>
      </c>
      <c r="I184" s="505">
        <v>1210.71</v>
      </c>
      <c r="J184" s="1225">
        <v>2.7835366197611478E-4</v>
      </c>
    </row>
    <row r="185" spans="1:10" ht="26.1" customHeight="1">
      <c r="A185" s="120" t="s">
        <v>3219</v>
      </c>
      <c r="B185" s="113" t="s">
        <v>1387</v>
      </c>
      <c r="C185" s="113" t="s">
        <v>974</v>
      </c>
      <c r="D185" s="145" t="s">
        <v>3023</v>
      </c>
      <c r="E185" s="113" t="s">
        <v>975</v>
      </c>
      <c r="F185" s="113">
        <v>20.28</v>
      </c>
      <c r="G185" s="505">
        <v>9.2100000000000009</v>
      </c>
      <c r="H185" s="505">
        <v>11.25</v>
      </c>
      <c r="I185" s="505">
        <v>228.15</v>
      </c>
      <c r="J185" s="1225">
        <v>5.2453839465974992E-5</v>
      </c>
    </row>
    <row r="186" spans="1:10" ht="24" customHeight="1">
      <c r="A186" s="120" t="s">
        <v>3220</v>
      </c>
      <c r="B186" s="113" t="s">
        <v>3210</v>
      </c>
      <c r="C186" s="113" t="s">
        <v>974</v>
      </c>
      <c r="D186" s="145" t="s">
        <v>3024</v>
      </c>
      <c r="E186" s="113" t="s">
        <v>975</v>
      </c>
      <c r="F186" s="113">
        <v>20.28</v>
      </c>
      <c r="G186" s="505">
        <v>61.91</v>
      </c>
      <c r="H186" s="505">
        <v>75.66</v>
      </c>
      <c r="I186" s="505">
        <v>1534.38</v>
      </c>
      <c r="J186" s="1225">
        <v>3.5276845145650976E-4</v>
      </c>
    </row>
    <row r="187" spans="1:10" ht="39" customHeight="1">
      <c r="A187" s="118" t="s">
        <v>1157</v>
      </c>
      <c r="B187" s="112" t="s">
        <v>960</v>
      </c>
      <c r="C187" s="112"/>
      <c r="D187" s="143" t="s">
        <v>130</v>
      </c>
      <c r="E187" s="112"/>
      <c r="F187" s="112">
        <v>1</v>
      </c>
      <c r="G187" s="97" t="s">
        <v>961</v>
      </c>
      <c r="H187" s="97">
        <v>102692.08</v>
      </c>
      <c r="I187" s="97">
        <v>102692.08</v>
      </c>
      <c r="J187" s="119">
        <v>2.3609878933802592E-2</v>
      </c>
    </row>
    <row r="188" spans="1:10" ht="39" customHeight="1">
      <c r="A188" s="118" t="s">
        <v>1158</v>
      </c>
      <c r="B188" s="112" t="s">
        <v>960</v>
      </c>
      <c r="C188" s="112"/>
      <c r="D188" s="143" t="s">
        <v>373</v>
      </c>
      <c r="E188" s="112"/>
      <c r="F188" s="112">
        <v>1</v>
      </c>
      <c r="G188" s="97" t="s">
        <v>961</v>
      </c>
      <c r="H188" s="97">
        <v>43913.72</v>
      </c>
      <c r="I188" s="97">
        <v>43913.72</v>
      </c>
      <c r="J188" s="119">
        <v>1.0096178914020492E-2</v>
      </c>
    </row>
    <row r="189" spans="1:10" ht="39" customHeight="1">
      <c r="A189" s="120" t="s">
        <v>1159</v>
      </c>
      <c r="B189" s="113" t="s">
        <v>1226</v>
      </c>
      <c r="C189" s="113" t="s">
        <v>964</v>
      </c>
      <c r="D189" s="145" t="s">
        <v>437</v>
      </c>
      <c r="E189" s="113" t="s">
        <v>989</v>
      </c>
      <c r="F189" s="113">
        <v>80</v>
      </c>
      <c r="G189" s="505">
        <v>216.07</v>
      </c>
      <c r="H189" s="505">
        <v>264.08</v>
      </c>
      <c r="I189" s="505">
        <v>21126.400000000001</v>
      </c>
      <c r="J189" s="1225">
        <v>4.8571588608107563E-3</v>
      </c>
    </row>
    <row r="190" spans="1:10" ht="39" customHeight="1">
      <c r="A190" s="120" t="s">
        <v>1160</v>
      </c>
      <c r="B190" s="113" t="s">
        <v>1077</v>
      </c>
      <c r="C190" s="113" t="s">
        <v>974</v>
      </c>
      <c r="D190" s="145" t="s">
        <v>208</v>
      </c>
      <c r="E190" s="113" t="s">
        <v>983</v>
      </c>
      <c r="F190" s="113">
        <v>9.8000000000000007</v>
      </c>
      <c r="G190" s="505">
        <v>106.64</v>
      </c>
      <c r="H190" s="505">
        <v>130.33000000000001</v>
      </c>
      <c r="I190" s="505">
        <v>1277.23</v>
      </c>
      <c r="J190" s="1225">
        <v>2.9364723813774814E-4</v>
      </c>
    </row>
    <row r="191" spans="1:10" ht="24" customHeight="1">
      <c r="A191" s="120" t="s">
        <v>1161</v>
      </c>
      <c r="B191" s="113" t="s">
        <v>1162</v>
      </c>
      <c r="C191" s="113" t="s">
        <v>974</v>
      </c>
      <c r="D191" s="145" t="s">
        <v>305</v>
      </c>
      <c r="E191" s="113" t="s">
        <v>975</v>
      </c>
      <c r="F191" s="113">
        <v>40</v>
      </c>
      <c r="G191" s="505">
        <v>124.26</v>
      </c>
      <c r="H191" s="505">
        <v>151.87</v>
      </c>
      <c r="I191" s="505">
        <v>6074.8</v>
      </c>
      <c r="J191" s="1225">
        <v>1.396653885548564E-3</v>
      </c>
    </row>
    <row r="192" spans="1:10" ht="24" customHeight="1">
      <c r="A192" s="120" t="s">
        <v>1163</v>
      </c>
      <c r="B192" s="113" t="s">
        <v>1164</v>
      </c>
      <c r="C192" s="113" t="s">
        <v>974</v>
      </c>
      <c r="D192" s="145" t="s">
        <v>429</v>
      </c>
      <c r="E192" s="113" t="s">
        <v>1084</v>
      </c>
      <c r="F192" s="113">
        <v>110</v>
      </c>
      <c r="G192" s="505">
        <v>14.65</v>
      </c>
      <c r="H192" s="505">
        <v>17.899999999999999</v>
      </c>
      <c r="I192" s="505">
        <v>1969</v>
      </c>
      <c r="J192" s="1225">
        <v>4.5269169365989376E-4</v>
      </c>
    </row>
    <row r="193" spans="1:10" ht="39" customHeight="1">
      <c r="A193" s="120" t="s">
        <v>1165</v>
      </c>
      <c r="B193" s="113" t="s">
        <v>1166</v>
      </c>
      <c r="C193" s="113" t="s">
        <v>974</v>
      </c>
      <c r="D193" s="145" t="s">
        <v>428</v>
      </c>
      <c r="E193" s="113" t="s">
        <v>1084</v>
      </c>
      <c r="F193" s="113">
        <v>30</v>
      </c>
      <c r="G193" s="505">
        <v>21.22</v>
      </c>
      <c r="H193" s="505">
        <v>25.93</v>
      </c>
      <c r="I193" s="505">
        <v>777.9</v>
      </c>
      <c r="J193" s="1225">
        <v>1.7884655586492196E-4</v>
      </c>
    </row>
    <row r="194" spans="1:10" ht="39" customHeight="1">
      <c r="A194" s="120" t="s">
        <v>1167</v>
      </c>
      <c r="B194" s="113" t="s">
        <v>1168</v>
      </c>
      <c r="C194" s="113" t="s">
        <v>974</v>
      </c>
      <c r="D194" s="145" t="s">
        <v>427</v>
      </c>
      <c r="E194" s="113" t="s">
        <v>1084</v>
      </c>
      <c r="F194" s="113">
        <v>170</v>
      </c>
      <c r="G194" s="505">
        <v>16.86</v>
      </c>
      <c r="H194" s="505">
        <v>20.6</v>
      </c>
      <c r="I194" s="505">
        <v>3502</v>
      </c>
      <c r="J194" s="1225">
        <v>8.0514287008478819E-4</v>
      </c>
    </row>
    <row r="195" spans="1:10" ht="39" customHeight="1">
      <c r="A195" s="120" t="s">
        <v>1169</v>
      </c>
      <c r="B195" s="113" t="s">
        <v>1088</v>
      </c>
      <c r="C195" s="113" t="s">
        <v>964</v>
      </c>
      <c r="D195" s="145" t="s">
        <v>309</v>
      </c>
      <c r="E195" s="113" t="s">
        <v>983</v>
      </c>
      <c r="F195" s="113">
        <v>4.8499999999999996</v>
      </c>
      <c r="G195" s="505">
        <v>1235.6500000000001</v>
      </c>
      <c r="H195" s="505">
        <v>1510.21</v>
      </c>
      <c r="I195" s="505">
        <v>7324.51</v>
      </c>
      <c r="J195" s="1225">
        <v>1.6839740158094607E-3</v>
      </c>
    </row>
    <row r="196" spans="1:10" ht="39" customHeight="1">
      <c r="A196" s="120" t="s">
        <v>1170</v>
      </c>
      <c r="B196" s="113" t="s">
        <v>1090</v>
      </c>
      <c r="C196" s="113" t="s">
        <v>974</v>
      </c>
      <c r="D196" s="145" t="s">
        <v>300</v>
      </c>
      <c r="E196" s="113" t="s">
        <v>983</v>
      </c>
      <c r="F196" s="113">
        <v>6.44</v>
      </c>
      <c r="G196" s="505">
        <v>28.09</v>
      </c>
      <c r="H196" s="505">
        <v>34.33</v>
      </c>
      <c r="I196" s="505">
        <v>221.08</v>
      </c>
      <c r="J196" s="1225">
        <v>5.0828379702554245E-5</v>
      </c>
    </row>
    <row r="197" spans="1:10" ht="39" customHeight="1">
      <c r="A197" s="120" t="s">
        <v>1171</v>
      </c>
      <c r="B197" s="113" t="s">
        <v>1092</v>
      </c>
      <c r="C197" s="113" t="s">
        <v>974</v>
      </c>
      <c r="D197" s="145" t="s">
        <v>346</v>
      </c>
      <c r="E197" s="113" t="s">
        <v>975</v>
      </c>
      <c r="F197" s="113">
        <v>40</v>
      </c>
      <c r="G197" s="505">
        <v>33.57</v>
      </c>
      <c r="H197" s="505">
        <v>41.02</v>
      </c>
      <c r="I197" s="505">
        <v>1640.8</v>
      </c>
      <c r="J197" s="1225">
        <v>3.7723541440180477E-4</v>
      </c>
    </row>
    <row r="198" spans="1:10" ht="26.1" customHeight="1">
      <c r="A198" s="118" t="s">
        <v>1172</v>
      </c>
      <c r="B198" s="112" t="s">
        <v>960</v>
      </c>
      <c r="C198" s="112"/>
      <c r="D198" s="143" t="s">
        <v>13</v>
      </c>
      <c r="E198" s="112"/>
      <c r="F198" s="112">
        <v>1</v>
      </c>
      <c r="G198" s="97" t="s">
        <v>961</v>
      </c>
      <c r="H198" s="97">
        <v>6119.75</v>
      </c>
      <c r="I198" s="97">
        <v>6119.75</v>
      </c>
      <c r="J198" s="119">
        <v>1.4069883150203833E-3</v>
      </c>
    </row>
    <row r="199" spans="1:10" ht="26.1" customHeight="1">
      <c r="A199" s="120" t="s">
        <v>1173</v>
      </c>
      <c r="B199" s="113" t="s">
        <v>1095</v>
      </c>
      <c r="C199" s="113" t="s">
        <v>974</v>
      </c>
      <c r="D199" s="145" t="s">
        <v>225</v>
      </c>
      <c r="E199" s="113" t="s">
        <v>1084</v>
      </c>
      <c r="F199" s="113">
        <v>130</v>
      </c>
      <c r="G199" s="505">
        <v>11.35</v>
      </c>
      <c r="H199" s="505">
        <v>13.87</v>
      </c>
      <c r="I199" s="505">
        <v>1803.1</v>
      </c>
      <c r="J199" s="1225">
        <v>4.1454971703309008E-4</v>
      </c>
    </row>
    <row r="200" spans="1:10" ht="24" customHeight="1">
      <c r="A200" s="120" t="s">
        <v>1174</v>
      </c>
      <c r="B200" s="113" t="s">
        <v>1097</v>
      </c>
      <c r="C200" s="113" t="s">
        <v>974</v>
      </c>
      <c r="D200" s="145" t="s">
        <v>336</v>
      </c>
      <c r="E200" s="113" t="s">
        <v>1084</v>
      </c>
      <c r="F200" s="113">
        <v>35</v>
      </c>
      <c r="G200" s="505">
        <v>14.77</v>
      </c>
      <c r="H200" s="505">
        <v>18.05</v>
      </c>
      <c r="I200" s="505">
        <v>631.75</v>
      </c>
      <c r="J200" s="1225">
        <v>1.4524529074130924E-4</v>
      </c>
    </row>
    <row r="201" spans="1:10" ht="39" customHeight="1">
      <c r="A201" s="120" t="s">
        <v>1175</v>
      </c>
      <c r="B201" s="113" t="s">
        <v>1049</v>
      </c>
      <c r="C201" s="113" t="s">
        <v>974</v>
      </c>
      <c r="D201" s="145" t="s">
        <v>680</v>
      </c>
      <c r="E201" s="113" t="s">
        <v>975</v>
      </c>
      <c r="F201" s="113">
        <v>13.2</v>
      </c>
      <c r="G201" s="505">
        <v>181.37</v>
      </c>
      <c r="H201" s="505">
        <v>221.67</v>
      </c>
      <c r="I201" s="505">
        <v>2926.04</v>
      </c>
      <c r="J201" s="1225">
        <v>6.7272422717958122E-4</v>
      </c>
    </row>
    <row r="202" spans="1:10" ht="39" customHeight="1">
      <c r="A202" s="120" t="s">
        <v>1176</v>
      </c>
      <c r="B202" s="113" t="s">
        <v>1100</v>
      </c>
      <c r="C202" s="113" t="s">
        <v>964</v>
      </c>
      <c r="D202" s="145" t="s">
        <v>686</v>
      </c>
      <c r="E202" s="113" t="s">
        <v>983</v>
      </c>
      <c r="F202" s="113">
        <v>0.5</v>
      </c>
      <c r="G202" s="505">
        <v>1241.8</v>
      </c>
      <c r="H202" s="505">
        <v>1517.72</v>
      </c>
      <c r="I202" s="505">
        <v>758.86</v>
      </c>
      <c r="J202" s="1225">
        <v>1.7446908006640271E-4</v>
      </c>
    </row>
    <row r="203" spans="1:10" ht="51.95" customHeight="1">
      <c r="A203" s="118" t="s">
        <v>1177</v>
      </c>
      <c r="B203" s="112" t="s">
        <v>960</v>
      </c>
      <c r="C203" s="112"/>
      <c r="D203" s="143" t="s">
        <v>328</v>
      </c>
      <c r="E203" s="112"/>
      <c r="F203" s="112">
        <v>1</v>
      </c>
      <c r="G203" s="97" t="s">
        <v>961</v>
      </c>
      <c r="H203" s="97">
        <v>33715.99</v>
      </c>
      <c r="I203" s="97">
        <v>33715.99</v>
      </c>
      <c r="J203" s="119">
        <v>7.7516244878212499E-3</v>
      </c>
    </row>
    <row r="204" spans="1:10" ht="24" customHeight="1">
      <c r="A204" s="120" t="s">
        <v>1178</v>
      </c>
      <c r="B204" s="113" t="s">
        <v>1179</v>
      </c>
      <c r="C204" s="113" t="s">
        <v>974</v>
      </c>
      <c r="D204" s="145" t="s">
        <v>397</v>
      </c>
      <c r="E204" s="113" t="s">
        <v>983</v>
      </c>
      <c r="F204" s="113">
        <v>15.5</v>
      </c>
      <c r="G204" s="505">
        <v>97.62</v>
      </c>
      <c r="H204" s="505">
        <v>119.31</v>
      </c>
      <c r="I204" s="505">
        <v>1849.3</v>
      </c>
      <c r="J204" s="1225">
        <v>4.2517153330890882E-4</v>
      </c>
    </row>
    <row r="205" spans="1:10" ht="26.1" customHeight="1">
      <c r="A205" s="120" t="s">
        <v>1180</v>
      </c>
      <c r="B205" s="113" t="s">
        <v>1181</v>
      </c>
      <c r="C205" s="113" t="s">
        <v>974</v>
      </c>
      <c r="D205" s="145" t="s">
        <v>335</v>
      </c>
      <c r="E205" s="113" t="s">
        <v>1084</v>
      </c>
      <c r="F205" s="113">
        <v>150</v>
      </c>
      <c r="G205" s="505">
        <v>13.76</v>
      </c>
      <c r="H205" s="505">
        <v>16.809999999999999</v>
      </c>
      <c r="I205" s="505">
        <v>2521.5</v>
      </c>
      <c r="J205" s="1225">
        <v>5.797166610276394E-4</v>
      </c>
    </row>
    <row r="206" spans="1:10" ht="24" customHeight="1">
      <c r="A206" s="120" t="s">
        <v>1182</v>
      </c>
      <c r="B206" s="113" t="s">
        <v>1097</v>
      </c>
      <c r="C206" s="113" t="s">
        <v>974</v>
      </c>
      <c r="D206" s="145" t="s">
        <v>336</v>
      </c>
      <c r="E206" s="113" t="s">
        <v>1084</v>
      </c>
      <c r="F206" s="113">
        <v>155</v>
      </c>
      <c r="G206" s="505">
        <v>14.77</v>
      </c>
      <c r="H206" s="505">
        <v>18.05</v>
      </c>
      <c r="I206" s="505">
        <v>2797.75</v>
      </c>
      <c r="J206" s="1225">
        <v>6.4322914471151224E-4</v>
      </c>
    </row>
    <row r="207" spans="1:10" ht="24" customHeight="1">
      <c r="A207" s="120" t="s">
        <v>1183</v>
      </c>
      <c r="B207" s="113" t="s">
        <v>1184</v>
      </c>
      <c r="C207" s="113" t="s">
        <v>964</v>
      </c>
      <c r="D207" s="145" t="s">
        <v>1185</v>
      </c>
      <c r="E207" s="113" t="s">
        <v>975</v>
      </c>
      <c r="F207" s="113">
        <v>91.7</v>
      </c>
      <c r="G207" s="505">
        <v>110.84</v>
      </c>
      <c r="H207" s="505">
        <v>135.46</v>
      </c>
      <c r="I207" s="505">
        <v>12421.68</v>
      </c>
      <c r="J207" s="1225">
        <v>2.8558615324028587E-3</v>
      </c>
    </row>
    <row r="208" spans="1:10" ht="39" customHeight="1">
      <c r="A208" s="120" t="s">
        <v>1186</v>
      </c>
      <c r="B208" s="113" t="s">
        <v>1187</v>
      </c>
      <c r="C208" s="113" t="s">
        <v>964</v>
      </c>
      <c r="D208" s="145" t="s">
        <v>1188</v>
      </c>
      <c r="E208" s="113" t="s">
        <v>983</v>
      </c>
      <c r="F208" s="113">
        <v>6.6</v>
      </c>
      <c r="G208" s="505">
        <v>1235.6500000000001</v>
      </c>
      <c r="H208" s="505">
        <v>1510.21</v>
      </c>
      <c r="I208" s="505">
        <v>9967.3799999999992</v>
      </c>
      <c r="J208" s="1225">
        <v>2.2915947859582283E-3</v>
      </c>
    </row>
    <row r="209" spans="1:10" ht="39" customHeight="1">
      <c r="A209" s="120" t="s">
        <v>1189</v>
      </c>
      <c r="B209" s="113" t="s">
        <v>1092</v>
      </c>
      <c r="C209" s="113" t="s">
        <v>974</v>
      </c>
      <c r="D209" s="145" t="s">
        <v>346</v>
      </c>
      <c r="E209" s="113" t="s">
        <v>975</v>
      </c>
      <c r="F209" s="113">
        <v>91.7</v>
      </c>
      <c r="G209" s="505">
        <v>33.57</v>
      </c>
      <c r="H209" s="505">
        <v>41.02</v>
      </c>
      <c r="I209" s="505">
        <v>3761.53</v>
      </c>
      <c r="J209" s="1225">
        <v>8.6481126787836472E-4</v>
      </c>
    </row>
    <row r="210" spans="1:10" ht="39" customHeight="1">
      <c r="A210" s="120" t="s">
        <v>1190</v>
      </c>
      <c r="B210" s="113" t="s">
        <v>1090</v>
      </c>
      <c r="C210" s="113" t="s">
        <v>974</v>
      </c>
      <c r="D210" s="145" t="s">
        <v>300</v>
      </c>
      <c r="E210" s="113" t="s">
        <v>983</v>
      </c>
      <c r="F210" s="113">
        <v>11.56</v>
      </c>
      <c r="G210" s="505">
        <v>28.09</v>
      </c>
      <c r="H210" s="505">
        <v>34.33</v>
      </c>
      <c r="I210" s="505">
        <v>396.85</v>
      </c>
      <c r="J210" s="1225">
        <v>9.1239562533737336E-5</v>
      </c>
    </row>
    <row r="211" spans="1:10" ht="26.1" customHeight="1">
      <c r="A211" s="118" t="s">
        <v>1191</v>
      </c>
      <c r="B211" s="112" t="s">
        <v>960</v>
      </c>
      <c r="C211" s="112"/>
      <c r="D211" s="143" t="s">
        <v>217</v>
      </c>
      <c r="E211" s="112"/>
      <c r="F211" s="112">
        <v>1</v>
      </c>
      <c r="G211" s="97" t="s">
        <v>961</v>
      </c>
      <c r="H211" s="97">
        <v>13246.14</v>
      </c>
      <c r="I211" s="97">
        <v>13246.14</v>
      </c>
      <c r="J211" s="119">
        <v>3.0454126719431512E-3</v>
      </c>
    </row>
    <row r="212" spans="1:10" ht="26.1" customHeight="1">
      <c r="A212" s="120" t="s">
        <v>1192</v>
      </c>
      <c r="B212" s="113" t="s">
        <v>1103</v>
      </c>
      <c r="C212" s="113" t="s">
        <v>974</v>
      </c>
      <c r="D212" s="145" t="s">
        <v>684</v>
      </c>
      <c r="E212" s="113" t="s">
        <v>975</v>
      </c>
      <c r="F212" s="113">
        <v>26.4</v>
      </c>
      <c r="G212" s="505">
        <v>77.680000000000007</v>
      </c>
      <c r="H212" s="505">
        <v>94.94</v>
      </c>
      <c r="I212" s="505">
        <v>2506.41</v>
      </c>
      <c r="J212" s="1225">
        <v>5.7624732752975842E-4</v>
      </c>
    </row>
    <row r="213" spans="1:10" ht="39" customHeight="1">
      <c r="A213" s="120" t="s">
        <v>1193</v>
      </c>
      <c r="B213" s="113" t="s">
        <v>1194</v>
      </c>
      <c r="C213" s="113" t="s">
        <v>974</v>
      </c>
      <c r="D213" s="145" t="s">
        <v>352</v>
      </c>
      <c r="E213" s="113" t="s">
        <v>1084</v>
      </c>
      <c r="F213" s="113">
        <v>125</v>
      </c>
      <c r="G213" s="505">
        <v>13.18</v>
      </c>
      <c r="H213" s="505">
        <v>16.100000000000001</v>
      </c>
      <c r="I213" s="505">
        <v>2012.5</v>
      </c>
      <c r="J213" s="1225">
        <v>4.6269275443907372E-4</v>
      </c>
    </row>
    <row r="214" spans="1:10" ht="26.1" customHeight="1">
      <c r="A214" s="120" t="s">
        <v>1195</v>
      </c>
      <c r="B214" s="113" t="s">
        <v>1105</v>
      </c>
      <c r="C214" s="113" t="s">
        <v>974</v>
      </c>
      <c r="D214" s="145" t="s">
        <v>227</v>
      </c>
      <c r="E214" s="113" t="s">
        <v>1084</v>
      </c>
      <c r="F214" s="113">
        <v>145</v>
      </c>
      <c r="G214" s="505">
        <v>14.16</v>
      </c>
      <c r="H214" s="505">
        <v>17.3</v>
      </c>
      <c r="I214" s="505">
        <v>2508.5</v>
      </c>
      <c r="J214" s="1225">
        <v>5.7672783826604541E-4</v>
      </c>
    </row>
    <row r="215" spans="1:10" ht="26.1" customHeight="1">
      <c r="A215" s="120" t="s">
        <v>1196</v>
      </c>
      <c r="B215" s="113" t="s">
        <v>1109</v>
      </c>
      <c r="C215" s="113" t="s">
        <v>974</v>
      </c>
      <c r="D215" s="145" t="s">
        <v>229</v>
      </c>
      <c r="E215" s="113" t="s">
        <v>983</v>
      </c>
      <c r="F215" s="113">
        <v>4.05</v>
      </c>
      <c r="G215" s="505">
        <v>1256.3399999999999</v>
      </c>
      <c r="H215" s="505">
        <v>1535.49</v>
      </c>
      <c r="I215" s="505">
        <v>6218.73</v>
      </c>
      <c r="J215" s="1225">
        <v>1.4297447517082737E-3</v>
      </c>
    </row>
    <row r="216" spans="1:10" ht="24" customHeight="1">
      <c r="A216" s="118" t="s">
        <v>1197</v>
      </c>
      <c r="B216" s="112" t="s">
        <v>960</v>
      </c>
      <c r="C216" s="112"/>
      <c r="D216" s="143" t="s">
        <v>642</v>
      </c>
      <c r="E216" s="112"/>
      <c r="F216" s="112">
        <v>1</v>
      </c>
      <c r="G216" s="97" t="s">
        <v>961</v>
      </c>
      <c r="H216" s="97">
        <v>2362.59</v>
      </c>
      <c r="I216" s="97">
        <v>2362.59</v>
      </c>
      <c r="J216" s="119">
        <v>5.4318175140880053E-4</v>
      </c>
    </row>
    <row r="217" spans="1:10" ht="39" customHeight="1">
      <c r="A217" s="120" t="s">
        <v>1198</v>
      </c>
      <c r="B217" s="113" t="s">
        <v>1112</v>
      </c>
      <c r="C217" s="113" t="s">
        <v>974</v>
      </c>
      <c r="D217" s="145" t="s">
        <v>798</v>
      </c>
      <c r="E217" s="113" t="s">
        <v>975</v>
      </c>
      <c r="F217" s="113">
        <v>137.6</v>
      </c>
      <c r="G217" s="505">
        <v>14.05</v>
      </c>
      <c r="H217" s="505">
        <v>17.170000000000002</v>
      </c>
      <c r="I217" s="505">
        <v>2362.59</v>
      </c>
      <c r="J217" s="1225">
        <v>5.4318175140880053E-4</v>
      </c>
    </row>
    <row r="218" spans="1:10" ht="39" customHeight="1">
      <c r="A218" s="118" t="s">
        <v>3221</v>
      </c>
      <c r="B218" s="112" t="s">
        <v>960</v>
      </c>
      <c r="C218" s="112"/>
      <c r="D218" s="143" t="s">
        <v>17</v>
      </c>
      <c r="E218" s="112"/>
      <c r="F218" s="112">
        <v>1</v>
      </c>
      <c r="G218" s="97" t="s">
        <v>961</v>
      </c>
      <c r="H218" s="97">
        <v>3333.89</v>
      </c>
      <c r="I218" s="97">
        <v>3333.89</v>
      </c>
      <c r="J218" s="119">
        <v>7.664927935885135E-4</v>
      </c>
    </row>
    <row r="219" spans="1:10" ht="39" customHeight="1">
      <c r="A219" s="120" t="s">
        <v>3222</v>
      </c>
      <c r="B219" s="113" t="s">
        <v>3207</v>
      </c>
      <c r="C219" s="113" t="s">
        <v>974</v>
      </c>
      <c r="D219" s="145" t="s">
        <v>3018</v>
      </c>
      <c r="E219" s="113" t="s">
        <v>975</v>
      </c>
      <c r="F219" s="113">
        <v>11.37</v>
      </c>
      <c r="G219" s="505">
        <v>97.7</v>
      </c>
      <c r="H219" s="505">
        <v>119.4</v>
      </c>
      <c r="I219" s="505">
        <v>1357.57</v>
      </c>
      <c r="J219" s="1225">
        <v>3.1211816280439915E-4</v>
      </c>
    </row>
    <row r="220" spans="1:10" ht="39" customHeight="1">
      <c r="A220" s="120" t="s">
        <v>3223</v>
      </c>
      <c r="B220" s="113" t="s">
        <v>1387</v>
      </c>
      <c r="C220" s="113" t="s">
        <v>974</v>
      </c>
      <c r="D220" s="145" t="s">
        <v>3023</v>
      </c>
      <c r="E220" s="113" t="s">
        <v>975</v>
      </c>
      <c r="F220" s="113">
        <v>22.74</v>
      </c>
      <c r="G220" s="505">
        <v>9.2100000000000009</v>
      </c>
      <c r="H220" s="505">
        <v>11.25</v>
      </c>
      <c r="I220" s="505">
        <v>255.82</v>
      </c>
      <c r="J220" s="1225">
        <v>5.8815433759306256E-5</v>
      </c>
    </row>
    <row r="221" spans="1:10" ht="24" customHeight="1">
      <c r="A221" s="120" t="s">
        <v>3224</v>
      </c>
      <c r="B221" s="113" t="s">
        <v>3210</v>
      </c>
      <c r="C221" s="113" t="s">
        <v>974</v>
      </c>
      <c r="D221" s="145" t="s">
        <v>3024</v>
      </c>
      <c r="E221" s="113" t="s">
        <v>975</v>
      </c>
      <c r="F221" s="113">
        <v>22.74</v>
      </c>
      <c r="G221" s="505">
        <v>61.91</v>
      </c>
      <c r="H221" s="505">
        <v>75.66</v>
      </c>
      <c r="I221" s="505">
        <v>1720.5</v>
      </c>
      <c r="J221" s="1225">
        <v>3.9555919702480812E-4</v>
      </c>
    </row>
    <row r="222" spans="1:10" ht="24" customHeight="1">
      <c r="A222" s="118" t="s">
        <v>1199</v>
      </c>
      <c r="B222" s="112" t="s">
        <v>960</v>
      </c>
      <c r="C222" s="112"/>
      <c r="D222" s="143" t="s">
        <v>356</v>
      </c>
      <c r="E222" s="112"/>
      <c r="F222" s="112">
        <v>1</v>
      </c>
      <c r="G222" s="97" t="s">
        <v>961</v>
      </c>
      <c r="H222" s="97">
        <v>3323.64</v>
      </c>
      <c r="I222" s="97">
        <v>3323.64</v>
      </c>
      <c r="J222" s="119">
        <v>7.6413622179571819E-4</v>
      </c>
    </row>
    <row r="223" spans="1:10" ht="39" customHeight="1">
      <c r="A223" s="118" t="s">
        <v>1200</v>
      </c>
      <c r="B223" s="112" t="s">
        <v>960</v>
      </c>
      <c r="C223" s="112"/>
      <c r="D223" s="143" t="s">
        <v>373</v>
      </c>
      <c r="E223" s="112"/>
      <c r="F223" s="112">
        <v>1</v>
      </c>
      <c r="G223" s="97" t="s">
        <v>961</v>
      </c>
      <c r="H223" s="97">
        <v>1730.27</v>
      </c>
      <c r="I223" s="97">
        <v>1730.27</v>
      </c>
      <c r="J223" s="119">
        <v>3.9780541228486759E-4</v>
      </c>
    </row>
    <row r="224" spans="1:10" ht="39" customHeight="1">
      <c r="A224" s="120" t="s">
        <v>1201</v>
      </c>
      <c r="B224" s="113" t="s">
        <v>1077</v>
      </c>
      <c r="C224" s="113" t="s">
        <v>974</v>
      </c>
      <c r="D224" s="145" t="s">
        <v>208</v>
      </c>
      <c r="E224" s="113" t="s">
        <v>983</v>
      </c>
      <c r="F224" s="113">
        <v>0.5</v>
      </c>
      <c r="G224" s="505">
        <v>106.64</v>
      </c>
      <c r="H224" s="505">
        <v>130.33000000000001</v>
      </c>
      <c r="I224" s="505">
        <v>65.16</v>
      </c>
      <c r="J224" s="1225">
        <v>1.4980899318882009E-5</v>
      </c>
    </row>
    <row r="225" spans="1:10" ht="39" customHeight="1">
      <c r="A225" s="120" t="s">
        <v>1202</v>
      </c>
      <c r="B225" s="113" t="s">
        <v>1079</v>
      </c>
      <c r="C225" s="113" t="s">
        <v>974</v>
      </c>
      <c r="D225" s="145" t="s">
        <v>237</v>
      </c>
      <c r="E225" s="113" t="s">
        <v>983</v>
      </c>
      <c r="F225" s="113">
        <v>1.22</v>
      </c>
      <c r="G225" s="505">
        <v>339.6</v>
      </c>
      <c r="H225" s="505">
        <v>415.05</v>
      </c>
      <c r="I225" s="505">
        <v>506.36</v>
      </c>
      <c r="J225" s="1225">
        <v>1.1641694565851894E-4</v>
      </c>
    </row>
    <row r="226" spans="1:10" ht="39" customHeight="1">
      <c r="A226" s="120" t="s">
        <v>1203</v>
      </c>
      <c r="B226" s="113" t="s">
        <v>1081</v>
      </c>
      <c r="C226" s="113" t="s">
        <v>974</v>
      </c>
      <c r="D226" s="145" t="s">
        <v>231</v>
      </c>
      <c r="E226" s="113" t="s">
        <v>975</v>
      </c>
      <c r="F226" s="113">
        <v>1.38</v>
      </c>
      <c r="G226" s="505">
        <v>198.64</v>
      </c>
      <c r="H226" s="505">
        <v>242.77</v>
      </c>
      <c r="I226" s="505">
        <v>335.02</v>
      </c>
      <c r="J226" s="1225">
        <v>7.7024261660709796E-5</v>
      </c>
    </row>
    <row r="227" spans="1:10" ht="26.1" customHeight="1">
      <c r="A227" s="120" t="s">
        <v>1204</v>
      </c>
      <c r="B227" s="113" t="s">
        <v>1083</v>
      </c>
      <c r="C227" s="113" t="s">
        <v>974</v>
      </c>
      <c r="D227" s="145" t="s">
        <v>223</v>
      </c>
      <c r="E227" s="113" t="s">
        <v>1084</v>
      </c>
      <c r="F227" s="113">
        <v>13</v>
      </c>
      <c r="G227" s="505">
        <v>13.23</v>
      </c>
      <c r="H227" s="505">
        <v>16.16</v>
      </c>
      <c r="I227" s="505">
        <v>210.08</v>
      </c>
      <c r="J227" s="1225">
        <v>4.8299375827359305E-5</v>
      </c>
    </row>
    <row r="228" spans="1:10" ht="26.1" customHeight="1">
      <c r="A228" s="120" t="s">
        <v>1205</v>
      </c>
      <c r="B228" s="113" t="s">
        <v>1086</v>
      </c>
      <c r="C228" s="113" t="s">
        <v>974</v>
      </c>
      <c r="D228" s="145" t="s">
        <v>224</v>
      </c>
      <c r="E228" s="113" t="s">
        <v>1084</v>
      </c>
      <c r="F228" s="113">
        <v>1</v>
      </c>
      <c r="G228" s="505">
        <v>17.690000000000001</v>
      </c>
      <c r="H228" s="505">
        <v>21.62</v>
      </c>
      <c r="I228" s="505">
        <v>21.62</v>
      </c>
      <c r="J228" s="1225">
        <v>4.9706421619740492E-6</v>
      </c>
    </row>
    <row r="229" spans="1:10" ht="24" customHeight="1">
      <c r="A229" s="120" t="s">
        <v>1206</v>
      </c>
      <c r="B229" s="113" t="s">
        <v>3196</v>
      </c>
      <c r="C229" s="113" t="s">
        <v>974</v>
      </c>
      <c r="D229" s="145" t="s">
        <v>226</v>
      </c>
      <c r="E229" s="113" t="s">
        <v>983</v>
      </c>
      <c r="F229" s="113">
        <v>0.35</v>
      </c>
      <c r="G229" s="505">
        <v>1235.6500000000001</v>
      </c>
      <c r="H229" s="505">
        <v>1510.21</v>
      </c>
      <c r="I229" s="505">
        <v>528.57000000000005</v>
      </c>
      <c r="J229" s="1225">
        <v>1.2152323439198071E-4</v>
      </c>
    </row>
    <row r="230" spans="1:10" ht="39" customHeight="1">
      <c r="A230" s="120" t="s">
        <v>1207</v>
      </c>
      <c r="B230" s="113" t="s">
        <v>1090</v>
      </c>
      <c r="C230" s="113" t="s">
        <v>974</v>
      </c>
      <c r="D230" s="145" t="s">
        <v>300</v>
      </c>
      <c r="E230" s="113" t="s">
        <v>983</v>
      </c>
      <c r="F230" s="113">
        <v>0.2</v>
      </c>
      <c r="G230" s="505">
        <v>28.09</v>
      </c>
      <c r="H230" s="505">
        <v>34.33</v>
      </c>
      <c r="I230" s="505">
        <v>6.86</v>
      </c>
      <c r="J230" s="1225">
        <v>1.5771787803488425E-6</v>
      </c>
    </row>
    <row r="231" spans="1:10" ht="39" customHeight="1">
      <c r="A231" s="120" t="s">
        <v>1208</v>
      </c>
      <c r="B231" s="113" t="s">
        <v>1092</v>
      </c>
      <c r="C231" s="113" t="s">
        <v>974</v>
      </c>
      <c r="D231" s="145" t="s">
        <v>346</v>
      </c>
      <c r="E231" s="113" t="s">
        <v>975</v>
      </c>
      <c r="F231" s="113">
        <v>1.38</v>
      </c>
      <c r="G231" s="505">
        <v>33.57</v>
      </c>
      <c r="H231" s="505">
        <v>41.02</v>
      </c>
      <c r="I231" s="505">
        <v>56.6</v>
      </c>
      <c r="J231" s="1225">
        <v>1.3012874485093949E-5</v>
      </c>
    </row>
    <row r="232" spans="1:10" ht="39" customHeight="1">
      <c r="A232" s="118" t="s">
        <v>1209</v>
      </c>
      <c r="B232" s="112" t="s">
        <v>960</v>
      </c>
      <c r="C232" s="112"/>
      <c r="D232" s="143" t="s">
        <v>13</v>
      </c>
      <c r="E232" s="112"/>
      <c r="F232" s="112">
        <v>1</v>
      </c>
      <c r="G232" s="97" t="s">
        <v>961</v>
      </c>
      <c r="H232" s="97">
        <v>415.98</v>
      </c>
      <c r="I232" s="97">
        <v>415.98</v>
      </c>
      <c r="J232" s="119">
        <v>9.5637730182144531E-5</v>
      </c>
    </row>
    <row r="233" spans="1:10" ht="51.95" customHeight="1">
      <c r="A233" s="120" t="s">
        <v>1210</v>
      </c>
      <c r="B233" s="113" t="s">
        <v>1095</v>
      </c>
      <c r="C233" s="113" t="s">
        <v>974</v>
      </c>
      <c r="D233" s="145" t="s">
        <v>225</v>
      </c>
      <c r="E233" s="113" t="s">
        <v>1084</v>
      </c>
      <c r="F233" s="113">
        <v>5</v>
      </c>
      <c r="G233" s="505">
        <v>11.35</v>
      </c>
      <c r="H233" s="505">
        <v>13.87</v>
      </c>
      <c r="I233" s="505">
        <v>69.349999999999994</v>
      </c>
      <c r="J233" s="1225">
        <v>1.5944219885888081E-5</v>
      </c>
    </row>
    <row r="234" spans="1:10" ht="24" customHeight="1">
      <c r="A234" s="120" t="s">
        <v>1211</v>
      </c>
      <c r="B234" s="113" t="s">
        <v>1097</v>
      </c>
      <c r="C234" s="113" t="s">
        <v>974</v>
      </c>
      <c r="D234" s="145" t="s">
        <v>336</v>
      </c>
      <c r="E234" s="113" t="s">
        <v>1084</v>
      </c>
      <c r="F234" s="113">
        <v>1</v>
      </c>
      <c r="G234" s="505">
        <v>14.77</v>
      </c>
      <c r="H234" s="505">
        <v>18.05</v>
      </c>
      <c r="I234" s="505">
        <v>18.05</v>
      </c>
      <c r="J234" s="1225">
        <v>4.149865449751692E-6</v>
      </c>
    </row>
    <row r="235" spans="1:10" ht="26.1" customHeight="1">
      <c r="A235" s="120" t="s">
        <v>1212</v>
      </c>
      <c r="B235" s="113" t="s">
        <v>1049</v>
      </c>
      <c r="C235" s="113" t="s">
        <v>974</v>
      </c>
      <c r="D235" s="145" t="s">
        <v>680</v>
      </c>
      <c r="E235" s="113" t="s">
        <v>975</v>
      </c>
      <c r="F235" s="113">
        <v>1.1399999999999999</v>
      </c>
      <c r="G235" s="505">
        <v>181.37</v>
      </c>
      <c r="H235" s="505">
        <v>221.67</v>
      </c>
      <c r="I235" s="505">
        <v>252.7</v>
      </c>
      <c r="J235" s="1225">
        <v>5.8098116296523693E-5</v>
      </c>
    </row>
    <row r="236" spans="1:10" ht="24" customHeight="1">
      <c r="A236" s="120" t="s">
        <v>1213</v>
      </c>
      <c r="B236" s="113" t="s">
        <v>1100</v>
      </c>
      <c r="C236" s="113" t="s">
        <v>964</v>
      </c>
      <c r="D236" s="145" t="s">
        <v>686</v>
      </c>
      <c r="E236" s="113" t="s">
        <v>983</v>
      </c>
      <c r="F236" s="113">
        <v>0.05</v>
      </c>
      <c r="G236" s="505">
        <v>1241.8</v>
      </c>
      <c r="H236" s="505">
        <v>1517.72</v>
      </c>
      <c r="I236" s="505">
        <v>75.88</v>
      </c>
      <c r="J236" s="1225">
        <v>1.7445528549981075E-5</v>
      </c>
    </row>
    <row r="237" spans="1:10" ht="24" customHeight="1">
      <c r="A237" s="118" t="s">
        <v>1214</v>
      </c>
      <c r="B237" s="112" t="s">
        <v>960</v>
      </c>
      <c r="C237" s="112"/>
      <c r="D237" s="143" t="s">
        <v>217</v>
      </c>
      <c r="E237" s="112"/>
      <c r="F237" s="112">
        <v>1</v>
      </c>
      <c r="G237" s="97" t="s">
        <v>961</v>
      </c>
      <c r="H237" s="97">
        <v>415.53</v>
      </c>
      <c r="I237" s="97">
        <v>415.53</v>
      </c>
      <c r="J237" s="119">
        <v>9.5534270932704749E-5</v>
      </c>
    </row>
    <row r="238" spans="1:10" ht="39" customHeight="1">
      <c r="A238" s="120" t="s">
        <v>1215</v>
      </c>
      <c r="B238" s="113" t="s">
        <v>1103</v>
      </c>
      <c r="C238" s="113" t="s">
        <v>974</v>
      </c>
      <c r="D238" s="145" t="s">
        <v>684</v>
      </c>
      <c r="E238" s="113" t="s">
        <v>975</v>
      </c>
      <c r="F238" s="113">
        <v>1.1399999999999999</v>
      </c>
      <c r="G238" s="505">
        <v>77.680000000000007</v>
      </c>
      <c r="H238" s="505">
        <v>94.94</v>
      </c>
      <c r="I238" s="505">
        <v>108.23</v>
      </c>
      <c r="J238" s="1225">
        <v>2.4883099037486185E-5</v>
      </c>
    </row>
    <row r="239" spans="1:10" ht="26.1" customHeight="1">
      <c r="A239" s="120" t="s">
        <v>1216</v>
      </c>
      <c r="B239" s="113" t="s">
        <v>1105</v>
      </c>
      <c r="C239" s="113" t="s">
        <v>974</v>
      </c>
      <c r="D239" s="145" t="s">
        <v>227</v>
      </c>
      <c r="E239" s="113" t="s">
        <v>1084</v>
      </c>
      <c r="F239" s="113">
        <v>8</v>
      </c>
      <c r="G239" s="505">
        <v>14.16</v>
      </c>
      <c r="H239" s="505">
        <v>17.3</v>
      </c>
      <c r="I239" s="505">
        <v>138.4</v>
      </c>
      <c r="J239" s="1225">
        <v>3.1819466938816302E-5</v>
      </c>
    </row>
    <row r="240" spans="1:10" ht="39" customHeight="1">
      <c r="A240" s="120" t="s">
        <v>1217</v>
      </c>
      <c r="B240" s="113" t="s">
        <v>1109</v>
      </c>
      <c r="C240" s="113" t="s">
        <v>974</v>
      </c>
      <c r="D240" s="145" t="s">
        <v>229</v>
      </c>
      <c r="E240" s="113" t="s">
        <v>983</v>
      </c>
      <c r="F240" s="113">
        <v>0.11</v>
      </c>
      <c r="G240" s="505">
        <v>1256.3399999999999</v>
      </c>
      <c r="H240" s="505">
        <v>1535.49</v>
      </c>
      <c r="I240" s="505">
        <v>168.9</v>
      </c>
      <c r="J240" s="1225">
        <v>3.8831704956402262E-5</v>
      </c>
    </row>
    <row r="241" spans="1:10" ht="39" customHeight="1">
      <c r="A241" s="118" t="s">
        <v>1219</v>
      </c>
      <c r="B241" s="112" t="s">
        <v>960</v>
      </c>
      <c r="C241" s="112"/>
      <c r="D241" s="143" t="s">
        <v>642</v>
      </c>
      <c r="E241" s="112"/>
      <c r="F241" s="112">
        <v>1</v>
      </c>
      <c r="G241" s="97" t="s">
        <v>961</v>
      </c>
      <c r="H241" s="97">
        <v>72.8</v>
      </c>
      <c r="I241" s="97">
        <v>72.8</v>
      </c>
      <c r="J241" s="119">
        <v>1.6737407464926494E-5</v>
      </c>
    </row>
    <row r="242" spans="1:10" ht="39" customHeight="1">
      <c r="A242" s="120" t="s">
        <v>1220</v>
      </c>
      <c r="B242" s="113" t="s">
        <v>1112</v>
      </c>
      <c r="C242" s="113" t="s">
        <v>974</v>
      </c>
      <c r="D242" s="145" t="s">
        <v>798</v>
      </c>
      <c r="E242" s="113" t="s">
        <v>975</v>
      </c>
      <c r="F242" s="113">
        <v>4.24</v>
      </c>
      <c r="G242" s="505">
        <v>14.05</v>
      </c>
      <c r="H242" s="505">
        <v>17.170000000000002</v>
      </c>
      <c r="I242" s="505">
        <v>72.8</v>
      </c>
      <c r="J242" s="1225">
        <v>1.6737407464926494E-5</v>
      </c>
    </row>
    <row r="243" spans="1:10" ht="26.1" customHeight="1">
      <c r="A243" s="118" t="s">
        <v>1221</v>
      </c>
      <c r="B243" s="112" t="s">
        <v>960</v>
      </c>
      <c r="C243" s="112"/>
      <c r="D243" s="143" t="s">
        <v>17</v>
      </c>
      <c r="E243" s="112"/>
      <c r="F243" s="112">
        <v>1</v>
      </c>
      <c r="G243" s="97" t="s">
        <v>961</v>
      </c>
      <c r="H243" s="97">
        <v>689.06</v>
      </c>
      <c r="I243" s="97">
        <v>689.06</v>
      </c>
      <c r="J243" s="119">
        <v>1.5842140093107486E-4</v>
      </c>
    </row>
    <row r="244" spans="1:10" ht="26.1" customHeight="1">
      <c r="A244" s="120" t="s">
        <v>1222</v>
      </c>
      <c r="B244" s="113" t="s">
        <v>3207</v>
      </c>
      <c r="C244" s="113" t="s">
        <v>974</v>
      </c>
      <c r="D244" s="145" t="s">
        <v>3018</v>
      </c>
      <c r="E244" s="113" t="s">
        <v>975</v>
      </c>
      <c r="F244" s="113">
        <v>2.35</v>
      </c>
      <c r="G244" s="505">
        <v>97.7</v>
      </c>
      <c r="H244" s="505">
        <v>119.4</v>
      </c>
      <c r="I244" s="505">
        <v>280.58999999999997</v>
      </c>
      <c r="J244" s="1225">
        <v>6.4510290667358852E-5</v>
      </c>
    </row>
    <row r="245" spans="1:10" ht="24" customHeight="1">
      <c r="A245" s="120" t="s">
        <v>3225</v>
      </c>
      <c r="B245" s="113" t="s">
        <v>1387</v>
      </c>
      <c r="C245" s="113" t="s">
        <v>974</v>
      </c>
      <c r="D245" s="145" t="s">
        <v>3023</v>
      </c>
      <c r="E245" s="113" t="s">
        <v>975</v>
      </c>
      <c r="F245" s="113">
        <v>4.7</v>
      </c>
      <c r="G245" s="505">
        <v>9.2100000000000009</v>
      </c>
      <c r="H245" s="505">
        <v>11.25</v>
      </c>
      <c r="I245" s="505">
        <v>52.87</v>
      </c>
      <c r="J245" s="1225">
        <v>1.2155312261959665E-5</v>
      </c>
    </row>
    <row r="246" spans="1:10" ht="39" customHeight="1">
      <c r="A246" s="120" t="s">
        <v>3226</v>
      </c>
      <c r="B246" s="113" t="s">
        <v>3210</v>
      </c>
      <c r="C246" s="113" t="s">
        <v>974</v>
      </c>
      <c r="D246" s="145" t="s">
        <v>3024</v>
      </c>
      <c r="E246" s="113" t="s">
        <v>975</v>
      </c>
      <c r="F246" s="113">
        <v>4.7</v>
      </c>
      <c r="G246" s="505">
        <v>61.91</v>
      </c>
      <c r="H246" s="505">
        <v>75.66</v>
      </c>
      <c r="I246" s="505">
        <v>355.6</v>
      </c>
      <c r="J246" s="1225">
        <v>8.1755798001756328E-5</v>
      </c>
    </row>
    <row r="247" spans="1:10" ht="39" customHeight="1">
      <c r="A247" s="118" t="s">
        <v>1223</v>
      </c>
      <c r="B247" s="112" t="s">
        <v>960</v>
      </c>
      <c r="C247" s="112"/>
      <c r="D247" s="143" t="s">
        <v>399</v>
      </c>
      <c r="E247" s="112"/>
      <c r="F247" s="112">
        <v>1</v>
      </c>
      <c r="G247" s="97" t="s">
        <v>961</v>
      </c>
      <c r="H247" s="97">
        <v>35308.17</v>
      </c>
      <c r="I247" s="97">
        <v>35308.17</v>
      </c>
      <c r="J247" s="119">
        <v>8.1176817050946926E-3</v>
      </c>
    </row>
    <row r="248" spans="1:10" ht="39" customHeight="1">
      <c r="A248" s="118" t="s">
        <v>1224</v>
      </c>
      <c r="B248" s="112" t="s">
        <v>960</v>
      </c>
      <c r="C248" s="112"/>
      <c r="D248" s="143" t="s">
        <v>373</v>
      </c>
      <c r="E248" s="112"/>
      <c r="F248" s="112">
        <v>1</v>
      </c>
      <c r="G248" s="97" t="s">
        <v>961</v>
      </c>
      <c r="H248" s="97">
        <v>15681.24</v>
      </c>
      <c r="I248" s="97">
        <v>15681.24</v>
      </c>
      <c r="J248" s="119">
        <v>3.6052651570783506E-3</v>
      </c>
    </row>
    <row r="249" spans="1:10" ht="39" customHeight="1">
      <c r="A249" s="120" t="s">
        <v>1225</v>
      </c>
      <c r="B249" s="113" t="s">
        <v>1226</v>
      </c>
      <c r="C249" s="113" t="s">
        <v>964</v>
      </c>
      <c r="D249" s="145" t="s">
        <v>437</v>
      </c>
      <c r="E249" s="113" t="s">
        <v>989</v>
      </c>
      <c r="F249" s="113">
        <v>30</v>
      </c>
      <c r="G249" s="505">
        <v>216.07</v>
      </c>
      <c r="H249" s="505">
        <v>264.08</v>
      </c>
      <c r="I249" s="505">
        <v>7922.4</v>
      </c>
      <c r="J249" s="1225">
        <v>1.8214345728040336E-3</v>
      </c>
    </row>
    <row r="250" spans="1:10" ht="24" customHeight="1">
      <c r="A250" s="120" t="s">
        <v>1227</v>
      </c>
      <c r="B250" s="113" t="s">
        <v>1077</v>
      </c>
      <c r="C250" s="113" t="s">
        <v>974</v>
      </c>
      <c r="D250" s="145" t="s">
        <v>208</v>
      </c>
      <c r="E250" s="113" t="s">
        <v>983</v>
      </c>
      <c r="F250" s="113">
        <v>3.68</v>
      </c>
      <c r="G250" s="505">
        <v>106.64</v>
      </c>
      <c r="H250" s="505">
        <v>130.33000000000001</v>
      </c>
      <c r="I250" s="505">
        <v>479.61</v>
      </c>
      <c r="J250" s="1225">
        <v>1.1026686805293126E-4</v>
      </c>
    </row>
    <row r="251" spans="1:10" ht="39" customHeight="1">
      <c r="A251" s="120" t="s">
        <v>1228</v>
      </c>
      <c r="B251" s="113" t="s">
        <v>1162</v>
      </c>
      <c r="C251" s="113" t="s">
        <v>974</v>
      </c>
      <c r="D251" s="145" t="s">
        <v>305</v>
      </c>
      <c r="E251" s="113" t="s">
        <v>975</v>
      </c>
      <c r="F251" s="113">
        <v>15</v>
      </c>
      <c r="G251" s="505">
        <v>124.26</v>
      </c>
      <c r="H251" s="505">
        <v>151.87</v>
      </c>
      <c r="I251" s="505">
        <v>2278.0500000000002</v>
      </c>
      <c r="J251" s="1225">
        <v>5.2374520708071146E-4</v>
      </c>
    </row>
    <row r="252" spans="1:10" ht="39" customHeight="1">
      <c r="A252" s="120" t="s">
        <v>1229</v>
      </c>
      <c r="B252" s="113" t="s">
        <v>1168</v>
      </c>
      <c r="C252" s="113" t="s">
        <v>974</v>
      </c>
      <c r="D252" s="145" t="s">
        <v>427</v>
      </c>
      <c r="E252" s="113" t="s">
        <v>1084</v>
      </c>
      <c r="F252" s="113">
        <v>77.7</v>
      </c>
      <c r="G252" s="505">
        <v>16.86</v>
      </c>
      <c r="H252" s="505">
        <v>20.6</v>
      </c>
      <c r="I252" s="505">
        <v>1600.62</v>
      </c>
      <c r="J252" s="1225">
        <v>3.6799765297404729E-4</v>
      </c>
    </row>
    <row r="253" spans="1:10" ht="51.95" customHeight="1">
      <c r="A253" s="120" t="s">
        <v>1230</v>
      </c>
      <c r="B253" s="113" t="s">
        <v>1166</v>
      </c>
      <c r="C253" s="113" t="s">
        <v>974</v>
      </c>
      <c r="D253" s="145" t="s">
        <v>428</v>
      </c>
      <c r="E253" s="113" t="s">
        <v>1084</v>
      </c>
      <c r="F253" s="113">
        <v>18</v>
      </c>
      <c r="G253" s="505">
        <v>21.22</v>
      </c>
      <c r="H253" s="505">
        <v>25.93</v>
      </c>
      <c r="I253" s="505">
        <v>466.74</v>
      </c>
      <c r="J253" s="1225">
        <v>1.0730793351895317E-4</v>
      </c>
    </row>
    <row r="254" spans="1:10" ht="24" customHeight="1">
      <c r="A254" s="120" t="s">
        <v>1231</v>
      </c>
      <c r="B254" s="113" t="s">
        <v>1088</v>
      </c>
      <c r="C254" s="113" t="s">
        <v>964</v>
      </c>
      <c r="D254" s="145" t="s">
        <v>309</v>
      </c>
      <c r="E254" s="113" t="s">
        <v>983</v>
      </c>
      <c r="F254" s="113">
        <v>1.47</v>
      </c>
      <c r="G254" s="505">
        <v>1235.6500000000001</v>
      </c>
      <c r="H254" s="505">
        <v>1510.21</v>
      </c>
      <c r="I254" s="505">
        <v>2220</v>
      </c>
      <c r="J254" s="1225">
        <v>5.1039896390297817E-4</v>
      </c>
    </row>
    <row r="255" spans="1:10" ht="26.1" customHeight="1">
      <c r="A255" s="120" t="s">
        <v>1232</v>
      </c>
      <c r="B255" s="113" t="s">
        <v>1090</v>
      </c>
      <c r="C255" s="113" t="s">
        <v>974</v>
      </c>
      <c r="D255" s="145" t="s">
        <v>300</v>
      </c>
      <c r="E255" s="113" t="s">
        <v>983</v>
      </c>
      <c r="F255" s="113">
        <v>2.87</v>
      </c>
      <c r="G255" s="505">
        <v>28.09</v>
      </c>
      <c r="H255" s="505">
        <v>34.33</v>
      </c>
      <c r="I255" s="505">
        <v>98.52</v>
      </c>
      <c r="J255" s="1225">
        <v>2.2650678344018653E-5</v>
      </c>
    </row>
    <row r="256" spans="1:10" ht="24" customHeight="1">
      <c r="A256" s="120" t="s">
        <v>1233</v>
      </c>
      <c r="B256" s="113" t="s">
        <v>1092</v>
      </c>
      <c r="C256" s="113" t="s">
        <v>974</v>
      </c>
      <c r="D256" s="145" t="s">
        <v>346</v>
      </c>
      <c r="E256" s="113" t="s">
        <v>975</v>
      </c>
      <c r="F256" s="113">
        <v>15</v>
      </c>
      <c r="G256" s="505">
        <v>33.57</v>
      </c>
      <c r="H256" s="505">
        <v>41.02</v>
      </c>
      <c r="I256" s="505">
        <v>615.29999999999995</v>
      </c>
      <c r="J256" s="1225">
        <v>1.4146328040067681E-4</v>
      </c>
    </row>
    <row r="257" spans="1:10" ht="26.1" customHeight="1">
      <c r="A257" s="118" t="s">
        <v>1234</v>
      </c>
      <c r="B257" s="112" t="s">
        <v>960</v>
      </c>
      <c r="C257" s="112"/>
      <c r="D257" s="143" t="s">
        <v>13</v>
      </c>
      <c r="E257" s="112"/>
      <c r="F257" s="112">
        <v>1</v>
      </c>
      <c r="G257" s="97" t="s">
        <v>961</v>
      </c>
      <c r="H257" s="97">
        <v>1865.31</v>
      </c>
      <c r="I257" s="97">
        <v>1865.31</v>
      </c>
      <c r="J257" s="119">
        <v>4.2885238349453346E-4</v>
      </c>
    </row>
    <row r="258" spans="1:10" ht="24" customHeight="1">
      <c r="A258" s="120" t="s">
        <v>1235</v>
      </c>
      <c r="B258" s="113" t="s">
        <v>1095</v>
      </c>
      <c r="C258" s="113" t="s">
        <v>974</v>
      </c>
      <c r="D258" s="145" t="s">
        <v>225</v>
      </c>
      <c r="E258" s="113" t="s">
        <v>1084</v>
      </c>
      <c r="F258" s="113">
        <v>42</v>
      </c>
      <c r="G258" s="505">
        <v>11.35</v>
      </c>
      <c r="H258" s="505">
        <v>13.87</v>
      </c>
      <c r="I258" s="505">
        <v>582.54</v>
      </c>
      <c r="J258" s="1225">
        <v>1.3393144704145987E-4</v>
      </c>
    </row>
    <row r="259" spans="1:10" ht="26.1" customHeight="1">
      <c r="A259" s="120" t="s">
        <v>1236</v>
      </c>
      <c r="B259" s="113" t="s">
        <v>1097</v>
      </c>
      <c r="C259" s="113" t="s">
        <v>974</v>
      </c>
      <c r="D259" s="145" t="s">
        <v>336</v>
      </c>
      <c r="E259" s="113" t="s">
        <v>1084</v>
      </c>
      <c r="F259" s="113">
        <v>9</v>
      </c>
      <c r="G259" s="505">
        <v>14.77</v>
      </c>
      <c r="H259" s="505">
        <v>18.05</v>
      </c>
      <c r="I259" s="505">
        <v>162.44999999999999</v>
      </c>
      <c r="J259" s="1225">
        <v>3.7348789047765232E-5</v>
      </c>
    </row>
    <row r="260" spans="1:10" ht="26.1" customHeight="1">
      <c r="A260" s="120" t="s">
        <v>1237</v>
      </c>
      <c r="B260" s="113" t="s">
        <v>1049</v>
      </c>
      <c r="C260" s="113" t="s">
        <v>974</v>
      </c>
      <c r="D260" s="145" t="s">
        <v>680</v>
      </c>
      <c r="E260" s="113" t="s">
        <v>975</v>
      </c>
      <c r="F260" s="113">
        <v>3</v>
      </c>
      <c r="G260" s="505">
        <v>181.37</v>
      </c>
      <c r="H260" s="505">
        <v>221.67</v>
      </c>
      <c r="I260" s="505">
        <v>665.01</v>
      </c>
      <c r="J260" s="1225">
        <v>1.5289207882212592E-4</v>
      </c>
    </row>
    <row r="261" spans="1:10" ht="24" customHeight="1">
      <c r="A261" s="120" t="s">
        <v>1238</v>
      </c>
      <c r="B261" s="113" t="s">
        <v>1100</v>
      </c>
      <c r="C261" s="113" t="s">
        <v>964</v>
      </c>
      <c r="D261" s="145" t="s">
        <v>686</v>
      </c>
      <c r="E261" s="113" t="s">
        <v>983</v>
      </c>
      <c r="F261" s="113">
        <v>0.3</v>
      </c>
      <c r="G261" s="505">
        <v>1241.8</v>
      </c>
      <c r="H261" s="505">
        <v>1517.72</v>
      </c>
      <c r="I261" s="505">
        <v>455.31</v>
      </c>
      <c r="J261" s="1225">
        <v>1.0468006858318243E-4</v>
      </c>
    </row>
    <row r="262" spans="1:10" ht="39" customHeight="1">
      <c r="A262" s="118" t="s">
        <v>1239</v>
      </c>
      <c r="B262" s="112" t="s">
        <v>960</v>
      </c>
      <c r="C262" s="112"/>
      <c r="D262" s="143" t="s">
        <v>328</v>
      </c>
      <c r="E262" s="112"/>
      <c r="F262" s="112">
        <v>1</v>
      </c>
      <c r="G262" s="97" t="s">
        <v>961</v>
      </c>
      <c r="H262" s="97">
        <v>9961.85</v>
      </c>
      <c r="I262" s="97">
        <v>9961.85</v>
      </c>
      <c r="J262" s="119">
        <v>2.2903233867373348E-3</v>
      </c>
    </row>
    <row r="263" spans="1:10" ht="39" customHeight="1">
      <c r="A263" s="120" t="s">
        <v>1240</v>
      </c>
      <c r="B263" s="113" t="s">
        <v>1179</v>
      </c>
      <c r="C263" s="113" t="s">
        <v>974</v>
      </c>
      <c r="D263" s="145" t="s">
        <v>397</v>
      </c>
      <c r="E263" s="113" t="s">
        <v>983</v>
      </c>
      <c r="F263" s="113">
        <v>5.27</v>
      </c>
      <c r="G263" s="505">
        <v>97.62</v>
      </c>
      <c r="H263" s="505">
        <v>119.31</v>
      </c>
      <c r="I263" s="505">
        <v>628.76</v>
      </c>
      <c r="J263" s="1225">
        <v>1.4455786150614259E-4</v>
      </c>
    </row>
    <row r="264" spans="1:10" ht="39" customHeight="1">
      <c r="A264" s="120" t="s">
        <v>1241</v>
      </c>
      <c r="B264" s="113" t="s">
        <v>1181</v>
      </c>
      <c r="C264" s="113" t="s">
        <v>974</v>
      </c>
      <c r="D264" s="145" t="s">
        <v>335</v>
      </c>
      <c r="E264" s="113" t="s">
        <v>1084</v>
      </c>
      <c r="F264" s="113">
        <v>51</v>
      </c>
      <c r="G264" s="505">
        <v>13.76</v>
      </c>
      <c r="H264" s="505">
        <v>16.809999999999999</v>
      </c>
      <c r="I264" s="505">
        <v>857.31</v>
      </c>
      <c r="J264" s="1225">
        <v>1.9710366474939741E-4</v>
      </c>
    </row>
    <row r="265" spans="1:10" ht="51.95" customHeight="1">
      <c r="A265" s="120" t="s">
        <v>1242</v>
      </c>
      <c r="B265" s="113" t="s">
        <v>1097</v>
      </c>
      <c r="C265" s="113" t="s">
        <v>974</v>
      </c>
      <c r="D265" s="145" t="s">
        <v>336</v>
      </c>
      <c r="E265" s="113" t="s">
        <v>1084</v>
      </c>
      <c r="F265" s="113">
        <v>54</v>
      </c>
      <c r="G265" s="505">
        <v>14.77</v>
      </c>
      <c r="H265" s="505">
        <v>18.05</v>
      </c>
      <c r="I265" s="505">
        <v>974.7</v>
      </c>
      <c r="J265" s="1225">
        <v>2.2409273428659136E-4</v>
      </c>
    </row>
    <row r="266" spans="1:10" ht="24" customHeight="1">
      <c r="A266" s="120" t="s">
        <v>1243</v>
      </c>
      <c r="B266" s="113" t="s">
        <v>1184</v>
      </c>
      <c r="C266" s="113" t="s">
        <v>964</v>
      </c>
      <c r="D266" s="145" t="s">
        <v>1185</v>
      </c>
      <c r="E266" s="113" t="s">
        <v>975</v>
      </c>
      <c r="F266" s="113">
        <v>23.73</v>
      </c>
      <c r="G266" s="505">
        <v>110.84</v>
      </c>
      <c r="H266" s="505">
        <v>135.46</v>
      </c>
      <c r="I266" s="505">
        <v>3214.46</v>
      </c>
      <c r="J266" s="1225">
        <v>7.3903470878719252E-4</v>
      </c>
    </row>
    <row r="267" spans="1:10" ht="24" customHeight="1">
      <c r="A267" s="120" t="s">
        <v>1244</v>
      </c>
      <c r="B267" s="113" t="s">
        <v>1187</v>
      </c>
      <c r="C267" s="113" t="s">
        <v>964</v>
      </c>
      <c r="D267" s="145" t="s">
        <v>1188</v>
      </c>
      <c r="E267" s="113" t="s">
        <v>983</v>
      </c>
      <c r="F267" s="113">
        <v>2.1</v>
      </c>
      <c r="G267" s="505">
        <v>1235.6500000000001</v>
      </c>
      <c r="H267" s="505">
        <v>1510.21</v>
      </c>
      <c r="I267" s="505">
        <v>3171.44</v>
      </c>
      <c r="J267" s="1225">
        <v>7.2914400454074824E-4</v>
      </c>
    </row>
    <row r="268" spans="1:10" ht="39" customHeight="1">
      <c r="A268" s="120" t="s">
        <v>1245</v>
      </c>
      <c r="B268" s="113" t="s">
        <v>1092</v>
      </c>
      <c r="C268" s="113" t="s">
        <v>974</v>
      </c>
      <c r="D268" s="145" t="s">
        <v>346</v>
      </c>
      <c r="E268" s="113" t="s">
        <v>975</v>
      </c>
      <c r="F268" s="113">
        <v>23.73</v>
      </c>
      <c r="G268" s="505">
        <v>33.57</v>
      </c>
      <c r="H268" s="505">
        <v>41.02</v>
      </c>
      <c r="I268" s="505">
        <v>973.4</v>
      </c>
      <c r="J268" s="1225">
        <v>2.2379385201043198E-4</v>
      </c>
    </row>
    <row r="269" spans="1:10" ht="26.1" customHeight="1">
      <c r="A269" s="120" t="s">
        <v>1246</v>
      </c>
      <c r="B269" s="113" t="s">
        <v>1090</v>
      </c>
      <c r="C269" s="113" t="s">
        <v>974</v>
      </c>
      <c r="D269" s="145" t="s">
        <v>300</v>
      </c>
      <c r="E269" s="113" t="s">
        <v>983</v>
      </c>
      <c r="F269" s="113">
        <v>4.13</v>
      </c>
      <c r="G269" s="505">
        <v>28.09</v>
      </c>
      <c r="H269" s="505">
        <v>34.33</v>
      </c>
      <c r="I269" s="505">
        <v>141.78</v>
      </c>
      <c r="J269" s="1225">
        <v>3.2596560856830743E-5</v>
      </c>
    </row>
    <row r="270" spans="1:10" ht="39" customHeight="1">
      <c r="A270" s="118" t="s">
        <v>1247</v>
      </c>
      <c r="B270" s="112" t="s">
        <v>960</v>
      </c>
      <c r="C270" s="112"/>
      <c r="D270" s="143" t="s">
        <v>217</v>
      </c>
      <c r="E270" s="112"/>
      <c r="F270" s="112">
        <v>1</v>
      </c>
      <c r="G270" s="97" t="s">
        <v>961</v>
      </c>
      <c r="H270" s="97">
        <v>3854.54</v>
      </c>
      <c r="I270" s="97">
        <v>3854.54</v>
      </c>
      <c r="J270" s="119">
        <v>8.8619514519035388E-4</v>
      </c>
    </row>
    <row r="271" spans="1:10" ht="24" customHeight="1">
      <c r="A271" s="120" t="s">
        <v>1248</v>
      </c>
      <c r="B271" s="113" t="s">
        <v>1103</v>
      </c>
      <c r="C271" s="113" t="s">
        <v>974</v>
      </c>
      <c r="D271" s="145" t="s">
        <v>684</v>
      </c>
      <c r="E271" s="113" t="s">
        <v>975</v>
      </c>
      <c r="F271" s="113">
        <v>7.32</v>
      </c>
      <c r="G271" s="505">
        <v>77.680000000000007</v>
      </c>
      <c r="H271" s="505">
        <v>94.94</v>
      </c>
      <c r="I271" s="505">
        <v>694.96</v>
      </c>
      <c r="J271" s="1225">
        <v>1.5977786664595213E-4</v>
      </c>
    </row>
    <row r="272" spans="1:10" ht="24" customHeight="1">
      <c r="A272" s="120" t="s">
        <v>1249</v>
      </c>
      <c r="B272" s="113" t="s">
        <v>1194</v>
      </c>
      <c r="C272" s="113" t="s">
        <v>974</v>
      </c>
      <c r="D272" s="145" t="s">
        <v>352</v>
      </c>
      <c r="E272" s="113" t="s">
        <v>1084</v>
      </c>
      <c r="F272" s="113">
        <v>27</v>
      </c>
      <c r="G272" s="505">
        <v>13.18</v>
      </c>
      <c r="H272" s="505">
        <v>16.100000000000001</v>
      </c>
      <c r="I272" s="505">
        <v>434.7</v>
      </c>
      <c r="J272" s="1225">
        <v>9.9941634958839926E-5</v>
      </c>
    </row>
    <row r="273" spans="1:10" ht="39" customHeight="1">
      <c r="A273" s="120" t="s">
        <v>1250</v>
      </c>
      <c r="B273" s="113" t="s">
        <v>1105</v>
      </c>
      <c r="C273" s="113" t="s">
        <v>974</v>
      </c>
      <c r="D273" s="145" t="s">
        <v>227</v>
      </c>
      <c r="E273" s="113" t="s">
        <v>1084</v>
      </c>
      <c r="F273" s="113">
        <v>51</v>
      </c>
      <c r="G273" s="505">
        <v>14.16</v>
      </c>
      <c r="H273" s="505">
        <v>17.3</v>
      </c>
      <c r="I273" s="505">
        <v>882.3</v>
      </c>
      <c r="J273" s="1225">
        <v>2.0284910173495391E-4</v>
      </c>
    </row>
    <row r="274" spans="1:10" ht="39" customHeight="1">
      <c r="A274" s="120" t="s">
        <v>1251</v>
      </c>
      <c r="B274" s="113" t="s">
        <v>1109</v>
      </c>
      <c r="C274" s="113" t="s">
        <v>974</v>
      </c>
      <c r="D274" s="145" t="s">
        <v>229</v>
      </c>
      <c r="E274" s="113" t="s">
        <v>983</v>
      </c>
      <c r="F274" s="113">
        <v>1.2</v>
      </c>
      <c r="G274" s="505">
        <v>1256.3399999999999</v>
      </c>
      <c r="H274" s="505">
        <v>1535.49</v>
      </c>
      <c r="I274" s="505">
        <v>1842.58</v>
      </c>
      <c r="J274" s="1225">
        <v>4.2362654185060792E-4</v>
      </c>
    </row>
    <row r="275" spans="1:10" ht="39" customHeight="1">
      <c r="A275" s="118" t="s">
        <v>1252</v>
      </c>
      <c r="B275" s="112" t="s">
        <v>960</v>
      </c>
      <c r="C275" s="112"/>
      <c r="D275" s="143" t="s">
        <v>642</v>
      </c>
      <c r="E275" s="112"/>
      <c r="F275" s="112">
        <v>1</v>
      </c>
      <c r="G275" s="97" t="s">
        <v>961</v>
      </c>
      <c r="H275" s="97">
        <v>1010.11</v>
      </c>
      <c r="I275" s="97">
        <v>1010.11</v>
      </c>
      <c r="J275" s="119">
        <v>2.3223382767028708E-4</v>
      </c>
    </row>
    <row r="276" spans="1:10" ht="26.1" customHeight="1">
      <c r="A276" s="120" t="s">
        <v>1253</v>
      </c>
      <c r="B276" s="113" t="s">
        <v>1112</v>
      </c>
      <c r="C276" s="113" t="s">
        <v>974</v>
      </c>
      <c r="D276" s="145" t="s">
        <v>798</v>
      </c>
      <c r="E276" s="113" t="s">
        <v>975</v>
      </c>
      <c r="F276" s="113">
        <v>58.83</v>
      </c>
      <c r="G276" s="505">
        <v>14.05</v>
      </c>
      <c r="H276" s="505">
        <v>17.170000000000002</v>
      </c>
      <c r="I276" s="505">
        <v>1010.11</v>
      </c>
      <c r="J276" s="1225">
        <v>2.3223382767028708E-4</v>
      </c>
    </row>
    <row r="277" spans="1:10" ht="39" customHeight="1">
      <c r="A277" s="118" t="s">
        <v>3227</v>
      </c>
      <c r="B277" s="112" t="s">
        <v>960</v>
      </c>
      <c r="C277" s="112"/>
      <c r="D277" s="143" t="s">
        <v>17</v>
      </c>
      <c r="E277" s="112"/>
      <c r="F277" s="112">
        <v>1</v>
      </c>
      <c r="G277" s="97" t="s">
        <v>961</v>
      </c>
      <c r="H277" s="97">
        <v>2935.12</v>
      </c>
      <c r="I277" s="97">
        <v>2935.12</v>
      </c>
      <c r="J277" s="119">
        <v>6.7481180492383309E-4</v>
      </c>
    </row>
    <row r="278" spans="1:10" ht="26.1" customHeight="1">
      <c r="A278" s="120" t="s">
        <v>3228</v>
      </c>
      <c r="B278" s="113" t="s">
        <v>3207</v>
      </c>
      <c r="C278" s="113" t="s">
        <v>974</v>
      </c>
      <c r="D278" s="145" t="s">
        <v>3018</v>
      </c>
      <c r="E278" s="113" t="s">
        <v>975</v>
      </c>
      <c r="F278" s="113">
        <v>10.01</v>
      </c>
      <c r="G278" s="505">
        <v>97.7</v>
      </c>
      <c r="H278" s="505">
        <v>119.4</v>
      </c>
      <c r="I278" s="505">
        <v>1195.19</v>
      </c>
      <c r="J278" s="1225">
        <v>2.747854674176579E-4</v>
      </c>
    </row>
    <row r="279" spans="1:10" ht="39" customHeight="1">
      <c r="A279" s="120" t="s">
        <v>3229</v>
      </c>
      <c r="B279" s="113" t="s">
        <v>1387</v>
      </c>
      <c r="C279" s="113" t="s">
        <v>974</v>
      </c>
      <c r="D279" s="145" t="s">
        <v>3023</v>
      </c>
      <c r="E279" s="113" t="s">
        <v>975</v>
      </c>
      <c r="F279" s="113">
        <v>20.02</v>
      </c>
      <c r="G279" s="505">
        <v>9.2100000000000009</v>
      </c>
      <c r="H279" s="505">
        <v>11.25</v>
      </c>
      <c r="I279" s="505">
        <v>225.22</v>
      </c>
      <c r="J279" s="1225">
        <v>5.1780204797400341E-5</v>
      </c>
    </row>
    <row r="280" spans="1:10" ht="39" customHeight="1">
      <c r="A280" s="120" t="s">
        <v>3230</v>
      </c>
      <c r="B280" s="113" t="s">
        <v>3210</v>
      </c>
      <c r="C280" s="113" t="s">
        <v>974</v>
      </c>
      <c r="D280" s="145" t="s">
        <v>3024</v>
      </c>
      <c r="E280" s="113" t="s">
        <v>975</v>
      </c>
      <c r="F280" s="113">
        <v>20.02</v>
      </c>
      <c r="G280" s="505">
        <v>61.91</v>
      </c>
      <c r="H280" s="505">
        <v>75.66</v>
      </c>
      <c r="I280" s="505">
        <v>1514.71</v>
      </c>
      <c r="J280" s="1225">
        <v>3.4824613270877482E-4</v>
      </c>
    </row>
    <row r="281" spans="1:10" ht="26.1" customHeight="1">
      <c r="A281" s="118" t="s">
        <v>1254</v>
      </c>
      <c r="B281" s="112" t="s">
        <v>960</v>
      </c>
      <c r="C281" s="112"/>
      <c r="D281" s="143" t="s">
        <v>1255</v>
      </c>
      <c r="E281" s="112"/>
      <c r="F281" s="112">
        <v>1</v>
      </c>
      <c r="G281" s="97" t="s">
        <v>961</v>
      </c>
      <c r="H281" s="97">
        <v>348637.67</v>
      </c>
      <c r="I281" s="97">
        <v>348637.67</v>
      </c>
      <c r="J281" s="119">
        <v>8.0155092588084884E-2</v>
      </c>
    </row>
    <row r="282" spans="1:10" ht="39" customHeight="1">
      <c r="A282" s="120" t="s">
        <v>1256</v>
      </c>
      <c r="B282" s="113" t="s">
        <v>1257</v>
      </c>
      <c r="C282" s="113" t="s">
        <v>974</v>
      </c>
      <c r="D282" s="145" t="s">
        <v>264</v>
      </c>
      <c r="E282" s="113" t="s">
        <v>975</v>
      </c>
      <c r="F282" s="113">
        <v>2130</v>
      </c>
      <c r="G282" s="505">
        <v>20.12</v>
      </c>
      <c r="H282" s="505">
        <v>24.59</v>
      </c>
      <c r="I282" s="505">
        <v>52376.7</v>
      </c>
      <c r="J282" s="1225">
        <v>1.2041897933629333E-2</v>
      </c>
    </row>
    <row r="283" spans="1:10" ht="24" customHeight="1">
      <c r="A283" s="120" t="s">
        <v>1258</v>
      </c>
      <c r="B283" s="113" t="s">
        <v>1259</v>
      </c>
      <c r="C283" s="113" t="s">
        <v>974</v>
      </c>
      <c r="D283" s="145" t="s">
        <v>268</v>
      </c>
      <c r="E283" s="113" t="s">
        <v>975</v>
      </c>
      <c r="F283" s="113">
        <v>193.5</v>
      </c>
      <c r="G283" s="505">
        <v>113.79</v>
      </c>
      <c r="H283" s="505">
        <v>139.07</v>
      </c>
      <c r="I283" s="505">
        <v>26910.04</v>
      </c>
      <c r="J283" s="1225">
        <v>6.1868723128773425E-3</v>
      </c>
    </row>
    <row r="284" spans="1:10" ht="78" customHeight="1">
      <c r="A284" s="120" t="s">
        <v>1260</v>
      </c>
      <c r="B284" s="113" t="s">
        <v>1261</v>
      </c>
      <c r="C284" s="113" t="s">
        <v>974</v>
      </c>
      <c r="D284" s="145" t="s">
        <v>783</v>
      </c>
      <c r="E284" s="113" t="s">
        <v>975</v>
      </c>
      <c r="F284" s="113">
        <v>2523.5</v>
      </c>
      <c r="G284" s="505">
        <v>3.48</v>
      </c>
      <c r="H284" s="505">
        <v>4.25</v>
      </c>
      <c r="I284" s="505">
        <v>10724.87</v>
      </c>
      <c r="J284" s="1225">
        <v>2.4657488900874476E-3</v>
      </c>
    </row>
    <row r="285" spans="1:10" ht="39" customHeight="1">
      <c r="A285" s="120" t="s">
        <v>1262</v>
      </c>
      <c r="B285" s="113" t="s">
        <v>1263</v>
      </c>
      <c r="C285" s="113" t="s">
        <v>974</v>
      </c>
      <c r="D285" s="145" t="s">
        <v>273</v>
      </c>
      <c r="E285" s="113" t="s">
        <v>965</v>
      </c>
      <c r="F285" s="113">
        <v>975</v>
      </c>
      <c r="G285" s="505">
        <v>121.89</v>
      </c>
      <c r="H285" s="505">
        <v>148.97</v>
      </c>
      <c r="I285" s="505">
        <v>145245.75</v>
      </c>
      <c r="J285" s="1225">
        <v>3.3393369509599549E-2</v>
      </c>
    </row>
    <row r="286" spans="1:10" ht="39" customHeight="1">
      <c r="A286" s="120" t="s">
        <v>1264</v>
      </c>
      <c r="B286" s="113" t="s">
        <v>1265</v>
      </c>
      <c r="C286" s="113" t="s">
        <v>974</v>
      </c>
      <c r="D286" s="145" t="s">
        <v>275</v>
      </c>
      <c r="E286" s="113" t="s">
        <v>965</v>
      </c>
      <c r="F286" s="113">
        <v>804</v>
      </c>
      <c r="G286" s="505">
        <v>77.31</v>
      </c>
      <c r="H286" s="505">
        <v>94.48</v>
      </c>
      <c r="I286" s="505">
        <v>75961.919999999998</v>
      </c>
      <c r="J286" s="1225">
        <v>1.746436273156798E-2</v>
      </c>
    </row>
    <row r="287" spans="1:10" ht="39" customHeight="1">
      <c r="A287" s="120" t="s">
        <v>1266</v>
      </c>
      <c r="B287" s="113" t="s">
        <v>1267</v>
      </c>
      <c r="C287" s="113" t="s">
        <v>964</v>
      </c>
      <c r="D287" s="145" t="s">
        <v>810</v>
      </c>
      <c r="E287" s="113" t="s">
        <v>1064</v>
      </c>
      <c r="F287" s="113">
        <v>15</v>
      </c>
      <c r="G287" s="505">
        <v>220.51</v>
      </c>
      <c r="H287" s="505">
        <v>269.5</v>
      </c>
      <c r="I287" s="505">
        <v>4042.5</v>
      </c>
      <c r="J287" s="1225">
        <v>9.2940892413413939E-4</v>
      </c>
    </row>
    <row r="288" spans="1:10" ht="24" customHeight="1">
      <c r="A288" s="120" t="s">
        <v>1268</v>
      </c>
      <c r="B288" s="113" t="s">
        <v>1269</v>
      </c>
      <c r="C288" s="113" t="s">
        <v>964</v>
      </c>
      <c r="D288" s="145" t="s">
        <v>1270</v>
      </c>
      <c r="E288" s="113" t="s">
        <v>1064</v>
      </c>
      <c r="F288" s="113">
        <v>15</v>
      </c>
      <c r="G288" s="505">
        <v>221.3</v>
      </c>
      <c r="H288" s="505">
        <v>270.47000000000003</v>
      </c>
      <c r="I288" s="505">
        <v>4057.05</v>
      </c>
      <c r="J288" s="1225">
        <v>9.3275410653269266E-4</v>
      </c>
    </row>
    <row r="289" spans="1:10" ht="51.95" customHeight="1">
      <c r="A289" s="120" t="s">
        <v>1271</v>
      </c>
      <c r="B289" s="113" t="s">
        <v>3231</v>
      </c>
      <c r="C289" s="113" t="s">
        <v>964</v>
      </c>
      <c r="D289" s="145" t="s">
        <v>3106</v>
      </c>
      <c r="E289" s="113" t="s">
        <v>965</v>
      </c>
      <c r="F289" s="113">
        <v>12</v>
      </c>
      <c r="G289" s="505">
        <v>518.77</v>
      </c>
      <c r="H289" s="505">
        <v>634.04</v>
      </c>
      <c r="I289" s="505">
        <v>7608.48</v>
      </c>
      <c r="J289" s="1225">
        <v>1.749261400394834E-3</v>
      </c>
    </row>
    <row r="290" spans="1:10" ht="24" customHeight="1">
      <c r="A290" s="120" t="s">
        <v>1272</v>
      </c>
      <c r="B290" s="113" t="s">
        <v>1273</v>
      </c>
      <c r="C290" s="113" t="s">
        <v>964</v>
      </c>
      <c r="D290" s="145" t="s">
        <v>272</v>
      </c>
      <c r="E290" s="113" t="s">
        <v>1064</v>
      </c>
      <c r="F290" s="113">
        <v>4</v>
      </c>
      <c r="G290" s="505">
        <v>4440.84</v>
      </c>
      <c r="H290" s="505">
        <v>5427.59</v>
      </c>
      <c r="I290" s="505">
        <v>21710.36</v>
      </c>
      <c r="J290" s="1225">
        <v>4.9914167792615592E-3</v>
      </c>
    </row>
    <row r="291" spans="1:10" ht="24" customHeight="1">
      <c r="A291" s="118" t="s">
        <v>1274</v>
      </c>
      <c r="B291" s="112" t="s">
        <v>960</v>
      </c>
      <c r="C291" s="112"/>
      <c r="D291" s="143" t="s">
        <v>3</v>
      </c>
      <c r="E291" s="112"/>
      <c r="F291" s="112">
        <v>1</v>
      </c>
      <c r="G291" s="97" t="s">
        <v>961</v>
      </c>
      <c r="H291" s="97">
        <v>97520.83</v>
      </c>
      <c r="I291" s="97">
        <v>97520.83</v>
      </c>
      <c r="J291" s="119">
        <v>2.2420959725656969E-2</v>
      </c>
    </row>
    <row r="292" spans="1:10" ht="39" customHeight="1">
      <c r="A292" s="118" t="s">
        <v>1275</v>
      </c>
      <c r="B292" s="112" t="s">
        <v>960</v>
      </c>
      <c r="C292" s="112"/>
      <c r="D292" s="143" t="s">
        <v>1</v>
      </c>
      <c r="E292" s="112"/>
      <c r="F292" s="112">
        <v>1</v>
      </c>
      <c r="G292" s="97" t="s">
        <v>961</v>
      </c>
      <c r="H292" s="97">
        <v>27277.06</v>
      </c>
      <c r="I292" s="97">
        <v>27277.06</v>
      </c>
      <c r="J292" s="119">
        <v>6.2712536767204376E-3</v>
      </c>
    </row>
    <row r="293" spans="1:10" ht="39" customHeight="1">
      <c r="A293" s="120" t="s">
        <v>1276</v>
      </c>
      <c r="B293" s="113" t="s">
        <v>3174</v>
      </c>
      <c r="C293" s="113" t="s">
        <v>964</v>
      </c>
      <c r="D293" s="145" t="s">
        <v>3051</v>
      </c>
      <c r="E293" s="113" t="s">
        <v>975</v>
      </c>
      <c r="F293" s="113">
        <v>73.16</v>
      </c>
      <c r="G293" s="505">
        <v>225.17</v>
      </c>
      <c r="H293" s="505">
        <v>275.2</v>
      </c>
      <c r="I293" s="505">
        <v>20133.63</v>
      </c>
      <c r="J293" s="1225">
        <v>4.6289116628855488E-3</v>
      </c>
    </row>
    <row r="294" spans="1:10" ht="39" customHeight="1">
      <c r="A294" s="120" t="s">
        <v>1277</v>
      </c>
      <c r="B294" s="113" t="s">
        <v>1278</v>
      </c>
      <c r="C294" s="113" t="s">
        <v>974</v>
      </c>
      <c r="D294" s="145" t="s">
        <v>449</v>
      </c>
      <c r="E294" s="113" t="s">
        <v>975</v>
      </c>
      <c r="F294" s="113">
        <v>73.16</v>
      </c>
      <c r="G294" s="505">
        <v>66.8</v>
      </c>
      <c r="H294" s="505">
        <v>81.64</v>
      </c>
      <c r="I294" s="505">
        <v>5972.78</v>
      </c>
      <c r="J294" s="1225">
        <v>1.373198524153347E-3</v>
      </c>
    </row>
    <row r="295" spans="1:10" ht="39" customHeight="1">
      <c r="A295" s="120" t="s">
        <v>1279</v>
      </c>
      <c r="B295" s="113" t="s">
        <v>1280</v>
      </c>
      <c r="C295" s="113" t="s">
        <v>974</v>
      </c>
      <c r="D295" s="145" t="s">
        <v>450</v>
      </c>
      <c r="E295" s="113" t="s">
        <v>989</v>
      </c>
      <c r="F295" s="113">
        <v>78.2</v>
      </c>
      <c r="G295" s="505">
        <v>12.25</v>
      </c>
      <c r="H295" s="505">
        <v>14.97</v>
      </c>
      <c r="I295" s="505">
        <v>1170.6500000000001</v>
      </c>
      <c r="J295" s="1225">
        <v>2.691434896815412E-4</v>
      </c>
    </row>
    <row r="296" spans="1:10" ht="26.1" customHeight="1">
      <c r="A296" s="118" t="s">
        <v>1281</v>
      </c>
      <c r="B296" s="112" t="s">
        <v>960</v>
      </c>
      <c r="C296" s="112"/>
      <c r="D296" s="143" t="s">
        <v>8</v>
      </c>
      <c r="E296" s="112"/>
      <c r="F296" s="112">
        <v>1</v>
      </c>
      <c r="G296" s="97" t="s">
        <v>961</v>
      </c>
      <c r="H296" s="97">
        <v>15065.81</v>
      </c>
      <c r="I296" s="97">
        <v>15065.81</v>
      </c>
      <c r="J296" s="119">
        <v>3.4637719884500575E-3</v>
      </c>
    </row>
    <row r="297" spans="1:10" ht="26.1" customHeight="1">
      <c r="A297" s="120" t="s">
        <v>1282</v>
      </c>
      <c r="B297" s="113" t="s">
        <v>1179</v>
      </c>
      <c r="C297" s="113" t="s">
        <v>974</v>
      </c>
      <c r="D297" s="145" t="s">
        <v>397</v>
      </c>
      <c r="E297" s="113" t="s">
        <v>983</v>
      </c>
      <c r="F297" s="113">
        <v>4.5</v>
      </c>
      <c r="G297" s="505">
        <v>97.62</v>
      </c>
      <c r="H297" s="505">
        <v>119.31</v>
      </c>
      <c r="I297" s="505">
        <v>536.89</v>
      </c>
      <c r="J297" s="1225">
        <v>1.2343608095940087E-4</v>
      </c>
    </row>
    <row r="298" spans="1:10" ht="26.1" customHeight="1">
      <c r="A298" s="120" t="s">
        <v>1283</v>
      </c>
      <c r="B298" s="113" t="s">
        <v>1218</v>
      </c>
      <c r="C298" s="113" t="s">
        <v>974</v>
      </c>
      <c r="D298" s="145" t="s">
        <v>548</v>
      </c>
      <c r="E298" s="113" t="s">
        <v>1084</v>
      </c>
      <c r="F298" s="113">
        <v>56.88</v>
      </c>
      <c r="G298" s="505">
        <v>12.81</v>
      </c>
      <c r="H298" s="505">
        <v>15.65</v>
      </c>
      <c r="I298" s="505">
        <v>890.17</v>
      </c>
      <c r="J298" s="1225">
        <v>2.0465848905293428E-4</v>
      </c>
    </row>
    <row r="299" spans="1:10" ht="26.1" customHeight="1">
      <c r="A299" s="120" t="s">
        <v>1284</v>
      </c>
      <c r="B299" s="113" t="s">
        <v>1097</v>
      </c>
      <c r="C299" s="113" t="s">
        <v>974</v>
      </c>
      <c r="D299" s="145" t="s">
        <v>336</v>
      </c>
      <c r="E299" s="113" t="s">
        <v>1084</v>
      </c>
      <c r="F299" s="113">
        <v>27.88</v>
      </c>
      <c r="G299" s="505">
        <v>14.77</v>
      </c>
      <c r="H299" s="505">
        <v>18.05</v>
      </c>
      <c r="I299" s="505">
        <v>503.23</v>
      </c>
      <c r="J299" s="1225">
        <v>1.1569732910130438E-4</v>
      </c>
    </row>
    <row r="300" spans="1:10" ht="39" customHeight="1">
      <c r="A300" s="120" t="s">
        <v>1285</v>
      </c>
      <c r="B300" s="113" t="s">
        <v>1184</v>
      </c>
      <c r="C300" s="113" t="s">
        <v>964</v>
      </c>
      <c r="D300" s="145" t="s">
        <v>1185</v>
      </c>
      <c r="E300" s="113" t="s">
        <v>975</v>
      </c>
      <c r="F300" s="113">
        <v>21.6</v>
      </c>
      <c r="G300" s="505">
        <v>110.84</v>
      </c>
      <c r="H300" s="505">
        <v>135.46</v>
      </c>
      <c r="I300" s="505">
        <v>2925.93</v>
      </c>
      <c r="J300" s="1225">
        <v>6.7269893714082924E-4</v>
      </c>
    </row>
    <row r="301" spans="1:10" ht="26.1" customHeight="1">
      <c r="A301" s="120" t="s">
        <v>1286</v>
      </c>
      <c r="B301" s="113" t="s">
        <v>1092</v>
      </c>
      <c r="C301" s="113" t="s">
        <v>974</v>
      </c>
      <c r="D301" s="145" t="s">
        <v>346</v>
      </c>
      <c r="E301" s="113" t="s">
        <v>975</v>
      </c>
      <c r="F301" s="113">
        <v>21.6</v>
      </c>
      <c r="G301" s="505">
        <v>33.57</v>
      </c>
      <c r="H301" s="505">
        <v>41.02</v>
      </c>
      <c r="I301" s="505">
        <v>886.03</v>
      </c>
      <c r="J301" s="1225">
        <v>2.0370666395808819E-4</v>
      </c>
    </row>
    <row r="302" spans="1:10" ht="39" customHeight="1">
      <c r="A302" s="120" t="s">
        <v>1287</v>
      </c>
      <c r="B302" s="113" t="s">
        <v>1288</v>
      </c>
      <c r="C302" s="113" t="s">
        <v>974</v>
      </c>
      <c r="D302" s="145" t="s">
        <v>463</v>
      </c>
      <c r="E302" s="113" t="s">
        <v>983</v>
      </c>
      <c r="F302" s="113">
        <v>1.62</v>
      </c>
      <c r="G302" s="505">
        <v>680.58</v>
      </c>
      <c r="H302" s="505">
        <v>831.8</v>
      </c>
      <c r="I302" s="505">
        <v>1347.51</v>
      </c>
      <c r="J302" s="1225">
        <v>3.0980527380581181E-4</v>
      </c>
    </row>
    <row r="303" spans="1:10" ht="26.1" customHeight="1">
      <c r="A303" s="120" t="s">
        <v>1289</v>
      </c>
      <c r="B303" s="113" t="s">
        <v>1290</v>
      </c>
      <c r="C303" s="113" t="s">
        <v>974</v>
      </c>
      <c r="D303" s="145" t="s">
        <v>464</v>
      </c>
      <c r="E303" s="113" t="s">
        <v>983</v>
      </c>
      <c r="F303" s="113">
        <v>1.62</v>
      </c>
      <c r="G303" s="505">
        <v>332.89</v>
      </c>
      <c r="H303" s="505">
        <v>406.85</v>
      </c>
      <c r="I303" s="505">
        <v>659.09</v>
      </c>
      <c r="J303" s="1225">
        <v>1.5153101491838464E-4</v>
      </c>
    </row>
    <row r="304" spans="1:10" ht="26.1" customHeight="1">
      <c r="A304" s="120" t="s">
        <v>1291</v>
      </c>
      <c r="B304" s="113" t="s">
        <v>1047</v>
      </c>
      <c r="C304" s="113" t="s">
        <v>974</v>
      </c>
      <c r="D304" s="145" t="s">
        <v>180</v>
      </c>
      <c r="E304" s="113" t="s">
        <v>989</v>
      </c>
      <c r="F304" s="113">
        <v>26.74</v>
      </c>
      <c r="G304" s="505">
        <v>166.97</v>
      </c>
      <c r="H304" s="505">
        <v>204.07</v>
      </c>
      <c r="I304" s="505">
        <v>5456.83</v>
      </c>
      <c r="J304" s="1225">
        <v>1.2545767469345445E-3</v>
      </c>
    </row>
    <row r="305" spans="1:10" ht="24" customHeight="1">
      <c r="A305" s="120" t="s">
        <v>1292</v>
      </c>
      <c r="B305" s="113" t="s">
        <v>1049</v>
      </c>
      <c r="C305" s="113" t="s">
        <v>974</v>
      </c>
      <c r="D305" s="145" t="s">
        <v>680</v>
      </c>
      <c r="E305" s="113" t="s">
        <v>975</v>
      </c>
      <c r="F305" s="113">
        <v>3.78</v>
      </c>
      <c r="G305" s="505">
        <v>181.37</v>
      </c>
      <c r="H305" s="505">
        <v>221.67</v>
      </c>
      <c r="I305" s="505">
        <v>837.91</v>
      </c>
      <c r="J305" s="1225">
        <v>1.9264342155132634E-4</v>
      </c>
    </row>
    <row r="306" spans="1:10" ht="39" customHeight="1">
      <c r="A306" s="120" t="s">
        <v>1293</v>
      </c>
      <c r="B306" s="113" t="s">
        <v>1294</v>
      </c>
      <c r="C306" s="113" t="s">
        <v>974</v>
      </c>
      <c r="D306" s="145" t="s">
        <v>469</v>
      </c>
      <c r="E306" s="113" t="s">
        <v>975</v>
      </c>
      <c r="F306" s="113">
        <v>27</v>
      </c>
      <c r="G306" s="505">
        <v>4</v>
      </c>
      <c r="H306" s="505">
        <v>4.88</v>
      </c>
      <c r="I306" s="505">
        <v>131.76</v>
      </c>
      <c r="J306" s="1225">
        <v>3.0292868235971356E-5</v>
      </c>
    </row>
    <row r="307" spans="1:10" ht="39" customHeight="1">
      <c r="A307" s="120" t="s">
        <v>1295</v>
      </c>
      <c r="B307" s="113" t="s">
        <v>1296</v>
      </c>
      <c r="C307" s="113" t="s">
        <v>974</v>
      </c>
      <c r="D307" s="145" t="s">
        <v>470</v>
      </c>
      <c r="E307" s="113" t="s">
        <v>975</v>
      </c>
      <c r="F307" s="113">
        <v>27</v>
      </c>
      <c r="G307" s="505">
        <v>26.99</v>
      </c>
      <c r="H307" s="505">
        <v>32.979999999999997</v>
      </c>
      <c r="I307" s="505">
        <v>890.46</v>
      </c>
      <c r="J307" s="1225">
        <v>2.0472516279146214E-4</v>
      </c>
    </row>
    <row r="308" spans="1:10" ht="39" customHeight="1">
      <c r="A308" s="118" t="s">
        <v>1297</v>
      </c>
      <c r="B308" s="112" t="s">
        <v>960</v>
      </c>
      <c r="C308" s="112"/>
      <c r="D308" s="143" t="s">
        <v>1067</v>
      </c>
      <c r="E308" s="112"/>
      <c r="F308" s="112">
        <v>1</v>
      </c>
      <c r="G308" s="97" t="s">
        <v>961</v>
      </c>
      <c r="H308" s="97">
        <v>46511.76</v>
      </c>
      <c r="I308" s="97">
        <v>46511.76</v>
      </c>
      <c r="J308" s="119">
        <v>1.0693492843830624E-2</v>
      </c>
    </row>
    <row r="309" spans="1:10" ht="39" customHeight="1">
      <c r="A309" s="120" t="s">
        <v>1298</v>
      </c>
      <c r="B309" s="113" t="s">
        <v>1299</v>
      </c>
      <c r="C309" s="113" t="s">
        <v>964</v>
      </c>
      <c r="D309" s="145" t="s">
        <v>498</v>
      </c>
      <c r="E309" s="113" t="s">
        <v>975</v>
      </c>
      <c r="F309" s="113">
        <v>187.2</v>
      </c>
      <c r="G309" s="505">
        <v>163.44999999999999</v>
      </c>
      <c r="H309" s="505">
        <v>199.76</v>
      </c>
      <c r="I309" s="505">
        <v>37395.07</v>
      </c>
      <c r="J309" s="1225">
        <v>8.5974797221078127E-3</v>
      </c>
    </row>
    <row r="310" spans="1:10" ht="39" customHeight="1">
      <c r="A310" s="120" t="s">
        <v>1300</v>
      </c>
      <c r="B310" s="113" t="s">
        <v>1301</v>
      </c>
      <c r="C310" s="113" t="s">
        <v>964</v>
      </c>
      <c r="D310" s="145" t="s">
        <v>499</v>
      </c>
      <c r="E310" s="113" t="s">
        <v>975</v>
      </c>
      <c r="F310" s="113">
        <v>2.1</v>
      </c>
      <c r="G310" s="505">
        <v>1098.6300000000001</v>
      </c>
      <c r="H310" s="505">
        <v>1342.74</v>
      </c>
      <c r="I310" s="505">
        <v>2819.75</v>
      </c>
      <c r="J310" s="1225">
        <v>6.4828715246190215E-4</v>
      </c>
    </row>
    <row r="311" spans="1:10" ht="39" customHeight="1">
      <c r="A311" s="120" t="s">
        <v>1302</v>
      </c>
      <c r="B311" s="113" t="s">
        <v>1070</v>
      </c>
      <c r="C311" s="113" t="s">
        <v>974</v>
      </c>
      <c r="D311" s="145" t="s">
        <v>493</v>
      </c>
      <c r="E311" s="113" t="s">
        <v>975</v>
      </c>
      <c r="F311" s="113">
        <v>140.4</v>
      </c>
      <c r="G311" s="505">
        <v>12.24</v>
      </c>
      <c r="H311" s="505">
        <v>14.95</v>
      </c>
      <c r="I311" s="505">
        <v>2098.98</v>
      </c>
      <c r="J311" s="1225">
        <v>4.8257532308696989E-4</v>
      </c>
    </row>
    <row r="312" spans="1:10" ht="39" customHeight="1">
      <c r="A312" s="120" t="s">
        <v>1303</v>
      </c>
      <c r="B312" s="113" t="s">
        <v>1071</v>
      </c>
      <c r="C312" s="113" t="s">
        <v>974</v>
      </c>
      <c r="D312" s="145" t="s">
        <v>494</v>
      </c>
      <c r="E312" s="113" t="s">
        <v>975</v>
      </c>
      <c r="F312" s="113">
        <v>140.4</v>
      </c>
      <c r="G312" s="505">
        <v>24.47</v>
      </c>
      <c r="H312" s="505">
        <v>29.9</v>
      </c>
      <c r="I312" s="505">
        <v>4197.96</v>
      </c>
      <c r="J312" s="1225">
        <v>9.6515064617393978E-4</v>
      </c>
    </row>
    <row r="313" spans="1:10" ht="24" customHeight="1">
      <c r="A313" s="118" t="s">
        <v>1304</v>
      </c>
      <c r="B313" s="112" t="s">
        <v>960</v>
      </c>
      <c r="C313" s="112"/>
      <c r="D313" s="143" t="s">
        <v>195</v>
      </c>
      <c r="E313" s="112"/>
      <c r="F313" s="112">
        <v>1</v>
      </c>
      <c r="G313" s="97" t="s">
        <v>961</v>
      </c>
      <c r="H313" s="97">
        <v>8666.2000000000007</v>
      </c>
      <c r="I313" s="97">
        <v>8666.2000000000007</v>
      </c>
      <c r="J313" s="119">
        <v>1.9924412166558514E-3</v>
      </c>
    </row>
    <row r="314" spans="1:10" ht="24" customHeight="1">
      <c r="A314" s="120" t="s">
        <v>1305</v>
      </c>
      <c r="B314" s="113" t="s">
        <v>1306</v>
      </c>
      <c r="C314" s="113" t="s">
        <v>964</v>
      </c>
      <c r="D314" s="145" t="s">
        <v>1307</v>
      </c>
      <c r="E314" s="113" t="s">
        <v>1064</v>
      </c>
      <c r="F314" s="113">
        <v>2</v>
      </c>
      <c r="G314" s="505">
        <v>3545.33</v>
      </c>
      <c r="H314" s="505">
        <v>4333.1000000000004</v>
      </c>
      <c r="I314" s="505">
        <v>8666.2000000000007</v>
      </c>
      <c r="J314" s="1225">
        <v>1.9924412166558514E-3</v>
      </c>
    </row>
    <row r="315" spans="1:10" ht="39" customHeight="1">
      <c r="A315" s="118" t="s">
        <v>1308</v>
      </c>
      <c r="B315" s="112" t="s">
        <v>960</v>
      </c>
      <c r="C315" s="112"/>
      <c r="D315" s="143" t="s">
        <v>10</v>
      </c>
      <c r="E315" s="112"/>
      <c r="F315" s="112">
        <v>1</v>
      </c>
      <c r="G315" s="97" t="s">
        <v>961</v>
      </c>
      <c r="H315" s="97">
        <v>261750.35</v>
      </c>
      <c r="I315" s="97">
        <v>261750.35</v>
      </c>
      <c r="J315" s="119">
        <v>6.0178877225784647E-2</v>
      </c>
    </row>
    <row r="316" spans="1:10" ht="39" customHeight="1">
      <c r="A316" s="118" t="s">
        <v>1309</v>
      </c>
      <c r="B316" s="112" t="s">
        <v>960</v>
      </c>
      <c r="C316" s="112"/>
      <c r="D316" s="143" t="s">
        <v>373</v>
      </c>
      <c r="E316" s="112"/>
      <c r="F316" s="112">
        <v>1</v>
      </c>
      <c r="G316" s="97" t="s">
        <v>961</v>
      </c>
      <c r="H316" s="97">
        <v>56333.69</v>
      </c>
      <c r="I316" s="97">
        <v>56333.69</v>
      </c>
      <c r="J316" s="119">
        <v>1.2951647301275479E-2</v>
      </c>
    </row>
    <row r="317" spans="1:10" ht="39" customHeight="1">
      <c r="A317" s="120" t="s">
        <v>1310</v>
      </c>
      <c r="B317" s="113" t="s">
        <v>1226</v>
      </c>
      <c r="C317" s="113" t="s">
        <v>964</v>
      </c>
      <c r="D317" s="145" t="s">
        <v>437</v>
      </c>
      <c r="E317" s="113" t="s">
        <v>989</v>
      </c>
      <c r="F317" s="113">
        <v>108</v>
      </c>
      <c r="G317" s="505">
        <v>216.07</v>
      </c>
      <c r="H317" s="505">
        <v>264.08</v>
      </c>
      <c r="I317" s="505">
        <v>28520.639999999999</v>
      </c>
      <c r="J317" s="1225">
        <v>6.5571644620945205E-3</v>
      </c>
    </row>
    <row r="318" spans="1:10" ht="39" customHeight="1">
      <c r="A318" s="120" t="s">
        <v>1311</v>
      </c>
      <c r="B318" s="113" t="s">
        <v>1312</v>
      </c>
      <c r="C318" s="113" t="s">
        <v>964</v>
      </c>
      <c r="D318" s="145" t="s">
        <v>882</v>
      </c>
      <c r="E318" s="113" t="s">
        <v>989</v>
      </c>
      <c r="F318" s="113">
        <v>18</v>
      </c>
      <c r="G318" s="505">
        <v>246.87</v>
      </c>
      <c r="H318" s="505">
        <v>301.72000000000003</v>
      </c>
      <c r="I318" s="505">
        <v>5430.96</v>
      </c>
      <c r="J318" s="1225">
        <v>1.2486289896389722E-3</v>
      </c>
    </row>
    <row r="319" spans="1:10" ht="39" customHeight="1">
      <c r="A319" s="120" t="s">
        <v>1313</v>
      </c>
      <c r="B319" s="113" t="s">
        <v>1077</v>
      </c>
      <c r="C319" s="113" t="s">
        <v>974</v>
      </c>
      <c r="D319" s="145" t="s">
        <v>208</v>
      </c>
      <c r="E319" s="113" t="s">
        <v>983</v>
      </c>
      <c r="F319" s="113">
        <v>11.1</v>
      </c>
      <c r="G319" s="505">
        <v>106.64</v>
      </c>
      <c r="H319" s="505">
        <v>130.33000000000001</v>
      </c>
      <c r="I319" s="505">
        <v>1446.66</v>
      </c>
      <c r="J319" s="1225">
        <v>3.3260079509904613E-4</v>
      </c>
    </row>
    <row r="320" spans="1:10" ht="39" customHeight="1">
      <c r="A320" s="120" t="s">
        <v>1314</v>
      </c>
      <c r="B320" s="113" t="s">
        <v>1162</v>
      </c>
      <c r="C320" s="113" t="s">
        <v>974</v>
      </c>
      <c r="D320" s="145" t="s">
        <v>305</v>
      </c>
      <c r="E320" s="113" t="s">
        <v>975</v>
      </c>
      <c r="F320" s="113">
        <v>36.799999999999997</v>
      </c>
      <c r="G320" s="505">
        <v>124.26</v>
      </c>
      <c r="H320" s="505">
        <v>151.87</v>
      </c>
      <c r="I320" s="505">
        <v>5588.81</v>
      </c>
      <c r="J320" s="1225">
        <v>1.2849201952480197E-3</v>
      </c>
    </row>
    <row r="321" spans="1:10" ht="39" customHeight="1">
      <c r="A321" s="120" t="s">
        <v>1315</v>
      </c>
      <c r="B321" s="113" t="s">
        <v>1164</v>
      </c>
      <c r="C321" s="113" t="s">
        <v>974</v>
      </c>
      <c r="D321" s="145" t="s">
        <v>429</v>
      </c>
      <c r="E321" s="113" t="s">
        <v>1084</v>
      </c>
      <c r="F321" s="113">
        <v>170</v>
      </c>
      <c r="G321" s="505">
        <v>14.65</v>
      </c>
      <c r="H321" s="505">
        <v>17.899999999999999</v>
      </c>
      <c r="I321" s="505">
        <v>3043</v>
      </c>
      <c r="J321" s="1225">
        <v>6.9961443565619936E-4</v>
      </c>
    </row>
    <row r="322" spans="1:10" ht="26.1" customHeight="1">
      <c r="A322" s="120" t="s">
        <v>1316</v>
      </c>
      <c r="B322" s="113" t="s">
        <v>1166</v>
      </c>
      <c r="C322" s="113" t="s">
        <v>974</v>
      </c>
      <c r="D322" s="145" t="s">
        <v>428</v>
      </c>
      <c r="E322" s="113" t="s">
        <v>1084</v>
      </c>
      <c r="F322" s="113">
        <v>13</v>
      </c>
      <c r="G322" s="505">
        <v>21.22</v>
      </c>
      <c r="H322" s="505">
        <v>25.93</v>
      </c>
      <c r="I322" s="505">
        <v>337.09</v>
      </c>
      <c r="J322" s="1225">
        <v>7.750017420813285E-5</v>
      </c>
    </row>
    <row r="323" spans="1:10" ht="24" customHeight="1">
      <c r="A323" s="120" t="s">
        <v>1317</v>
      </c>
      <c r="B323" s="113" t="s">
        <v>1318</v>
      </c>
      <c r="C323" s="113" t="s">
        <v>964</v>
      </c>
      <c r="D323" s="145" t="s">
        <v>1319</v>
      </c>
      <c r="E323" s="113" t="s">
        <v>1084</v>
      </c>
      <c r="F323" s="113">
        <v>18</v>
      </c>
      <c r="G323" s="505">
        <v>16.27</v>
      </c>
      <c r="H323" s="505">
        <v>19.88</v>
      </c>
      <c r="I323" s="505">
        <v>357.84</v>
      </c>
      <c r="J323" s="1225">
        <v>8.2270795154523304E-5</v>
      </c>
    </row>
    <row r="324" spans="1:10" ht="39" customHeight="1">
      <c r="A324" s="120" t="s">
        <v>1320</v>
      </c>
      <c r="B324" s="113" t="s">
        <v>1168</v>
      </c>
      <c r="C324" s="113" t="s">
        <v>974</v>
      </c>
      <c r="D324" s="145" t="s">
        <v>427</v>
      </c>
      <c r="E324" s="113" t="s">
        <v>1084</v>
      </c>
      <c r="F324" s="113">
        <v>113</v>
      </c>
      <c r="G324" s="505">
        <v>16.86</v>
      </c>
      <c r="H324" s="505">
        <v>20.6</v>
      </c>
      <c r="I324" s="505">
        <v>2327.8000000000002</v>
      </c>
      <c r="J324" s="1225">
        <v>5.3518320187988862E-4</v>
      </c>
    </row>
    <row r="325" spans="1:10" ht="39" customHeight="1">
      <c r="A325" s="120" t="s">
        <v>1321</v>
      </c>
      <c r="B325" s="113" t="s">
        <v>1322</v>
      </c>
      <c r="C325" s="113" t="s">
        <v>974</v>
      </c>
      <c r="D325" s="145" t="s">
        <v>662</v>
      </c>
      <c r="E325" s="113" t="s">
        <v>1084</v>
      </c>
      <c r="F325" s="113">
        <v>19</v>
      </c>
      <c r="G325" s="505">
        <v>11.2</v>
      </c>
      <c r="H325" s="505">
        <v>13.68</v>
      </c>
      <c r="I325" s="505">
        <v>259.92</v>
      </c>
      <c r="J325" s="1225">
        <v>5.975806247642437E-5</v>
      </c>
    </row>
    <row r="326" spans="1:10" ht="39" customHeight="1">
      <c r="A326" s="120" t="s">
        <v>1323</v>
      </c>
      <c r="B326" s="113" t="s">
        <v>1324</v>
      </c>
      <c r="C326" s="113" t="s">
        <v>974</v>
      </c>
      <c r="D326" s="145" t="s">
        <v>661</v>
      </c>
      <c r="E326" s="113" t="s">
        <v>1084</v>
      </c>
      <c r="F326" s="113">
        <v>10</v>
      </c>
      <c r="G326" s="505">
        <v>18.89</v>
      </c>
      <c r="H326" s="505">
        <v>23.08</v>
      </c>
      <c r="I326" s="505">
        <v>230.8</v>
      </c>
      <c r="J326" s="1225">
        <v>5.3063099490453768E-5</v>
      </c>
    </row>
    <row r="327" spans="1:10" ht="39" customHeight="1">
      <c r="A327" s="120" t="s">
        <v>1325</v>
      </c>
      <c r="B327" s="113" t="s">
        <v>1088</v>
      </c>
      <c r="C327" s="113" t="s">
        <v>964</v>
      </c>
      <c r="D327" s="145" t="s">
        <v>309</v>
      </c>
      <c r="E327" s="113" t="s">
        <v>983</v>
      </c>
      <c r="F327" s="113">
        <v>4.63</v>
      </c>
      <c r="G327" s="505">
        <v>1235.6500000000001</v>
      </c>
      <c r="H327" s="505">
        <v>1510.21</v>
      </c>
      <c r="I327" s="505">
        <v>6992.27</v>
      </c>
      <c r="J327" s="1225">
        <v>1.6075889024008457E-3</v>
      </c>
    </row>
    <row r="328" spans="1:10" ht="39" customHeight="1">
      <c r="A328" s="120" t="s">
        <v>1326</v>
      </c>
      <c r="B328" s="113" t="s">
        <v>1090</v>
      </c>
      <c r="C328" s="113" t="s">
        <v>974</v>
      </c>
      <c r="D328" s="145" t="s">
        <v>300</v>
      </c>
      <c r="E328" s="113" t="s">
        <v>983</v>
      </c>
      <c r="F328" s="113">
        <v>8.4</v>
      </c>
      <c r="G328" s="505">
        <v>28.09</v>
      </c>
      <c r="H328" s="505">
        <v>34.33</v>
      </c>
      <c r="I328" s="505">
        <v>288.37</v>
      </c>
      <c r="J328" s="1225">
        <v>6.6298986135451273E-5</v>
      </c>
    </row>
    <row r="329" spans="1:10" ht="51.95" customHeight="1">
      <c r="A329" s="120" t="s">
        <v>1327</v>
      </c>
      <c r="B329" s="113" t="s">
        <v>1092</v>
      </c>
      <c r="C329" s="113" t="s">
        <v>974</v>
      </c>
      <c r="D329" s="145" t="s">
        <v>346</v>
      </c>
      <c r="E329" s="113" t="s">
        <v>975</v>
      </c>
      <c r="F329" s="113">
        <v>36.799999999999997</v>
      </c>
      <c r="G329" s="505">
        <v>33.57</v>
      </c>
      <c r="H329" s="505">
        <v>41.02</v>
      </c>
      <c r="I329" s="505">
        <v>1509.53</v>
      </c>
      <c r="J329" s="1225">
        <v>3.4705520179300123E-4</v>
      </c>
    </row>
    <row r="330" spans="1:10" ht="24" customHeight="1">
      <c r="A330" s="118" t="s">
        <v>1328</v>
      </c>
      <c r="B330" s="112" t="s">
        <v>960</v>
      </c>
      <c r="C330" s="112"/>
      <c r="D330" s="143" t="s">
        <v>13</v>
      </c>
      <c r="E330" s="112"/>
      <c r="F330" s="112">
        <v>1</v>
      </c>
      <c r="G330" s="97" t="s">
        <v>961</v>
      </c>
      <c r="H330" s="97">
        <v>13168.91</v>
      </c>
      <c r="I330" s="97">
        <v>13168.91</v>
      </c>
      <c r="J330" s="119">
        <v>3.0276567656448506E-3</v>
      </c>
    </row>
    <row r="331" spans="1:10" ht="51.95" customHeight="1">
      <c r="A331" s="120" t="s">
        <v>1329</v>
      </c>
      <c r="B331" s="113" t="s">
        <v>1095</v>
      </c>
      <c r="C331" s="113" t="s">
        <v>974</v>
      </c>
      <c r="D331" s="145" t="s">
        <v>225</v>
      </c>
      <c r="E331" s="113" t="s">
        <v>1084</v>
      </c>
      <c r="F331" s="113">
        <v>167</v>
      </c>
      <c r="G331" s="505">
        <v>11.35</v>
      </c>
      <c r="H331" s="505">
        <v>13.87</v>
      </c>
      <c r="I331" s="505">
        <v>2316.29</v>
      </c>
      <c r="J331" s="1225">
        <v>5.3253694418866184E-4</v>
      </c>
    </row>
    <row r="332" spans="1:10" ht="51.95" customHeight="1">
      <c r="A332" s="120" t="s">
        <v>1330</v>
      </c>
      <c r="B332" s="113" t="s">
        <v>1097</v>
      </c>
      <c r="C332" s="113" t="s">
        <v>974</v>
      </c>
      <c r="D332" s="145" t="s">
        <v>336</v>
      </c>
      <c r="E332" s="113" t="s">
        <v>1084</v>
      </c>
      <c r="F332" s="113">
        <v>41</v>
      </c>
      <c r="G332" s="505">
        <v>14.77</v>
      </c>
      <c r="H332" s="505">
        <v>18.05</v>
      </c>
      <c r="I332" s="505">
        <v>740.05</v>
      </c>
      <c r="J332" s="1225">
        <v>1.7014448343981937E-4</v>
      </c>
    </row>
    <row r="333" spans="1:10" ht="51.95" customHeight="1">
      <c r="A333" s="120" t="s">
        <v>1331</v>
      </c>
      <c r="B333" s="113" t="s">
        <v>1218</v>
      </c>
      <c r="C333" s="113" t="s">
        <v>974</v>
      </c>
      <c r="D333" s="145" t="s">
        <v>548</v>
      </c>
      <c r="E333" s="113" t="s">
        <v>1084</v>
      </c>
      <c r="F333" s="113">
        <v>14</v>
      </c>
      <c r="G333" s="505">
        <v>12.81</v>
      </c>
      <c r="H333" s="505">
        <v>15.65</v>
      </c>
      <c r="I333" s="505">
        <v>219.1</v>
      </c>
      <c r="J333" s="1225">
        <v>5.0373159005019153E-5</v>
      </c>
    </row>
    <row r="334" spans="1:10" ht="26.1" customHeight="1">
      <c r="A334" s="120" t="s">
        <v>1332</v>
      </c>
      <c r="B334" s="113" t="s">
        <v>1333</v>
      </c>
      <c r="C334" s="113" t="s">
        <v>974</v>
      </c>
      <c r="D334" s="145" t="s">
        <v>635</v>
      </c>
      <c r="E334" s="113" t="s">
        <v>1084</v>
      </c>
      <c r="F334" s="113">
        <v>39</v>
      </c>
      <c r="G334" s="505">
        <v>9.51</v>
      </c>
      <c r="H334" s="505">
        <v>11.62</v>
      </c>
      <c r="I334" s="505">
        <v>453.18</v>
      </c>
      <c r="J334" s="1225">
        <v>1.0419036146916741E-4</v>
      </c>
    </row>
    <row r="335" spans="1:10" ht="26.1" customHeight="1">
      <c r="A335" s="120" t="s">
        <v>1334</v>
      </c>
      <c r="B335" s="113" t="s">
        <v>1181</v>
      </c>
      <c r="C335" s="113" t="s">
        <v>974</v>
      </c>
      <c r="D335" s="145" t="s">
        <v>335</v>
      </c>
      <c r="E335" s="113" t="s">
        <v>1084</v>
      </c>
      <c r="F335" s="113">
        <v>5</v>
      </c>
      <c r="G335" s="505">
        <v>13.76</v>
      </c>
      <c r="H335" s="505">
        <v>16.809999999999999</v>
      </c>
      <c r="I335" s="505">
        <v>84.05</v>
      </c>
      <c r="J335" s="1225">
        <v>1.9323888700921316E-5</v>
      </c>
    </row>
    <row r="336" spans="1:10" ht="24" customHeight="1">
      <c r="A336" s="120" t="s">
        <v>1335</v>
      </c>
      <c r="B336" s="113" t="s">
        <v>1049</v>
      </c>
      <c r="C336" s="113" t="s">
        <v>974</v>
      </c>
      <c r="D336" s="145" t="s">
        <v>680</v>
      </c>
      <c r="E336" s="113" t="s">
        <v>975</v>
      </c>
      <c r="F336" s="113">
        <v>21.12</v>
      </c>
      <c r="G336" s="505">
        <v>181.37</v>
      </c>
      <c r="H336" s="505">
        <v>221.67</v>
      </c>
      <c r="I336" s="505">
        <v>4681.67</v>
      </c>
      <c r="J336" s="1225">
        <v>1.0763601429439893E-3</v>
      </c>
    </row>
    <row r="337" spans="1:10" ht="51.95" customHeight="1">
      <c r="A337" s="120" t="s">
        <v>1336</v>
      </c>
      <c r="B337" s="113" t="s">
        <v>1100</v>
      </c>
      <c r="C337" s="113" t="s">
        <v>964</v>
      </c>
      <c r="D337" s="145" t="s">
        <v>686</v>
      </c>
      <c r="E337" s="113" t="s">
        <v>983</v>
      </c>
      <c r="F337" s="113">
        <v>3.08</v>
      </c>
      <c r="G337" s="505">
        <v>1241.8</v>
      </c>
      <c r="H337" s="505">
        <v>1517.72</v>
      </c>
      <c r="I337" s="505">
        <v>4674.57</v>
      </c>
      <c r="J337" s="1225">
        <v>1.0747277858972725E-3</v>
      </c>
    </row>
    <row r="338" spans="1:10" ht="39" customHeight="1">
      <c r="A338" s="118" t="s">
        <v>1337</v>
      </c>
      <c r="B338" s="112" t="s">
        <v>960</v>
      </c>
      <c r="C338" s="112"/>
      <c r="D338" s="143" t="s">
        <v>328</v>
      </c>
      <c r="E338" s="112"/>
      <c r="F338" s="112">
        <v>1</v>
      </c>
      <c r="G338" s="97" t="s">
        <v>961</v>
      </c>
      <c r="H338" s="97">
        <v>27549.29</v>
      </c>
      <c r="I338" s="97">
        <v>27549.29</v>
      </c>
      <c r="J338" s="119">
        <v>6.3338419244426481E-3</v>
      </c>
    </row>
    <row r="339" spans="1:10" ht="26.1" customHeight="1">
      <c r="A339" s="120" t="s">
        <v>1338</v>
      </c>
      <c r="B339" s="113" t="s">
        <v>1179</v>
      </c>
      <c r="C339" s="113" t="s">
        <v>974</v>
      </c>
      <c r="D339" s="145" t="s">
        <v>397</v>
      </c>
      <c r="E339" s="113" t="s">
        <v>983</v>
      </c>
      <c r="F339" s="113">
        <v>16.100000000000001</v>
      </c>
      <c r="G339" s="505">
        <v>97.62</v>
      </c>
      <c r="H339" s="505">
        <v>119.31</v>
      </c>
      <c r="I339" s="505">
        <v>1920.89</v>
      </c>
      <c r="J339" s="1225">
        <v>4.4163075034756385E-4</v>
      </c>
    </row>
    <row r="340" spans="1:10" ht="26.1" customHeight="1">
      <c r="A340" s="120" t="s">
        <v>1339</v>
      </c>
      <c r="B340" s="113" t="s">
        <v>1181</v>
      </c>
      <c r="C340" s="113" t="s">
        <v>974</v>
      </c>
      <c r="D340" s="145" t="s">
        <v>335</v>
      </c>
      <c r="E340" s="113" t="s">
        <v>1084</v>
      </c>
      <c r="F340" s="113">
        <v>111</v>
      </c>
      <c r="G340" s="505">
        <v>13.76</v>
      </c>
      <c r="H340" s="505">
        <v>16.809999999999999</v>
      </c>
      <c r="I340" s="505">
        <v>1865.91</v>
      </c>
      <c r="J340" s="1225">
        <v>4.289903291604532E-4</v>
      </c>
    </row>
    <row r="341" spans="1:10" ht="24" customHeight="1">
      <c r="A341" s="120" t="s">
        <v>1340</v>
      </c>
      <c r="B341" s="113" t="s">
        <v>1218</v>
      </c>
      <c r="C341" s="113" t="s">
        <v>974</v>
      </c>
      <c r="D341" s="145" t="s">
        <v>548</v>
      </c>
      <c r="E341" s="113" t="s">
        <v>1084</v>
      </c>
      <c r="F341" s="113">
        <v>47</v>
      </c>
      <c r="G341" s="505">
        <v>12.81</v>
      </c>
      <c r="H341" s="505">
        <v>15.65</v>
      </c>
      <c r="I341" s="505">
        <v>735.55</v>
      </c>
      <c r="J341" s="1225">
        <v>1.6910989094542144E-4</v>
      </c>
    </row>
    <row r="342" spans="1:10" ht="65.099999999999994" customHeight="1">
      <c r="A342" s="120" t="s">
        <v>1341</v>
      </c>
      <c r="B342" s="113" t="s">
        <v>1097</v>
      </c>
      <c r="C342" s="113" t="s">
        <v>974</v>
      </c>
      <c r="D342" s="145" t="s">
        <v>336</v>
      </c>
      <c r="E342" s="113" t="s">
        <v>1084</v>
      </c>
      <c r="F342" s="113">
        <v>109</v>
      </c>
      <c r="G342" s="505">
        <v>14.77</v>
      </c>
      <c r="H342" s="505">
        <v>18.05</v>
      </c>
      <c r="I342" s="505">
        <v>1967.45</v>
      </c>
      <c r="J342" s="1225">
        <v>4.5233533402293447E-4</v>
      </c>
    </row>
    <row r="343" spans="1:10" ht="51.95" customHeight="1">
      <c r="A343" s="120" t="s">
        <v>1342</v>
      </c>
      <c r="B343" s="113" t="s">
        <v>1095</v>
      </c>
      <c r="C343" s="113" t="s">
        <v>974</v>
      </c>
      <c r="D343" s="145" t="s">
        <v>225</v>
      </c>
      <c r="E343" s="113" t="s">
        <v>1084</v>
      </c>
      <c r="F343" s="113">
        <v>28</v>
      </c>
      <c r="G343" s="505">
        <v>11.35</v>
      </c>
      <c r="H343" s="505">
        <v>13.87</v>
      </c>
      <c r="I343" s="505">
        <v>388.36</v>
      </c>
      <c r="J343" s="1225">
        <v>8.9287631360973255E-5</v>
      </c>
    </row>
    <row r="344" spans="1:10" ht="39" customHeight="1">
      <c r="A344" s="120" t="s">
        <v>1343</v>
      </c>
      <c r="B344" s="113" t="s">
        <v>1333</v>
      </c>
      <c r="C344" s="113" t="s">
        <v>974</v>
      </c>
      <c r="D344" s="145" t="s">
        <v>635</v>
      </c>
      <c r="E344" s="113" t="s">
        <v>1084</v>
      </c>
      <c r="F344" s="113">
        <v>15</v>
      </c>
      <c r="G344" s="505">
        <v>9.51</v>
      </c>
      <c r="H344" s="505">
        <v>11.62</v>
      </c>
      <c r="I344" s="505">
        <v>174.3</v>
      </c>
      <c r="J344" s="1225">
        <v>4.0073215949679777E-5</v>
      </c>
    </row>
    <row r="345" spans="1:10" ht="39" customHeight="1">
      <c r="A345" s="120" t="s">
        <v>1344</v>
      </c>
      <c r="B345" s="113" t="s">
        <v>1184</v>
      </c>
      <c r="C345" s="113" t="s">
        <v>964</v>
      </c>
      <c r="D345" s="145" t="s">
        <v>1185</v>
      </c>
      <c r="E345" s="113" t="s">
        <v>975</v>
      </c>
      <c r="F345" s="113">
        <v>61.33</v>
      </c>
      <c r="G345" s="505">
        <v>110.84</v>
      </c>
      <c r="H345" s="505">
        <v>135.46</v>
      </c>
      <c r="I345" s="505">
        <v>8307.76</v>
      </c>
      <c r="J345" s="1225">
        <v>1.9100324758354083E-3</v>
      </c>
    </row>
    <row r="346" spans="1:10" ht="24" customHeight="1">
      <c r="A346" s="120" t="s">
        <v>1345</v>
      </c>
      <c r="B346" s="113" t="s">
        <v>1187</v>
      </c>
      <c r="C346" s="113" t="s">
        <v>964</v>
      </c>
      <c r="D346" s="145" t="s">
        <v>1188</v>
      </c>
      <c r="E346" s="113" t="s">
        <v>983</v>
      </c>
      <c r="F346" s="113">
        <v>6.11</v>
      </c>
      <c r="G346" s="505">
        <v>1235.6500000000001</v>
      </c>
      <c r="H346" s="505">
        <v>1510.21</v>
      </c>
      <c r="I346" s="505">
        <v>9227.3799999999992</v>
      </c>
      <c r="J346" s="1225">
        <v>2.1214617979905689E-3</v>
      </c>
    </row>
    <row r="347" spans="1:10" ht="24" customHeight="1">
      <c r="A347" s="120" t="s">
        <v>1346</v>
      </c>
      <c r="B347" s="113" t="s">
        <v>1092</v>
      </c>
      <c r="C347" s="113" t="s">
        <v>974</v>
      </c>
      <c r="D347" s="145" t="s">
        <v>346</v>
      </c>
      <c r="E347" s="113" t="s">
        <v>975</v>
      </c>
      <c r="F347" s="113">
        <v>61.33</v>
      </c>
      <c r="G347" s="505">
        <v>33.57</v>
      </c>
      <c r="H347" s="505">
        <v>41.02</v>
      </c>
      <c r="I347" s="505">
        <v>2515.75</v>
      </c>
      <c r="J347" s="1225">
        <v>5.7839468172924205E-4</v>
      </c>
    </row>
    <row r="348" spans="1:10" ht="39" customHeight="1">
      <c r="A348" s="120" t="s">
        <v>3232</v>
      </c>
      <c r="B348" s="113" t="s">
        <v>1090</v>
      </c>
      <c r="C348" s="113" t="s">
        <v>974</v>
      </c>
      <c r="D348" s="145" t="s">
        <v>300</v>
      </c>
      <c r="E348" s="113" t="s">
        <v>983</v>
      </c>
      <c r="F348" s="113">
        <v>12.99</v>
      </c>
      <c r="G348" s="505">
        <v>28.09</v>
      </c>
      <c r="H348" s="505">
        <v>34.33</v>
      </c>
      <c r="I348" s="505">
        <v>445.94</v>
      </c>
      <c r="J348" s="1225">
        <v>1.0252581710040275E-4</v>
      </c>
    </row>
    <row r="349" spans="1:10" ht="39" customHeight="1">
      <c r="A349" s="118" t="s">
        <v>1347</v>
      </c>
      <c r="B349" s="112" t="s">
        <v>960</v>
      </c>
      <c r="C349" s="112"/>
      <c r="D349" s="143" t="s">
        <v>217</v>
      </c>
      <c r="E349" s="112"/>
      <c r="F349" s="112">
        <v>1</v>
      </c>
      <c r="G349" s="97" t="s">
        <v>961</v>
      </c>
      <c r="H349" s="97">
        <v>37978.080000000002</v>
      </c>
      <c r="I349" s="97">
        <v>37978.080000000002</v>
      </c>
      <c r="J349" s="119">
        <v>8.7315192265875752E-3</v>
      </c>
    </row>
    <row r="350" spans="1:10" ht="24" customHeight="1">
      <c r="A350" s="120" t="s">
        <v>1348</v>
      </c>
      <c r="B350" s="113" t="s">
        <v>1103</v>
      </c>
      <c r="C350" s="113" t="s">
        <v>974</v>
      </c>
      <c r="D350" s="145" t="s">
        <v>684</v>
      </c>
      <c r="E350" s="113" t="s">
        <v>975</v>
      </c>
      <c r="F350" s="113">
        <v>103.64</v>
      </c>
      <c r="G350" s="505">
        <v>77.680000000000007</v>
      </c>
      <c r="H350" s="505">
        <v>94.94</v>
      </c>
      <c r="I350" s="505">
        <v>9839.58</v>
      </c>
      <c r="J350" s="1225">
        <v>2.262212359117327E-3</v>
      </c>
    </row>
    <row r="351" spans="1:10" ht="39" customHeight="1">
      <c r="A351" s="120" t="s">
        <v>1349</v>
      </c>
      <c r="B351" s="113" t="s">
        <v>1105</v>
      </c>
      <c r="C351" s="113" t="s">
        <v>974</v>
      </c>
      <c r="D351" s="145" t="s">
        <v>227</v>
      </c>
      <c r="E351" s="113" t="s">
        <v>1084</v>
      </c>
      <c r="F351" s="113">
        <v>113</v>
      </c>
      <c r="G351" s="505">
        <v>14.16</v>
      </c>
      <c r="H351" s="505">
        <v>17.3</v>
      </c>
      <c r="I351" s="505">
        <v>1954.9</v>
      </c>
      <c r="J351" s="1225">
        <v>4.4944997051078023E-4</v>
      </c>
    </row>
    <row r="352" spans="1:10" ht="39" customHeight="1">
      <c r="A352" s="120" t="s">
        <v>1350</v>
      </c>
      <c r="B352" s="113" t="s">
        <v>1107</v>
      </c>
      <c r="C352" s="113" t="s">
        <v>974</v>
      </c>
      <c r="D352" s="145" t="s">
        <v>228</v>
      </c>
      <c r="E352" s="113" t="s">
        <v>1084</v>
      </c>
      <c r="F352" s="113">
        <v>42</v>
      </c>
      <c r="G352" s="505">
        <v>16.27</v>
      </c>
      <c r="H352" s="505">
        <v>19.88</v>
      </c>
      <c r="I352" s="505">
        <v>834.96</v>
      </c>
      <c r="J352" s="1225">
        <v>1.9196518869388769E-4</v>
      </c>
    </row>
    <row r="353" spans="1:10" ht="26.1" customHeight="1">
      <c r="A353" s="120" t="s">
        <v>1351</v>
      </c>
      <c r="B353" s="113" t="s">
        <v>1194</v>
      </c>
      <c r="C353" s="113" t="s">
        <v>974</v>
      </c>
      <c r="D353" s="145" t="s">
        <v>352</v>
      </c>
      <c r="E353" s="113" t="s">
        <v>1084</v>
      </c>
      <c r="F353" s="113">
        <v>271.22000000000003</v>
      </c>
      <c r="G353" s="505">
        <v>13.18</v>
      </c>
      <c r="H353" s="505">
        <v>16.100000000000001</v>
      </c>
      <c r="I353" s="505">
        <v>4366.6400000000003</v>
      </c>
      <c r="J353" s="1225">
        <v>1.0039317710528381E-3</v>
      </c>
    </row>
    <row r="354" spans="1:10" ht="26.1" customHeight="1">
      <c r="A354" s="120" t="s">
        <v>1352</v>
      </c>
      <c r="B354" s="113" t="s">
        <v>1153</v>
      </c>
      <c r="C354" s="113" t="s">
        <v>974</v>
      </c>
      <c r="D354" s="145" t="s">
        <v>290</v>
      </c>
      <c r="E354" s="113" t="s">
        <v>1084</v>
      </c>
      <c r="F354" s="113">
        <v>66.040000000000006</v>
      </c>
      <c r="G354" s="505">
        <v>12.27</v>
      </c>
      <c r="H354" s="505">
        <v>14.99</v>
      </c>
      <c r="I354" s="505">
        <v>989.93</v>
      </c>
      <c r="J354" s="1225">
        <v>2.2759425510652037E-4</v>
      </c>
    </row>
    <row r="355" spans="1:10" ht="26.1" customHeight="1">
      <c r="A355" s="120" t="s">
        <v>1353</v>
      </c>
      <c r="B355" s="113" t="s">
        <v>1109</v>
      </c>
      <c r="C355" s="113" t="s">
        <v>974</v>
      </c>
      <c r="D355" s="145" t="s">
        <v>229</v>
      </c>
      <c r="E355" s="113" t="s">
        <v>983</v>
      </c>
      <c r="F355" s="113">
        <v>13.02</v>
      </c>
      <c r="G355" s="505">
        <v>1256.3399999999999</v>
      </c>
      <c r="H355" s="505">
        <v>1535.49</v>
      </c>
      <c r="I355" s="505">
        <v>19992.07</v>
      </c>
      <c r="J355" s="1225">
        <v>4.596365682106222E-3</v>
      </c>
    </row>
    <row r="356" spans="1:10" ht="39" customHeight="1">
      <c r="A356" s="118" t="s">
        <v>1354</v>
      </c>
      <c r="B356" s="112" t="s">
        <v>960</v>
      </c>
      <c r="C356" s="112"/>
      <c r="D356" s="143" t="s">
        <v>17</v>
      </c>
      <c r="E356" s="112"/>
      <c r="F356" s="112">
        <v>1</v>
      </c>
      <c r="G356" s="97" t="s">
        <v>961</v>
      </c>
      <c r="H356" s="97">
        <v>12424.25</v>
      </c>
      <c r="I356" s="97">
        <v>12424.25</v>
      </c>
      <c r="J356" s="119">
        <v>2.8564523996718813E-3</v>
      </c>
    </row>
    <row r="357" spans="1:10" ht="39" customHeight="1">
      <c r="A357" s="120" t="s">
        <v>1355</v>
      </c>
      <c r="B357" s="113" t="s">
        <v>1356</v>
      </c>
      <c r="C357" s="113" t="s">
        <v>974</v>
      </c>
      <c r="D357" s="145" t="s">
        <v>599</v>
      </c>
      <c r="E357" s="113" t="s">
        <v>975</v>
      </c>
      <c r="F357" s="113">
        <v>56.76</v>
      </c>
      <c r="G357" s="505">
        <v>96.51</v>
      </c>
      <c r="H357" s="505">
        <v>117.95</v>
      </c>
      <c r="I357" s="505">
        <v>6694.84</v>
      </c>
      <c r="J357" s="1225">
        <v>1.5392069367100066E-3</v>
      </c>
    </row>
    <row r="358" spans="1:10" ht="39" customHeight="1">
      <c r="A358" s="120" t="s">
        <v>1357</v>
      </c>
      <c r="B358" s="113" t="s">
        <v>1358</v>
      </c>
      <c r="C358" s="113" t="s">
        <v>974</v>
      </c>
      <c r="D358" s="145" t="s">
        <v>587</v>
      </c>
      <c r="E358" s="113" t="s">
        <v>975</v>
      </c>
      <c r="F358" s="113">
        <v>57.76</v>
      </c>
      <c r="G358" s="505">
        <v>7.93</v>
      </c>
      <c r="H358" s="505">
        <v>9.69</v>
      </c>
      <c r="I358" s="505">
        <v>559.69000000000005</v>
      </c>
      <c r="J358" s="1225">
        <v>1.286780162643504E-4</v>
      </c>
    </row>
    <row r="359" spans="1:10" ht="39" customHeight="1">
      <c r="A359" s="120" t="s">
        <v>1359</v>
      </c>
      <c r="B359" s="113" t="s">
        <v>1360</v>
      </c>
      <c r="C359" s="113" t="s">
        <v>974</v>
      </c>
      <c r="D359" s="145" t="s">
        <v>588</v>
      </c>
      <c r="E359" s="113" t="s">
        <v>975</v>
      </c>
      <c r="F359" s="113">
        <v>58.76</v>
      </c>
      <c r="G359" s="505">
        <v>50.45</v>
      </c>
      <c r="H359" s="505">
        <v>61.65</v>
      </c>
      <c r="I359" s="505">
        <v>3622.55</v>
      </c>
      <c r="J359" s="1225">
        <v>8.3285845346249261E-4</v>
      </c>
    </row>
    <row r="360" spans="1:10" ht="39" customHeight="1">
      <c r="A360" s="120" t="s">
        <v>1361</v>
      </c>
      <c r="B360" s="113" t="s">
        <v>1362</v>
      </c>
      <c r="C360" s="113" t="s">
        <v>974</v>
      </c>
      <c r="D360" s="145" t="s">
        <v>593</v>
      </c>
      <c r="E360" s="113" t="s">
        <v>975</v>
      </c>
      <c r="F360" s="113">
        <v>59.76</v>
      </c>
      <c r="G360" s="505">
        <v>3.79</v>
      </c>
      <c r="H360" s="505">
        <v>4.63</v>
      </c>
      <c r="I360" s="505">
        <v>276.68</v>
      </c>
      <c r="J360" s="1225">
        <v>6.3611344744448657E-5</v>
      </c>
    </row>
    <row r="361" spans="1:10" ht="51.95" customHeight="1">
      <c r="A361" s="120" t="s">
        <v>1363</v>
      </c>
      <c r="B361" s="113" t="s">
        <v>1364</v>
      </c>
      <c r="C361" s="113" t="s">
        <v>974</v>
      </c>
      <c r="D361" s="145" t="s">
        <v>598</v>
      </c>
      <c r="E361" s="113" t="s">
        <v>975</v>
      </c>
      <c r="F361" s="113">
        <v>60.76</v>
      </c>
      <c r="G361" s="505">
        <v>17.11</v>
      </c>
      <c r="H361" s="505">
        <v>20.91</v>
      </c>
      <c r="I361" s="505">
        <v>1270.49</v>
      </c>
      <c r="J361" s="1225">
        <v>2.9209764849058323E-4</v>
      </c>
    </row>
    <row r="362" spans="1:10" ht="26.1" customHeight="1">
      <c r="A362" s="118" t="s">
        <v>1365</v>
      </c>
      <c r="B362" s="112" t="s">
        <v>960</v>
      </c>
      <c r="C362" s="112"/>
      <c r="D362" s="143" t="s">
        <v>1</v>
      </c>
      <c r="E362" s="112"/>
      <c r="F362" s="112">
        <v>1</v>
      </c>
      <c r="G362" s="97" t="s">
        <v>961</v>
      </c>
      <c r="H362" s="97">
        <v>56492.32</v>
      </c>
      <c r="I362" s="97">
        <v>56492.32</v>
      </c>
      <c r="J362" s="119">
        <v>1.2988117836250222E-2</v>
      </c>
    </row>
    <row r="363" spans="1:10" ht="26.1" customHeight="1">
      <c r="A363" s="120" t="s">
        <v>1366</v>
      </c>
      <c r="B363" s="113" t="s">
        <v>3156</v>
      </c>
      <c r="C363" s="113" t="s">
        <v>964</v>
      </c>
      <c r="D363" s="145" t="s">
        <v>3042</v>
      </c>
      <c r="E363" s="113" t="s">
        <v>975</v>
      </c>
      <c r="F363" s="113">
        <v>144.84</v>
      </c>
      <c r="G363" s="505">
        <v>107.53</v>
      </c>
      <c r="H363" s="505">
        <v>131.41999999999999</v>
      </c>
      <c r="I363" s="505">
        <v>19034.87</v>
      </c>
      <c r="J363" s="1225">
        <v>4.3762963630756225E-3</v>
      </c>
    </row>
    <row r="364" spans="1:10" ht="24" customHeight="1">
      <c r="A364" s="120" t="s">
        <v>1367</v>
      </c>
      <c r="B364" s="113" t="s">
        <v>3151</v>
      </c>
      <c r="C364" s="113" t="s">
        <v>964</v>
      </c>
      <c r="D364" s="145" t="s">
        <v>2927</v>
      </c>
      <c r="E364" s="113" t="s">
        <v>975</v>
      </c>
      <c r="F364" s="113">
        <v>242.55</v>
      </c>
      <c r="G364" s="505">
        <v>0.55000000000000004</v>
      </c>
      <c r="H364" s="505">
        <v>0.67</v>
      </c>
      <c r="I364" s="505">
        <v>162.5</v>
      </c>
      <c r="J364" s="1225">
        <v>3.7360284519925206E-5</v>
      </c>
    </row>
    <row r="365" spans="1:10" ht="39" customHeight="1">
      <c r="A365" s="120" t="s">
        <v>1368</v>
      </c>
      <c r="B365" s="113" t="s">
        <v>1417</v>
      </c>
      <c r="C365" s="113" t="s">
        <v>974</v>
      </c>
      <c r="D365" s="145" t="s">
        <v>646</v>
      </c>
      <c r="E365" s="113" t="s">
        <v>975</v>
      </c>
      <c r="F365" s="113">
        <v>144.84</v>
      </c>
      <c r="G365" s="505">
        <v>3.75</v>
      </c>
      <c r="H365" s="505">
        <v>4.58</v>
      </c>
      <c r="I365" s="505">
        <v>663.36</v>
      </c>
      <c r="J365" s="1225">
        <v>1.5251272824084669E-4</v>
      </c>
    </row>
    <row r="366" spans="1:10" ht="39" customHeight="1">
      <c r="A366" s="120" t="s">
        <v>1369</v>
      </c>
      <c r="B366" s="113" t="s">
        <v>3154</v>
      </c>
      <c r="C366" s="113" t="s">
        <v>964</v>
      </c>
      <c r="D366" s="145" t="s">
        <v>2939</v>
      </c>
      <c r="E366" s="113" t="s">
        <v>983</v>
      </c>
      <c r="F366" s="113">
        <v>4.34</v>
      </c>
      <c r="G366" s="505">
        <v>292.06</v>
      </c>
      <c r="H366" s="505">
        <v>356.95</v>
      </c>
      <c r="I366" s="505">
        <v>1549.16</v>
      </c>
      <c r="J366" s="1225">
        <v>3.5616651302699897E-4</v>
      </c>
    </row>
    <row r="367" spans="1:10" ht="39" customHeight="1">
      <c r="A367" s="120" t="s">
        <v>3233</v>
      </c>
      <c r="B367" s="113" t="s">
        <v>1278</v>
      </c>
      <c r="C367" s="113" t="s">
        <v>974</v>
      </c>
      <c r="D367" s="145" t="s">
        <v>449</v>
      </c>
      <c r="E367" s="113" t="s">
        <v>975</v>
      </c>
      <c r="F367" s="113">
        <v>242.55</v>
      </c>
      <c r="G367" s="505">
        <v>66.8</v>
      </c>
      <c r="H367" s="505">
        <v>81.64</v>
      </c>
      <c r="I367" s="505">
        <v>19801.78</v>
      </c>
      <c r="J367" s="1225">
        <v>4.5526162141597817E-3</v>
      </c>
    </row>
    <row r="368" spans="1:10" ht="39" customHeight="1">
      <c r="A368" s="120" t="s">
        <v>3234</v>
      </c>
      <c r="B368" s="113" t="s">
        <v>1370</v>
      </c>
      <c r="C368" s="113" t="s">
        <v>974</v>
      </c>
      <c r="D368" s="145" t="s">
        <v>605</v>
      </c>
      <c r="E368" s="113" t="s">
        <v>975</v>
      </c>
      <c r="F368" s="113">
        <v>242.55</v>
      </c>
      <c r="G368" s="505">
        <v>51.55</v>
      </c>
      <c r="H368" s="505">
        <v>63</v>
      </c>
      <c r="I368" s="505">
        <v>15280.65</v>
      </c>
      <c r="J368" s="1225">
        <v>3.5131657332270467E-3</v>
      </c>
    </row>
    <row r="369" spans="1:10" ht="39" customHeight="1">
      <c r="A369" s="118" t="s">
        <v>1371</v>
      </c>
      <c r="B369" s="112" t="s">
        <v>960</v>
      </c>
      <c r="C369" s="112"/>
      <c r="D369" s="143" t="s">
        <v>11</v>
      </c>
      <c r="E369" s="112"/>
      <c r="F369" s="112">
        <v>1</v>
      </c>
      <c r="G369" s="97" t="s">
        <v>961</v>
      </c>
      <c r="H369" s="97">
        <v>57803.81</v>
      </c>
      <c r="I369" s="97">
        <v>57803.81</v>
      </c>
      <c r="J369" s="119">
        <v>1.3289641771911987E-2</v>
      </c>
    </row>
    <row r="370" spans="1:10" ht="24" customHeight="1">
      <c r="A370" s="120" t="s">
        <v>1372</v>
      </c>
      <c r="B370" s="113" t="s">
        <v>1373</v>
      </c>
      <c r="C370" s="113" t="s">
        <v>974</v>
      </c>
      <c r="D370" s="145" t="s">
        <v>1374</v>
      </c>
      <c r="E370" s="113" t="s">
        <v>989</v>
      </c>
      <c r="F370" s="113">
        <v>80.7</v>
      </c>
      <c r="G370" s="505">
        <v>522.39</v>
      </c>
      <c r="H370" s="505">
        <v>638.46</v>
      </c>
      <c r="I370" s="505">
        <v>51523.72</v>
      </c>
      <c r="J370" s="1225">
        <v>1.184578977676899E-2</v>
      </c>
    </row>
    <row r="371" spans="1:10" ht="39" customHeight="1">
      <c r="A371" s="120" t="s">
        <v>1375</v>
      </c>
      <c r="B371" s="113" t="s">
        <v>1376</v>
      </c>
      <c r="C371" s="113" t="s">
        <v>964</v>
      </c>
      <c r="D371" s="145" t="s">
        <v>94</v>
      </c>
      <c r="E371" s="113" t="s">
        <v>989</v>
      </c>
      <c r="F371" s="113">
        <v>7</v>
      </c>
      <c r="G371" s="505">
        <v>226.39</v>
      </c>
      <c r="H371" s="505">
        <v>276.69</v>
      </c>
      <c r="I371" s="505">
        <v>1936.83</v>
      </c>
      <c r="J371" s="1225">
        <v>4.4529550687216453E-4</v>
      </c>
    </row>
    <row r="372" spans="1:10" ht="39" customHeight="1">
      <c r="A372" s="120" t="s">
        <v>1377</v>
      </c>
      <c r="B372" s="113" t="s">
        <v>1071</v>
      </c>
      <c r="C372" s="113" t="s">
        <v>974</v>
      </c>
      <c r="D372" s="145" t="s">
        <v>494</v>
      </c>
      <c r="E372" s="113" t="s">
        <v>975</v>
      </c>
      <c r="F372" s="113">
        <v>96.84</v>
      </c>
      <c r="G372" s="505">
        <v>24.47</v>
      </c>
      <c r="H372" s="505">
        <v>29.9</v>
      </c>
      <c r="I372" s="505">
        <v>2895.51</v>
      </c>
      <c r="J372" s="1225">
        <v>6.6570509187869925E-4</v>
      </c>
    </row>
    <row r="373" spans="1:10" ht="39" customHeight="1">
      <c r="A373" s="120" t="s">
        <v>1378</v>
      </c>
      <c r="B373" s="113" t="s">
        <v>1070</v>
      </c>
      <c r="C373" s="113" t="s">
        <v>974</v>
      </c>
      <c r="D373" s="145" t="s">
        <v>493</v>
      </c>
      <c r="E373" s="113" t="s">
        <v>975</v>
      </c>
      <c r="F373" s="113">
        <v>96.84</v>
      </c>
      <c r="G373" s="505">
        <v>12.24</v>
      </c>
      <c r="H373" s="505">
        <v>14.95</v>
      </c>
      <c r="I373" s="505">
        <v>1447.75</v>
      </c>
      <c r="J373" s="1225">
        <v>3.3285139639213364E-4</v>
      </c>
    </row>
    <row r="374" spans="1:10" ht="39" customHeight="1">
      <c r="A374" s="118" t="s">
        <v>1379</v>
      </c>
      <c r="B374" s="112" t="s">
        <v>960</v>
      </c>
      <c r="C374" s="112"/>
      <c r="D374" s="143" t="s">
        <v>1414</v>
      </c>
      <c r="E374" s="112"/>
      <c r="F374" s="112">
        <v>1</v>
      </c>
      <c r="G374" s="97" t="s">
        <v>961</v>
      </c>
      <c r="H374" s="97">
        <v>101052.84</v>
      </c>
      <c r="I374" s="97">
        <v>101052.84</v>
      </c>
      <c r="J374" s="119">
        <v>2.3233002178132178E-2</v>
      </c>
    </row>
    <row r="375" spans="1:10" ht="39" customHeight="1">
      <c r="A375" s="120" t="s">
        <v>1380</v>
      </c>
      <c r="B375" s="113" t="s">
        <v>1416</v>
      </c>
      <c r="C375" s="113" t="s">
        <v>964</v>
      </c>
      <c r="D375" s="145" t="s">
        <v>784</v>
      </c>
      <c r="E375" s="113" t="s">
        <v>975</v>
      </c>
      <c r="F375" s="113">
        <v>55.36</v>
      </c>
      <c r="G375" s="505">
        <v>428.6</v>
      </c>
      <c r="H375" s="505">
        <v>523.83000000000004</v>
      </c>
      <c r="I375" s="505">
        <v>28999.22</v>
      </c>
      <c r="J375" s="1225">
        <v>6.6671945234209563E-3</v>
      </c>
    </row>
    <row r="376" spans="1:10" ht="39" customHeight="1">
      <c r="A376" s="120" t="s">
        <v>1383</v>
      </c>
      <c r="B376" s="113" t="s">
        <v>3156</v>
      </c>
      <c r="C376" s="113" t="s">
        <v>964</v>
      </c>
      <c r="D376" s="145" t="s">
        <v>3042</v>
      </c>
      <c r="E376" s="113" t="s">
        <v>975</v>
      </c>
      <c r="F376" s="113">
        <v>55.36</v>
      </c>
      <c r="G376" s="505">
        <v>107.53</v>
      </c>
      <c r="H376" s="505">
        <v>131.41999999999999</v>
      </c>
      <c r="I376" s="505">
        <v>7275.41</v>
      </c>
      <c r="J376" s="1225">
        <v>1.6726854621483633E-3</v>
      </c>
    </row>
    <row r="377" spans="1:10" ht="51.95" customHeight="1">
      <c r="A377" s="120" t="s">
        <v>1384</v>
      </c>
      <c r="B377" s="113" t="s">
        <v>3151</v>
      </c>
      <c r="C377" s="113" t="s">
        <v>964</v>
      </c>
      <c r="D377" s="145" t="s">
        <v>2927</v>
      </c>
      <c r="E377" s="113" t="s">
        <v>975</v>
      </c>
      <c r="F377" s="113">
        <v>55.36</v>
      </c>
      <c r="G377" s="505">
        <v>0.55000000000000004</v>
      </c>
      <c r="H377" s="505">
        <v>0.67</v>
      </c>
      <c r="I377" s="505">
        <v>37.090000000000003</v>
      </c>
      <c r="J377" s="1225">
        <v>8.5273412482709279E-6</v>
      </c>
    </row>
    <row r="378" spans="1:10" ht="24" customHeight="1">
      <c r="A378" s="120" t="s">
        <v>1385</v>
      </c>
      <c r="B378" s="113" t="s">
        <v>1417</v>
      </c>
      <c r="C378" s="113" t="s">
        <v>974</v>
      </c>
      <c r="D378" s="145" t="s">
        <v>646</v>
      </c>
      <c r="E378" s="113" t="s">
        <v>975</v>
      </c>
      <c r="F378" s="113">
        <v>55.36</v>
      </c>
      <c r="G378" s="505">
        <v>3.75</v>
      </c>
      <c r="H378" s="505">
        <v>4.58</v>
      </c>
      <c r="I378" s="505">
        <v>253.54</v>
      </c>
      <c r="J378" s="1225">
        <v>5.8291240228811305E-5</v>
      </c>
    </row>
    <row r="379" spans="1:10" ht="39" customHeight="1">
      <c r="A379" s="120" t="s">
        <v>1386</v>
      </c>
      <c r="B379" s="113" t="s">
        <v>3154</v>
      </c>
      <c r="C379" s="113" t="s">
        <v>964</v>
      </c>
      <c r="D379" s="145" t="s">
        <v>2939</v>
      </c>
      <c r="E379" s="113" t="s">
        <v>983</v>
      </c>
      <c r="F379" s="113">
        <v>1.33</v>
      </c>
      <c r="G379" s="505">
        <v>292.06</v>
      </c>
      <c r="H379" s="505">
        <v>356.95</v>
      </c>
      <c r="I379" s="505">
        <v>474.74</v>
      </c>
      <c r="J379" s="1225">
        <v>1.0914720906454949E-4</v>
      </c>
    </row>
    <row r="380" spans="1:10" ht="39" customHeight="1">
      <c r="A380" s="121" t="s">
        <v>1388</v>
      </c>
      <c r="B380" s="114" t="s">
        <v>1418</v>
      </c>
      <c r="C380" s="114" t="s">
        <v>964</v>
      </c>
      <c r="D380" s="148" t="s">
        <v>1419</v>
      </c>
      <c r="E380" s="114" t="s">
        <v>965</v>
      </c>
      <c r="F380" s="114">
        <v>1</v>
      </c>
      <c r="G380" s="506">
        <v>55532.959999999999</v>
      </c>
      <c r="H380" s="506" t="s">
        <v>4117</v>
      </c>
      <c r="I380" s="506">
        <v>64012.84</v>
      </c>
      <c r="J380" s="1226">
        <v>1.4717156402021226E-2</v>
      </c>
    </row>
    <row r="381" spans="1:10" ht="39" customHeight="1">
      <c r="A381" s="118" t="s">
        <v>1413</v>
      </c>
      <c r="B381" s="112" t="s">
        <v>960</v>
      </c>
      <c r="C381" s="112"/>
      <c r="D381" s="143" t="s">
        <v>648</v>
      </c>
      <c r="E381" s="112"/>
      <c r="F381" s="112">
        <v>1</v>
      </c>
      <c r="G381" s="97" t="s">
        <v>961</v>
      </c>
      <c r="H381" s="97">
        <v>105847.11</v>
      </c>
      <c r="I381" s="97">
        <v>105847.11</v>
      </c>
      <c r="J381" s="119">
        <v>2.4335250124380432E-2</v>
      </c>
    </row>
    <row r="382" spans="1:10" ht="39" customHeight="1">
      <c r="A382" s="118" t="s">
        <v>1415</v>
      </c>
      <c r="B382" s="112" t="s">
        <v>960</v>
      </c>
      <c r="C382" s="112"/>
      <c r="D382" s="143" t="s">
        <v>1422</v>
      </c>
      <c r="E382" s="112"/>
      <c r="F382" s="112">
        <v>1</v>
      </c>
      <c r="G382" s="97" t="s">
        <v>961</v>
      </c>
      <c r="H382" s="97">
        <v>105847.11</v>
      </c>
      <c r="I382" s="97">
        <v>105847.11</v>
      </c>
      <c r="J382" s="119">
        <v>2.4335250124380432E-2</v>
      </c>
    </row>
    <row r="383" spans="1:10" ht="39" customHeight="1">
      <c r="A383" s="118" t="s">
        <v>3235</v>
      </c>
      <c r="B383" s="112" t="s">
        <v>960</v>
      </c>
      <c r="C383" s="112"/>
      <c r="D383" s="143" t="s">
        <v>373</v>
      </c>
      <c r="E383" s="112"/>
      <c r="F383" s="112">
        <v>1</v>
      </c>
      <c r="G383" s="97" t="s">
        <v>961</v>
      </c>
      <c r="H383" s="97">
        <v>52873.31</v>
      </c>
      <c r="I383" s="97">
        <v>52873.31</v>
      </c>
      <c r="J383" s="119">
        <v>1.2156073262216656E-2</v>
      </c>
    </row>
    <row r="384" spans="1:10" ht="51.95" customHeight="1">
      <c r="A384" s="120" t="s">
        <v>3236</v>
      </c>
      <c r="B384" s="113" t="s">
        <v>1226</v>
      </c>
      <c r="C384" s="113" t="s">
        <v>964</v>
      </c>
      <c r="D384" s="145" t="s">
        <v>437</v>
      </c>
      <c r="E384" s="113" t="s">
        <v>989</v>
      </c>
      <c r="F384" s="113">
        <v>96</v>
      </c>
      <c r="G384" s="505">
        <v>216.07</v>
      </c>
      <c r="H384" s="505">
        <v>264.08</v>
      </c>
      <c r="I384" s="505">
        <v>25351.68</v>
      </c>
      <c r="J384" s="1225">
        <v>5.8285906329729074E-3</v>
      </c>
    </row>
    <row r="385" spans="1:10" ht="39" customHeight="1">
      <c r="A385" s="120" t="s">
        <v>3237</v>
      </c>
      <c r="B385" s="113" t="s">
        <v>1077</v>
      </c>
      <c r="C385" s="113" t="s">
        <v>974</v>
      </c>
      <c r="D385" s="145" t="s">
        <v>208</v>
      </c>
      <c r="E385" s="113" t="s">
        <v>983</v>
      </c>
      <c r="F385" s="113">
        <v>14.98</v>
      </c>
      <c r="G385" s="505">
        <v>106.64</v>
      </c>
      <c r="H385" s="505">
        <v>130.33000000000001</v>
      </c>
      <c r="I385" s="505">
        <v>1952.34</v>
      </c>
      <c r="J385" s="1225">
        <v>4.4886140233618943E-4</v>
      </c>
    </row>
    <row r="386" spans="1:10" ht="39" customHeight="1">
      <c r="A386" s="120" t="s">
        <v>3238</v>
      </c>
      <c r="B386" s="113" t="s">
        <v>1162</v>
      </c>
      <c r="C386" s="113" t="s">
        <v>974</v>
      </c>
      <c r="D386" s="145" t="s">
        <v>305</v>
      </c>
      <c r="E386" s="113" t="s">
        <v>975</v>
      </c>
      <c r="F386" s="113">
        <v>75.52</v>
      </c>
      <c r="G386" s="505">
        <v>124.26</v>
      </c>
      <c r="H386" s="505">
        <v>151.87</v>
      </c>
      <c r="I386" s="505">
        <v>11469.22</v>
      </c>
      <c r="J386" s="1225">
        <v>2.6368819841330253E-3</v>
      </c>
    </row>
    <row r="387" spans="1:10" ht="24" customHeight="1">
      <c r="A387" s="120" t="s">
        <v>3239</v>
      </c>
      <c r="B387" s="113" t="s">
        <v>1168</v>
      </c>
      <c r="C387" s="113" t="s">
        <v>974</v>
      </c>
      <c r="D387" s="145" t="s">
        <v>427</v>
      </c>
      <c r="E387" s="113" t="s">
        <v>1084</v>
      </c>
      <c r="F387" s="113">
        <v>32</v>
      </c>
      <c r="G387" s="505">
        <v>16.86</v>
      </c>
      <c r="H387" s="505">
        <v>20.6</v>
      </c>
      <c r="I387" s="505">
        <v>659.2</v>
      </c>
      <c r="J387" s="1225">
        <v>1.5155630495713659E-4</v>
      </c>
    </row>
    <row r="388" spans="1:10" ht="39" customHeight="1">
      <c r="A388" s="120" t="s">
        <v>3240</v>
      </c>
      <c r="B388" s="113" t="s">
        <v>1324</v>
      </c>
      <c r="C388" s="113" t="s">
        <v>974</v>
      </c>
      <c r="D388" s="145" t="s">
        <v>661</v>
      </c>
      <c r="E388" s="113" t="s">
        <v>1084</v>
      </c>
      <c r="F388" s="113">
        <v>76</v>
      </c>
      <c r="G388" s="505">
        <v>18.89</v>
      </c>
      <c r="H388" s="505">
        <v>23.08</v>
      </c>
      <c r="I388" s="505">
        <v>1754.08</v>
      </c>
      <c r="J388" s="1225">
        <v>4.0327955612744866E-4</v>
      </c>
    </row>
    <row r="389" spans="1:10" ht="51.95" customHeight="1">
      <c r="A389" s="120" t="s">
        <v>3241</v>
      </c>
      <c r="B389" s="113" t="s">
        <v>1322</v>
      </c>
      <c r="C389" s="113" t="s">
        <v>974</v>
      </c>
      <c r="D389" s="145" t="s">
        <v>662</v>
      </c>
      <c r="E389" s="113" t="s">
        <v>1084</v>
      </c>
      <c r="F389" s="113">
        <v>72</v>
      </c>
      <c r="G389" s="505">
        <v>11.2</v>
      </c>
      <c r="H389" s="505">
        <v>13.68</v>
      </c>
      <c r="I389" s="505">
        <v>984.96</v>
      </c>
      <c r="J389" s="1225">
        <v>2.2645160517381865E-4</v>
      </c>
    </row>
    <row r="390" spans="1:10" ht="51.95" customHeight="1">
      <c r="A390" s="120" t="s">
        <v>3242</v>
      </c>
      <c r="B390" s="113" t="s">
        <v>1166</v>
      </c>
      <c r="C390" s="113" t="s">
        <v>974</v>
      </c>
      <c r="D390" s="145" t="s">
        <v>428</v>
      </c>
      <c r="E390" s="113" t="s">
        <v>1084</v>
      </c>
      <c r="F390" s="113">
        <v>8</v>
      </c>
      <c r="G390" s="505">
        <v>21.22</v>
      </c>
      <c r="H390" s="505">
        <v>25.93</v>
      </c>
      <c r="I390" s="505">
        <v>207.44</v>
      </c>
      <c r="J390" s="1225">
        <v>4.7692414897312521E-5</v>
      </c>
    </row>
    <row r="391" spans="1:10" ht="39" customHeight="1">
      <c r="A391" s="120" t="s">
        <v>3243</v>
      </c>
      <c r="B391" s="113" t="s">
        <v>1424</v>
      </c>
      <c r="C391" s="113" t="s">
        <v>964</v>
      </c>
      <c r="D391" s="145" t="s">
        <v>687</v>
      </c>
      <c r="E391" s="113" t="s">
        <v>983</v>
      </c>
      <c r="F391" s="113">
        <v>3.6</v>
      </c>
      <c r="G391" s="505">
        <v>1241.8</v>
      </c>
      <c r="H391" s="505">
        <v>1517.72</v>
      </c>
      <c r="I391" s="505">
        <v>5463.79</v>
      </c>
      <c r="J391" s="1225">
        <v>1.2561769166592133E-3</v>
      </c>
    </row>
    <row r="392" spans="1:10" ht="24" customHeight="1">
      <c r="A392" s="120" t="s">
        <v>3244</v>
      </c>
      <c r="B392" s="113" t="s">
        <v>1090</v>
      </c>
      <c r="C392" s="113" t="s">
        <v>974</v>
      </c>
      <c r="D392" s="145" t="s">
        <v>300</v>
      </c>
      <c r="E392" s="113" t="s">
        <v>983</v>
      </c>
      <c r="F392" s="113">
        <v>56.3</v>
      </c>
      <c r="G392" s="505">
        <v>28.09</v>
      </c>
      <c r="H392" s="505">
        <v>34.33</v>
      </c>
      <c r="I392" s="505">
        <v>1932.77</v>
      </c>
      <c r="J392" s="1225">
        <v>4.4436207453277439E-4</v>
      </c>
    </row>
    <row r="393" spans="1:10" ht="39" customHeight="1">
      <c r="A393" s="120" t="s">
        <v>3245</v>
      </c>
      <c r="B393" s="113" t="s">
        <v>1092</v>
      </c>
      <c r="C393" s="113" t="s">
        <v>974</v>
      </c>
      <c r="D393" s="145" t="s">
        <v>346</v>
      </c>
      <c r="E393" s="113" t="s">
        <v>975</v>
      </c>
      <c r="F393" s="113">
        <v>75.52</v>
      </c>
      <c r="G393" s="505">
        <v>33.57</v>
      </c>
      <c r="H393" s="505">
        <v>41.02</v>
      </c>
      <c r="I393" s="505">
        <v>3097.83</v>
      </c>
      <c r="J393" s="1225">
        <v>7.1222037042683022E-4</v>
      </c>
    </row>
    <row r="394" spans="1:10" ht="39" customHeight="1">
      <c r="A394" s="118" t="s">
        <v>3246</v>
      </c>
      <c r="B394" s="112" t="s">
        <v>960</v>
      </c>
      <c r="C394" s="112"/>
      <c r="D394" s="143" t="s">
        <v>13</v>
      </c>
      <c r="E394" s="112"/>
      <c r="F394" s="112">
        <v>1</v>
      </c>
      <c r="G394" s="97" t="s">
        <v>961</v>
      </c>
      <c r="H394" s="97">
        <v>12700.01</v>
      </c>
      <c r="I394" s="97">
        <v>12700.01</v>
      </c>
      <c r="J394" s="119">
        <v>2.9198522277285865E-3</v>
      </c>
    </row>
    <row r="395" spans="1:10" ht="39" customHeight="1">
      <c r="A395" s="120" t="s">
        <v>3247</v>
      </c>
      <c r="B395" s="113" t="s">
        <v>1049</v>
      </c>
      <c r="C395" s="113" t="s">
        <v>974</v>
      </c>
      <c r="D395" s="145" t="s">
        <v>680</v>
      </c>
      <c r="E395" s="113" t="s">
        <v>975</v>
      </c>
      <c r="F395" s="113">
        <v>12.96</v>
      </c>
      <c r="G395" s="505">
        <v>181.37</v>
      </c>
      <c r="H395" s="505">
        <v>221.67</v>
      </c>
      <c r="I395" s="505">
        <v>2872.84</v>
      </c>
      <c r="J395" s="1225">
        <v>6.6049304480136569E-4</v>
      </c>
    </row>
    <row r="396" spans="1:10" ht="26.1" customHeight="1">
      <c r="A396" s="120" t="s">
        <v>3248</v>
      </c>
      <c r="B396" s="113" t="s">
        <v>1333</v>
      </c>
      <c r="C396" s="113" t="s">
        <v>974</v>
      </c>
      <c r="D396" s="145" t="s">
        <v>635</v>
      </c>
      <c r="E396" s="113" t="s">
        <v>1084</v>
      </c>
      <c r="F396" s="113">
        <v>232</v>
      </c>
      <c r="G396" s="505">
        <v>9.51</v>
      </c>
      <c r="H396" s="505">
        <v>11.62</v>
      </c>
      <c r="I396" s="505">
        <v>2695.84</v>
      </c>
      <c r="J396" s="1225">
        <v>6.1979907335504717E-4</v>
      </c>
    </row>
    <row r="397" spans="1:10" ht="39" customHeight="1">
      <c r="A397" s="120" t="s">
        <v>3249</v>
      </c>
      <c r="B397" s="113" t="s">
        <v>1097</v>
      </c>
      <c r="C397" s="113" t="s">
        <v>974</v>
      </c>
      <c r="D397" s="145" t="s">
        <v>336</v>
      </c>
      <c r="E397" s="113" t="s">
        <v>1084</v>
      </c>
      <c r="F397" s="113">
        <v>68</v>
      </c>
      <c r="G397" s="505">
        <v>14.77</v>
      </c>
      <c r="H397" s="505">
        <v>18.05</v>
      </c>
      <c r="I397" s="505">
        <v>1227.4000000000001</v>
      </c>
      <c r="J397" s="1225">
        <v>2.8219085058311504E-4</v>
      </c>
    </row>
    <row r="398" spans="1:10" ht="24" customHeight="1">
      <c r="A398" s="120" t="s">
        <v>3250</v>
      </c>
      <c r="B398" s="113" t="s">
        <v>1100</v>
      </c>
      <c r="C398" s="113" t="s">
        <v>964</v>
      </c>
      <c r="D398" s="145" t="s">
        <v>686</v>
      </c>
      <c r="E398" s="113" t="s">
        <v>983</v>
      </c>
      <c r="F398" s="113">
        <v>3.89</v>
      </c>
      <c r="G398" s="505">
        <v>1241.8</v>
      </c>
      <c r="H398" s="505">
        <v>1517.72</v>
      </c>
      <c r="I398" s="505">
        <v>5903.93</v>
      </c>
      <c r="J398" s="1225">
        <v>1.3573692589890587E-3</v>
      </c>
    </row>
    <row r="399" spans="1:10" ht="51.95" customHeight="1">
      <c r="A399" s="118" t="s">
        <v>3251</v>
      </c>
      <c r="B399" s="112" t="s">
        <v>960</v>
      </c>
      <c r="C399" s="112"/>
      <c r="D399" s="143" t="s">
        <v>328</v>
      </c>
      <c r="E399" s="112"/>
      <c r="F399" s="112">
        <v>1</v>
      </c>
      <c r="G399" s="97" t="s">
        <v>961</v>
      </c>
      <c r="H399" s="97">
        <v>8195.1200000000008</v>
      </c>
      <c r="I399" s="97">
        <v>8195.1200000000008</v>
      </c>
      <c r="J399" s="119">
        <v>1.8841354761534119E-3</v>
      </c>
    </row>
    <row r="400" spans="1:10" ht="51.95" customHeight="1">
      <c r="A400" s="120" t="s">
        <v>3252</v>
      </c>
      <c r="B400" s="113" t="s">
        <v>1427</v>
      </c>
      <c r="C400" s="113" t="s">
        <v>974</v>
      </c>
      <c r="D400" s="145" t="s">
        <v>682</v>
      </c>
      <c r="E400" s="113" t="s">
        <v>975</v>
      </c>
      <c r="F400" s="113">
        <v>9.1199999999999992</v>
      </c>
      <c r="G400" s="505">
        <v>218.18</v>
      </c>
      <c r="H400" s="505">
        <v>266.64999999999998</v>
      </c>
      <c r="I400" s="505">
        <v>2431.84</v>
      </c>
      <c r="J400" s="1225">
        <v>5.5910298035036872E-4</v>
      </c>
    </row>
    <row r="401" spans="1:10" ht="26.1" customHeight="1">
      <c r="A401" s="120" t="s">
        <v>3253</v>
      </c>
      <c r="B401" s="113" t="s">
        <v>1181</v>
      </c>
      <c r="C401" s="113" t="s">
        <v>974</v>
      </c>
      <c r="D401" s="145" t="s">
        <v>335</v>
      </c>
      <c r="E401" s="113" t="s">
        <v>1084</v>
      </c>
      <c r="F401" s="113">
        <v>76</v>
      </c>
      <c r="G401" s="505">
        <v>13.76</v>
      </c>
      <c r="H401" s="505">
        <v>16.809999999999999</v>
      </c>
      <c r="I401" s="505">
        <v>1277.56</v>
      </c>
      <c r="J401" s="1225">
        <v>2.9372310825400398E-4</v>
      </c>
    </row>
    <row r="402" spans="1:10" ht="24" customHeight="1">
      <c r="A402" s="120" t="s">
        <v>3254</v>
      </c>
      <c r="B402" s="113" t="s">
        <v>1097</v>
      </c>
      <c r="C402" s="113" t="s">
        <v>974</v>
      </c>
      <c r="D402" s="145" t="s">
        <v>336</v>
      </c>
      <c r="E402" s="113" t="s">
        <v>1084</v>
      </c>
      <c r="F402" s="113">
        <v>46</v>
      </c>
      <c r="G402" s="505">
        <v>14.77</v>
      </c>
      <c r="H402" s="505">
        <v>18.05</v>
      </c>
      <c r="I402" s="505">
        <v>830.3</v>
      </c>
      <c r="J402" s="1225">
        <v>1.9089381068857785E-4</v>
      </c>
    </row>
    <row r="403" spans="1:10" ht="24" customHeight="1">
      <c r="A403" s="120" t="s">
        <v>3255</v>
      </c>
      <c r="B403" s="113" t="s">
        <v>1428</v>
      </c>
      <c r="C403" s="113" t="s">
        <v>964</v>
      </c>
      <c r="D403" s="145" t="s">
        <v>683</v>
      </c>
      <c r="E403" s="113" t="s">
        <v>983</v>
      </c>
      <c r="F403" s="113">
        <v>3.16</v>
      </c>
      <c r="G403" s="505">
        <v>946.48</v>
      </c>
      <c r="H403" s="505">
        <v>1156.78</v>
      </c>
      <c r="I403" s="505">
        <v>3655.42</v>
      </c>
      <c r="J403" s="1225">
        <v>8.4041557686046148E-4</v>
      </c>
    </row>
    <row r="404" spans="1:10" ht="26.1" customHeight="1">
      <c r="A404" s="118" t="s">
        <v>3256</v>
      </c>
      <c r="B404" s="112" t="s">
        <v>960</v>
      </c>
      <c r="C404" s="112"/>
      <c r="D404" s="143" t="s">
        <v>1</v>
      </c>
      <c r="E404" s="112"/>
      <c r="F404" s="112">
        <v>1</v>
      </c>
      <c r="G404" s="97" t="s">
        <v>961</v>
      </c>
      <c r="H404" s="97">
        <v>12880.13</v>
      </c>
      <c r="I404" s="97">
        <v>12880.13</v>
      </c>
      <c r="J404" s="119">
        <v>2.9612635166376875E-3</v>
      </c>
    </row>
    <row r="405" spans="1:10" ht="39" customHeight="1">
      <c r="A405" s="120" t="s">
        <v>3257</v>
      </c>
      <c r="B405" s="113" t="s">
        <v>3156</v>
      </c>
      <c r="C405" s="113" t="s">
        <v>964</v>
      </c>
      <c r="D405" s="145" t="s">
        <v>3042</v>
      </c>
      <c r="E405" s="113" t="s">
        <v>975</v>
      </c>
      <c r="F405" s="113">
        <v>59.8</v>
      </c>
      <c r="G405" s="505">
        <v>107.53</v>
      </c>
      <c r="H405" s="505">
        <v>131.41999999999999</v>
      </c>
      <c r="I405" s="505">
        <v>7858.91</v>
      </c>
      <c r="J405" s="1225">
        <v>1.8068376222552948E-3</v>
      </c>
    </row>
    <row r="406" spans="1:10" ht="51.95" customHeight="1">
      <c r="A406" s="120" t="s">
        <v>3258</v>
      </c>
      <c r="B406" s="113" t="s">
        <v>3151</v>
      </c>
      <c r="C406" s="113" t="s">
        <v>964</v>
      </c>
      <c r="D406" s="145" t="s">
        <v>2927</v>
      </c>
      <c r="E406" s="113" t="s">
        <v>975</v>
      </c>
      <c r="F406" s="113">
        <v>59.8</v>
      </c>
      <c r="G406" s="505">
        <v>0.55000000000000004</v>
      </c>
      <c r="H406" s="505">
        <v>0.67</v>
      </c>
      <c r="I406" s="505">
        <v>40.06</v>
      </c>
      <c r="J406" s="1225">
        <v>9.2101722945735616E-6</v>
      </c>
    </row>
    <row r="407" spans="1:10" ht="51.95" customHeight="1">
      <c r="A407" s="120" t="s">
        <v>3259</v>
      </c>
      <c r="B407" s="113" t="s">
        <v>1417</v>
      </c>
      <c r="C407" s="113" t="s">
        <v>974</v>
      </c>
      <c r="D407" s="145" t="s">
        <v>646</v>
      </c>
      <c r="E407" s="113" t="s">
        <v>975</v>
      </c>
      <c r="F407" s="113">
        <v>59.8</v>
      </c>
      <c r="G407" s="505">
        <v>3.75</v>
      </c>
      <c r="H407" s="505">
        <v>4.58</v>
      </c>
      <c r="I407" s="505">
        <v>273.88</v>
      </c>
      <c r="J407" s="1225">
        <v>6.2967598303489944E-5</v>
      </c>
    </row>
    <row r="408" spans="1:10" ht="39" customHeight="1">
      <c r="A408" s="120" t="s">
        <v>3260</v>
      </c>
      <c r="B408" s="113" t="s">
        <v>3154</v>
      </c>
      <c r="C408" s="113" t="s">
        <v>964</v>
      </c>
      <c r="D408" s="145" t="s">
        <v>2939</v>
      </c>
      <c r="E408" s="113" t="s">
        <v>983</v>
      </c>
      <c r="F408" s="113">
        <v>7.18</v>
      </c>
      <c r="G408" s="505">
        <v>292.06</v>
      </c>
      <c r="H408" s="505">
        <v>356.95</v>
      </c>
      <c r="I408" s="505">
        <v>2562.9</v>
      </c>
      <c r="J408" s="1225">
        <v>5.8923491197610033E-4</v>
      </c>
    </row>
    <row r="409" spans="1:10" ht="26.1" customHeight="1">
      <c r="A409" s="120" t="s">
        <v>3261</v>
      </c>
      <c r="B409" s="113" t="s">
        <v>1430</v>
      </c>
      <c r="C409" s="113" t="s">
        <v>974</v>
      </c>
      <c r="D409" s="145" t="s">
        <v>691</v>
      </c>
      <c r="E409" s="113" t="s">
        <v>983</v>
      </c>
      <c r="F409" s="113">
        <v>1.54</v>
      </c>
      <c r="G409" s="505">
        <v>275.44</v>
      </c>
      <c r="H409" s="505">
        <v>336.64</v>
      </c>
      <c r="I409" s="505">
        <v>518.41999999999996</v>
      </c>
      <c r="J409" s="1225">
        <v>1.1918965354350539E-4</v>
      </c>
    </row>
    <row r="410" spans="1:10" ht="39" customHeight="1">
      <c r="A410" s="120" t="s">
        <v>3262</v>
      </c>
      <c r="B410" s="113" t="s">
        <v>1026</v>
      </c>
      <c r="C410" s="113" t="s">
        <v>974</v>
      </c>
      <c r="D410" s="145" t="s">
        <v>693</v>
      </c>
      <c r="E410" s="113" t="s">
        <v>975</v>
      </c>
      <c r="F410" s="113">
        <v>59.8</v>
      </c>
      <c r="G410" s="505">
        <v>22.25</v>
      </c>
      <c r="H410" s="505">
        <v>27.19</v>
      </c>
      <c r="I410" s="505">
        <v>1625.96</v>
      </c>
      <c r="J410" s="1225">
        <v>3.7382355826472364E-4</v>
      </c>
    </row>
    <row r="411" spans="1:10" ht="39" customHeight="1">
      <c r="A411" s="118" t="s">
        <v>3263</v>
      </c>
      <c r="B411" s="112" t="s">
        <v>960</v>
      </c>
      <c r="C411" s="112"/>
      <c r="D411" s="143" t="s">
        <v>694</v>
      </c>
      <c r="E411" s="112"/>
      <c r="F411" s="112">
        <v>1</v>
      </c>
      <c r="G411" s="97" t="s">
        <v>961</v>
      </c>
      <c r="H411" s="97">
        <v>18591.97</v>
      </c>
      <c r="I411" s="97">
        <v>18591.97</v>
      </c>
      <c r="J411" s="119">
        <v>4.2744694706825471E-3</v>
      </c>
    </row>
    <row r="412" spans="1:10" ht="51.95" customHeight="1">
      <c r="A412" s="120" t="s">
        <v>3264</v>
      </c>
      <c r="B412" s="113" t="s">
        <v>1432</v>
      </c>
      <c r="C412" s="113" t="s">
        <v>964</v>
      </c>
      <c r="D412" s="145" t="s">
        <v>695</v>
      </c>
      <c r="E412" s="113" t="s">
        <v>975</v>
      </c>
      <c r="F412" s="113">
        <v>36.51</v>
      </c>
      <c r="G412" s="505">
        <v>336.11</v>
      </c>
      <c r="H412" s="505">
        <v>410.79</v>
      </c>
      <c r="I412" s="505">
        <v>14997.94</v>
      </c>
      <c r="J412" s="1225">
        <v>3.4481680345401049E-3</v>
      </c>
    </row>
    <row r="413" spans="1:10" ht="39" customHeight="1">
      <c r="A413" s="120" t="s">
        <v>3265</v>
      </c>
      <c r="B413" s="113" t="s">
        <v>1433</v>
      </c>
      <c r="C413" s="113" t="s">
        <v>974</v>
      </c>
      <c r="D413" s="145" t="s">
        <v>701</v>
      </c>
      <c r="E413" s="113" t="s">
        <v>975</v>
      </c>
      <c r="F413" s="113">
        <v>36.51</v>
      </c>
      <c r="G413" s="505">
        <v>27.29</v>
      </c>
      <c r="H413" s="505">
        <v>33.35</v>
      </c>
      <c r="I413" s="505">
        <v>1217.5999999999999</v>
      </c>
      <c r="J413" s="1225">
        <v>2.7993773803975958E-4</v>
      </c>
    </row>
    <row r="414" spans="1:10" ht="26.1" customHeight="1">
      <c r="A414" s="120" t="s">
        <v>3266</v>
      </c>
      <c r="B414" s="113" t="s">
        <v>1434</v>
      </c>
      <c r="C414" s="113" t="s">
        <v>974</v>
      </c>
      <c r="D414" s="145" t="s">
        <v>702</v>
      </c>
      <c r="E414" s="113" t="s">
        <v>975</v>
      </c>
      <c r="F414" s="113">
        <v>36.51</v>
      </c>
      <c r="G414" s="505">
        <v>53.26</v>
      </c>
      <c r="H414" s="505">
        <v>65.09</v>
      </c>
      <c r="I414" s="505">
        <v>2376.4299999999998</v>
      </c>
      <c r="J414" s="1225">
        <v>5.4636369810268223E-4</v>
      </c>
    </row>
    <row r="415" spans="1:10" ht="26.1" customHeight="1">
      <c r="A415" s="118" t="s">
        <v>3267</v>
      </c>
      <c r="B415" s="112" t="s">
        <v>960</v>
      </c>
      <c r="C415" s="112"/>
      <c r="D415" s="143" t="s">
        <v>705</v>
      </c>
      <c r="E415" s="112"/>
      <c r="F415" s="112">
        <v>1</v>
      </c>
      <c r="G415" s="97" t="s">
        <v>961</v>
      </c>
      <c r="H415" s="97">
        <v>606.57000000000005</v>
      </c>
      <c r="I415" s="97">
        <v>606.57000000000005</v>
      </c>
      <c r="J415" s="119">
        <v>1.3945617096154482E-4</v>
      </c>
    </row>
    <row r="416" spans="1:10" ht="39" customHeight="1">
      <c r="A416" s="120" t="s">
        <v>3268</v>
      </c>
      <c r="B416" s="113" t="s">
        <v>1294</v>
      </c>
      <c r="C416" s="113" t="s">
        <v>974</v>
      </c>
      <c r="D416" s="145" t="s">
        <v>469</v>
      </c>
      <c r="E416" s="113" t="s">
        <v>975</v>
      </c>
      <c r="F416" s="113">
        <v>23.52</v>
      </c>
      <c r="G416" s="505">
        <v>4</v>
      </c>
      <c r="H416" s="505">
        <v>4.88</v>
      </c>
      <c r="I416" s="505">
        <v>114.77</v>
      </c>
      <c r="J416" s="1225">
        <v>2.6386706796011175E-5</v>
      </c>
    </row>
    <row r="417" spans="1:10" ht="26.1" customHeight="1">
      <c r="A417" s="120" t="s">
        <v>3269</v>
      </c>
      <c r="B417" s="113" t="s">
        <v>1364</v>
      </c>
      <c r="C417" s="113" t="s">
        <v>974</v>
      </c>
      <c r="D417" s="145" t="s">
        <v>598</v>
      </c>
      <c r="E417" s="113" t="s">
        <v>975</v>
      </c>
      <c r="F417" s="113">
        <v>23.52</v>
      </c>
      <c r="G417" s="505">
        <v>17.11</v>
      </c>
      <c r="H417" s="505">
        <v>20.91</v>
      </c>
      <c r="I417" s="505">
        <v>491.8</v>
      </c>
      <c r="J417" s="1225">
        <v>1.1306946416553364E-4</v>
      </c>
    </row>
    <row r="418" spans="1:10" ht="26.1" customHeight="1">
      <c r="A418" s="118" t="s">
        <v>1420</v>
      </c>
      <c r="B418" s="112" t="s">
        <v>960</v>
      </c>
      <c r="C418" s="112"/>
      <c r="D418" s="143" t="s">
        <v>3084</v>
      </c>
      <c r="E418" s="112"/>
      <c r="F418" s="112">
        <v>1</v>
      </c>
      <c r="G418" s="97" t="s">
        <v>961</v>
      </c>
      <c r="H418" s="97">
        <v>282989.95</v>
      </c>
      <c r="I418" s="97">
        <v>282989.95</v>
      </c>
      <c r="J418" s="119">
        <v>6.5062061835565593E-2</v>
      </c>
    </row>
    <row r="419" spans="1:10" ht="51.95" customHeight="1">
      <c r="A419" s="118" t="s">
        <v>1421</v>
      </c>
      <c r="B419" s="112" t="s">
        <v>960</v>
      </c>
      <c r="C419" s="112"/>
      <c r="D419" s="143" t="s">
        <v>373</v>
      </c>
      <c r="E419" s="112"/>
      <c r="F419" s="112">
        <v>1</v>
      </c>
      <c r="G419" s="97" t="s">
        <v>961</v>
      </c>
      <c r="H419" s="97">
        <v>22864.62</v>
      </c>
      <c r="I419" s="97">
        <v>22864.62</v>
      </c>
      <c r="J419" s="119">
        <v>5.25679205316906E-3</v>
      </c>
    </row>
    <row r="420" spans="1:10" ht="51.95" customHeight="1">
      <c r="A420" s="120" t="s">
        <v>1423</v>
      </c>
      <c r="B420" s="113" t="s">
        <v>3270</v>
      </c>
      <c r="C420" s="113" t="s">
        <v>964</v>
      </c>
      <c r="D420" s="145" t="s">
        <v>437</v>
      </c>
      <c r="E420" s="113" t="s">
        <v>989</v>
      </c>
      <c r="F420" s="113">
        <v>54</v>
      </c>
      <c r="G420" s="505">
        <v>157.43</v>
      </c>
      <c r="H420" s="505">
        <v>192.41</v>
      </c>
      <c r="I420" s="505">
        <v>10390.14</v>
      </c>
      <c r="J420" s="1225">
        <v>2.3887913021652658E-3</v>
      </c>
    </row>
    <row r="421" spans="1:10" ht="39" customHeight="1">
      <c r="A421" s="120" t="s">
        <v>1425</v>
      </c>
      <c r="B421" s="113" t="s">
        <v>1077</v>
      </c>
      <c r="C421" s="113" t="s">
        <v>974</v>
      </c>
      <c r="D421" s="145" t="s">
        <v>208</v>
      </c>
      <c r="E421" s="113" t="s">
        <v>983</v>
      </c>
      <c r="F421" s="113">
        <v>8.82</v>
      </c>
      <c r="G421" s="505">
        <v>106.64</v>
      </c>
      <c r="H421" s="505">
        <v>130.33000000000001</v>
      </c>
      <c r="I421" s="505">
        <v>1149.51</v>
      </c>
      <c r="J421" s="1225">
        <v>2.6428320405230292E-4</v>
      </c>
    </row>
    <row r="422" spans="1:10" ht="39" customHeight="1">
      <c r="A422" s="120" t="s">
        <v>1426</v>
      </c>
      <c r="B422" s="113" t="s">
        <v>1162</v>
      </c>
      <c r="C422" s="113" t="s">
        <v>974</v>
      </c>
      <c r="D422" s="145" t="s">
        <v>305</v>
      </c>
      <c r="E422" s="113" t="s">
        <v>975</v>
      </c>
      <c r="F422" s="113">
        <v>14.13</v>
      </c>
      <c r="G422" s="505">
        <v>124.26</v>
      </c>
      <c r="H422" s="505">
        <v>151.87</v>
      </c>
      <c r="I422" s="505">
        <v>2145.92</v>
      </c>
      <c r="J422" s="1225">
        <v>4.9336727235075629E-4</v>
      </c>
    </row>
    <row r="423" spans="1:10" ht="39" customHeight="1">
      <c r="A423" s="120" t="s">
        <v>1429</v>
      </c>
      <c r="B423" s="113" t="s">
        <v>1079</v>
      </c>
      <c r="C423" s="113" t="s">
        <v>974</v>
      </c>
      <c r="D423" s="145" t="s">
        <v>237</v>
      </c>
      <c r="E423" s="113" t="s">
        <v>983</v>
      </c>
      <c r="F423" s="113">
        <v>0.39</v>
      </c>
      <c r="G423" s="505">
        <v>339.6</v>
      </c>
      <c r="H423" s="505">
        <v>415.05</v>
      </c>
      <c r="I423" s="505">
        <v>161.86000000000001</v>
      </c>
      <c r="J423" s="1225">
        <v>3.7213142476277498E-5</v>
      </c>
    </row>
    <row r="424" spans="1:10" ht="26.1" customHeight="1">
      <c r="A424" s="120" t="s">
        <v>1431</v>
      </c>
      <c r="B424" s="113" t="s">
        <v>1164</v>
      </c>
      <c r="C424" s="113" t="s">
        <v>974</v>
      </c>
      <c r="D424" s="145" t="s">
        <v>429</v>
      </c>
      <c r="E424" s="113" t="s">
        <v>1084</v>
      </c>
      <c r="F424" s="113">
        <v>86</v>
      </c>
      <c r="G424" s="505">
        <v>14.65</v>
      </c>
      <c r="H424" s="505">
        <v>17.899999999999999</v>
      </c>
      <c r="I424" s="505">
        <v>1539.4</v>
      </c>
      <c r="J424" s="1225">
        <v>3.5392259686137147E-4</v>
      </c>
    </row>
    <row r="425" spans="1:10" ht="26.1" customHeight="1">
      <c r="A425" s="120" t="s">
        <v>1435</v>
      </c>
      <c r="B425" s="113" t="s">
        <v>1324</v>
      </c>
      <c r="C425" s="113" t="s">
        <v>974</v>
      </c>
      <c r="D425" s="145" t="s">
        <v>661</v>
      </c>
      <c r="E425" s="113" t="s">
        <v>1084</v>
      </c>
      <c r="F425" s="113">
        <v>32</v>
      </c>
      <c r="G425" s="505">
        <v>18.89</v>
      </c>
      <c r="H425" s="505">
        <v>23.08</v>
      </c>
      <c r="I425" s="505">
        <v>738.56</v>
      </c>
      <c r="J425" s="1225">
        <v>1.6980191836945207E-4</v>
      </c>
    </row>
    <row r="426" spans="1:10" ht="26.1" customHeight="1">
      <c r="A426" s="120" t="s">
        <v>3271</v>
      </c>
      <c r="B426" s="113" t="s">
        <v>1322</v>
      </c>
      <c r="C426" s="113" t="s">
        <v>974</v>
      </c>
      <c r="D426" s="145" t="s">
        <v>662</v>
      </c>
      <c r="E426" s="113" t="s">
        <v>1084</v>
      </c>
      <c r="F426" s="113">
        <v>98</v>
      </c>
      <c r="G426" s="505">
        <v>11.2</v>
      </c>
      <c r="H426" s="505">
        <v>13.68</v>
      </c>
      <c r="I426" s="505">
        <v>1340.64</v>
      </c>
      <c r="J426" s="1225">
        <v>3.0822579593103096E-4</v>
      </c>
    </row>
    <row r="427" spans="1:10" ht="51.95" customHeight="1">
      <c r="A427" s="120" t="s">
        <v>3272</v>
      </c>
      <c r="B427" s="113" t="s">
        <v>1088</v>
      </c>
      <c r="C427" s="113" t="s">
        <v>964</v>
      </c>
      <c r="D427" s="145" t="s">
        <v>309</v>
      </c>
      <c r="E427" s="113" t="s">
        <v>983</v>
      </c>
      <c r="F427" s="113">
        <v>3.06</v>
      </c>
      <c r="G427" s="505">
        <v>1235.6500000000001</v>
      </c>
      <c r="H427" s="505">
        <v>1510.21</v>
      </c>
      <c r="I427" s="505">
        <v>4621.24</v>
      </c>
      <c r="J427" s="1225">
        <v>1.0624667152914411E-3</v>
      </c>
    </row>
    <row r="428" spans="1:10" ht="51.95" customHeight="1">
      <c r="A428" s="120" t="s">
        <v>3273</v>
      </c>
      <c r="B428" s="113" t="s">
        <v>1090</v>
      </c>
      <c r="C428" s="113" t="s">
        <v>974</v>
      </c>
      <c r="D428" s="145" t="s">
        <v>300</v>
      </c>
      <c r="E428" s="113" t="s">
        <v>983</v>
      </c>
      <c r="F428" s="113">
        <v>5.76</v>
      </c>
      <c r="G428" s="505">
        <v>28.09</v>
      </c>
      <c r="H428" s="505">
        <v>34.33</v>
      </c>
      <c r="I428" s="505">
        <v>197.74</v>
      </c>
      <c r="J428" s="1225">
        <v>4.5462293298276988E-5</v>
      </c>
    </row>
    <row r="429" spans="1:10" ht="39" customHeight="1">
      <c r="A429" s="120" t="s">
        <v>3274</v>
      </c>
      <c r="B429" s="113" t="s">
        <v>1092</v>
      </c>
      <c r="C429" s="113" t="s">
        <v>974</v>
      </c>
      <c r="D429" s="145" t="s">
        <v>346</v>
      </c>
      <c r="E429" s="113" t="s">
        <v>975</v>
      </c>
      <c r="F429" s="113">
        <v>14.13</v>
      </c>
      <c r="G429" s="505">
        <v>33.57</v>
      </c>
      <c r="H429" s="505">
        <v>41.02</v>
      </c>
      <c r="I429" s="505">
        <v>579.61</v>
      </c>
      <c r="J429" s="1225">
        <v>1.3325781237288523E-4</v>
      </c>
    </row>
    <row r="430" spans="1:10" ht="39" customHeight="1">
      <c r="A430" s="118" t="s">
        <v>1436</v>
      </c>
      <c r="B430" s="112" t="s">
        <v>960</v>
      </c>
      <c r="C430" s="112"/>
      <c r="D430" s="143" t="s">
        <v>694</v>
      </c>
      <c r="E430" s="112"/>
      <c r="F430" s="112">
        <v>1</v>
      </c>
      <c r="G430" s="97" t="s">
        <v>961</v>
      </c>
      <c r="H430" s="97">
        <v>155182.95000000001</v>
      </c>
      <c r="I430" s="97">
        <v>155182.95000000001</v>
      </c>
      <c r="J430" s="119">
        <v>3.5678025628562017E-2</v>
      </c>
    </row>
    <row r="431" spans="1:10" ht="39" customHeight="1">
      <c r="A431" s="120" t="s">
        <v>1437</v>
      </c>
      <c r="B431" s="113" t="s">
        <v>3275</v>
      </c>
      <c r="C431" s="113" t="s">
        <v>964</v>
      </c>
      <c r="D431" s="145" t="s">
        <v>3109</v>
      </c>
      <c r="E431" s="113" t="s">
        <v>965</v>
      </c>
      <c r="F431" s="113">
        <v>2</v>
      </c>
      <c r="G431" s="505">
        <v>55347.05</v>
      </c>
      <c r="H431" s="505">
        <v>67645.16</v>
      </c>
      <c r="I431" s="505">
        <v>135290.32</v>
      </c>
      <c r="J431" s="1225">
        <v>3.1104522141487553E-2</v>
      </c>
    </row>
    <row r="432" spans="1:10" ht="39" customHeight="1">
      <c r="A432" s="120" t="s">
        <v>1438</v>
      </c>
      <c r="B432" s="113" t="s">
        <v>1411</v>
      </c>
      <c r="C432" s="113" t="s">
        <v>974</v>
      </c>
      <c r="D432" s="145" t="s">
        <v>1412</v>
      </c>
      <c r="E432" s="113" t="s">
        <v>989</v>
      </c>
      <c r="F432" s="113">
        <v>40.619999999999997</v>
      </c>
      <c r="G432" s="505">
        <v>53.82</v>
      </c>
      <c r="H432" s="505">
        <v>65.77</v>
      </c>
      <c r="I432" s="505">
        <v>2671.57</v>
      </c>
      <c r="J432" s="1225">
        <v>6.1421917116859432E-4</v>
      </c>
    </row>
    <row r="433" spans="1:10" ht="39" customHeight="1">
      <c r="A433" s="120" t="s">
        <v>1439</v>
      </c>
      <c r="B433" s="113" t="s">
        <v>3276</v>
      </c>
      <c r="C433" s="113" t="s">
        <v>964</v>
      </c>
      <c r="D433" s="145" t="s">
        <v>3277</v>
      </c>
      <c r="E433" s="113" t="s">
        <v>975</v>
      </c>
      <c r="F433" s="113">
        <v>24.37</v>
      </c>
      <c r="G433" s="505">
        <v>578.17999999999995</v>
      </c>
      <c r="H433" s="505">
        <v>706.65</v>
      </c>
      <c r="I433" s="505">
        <v>17221.060000000001</v>
      </c>
      <c r="J433" s="1225">
        <v>3.9592843159058661E-3</v>
      </c>
    </row>
    <row r="434" spans="1:10" ht="39" customHeight="1">
      <c r="A434" s="118" t="s">
        <v>3278</v>
      </c>
      <c r="B434" s="112" t="s">
        <v>960</v>
      </c>
      <c r="C434" s="112"/>
      <c r="D434" s="143" t="s">
        <v>3110</v>
      </c>
      <c r="E434" s="112"/>
      <c r="F434" s="112">
        <v>1</v>
      </c>
      <c r="G434" s="97" t="s">
        <v>961</v>
      </c>
      <c r="H434" s="97">
        <v>80148.210000000006</v>
      </c>
      <c r="I434" s="97">
        <v>80148.210000000006</v>
      </c>
      <c r="J434" s="119">
        <v>1.8426830334539783E-2</v>
      </c>
    </row>
    <row r="435" spans="1:10" ht="39" customHeight="1">
      <c r="A435" s="120" t="s">
        <v>3279</v>
      </c>
      <c r="B435" s="113" t="s">
        <v>3280</v>
      </c>
      <c r="C435" s="113" t="s">
        <v>964</v>
      </c>
      <c r="D435" s="145" t="s">
        <v>3111</v>
      </c>
      <c r="E435" s="113" t="s">
        <v>975</v>
      </c>
      <c r="F435" s="113">
        <v>129.69999999999999</v>
      </c>
      <c r="G435" s="505">
        <v>113.14</v>
      </c>
      <c r="H435" s="505">
        <v>138.27000000000001</v>
      </c>
      <c r="I435" s="505">
        <v>17933.61</v>
      </c>
      <c r="J435" s="1225">
        <v>4.1231062896576976E-3</v>
      </c>
    </row>
    <row r="436" spans="1:10" ht="39" customHeight="1">
      <c r="A436" s="121" t="s">
        <v>3281</v>
      </c>
      <c r="B436" s="114" t="s">
        <v>3282</v>
      </c>
      <c r="C436" s="114" t="s">
        <v>964</v>
      </c>
      <c r="D436" s="148" t="s">
        <v>3116</v>
      </c>
      <c r="E436" s="114" t="s">
        <v>965</v>
      </c>
      <c r="F436" s="114">
        <v>210</v>
      </c>
      <c r="G436" s="506">
        <v>257.02</v>
      </c>
      <c r="H436" s="506" t="s">
        <v>4118</v>
      </c>
      <c r="I436" s="506">
        <v>62214.6</v>
      </c>
      <c r="J436" s="1226">
        <v>1.4303724044882084E-2</v>
      </c>
    </row>
    <row r="437" spans="1:10" ht="26.1" customHeight="1">
      <c r="A437" s="118" t="s">
        <v>3283</v>
      </c>
      <c r="B437" s="112" t="s">
        <v>960</v>
      </c>
      <c r="C437" s="112"/>
      <c r="D437" s="143" t="s">
        <v>1</v>
      </c>
      <c r="E437" s="112"/>
      <c r="F437" s="112">
        <v>1</v>
      </c>
      <c r="G437" s="97" t="s">
        <v>961</v>
      </c>
      <c r="H437" s="97">
        <v>24794.17</v>
      </c>
      <c r="I437" s="97">
        <v>24794.17</v>
      </c>
      <c r="J437" s="119">
        <v>5.7004138192947324E-3</v>
      </c>
    </row>
    <row r="438" spans="1:10" ht="39" customHeight="1">
      <c r="A438" s="120" t="s">
        <v>3284</v>
      </c>
      <c r="B438" s="113" t="s">
        <v>3151</v>
      </c>
      <c r="C438" s="113" t="s">
        <v>964</v>
      </c>
      <c r="D438" s="145" t="s">
        <v>2927</v>
      </c>
      <c r="E438" s="113" t="s">
        <v>975</v>
      </c>
      <c r="F438" s="113">
        <v>129.69999999999999</v>
      </c>
      <c r="G438" s="505">
        <v>0.55000000000000004</v>
      </c>
      <c r="H438" s="505">
        <v>0.67</v>
      </c>
      <c r="I438" s="505">
        <v>86.89</v>
      </c>
      <c r="J438" s="1225">
        <v>1.9976831519608007E-5</v>
      </c>
    </row>
    <row r="439" spans="1:10" ht="26.1" customHeight="1">
      <c r="A439" s="120" t="s">
        <v>3285</v>
      </c>
      <c r="B439" s="113" t="s">
        <v>1417</v>
      </c>
      <c r="C439" s="113" t="s">
        <v>974</v>
      </c>
      <c r="D439" s="145" t="s">
        <v>646</v>
      </c>
      <c r="E439" s="113" t="s">
        <v>975</v>
      </c>
      <c r="F439" s="113">
        <v>129.69999999999999</v>
      </c>
      <c r="G439" s="505">
        <v>3.75</v>
      </c>
      <c r="H439" s="505">
        <v>4.58</v>
      </c>
      <c r="I439" s="505">
        <v>594.02</v>
      </c>
      <c r="J439" s="1225">
        <v>1.3657080744939058E-4</v>
      </c>
    </row>
    <row r="440" spans="1:10" ht="26.1" customHeight="1">
      <c r="A440" s="120" t="s">
        <v>3286</v>
      </c>
      <c r="B440" s="113" t="s">
        <v>3154</v>
      </c>
      <c r="C440" s="113" t="s">
        <v>964</v>
      </c>
      <c r="D440" s="145" t="s">
        <v>2939</v>
      </c>
      <c r="E440" s="113" t="s">
        <v>983</v>
      </c>
      <c r="F440" s="113">
        <v>3.89</v>
      </c>
      <c r="G440" s="505">
        <v>292.06</v>
      </c>
      <c r="H440" s="505">
        <v>356.95</v>
      </c>
      <c r="I440" s="505">
        <v>1388.53</v>
      </c>
      <c r="J440" s="1225">
        <v>3.192361591658569E-4</v>
      </c>
    </row>
    <row r="441" spans="1:10" ht="24" customHeight="1">
      <c r="A441" s="120" t="s">
        <v>3287</v>
      </c>
      <c r="B441" s="113" t="s">
        <v>3149</v>
      </c>
      <c r="C441" s="113" t="s">
        <v>974</v>
      </c>
      <c r="D441" s="145" t="s">
        <v>2966</v>
      </c>
      <c r="E441" s="113" t="s">
        <v>975</v>
      </c>
      <c r="F441" s="113">
        <v>129.69999999999999</v>
      </c>
      <c r="G441" s="505">
        <v>143.36000000000001</v>
      </c>
      <c r="H441" s="505">
        <v>175.21</v>
      </c>
      <c r="I441" s="505">
        <v>22724.73</v>
      </c>
      <c r="J441" s="1225">
        <v>5.2246300211598769E-3</v>
      </c>
    </row>
    <row r="442" spans="1:10" ht="39" customHeight="1">
      <c r="A442" s="118" t="s">
        <v>1440</v>
      </c>
      <c r="B442" s="112" t="s">
        <v>960</v>
      </c>
      <c r="C442" s="112"/>
      <c r="D442" s="143" t="s">
        <v>1441</v>
      </c>
      <c r="E442" s="112"/>
      <c r="F442" s="112">
        <v>1</v>
      </c>
      <c r="G442" s="97" t="s">
        <v>961</v>
      </c>
      <c r="H442" s="97">
        <v>313167.96000000002</v>
      </c>
      <c r="I442" s="97">
        <v>313167.96000000002</v>
      </c>
      <c r="J442" s="119">
        <v>7.2000271311535732E-2</v>
      </c>
    </row>
    <row r="443" spans="1:10" ht="51.95" customHeight="1">
      <c r="A443" s="118" t="s">
        <v>1442</v>
      </c>
      <c r="B443" s="112" t="s">
        <v>960</v>
      </c>
      <c r="C443" s="112"/>
      <c r="D443" s="143" t="s">
        <v>1443</v>
      </c>
      <c r="E443" s="112"/>
      <c r="F443" s="112">
        <v>1</v>
      </c>
      <c r="G443" s="97" t="s">
        <v>961</v>
      </c>
      <c r="H443" s="97">
        <v>111858.88</v>
      </c>
      <c r="I443" s="97">
        <v>111858.88</v>
      </c>
      <c r="J443" s="119">
        <v>2.571741281772413E-2</v>
      </c>
    </row>
    <row r="444" spans="1:10" ht="26.1" customHeight="1">
      <c r="A444" s="120" t="s">
        <v>1444</v>
      </c>
      <c r="B444" s="113" t="s">
        <v>1445</v>
      </c>
      <c r="C444" s="113" t="s">
        <v>974</v>
      </c>
      <c r="D444" s="145" t="s">
        <v>1446</v>
      </c>
      <c r="E444" s="113" t="s">
        <v>989</v>
      </c>
      <c r="F444" s="113">
        <v>751.3</v>
      </c>
      <c r="G444" s="505">
        <v>11.39</v>
      </c>
      <c r="H444" s="505">
        <v>13.92</v>
      </c>
      <c r="I444" s="505">
        <v>10458.09</v>
      </c>
      <c r="J444" s="1225">
        <v>2.4044136488306743E-3</v>
      </c>
    </row>
    <row r="445" spans="1:10" ht="51.95" customHeight="1">
      <c r="A445" s="120" t="s">
        <v>1447</v>
      </c>
      <c r="B445" s="113" t="s">
        <v>1448</v>
      </c>
      <c r="C445" s="113" t="s">
        <v>974</v>
      </c>
      <c r="D445" s="145" t="s">
        <v>1449</v>
      </c>
      <c r="E445" s="113" t="s">
        <v>989</v>
      </c>
      <c r="F445" s="113">
        <v>810.3</v>
      </c>
      <c r="G445" s="505">
        <v>13.11</v>
      </c>
      <c r="H445" s="505">
        <v>16.02</v>
      </c>
      <c r="I445" s="505">
        <v>12981</v>
      </c>
      <c r="J445" s="1225">
        <v>2.9844544821732251E-3</v>
      </c>
    </row>
    <row r="446" spans="1:10" ht="51.95" customHeight="1">
      <c r="A446" s="120" t="s">
        <v>1450</v>
      </c>
      <c r="B446" s="113" t="s">
        <v>1399</v>
      </c>
      <c r="C446" s="113" t="s">
        <v>974</v>
      </c>
      <c r="D446" s="145" t="s">
        <v>1400</v>
      </c>
      <c r="E446" s="113" t="s">
        <v>989</v>
      </c>
      <c r="F446" s="113">
        <v>347.3</v>
      </c>
      <c r="G446" s="505">
        <v>19.61</v>
      </c>
      <c r="H446" s="505">
        <v>23.96</v>
      </c>
      <c r="I446" s="505">
        <v>8321.2999999999993</v>
      </c>
      <c r="J446" s="1225">
        <v>1.9131454496963301E-3</v>
      </c>
    </row>
    <row r="447" spans="1:10" ht="51.95" customHeight="1">
      <c r="A447" s="120" t="s">
        <v>1451</v>
      </c>
      <c r="B447" s="113" t="s">
        <v>1452</v>
      </c>
      <c r="C447" s="113" t="s">
        <v>974</v>
      </c>
      <c r="D447" s="145" t="s">
        <v>1453</v>
      </c>
      <c r="E447" s="113" t="s">
        <v>989</v>
      </c>
      <c r="F447" s="113">
        <v>18</v>
      </c>
      <c r="G447" s="505">
        <v>26.59</v>
      </c>
      <c r="H447" s="505">
        <v>32.49</v>
      </c>
      <c r="I447" s="505">
        <v>584.82000000000005</v>
      </c>
      <c r="J447" s="1225">
        <v>1.3445564057195481E-4</v>
      </c>
    </row>
    <row r="448" spans="1:10" ht="51.95" customHeight="1">
      <c r="A448" s="120" t="s">
        <v>1454</v>
      </c>
      <c r="B448" s="113" t="s">
        <v>1407</v>
      </c>
      <c r="C448" s="113" t="s">
        <v>974</v>
      </c>
      <c r="D448" s="145" t="s">
        <v>1408</v>
      </c>
      <c r="E448" s="113" t="s">
        <v>989</v>
      </c>
      <c r="F448" s="113">
        <v>920.5</v>
      </c>
      <c r="G448" s="505">
        <v>33.75</v>
      </c>
      <c r="H448" s="505">
        <v>41.24</v>
      </c>
      <c r="I448" s="505">
        <v>37961.42</v>
      </c>
      <c r="J448" s="1225">
        <v>8.7276889352638724E-3</v>
      </c>
    </row>
    <row r="449" spans="1:10" ht="51.95" customHeight="1">
      <c r="A449" s="120" t="s">
        <v>1455</v>
      </c>
      <c r="B449" s="113" t="s">
        <v>1456</v>
      </c>
      <c r="C449" s="113" t="s">
        <v>974</v>
      </c>
      <c r="D449" s="145" t="s">
        <v>1457</v>
      </c>
      <c r="E449" s="113" t="s">
        <v>965</v>
      </c>
      <c r="F449" s="113">
        <v>12</v>
      </c>
      <c r="G449" s="505">
        <v>8.24</v>
      </c>
      <c r="H449" s="505">
        <v>10.07</v>
      </c>
      <c r="I449" s="505">
        <v>120.84</v>
      </c>
      <c r="J449" s="1225">
        <v>2.7782257116232381E-5</v>
      </c>
    </row>
    <row r="450" spans="1:10" ht="51.95" customHeight="1">
      <c r="A450" s="120" t="s">
        <v>1458</v>
      </c>
      <c r="B450" s="113" t="s">
        <v>1459</v>
      </c>
      <c r="C450" s="113" t="s">
        <v>974</v>
      </c>
      <c r="D450" s="145" t="s">
        <v>1460</v>
      </c>
      <c r="E450" s="113" t="s">
        <v>965</v>
      </c>
      <c r="F450" s="113">
        <v>25</v>
      </c>
      <c r="G450" s="505">
        <v>9.86</v>
      </c>
      <c r="H450" s="505">
        <v>12.05</v>
      </c>
      <c r="I450" s="505">
        <v>301.25</v>
      </c>
      <c r="J450" s="1225">
        <v>6.9260219763861349E-5</v>
      </c>
    </row>
    <row r="451" spans="1:10" ht="51.95" customHeight="1">
      <c r="A451" s="120" t="s">
        <v>1461</v>
      </c>
      <c r="B451" s="113" t="s">
        <v>1397</v>
      </c>
      <c r="C451" s="113" t="s">
        <v>974</v>
      </c>
      <c r="D451" s="145" t="s">
        <v>1398</v>
      </c>
      <c r="E451" s="113" t="s">
        <v>965</v>
      </c>
      <c r="F451" s="113">
        <v>5</v>
      </c>
      <c r="G451" s="505">
        <v>13.48</v>
      </c>
      <c r="H451" s="505">
        <v>16.47</v>
      </c>
      <c r="I451" s="505">
        <v>82.35</v>
      </c>
      <c r="J451" s="1225">
        <v>1.8933042647482096E-5</v>
      </c>
    </row>
    <row r="452" spans="1:10" ht="39" customHeight="1">
      <c r="A452" s="120" t="s">
        <v>1462</v>
      </c>
      <c r="B452" s="113" t="s">
        <v>1463</v>
      </c>
      <c r="C452" s="113" t="s">
        <v>974</v>
      </c>
      <c r="D452" s="145" t="s">
        <v>1464</v>
      </c>
      <c r="E452" s="113" t="s">
        <v>965</v>
      </c>
      <c r="F452" s="113">
        <v>2</v>
      </c>
      <c r="G452" s="505">
        <v>19</v>
      </c>
      <c r="H452" s="505">
        <v>23.22</v>
      </c>
      <c r="I452" s="505">
        <v>46.44</v>
      </c>
      <c r="J452" s="1225">
        <v>1.0676994542186625E-5</v>
      </c>
    </row>
    <row r="453" spans="1:10" ht="39" customHeight="1">
      <c r="A453" s="120" t="s">
        <v>1465</v>
      </c>
      <c r="B453" s="113" t="s">
        <v>1466</v>
      </c>
      <c r="C453" s="113" t="s">
        <v>974</v>
      </c>
      <c r="D453" s="145" t="s">
        <v>1467</v>
      </c>
      <c r="E453" s="113" t="s">
        <v>965</v>
      </c>
      <c r="F453" s="113">
        <v>25</v>
      </c>
      <c r="G453" s="505">
        <v>8.75</v>
      </c>
      <c r="H453" s="505">
        <v>10.69</v>
      </c>
      <c r="I453" s="505">
        <v>267.25</v>
      </c>
      <c r="J453" s="1225">
        <v>6.1443298695076988E-5</v>
      </c>
    </row>
    <row r="454" spans="1:10" ht="39" customHeight="1">
      <c r="A454" s="120" t="s">
        <v>1468</v>
      </c>
      <c r="B454" s="113" t="s">
        <v>1469</v>
      </c>
      <c r="C454" s="113" t="s">
        <v>974</v>
      </c>
      <c r="D454" s="145" t="s">
        <v>1470</v>
      </c>
      <c r="E454" s="113" t="s">
        <v>965</v>
      </c>
      <c r="F454" s="113">
        <v>27</v>
      </c>
      <c r="G454" s="505">
        <v>10.59</v>
      </c>
      <c r="H454" s="505">
        <v>12.94</v>
      </c>
      <c r="I454" s="505">
        <v>349.38</v>
      </c>
      <c r="J454" s="1225">
        <v>8.0325761265055186E-5</v>
      </c>
    </row>
    <row r="455" spans="1:10" ht="51.95" customHeight="1">
      <c r="A455" s="120" t="s">
        <v>1471</v>
      </c>
      <c r="B455" s="113" t="s">
        <v>1472</v>
      </c>
      <c r="C455" s="113" t="s">
        <v>974</v>
      </c>
      <c r="D455" s="145" t="s">
        <v>1473</v>
      </c>
      <c r="E455" s="113" t="s">
        <v>965</v>
      </c>
      <c r="F455" s="113">
        <v>10</v>
      </c>
      <c r="G455" s="505">
        <v>15.11</v>
      </c>
      <c r="H455" s="505">
        <v>18.46</v>
      </c>
      <c r="I455" s="505">
        <v>184.6</v>
      </c>
      <c r="J455" s="1225">
        <v>4.2441283214635035E-5</v>
      </c>
    </row>
    <row r="456" spans="1:10" ht="39" customHeight="1">
      <c r="A456" s="120" t="s">
        <v>1474</v>
      </c>
      <c r="B456" s="113" t="s">
        <v>1475</v>
      </c>
      <c r="C456" s="113" t="s">
        <v>974</v>
      </c>
      <c r="D456" s="145" t="s">
        <v>1476</v>
      </c>
      <c r="E456" s="113" t="s">
        <v>965</v>
      </c>
      <c r="F456" s="113">
        <v>1</v>
      </c>
      <c r="G456" s="505">
        <v>19.059999999999999</v>
      </c>
      <c r="H456" s="505">
        <v>23.29</v>
      </c>
      <c r="I456" s="505">
        <v>23.29</v>
      </c>
      <c r="J456" s="1225">
        <v>5.3545909321172803E-6</v>
      </c>
    </row>
    <row r="457" spans="1:10" ht="39" customHeight="1">
      <c r="A457" s="120" t="s">
        <v>1477</v>
      </c>
      <c r="B457" s="113" t="s">
        <v>1478</v>
      </c>
      <c r="C457" s="113" t="s">
        <v>974</v>
      </c>
      <c r="D457" s="145" t="s">
        <v>1479</v>
      </c>
      <c r="E457" s="113" t="s">
        <v>965</v>
      </c>
      <c r="F457" s="113">
        <v>8</v>
      </c>
      <c r="G457" s="505">
        <v>39.31</v>
      </c>
      <c r="H457" s="505">
        <v>48.04</v>
      </c>
      <c r="I457" s="505">
        <v>384.32</v>
      </c>
      <c r="J457" s="1225">
        <v>8.8358797210447108E-5</v>
      </c>
    </row>
    <row r="458" spans="1:10" ht="51.95" customHeight="1">
      <c r="A458" s="120" t="s">
        <v>1480</v>
      </c>
      <c r="B458" s="113" t="s">
        <v>1481</v>
      </c>
      <c r="C458" s="113" t="s">
        <v>964</v>
      </c>
      <c r="D458" s="145" t="s">
        <v>1482</v>
      </c>
      <c r="E458" s="113" t="s">
        <v>965</v>
      </c>
      <c r="F458" s="113">
        <v>163</v>
      </c>
      <c r="G458" s="505">
        <v>14.87</v>
      </c>
      <c r="H458" s="505">
        <v>18.170000000000002</v>
      </c>
      <c r="I458" s="505">
        <v>2961.71</v>
      </c>
      <c r="J458" s="1225">
        <v>6.8092509701850887E-4</v>
      </c>
    </row>
    <row r="459" spans="1:10" ht="24" customHeight="1">
      <c r="A459" s="120" t="s">
        <v>1483</v>
      </c>
      <c r="B459" s="113" t="s">
        <v>1389</v>
      </c>
      <c r="C459" s="113" t="s">
        <v>974</v>
      </c>
      <c r="D459" s="145" t="s">
        <v>1390</v>
      </c>
      <c r="E459" s="113" t="s">
        <v>965</v>
      </c>
      <c r="F459" s="113">
        <v>35</v>
      </c>
      <c r="G459" s="505">
        <v>13.78</v>
      </c>
      <c r="H459" s="505">
        <v>16.84</v>
      </c>
      <c r="I459" s="505">
        <v>589.4</v>
      </c>
      <c r="J459" s="1225">
        <v>1.3550862582180871E-4</v>
      </c>
    </row>
    <row r="460" spans="1:10" ht="39" customHeight="1">
      <c r="A460" s="120" t="s">
        <v>1484</v>
      </c>
      <c r="B460" s="113" t="s">
        <v>1485</v>
      </c>
      <c r="C460" s="113" t="s">
        <v>974</v>
      </c>
      <c r="D460" s="145" t="s">
        <v>1486</v>
      </c>
      <c r="E460" s="113" t="s">
        <v>965</v>
      </c>
      <c r="F460" s="113">
        <v>157</v>
      </c>
      <c r="G460" s="505">
        <v>6.63</v>
      </c>
      <c r="H460" s="505">
        <v>8.1</v>
      </c>
      <c r="I460" s="505">
        <v>1271.7</v>
      </c>
      <c r="J460" s="1225">
        <v>2.923758389168547E-4</v>
      </c>
    </row>
    <row r="461" spans="1:10" ht="39" customHeight="1">
      <c r="A461" s="120" t="s">
        <v>1487</v>
      </c>
      <c r="B461" s="113" t="s">
        <v>1488</v>
      </c>
      <c r="C461" s="113" t="s">
        <v>974</v>
      </c>
      <c r="D461" s="145" t="s">
        <v>1489</v>
      </c>
      <c r="E461" s="113" t="s">
        <v>965</v>
      </c>
      <c r="F461" s="113">
        <v>133</v>
      </c>
      <c r="G461" s="505">
        <v>8.2899999999999991</v>
      </c>
      <c r="H461" s="505">
        <v>10.130000000000001</v>
      </c>
      <c r="I461" s="505">
        <v>1347.29</v>
      </c>
      <c r="J461" s="1225">
        <v>3.097546937283079E-4</v>
      </c>
    </row>
    <row r="462" spans="1:10" ht="26.1" customHeight="1">
      <c r="A462" s="120" t="s">
        <v>1490</v>
      </c>
      <c r="B462" s="113" t="s">
        <v>1491</v>
      </c>
      <c r="C462" s="113" t="s">
        <v>964</v>
      </c>
      <c r="D462" s="145" t="s">
        <v>1492</v>
      </c>
      <c r="E462" s="113" t="s">
        <v>965</v>
      </c>
      <c r="F462" s="113">
        <v>39</v>
      </c>
      <c r="G462" s="505">
        <v>9.3800000000000008</v>
      </c>
      <c r="H462" s="505">
        <v>11.46</v>
      </c>
      <c r="I462" s="505">
        <v>446.94</v>
      </c>
      <c r="J462" s="1225">
        <v>1.0275572654360229E-4</v>
      </c>
    </row>
    <row r="463" spans="1:10" ht="26.1" customHeight="1">
      <c r="A463" s="120" t="s">
        <v>1493</v>
      </c>
      <c r="B463" s="113" t="s">
        <v>1405</v>
      </c>
      <c r="C463" s="113" t="s">
        <v>974</v>
      </c>
      <c r="D463" s="145" t="s">
        <v>1406</v>
      </c>
      <c r="E463" s="113" t="s">
        <v>965</v>
      </c>
      <c r="F463" s="113">
        <v>22</v>
      </c>
      <c r="G463" s="505">
        <v>16.12</v>
      </c>
      <c r="H463" s="505">
        <v>19.7</v>
      </c>
      <c r="I463" s="505">
        <v>433.4</v>
      </c>
      <c r="J463" s="1225">
        <v>9.9642752682680525E-5</v>
      </c>
    </row>
    <row r="464" spans="1:10" ht="51.95" customHeight="1">
      <c r="A464" s="120" t="s">
        <v>1494</v>
      </c>
      <c r="B464" s="113" t="s">
        <v>1495</v>
      </c>
      <c r="C464" s="113" t="s">
        <v>974</v>
      </c>
      <c r="D464" s="145" t="s">
        <v>1496</v>
      </c>
      <c r="E464" s="113" t="s">
        <v>965</v>
      </c>
      <c r="F464" s="113">
        <v>22</v>
      </c>
      <c r="G464" s="505">
        <v>14.63</v>
      </c>
      <c r="H464" s="505">
        <v>17.88</v>
      </c>
      <c r="I464" s="505">
        <v>393.36</v>
      </c>
      <c r="J464" s="1225">
        <v>9.0437178576970948E-5</v>
      </c>
    </row>
    <row r="465" spans="1:10" ht="51.95" customHeight="1">
      <c r="A465" s="120" t="s">
        <v>1497</v>
      </c>
      <c r="B465" s="113" t="s">
        <v>1498</v>
      </c>
      <c r="C465" s="113" t="s">
        <v>974</v>
      </c>
      <c r="D465" s="145" t="s">
        <v>1499</v>
      </c>
      <c r="E465" s="113" t="s">
        <v>965</v>
      </c>
      <c r="F465" s="113">
        <v>7</v>
      </c>
      <c r="G465" s="505">
        <v>11.46</v>
      </c>
      <c r="H465" s="505">
        <v>14</v>
      </c>
      <c r="I465" s="505">
        <v>98</v>
      </c>
      <c r="J465" s="1225">
        <v>2.2531125433554895E-5</v>
      </c>
    </row>
    <row r="466" spans="1:10" ht="51.95" customHeight="1">
      <c r="A466" s="120" t="s">
        <v>1500</v>
      </c>
      <c r="B466" s="113" t="s">
        <v>1501</v>
      </c>
      <c r="C466" s="113" t="s">
        <v>974</v>
      </c>
      <c r="D466" s="145" t="s">
        <v>1502</v>
      </c>
      <c r="E466" s="113" t="s">
        <v>965</v>
      </c>
      <c r="F466" s="113">
        <v>61</v>
      </c>
      <c r="G466" s="505">
        <v>7.68</v>
      </c>
      <c r="H466" s="505">
        <v>9.3800000000000008</v>
      </c>
      <c r="I466" s="505">
        <v>572.17999999999995</v>
      </c>
      <c r="J466" s="1225">
        <v>1.3154958520991263E-4</v>
      </c>
    </row>
    <row r="467" spans="1:10" ht="39" customHeight="1">
      <c r="A467" s="120" t="s">
        <v>1503</v>
      </c>
      <c r="B467" s="113" t="s">
        <v>1504</v>
      </c>
      <c r="C467" s="113" t="s">
        <v>974</v>
      </c>
      <c r="D467" s="145" t="s">
        <v>1505</v>
      </c>
      <c r="E467" s="113" t="s">
        <v>965</v>
      </c>
      <c r="F467" s="113">
        <v>112</v>
      </c>
      <c r="G467" s="505">
        <v>18.84</v>
      </c>
      <c r="H467" s="505">
        <v>23.02</v>
      </c>
      <c r="I467" s="505">
        <v>2578.2399999999998</v>
      </c>
      <c r="J467" s="1225">
        <v>5.9276172283478131E-4</v>
      </c>
    </row>
    <row r="468" spans="1:10" ht="39" customHeight="1">
      <c r="A468" s="120" t="s">
        <v>1506</v>
      </c>
      <c r="B468" s="113" t="s">
        <v>1507</v>
      </c>
      <c r="C468" s="113" t="s">
        <v>974</v>
      </c>
      <c r="D468" s="145" t="s">
        <v>1508</v>
      </c>
      <c r="E468" s="113" t="s">
        <v>965</v>
      </c>
      <c r="F468" s="113">
        <v>8</v>
      </c>
      <c r="G468" s="505">
        <v>27.06</v>
      </c>
      <c r="H468" s="505">
        <v>33.07</v>
      </c>
      <c r="I468" s="505">
        <v>264.56</v>
      </c>
      <c r="J468" s="1225">
        <v>6.0824842292870229E-5</v>
      </c>
    </row>
    <row r="469" spans="1:10" ht="39" customHeight="1">
      <c r="A469" s="120" t="s">
        <v>1509</v>
      </c>
      <c r="B469" s="113" t="s">
        <v>1409</v>
      </c>
      <c r="C469" s="113" t="s">
        <v>974</v>
      </c>
      <c r="D469" s="145" t="s">
        <v>1410</v>
      </c>
      <c r="E469" s="113" t="s">
        <v>965</v>
      </c>
      <c r="F469" s="113">
        <v>20</v>
      </c>
      <c r="G469" s="505">
        <v>48.22</v>
      </c>
      <c r="H469" s="505">
        <v>58.93</v>
      </c>
      <c r="I469" s="505">
        <v>1178.5999999999999</v>
      </c>
      <c r="J469" s="1225">
        <v>2.7097126975497753E-4</v>
      </c>
    </row>
    <row r="470" spans="1:10" ht="51.95" customHeight="1">
      <c r="A470" s="120" t="s">
        <v>1510</v>
      </c>
      <c r="B470" s="113" t="s">
        <v>1511</v>
      </c>
      <c r="C470" s="113" t="s">
        <v>974</v>
      </c>
      <c r="D470" s="145" t="s">
        <v>1512</v>
      </c>
      <c r="E470" s="113" t="s">
        <v>965</v>
      </c>
      <c r="F470" s="113">
        <v>185</v>
      </c>
      <c r="G470" s="505">
        <v>19.399999999999999</v>
      </c>
      <c r="H470" s="505">
        <v>23.71</v>
      </c>
      <c r="I470" s="505">
        <v>4386.3500000000004</v>
      </c>
      <c r="J470" s="1225">
        <v>1.0084632861783011E-3</v>
      </c>
    </row>
    <row r="471" spans="1:10" ht="24" customHeight="1">
      <c r="A471" s="120" t="s">
        <v>1513</v>
      </c>
      <c r="B471" s="113" t="s">
        <v>1514</v>
      </c>
      <c r="C471" s="113" t="s">
        <v>974</v>
      </c>
      <c r="D471" s="145" t="s">
        <v>1515</v>
      </c>
      <c r="E471" s="113" t="s">
        <v>965</v>
      </c>
      <c r="F471" s="113">
        <v>330</v>
      </c>
      <c r="G471" s="505">
        <v>21.29</v>
      </c>
      <c r="H471" s="505">
        <v>26.02</v>
      </c>
      <c r="I471" s="505">
        <v>8586.6</v>
      </c>
      <c r="J471" s="1225">
        <v>1.9741404249771677E-3</v>
      </c>
    </row>
    <row r="472" spans="1:10" ht="39" customHeight="1">
      <c r="A472" s="120" t="s">
        <v>1516</v>
      </c>
      <c r="B472" s="113" t="s">
        <v>1517</v>
      </c>
      <c r="C472" s="113" t="s">
        <v>974</v>
      </c>
      <c r="D472" s="145" t="s">
        <v>1518</v>
      </c>
      <c r="E472" s="113" t="s">
        <v>965</v>
      </c>
      <c r="F472" s="113">
        <v>65</v>
      </c>
      <c r="G472" s="505">
        <v>24.98</v>
      </c>
      <c r="H472" s="505">
        <v>30.53</v>
      </c>
      <c r="I472" s="505">
        <v>1984.45</v>
      </c>
      <c r="J472" s="1225">
        <v>4.5624379455732662E-4</v>
      </c>
    </row>
    <row r="473" spans="1:10" ht="26.1" customHeight="1">
      <c r="A473" s="120" t="s">
        <v>1519</v>
      </c>
      <c r="B473" s="113" t="s">
        <v>1401</v>
      </c>
      <c r="C473" s="113" t="s">
        <v>974</v>
      </c>
      <c r="D473" s="145" t="s">
        <v>1402</v>
      </c>
      <c r="E473" s="113" t="s">
        <v>965</v>
      </c>
      <c r="F473" s="113">
        <v>1</v>
      </c>
      <c r="G473" s="505">
        <v>53.74</v>
      </c>
      <c r="H473" s="505">
        <v>65.680000000000007</v>
      </c>
      <c r="I473" s="505">
        <v>65.680000000000007</v>
      </c>
      <c r="J473" s="1225">
        <v>1.5100452229345769E-5</v>
      </c>
    </row>
    <row r="474" spans="1:10" ht="24" customHeight="1">
      <c r="A474" s="120" t="s">
        <v>1520</v>
      </c>
      <c r="B474" s="113" t="s">
        <v>1391</v>
      </c>
      <c r="C474" s="113" t="s">
        <v>974</v>
      </c>
      <c r="D474" s="145" t="s">
        <v>1392</v>
      </c>
      <c r="E474" s="113" t="s">
        <v>965</v>
      </c>
      <c r="F474" s="113">
        <v>2</v>
      </c>
      <c r="G474" s="505">
        <v>38.04</v>
      </c>
      <c r="H474" s="505">
        <v>46.49</v>
      </c>
      <c r="I474" s="505">
        <v>92.98</v>
      </c>
      <c r="J474" s="1225">
        <v>2.1376980028693205E-5</v>
      </c>
    </row>
    <row r="475" spans="1:10" ht="26.1" customHeight="1">
      <c r="A475" s="120" t="s">
        <v>1521</v>
      </c>
      <c r="B475" s="113" t="s">
        <v>1522</v>
      </c>
      <c r="C475" s="113" t="s">
        <v>974</v>
      </c>
      <c r="D475" s="145" t="s">
        <v>1523</v>
      </c>
      <c r="E475" s="113" t="s">
        <v>965</v>
      </c>
      <c r="F475" s="113">
        <v>44</v>
      </c>
      <c r="G475" s="505">
        <v>9.08</v>
      </c>
      <c r="H475" s="505">
        <v>11.09</v>
      </c>
      <c r="I475" s="505">
        <v>487.96</v>
      </c>
      <c r="J475" s="1225">
        <v>1.1218661190364741E-4</v>
      </c>
    </row>
    <row r="476" spans="1:10" ht="39" customHeight="1">
      <c r="A476" s="120" t="s">
        <v>1524</v>
      </c>
      <c r="B476" s="113" t="s">
        <v>1525</v>
      </c>
      <c r="C476" s="113" t="s">
        <v>974</v>
      </c>
      <c r="D476" s="145" t="s">
        <v>1526</v>
      </c>
      <c r="E476" s="113" t="s">
        <v>965</v>
      </c>
      <c r="F476" s="113">
        <v>1</v>
      </c>
      <c r="G476" s="505">
        <v>210.7</v>
      </c>
      <c r="H476" s="505">
        <v>257.51</v>
      </c>
      <c r="I476" s="505">
        <v>257.51</v>
      </c>
      <c r="J476" s="1225">
        <v>5.9203980718313473E-5</v>
      </c>
    </row>
    <row r="477" spans="1:10" ht="39" customHeight="1">
      <c r="A477" s="120" t="s">
        <v>1527</v>
      </c>
      <c r="B477" s="113" t="s">
        <v>1528</v>
      </c>
      <c r="C477" s="113" t="s">
        <v>964</v>
      </c>
      <c r="D477" s="145" t="s">
        <v>1529</v>
      </c>
      <c r="E477" s="113" t="s">
        <v>965</v>
      </c>
      <c r="F477" s="113">
        <v>1</v>
      </c>
      <c r="G477" s="505">
        <v>38.54</v>
      </c>
      <c r="H477" s="505">
        <v>47.1</v>
      </c>
      <c r="I477" s="505">
        <v>47.1</v>
      </c>
      <c r="J477" s="1225">
        <v>1.0828734774698321E-5</v>
      </c>
    </row>
    <row r="478" spans="1:10" ht="39" customHeight="1">
      <c r="A478" s="120" t="s">
        <v>1530</v>
      </c>
      <c r="B478" s="113" t="s">
        <v>1531</v>
      </c>
      <c r="C478" s="113" t="s">
        <v>974</v>
      </c>
      <c r="D478" s="145" t="s">
        <v>1532</v>
      </c>
      <c r="E478" s="113" t="s">
        <v>965</v>
      </c>
      <c r="F478" s="113">
        <v>1</v>
      </c>
      <c r="G478" s="505">
        <v>8.69</v>
      </c>
      <c r="H478" s="505">
        <v>10.62</v>
      </c>
      <c r="I478" s="505">
        <v>10.62</v>
      </c>
      <c r="J478" s="1225">
        <v>2.4416382867791121E-6</v>
      </c>
    </row>
    <row r="479" spans="1:10" ht="39" customHeight="1">
      <c r="A479" s="120" t="s">
        <v>1533</v>
      </c>
      <c r="B479" s="113" t="s">
        <v>1393</v>
      </c>
      <c r="C479" s="113" t="s">
        <v>974</v>
      </c>
      <c r="D479" s="145" t="s">
        <v>1394</v>
      </c>
      <c r="E479" s="113" t="s">
        <v>965</v>
      </c>
      <c r="F479" s="113">
        <v>2</v>
      </c>
      <c r="G479" s="505">
        <v>19.899999999999999</v>
      </c>
      <c r="H479" s="505">
        <v>24.32</v>
      </c>
      <c r="I479" s="505">
        <v>48.64</v>
      </c>
      <c r="J479" s="1225">
        <v>1.1182795317225613E-5</v>
      </c>
    </row>
    <row r="480" spans="1:10" ht="26.1" customHeight="1">
      <c r="A480" s="120" t="s">
        <v>1534</v>
      </c>
      <c r="B480" s="113" t="s">
        <v>1395</v>
      </c>
      <c r="C480" s="113" t="s">
        <v>974</v>
      </c>
      <c r="D480" s="145" t="s">
        <v>1396</v>
      </c>
      <c r="E480" s="113" t="s">
        <v>965</v>
      </c>
      <c r="F480" s="113">
        <v>1</v>
      </c>
      <c r="G480" s="505">
        <v>26.25</v>
      </c>
      <c r="H480" s="505">
        <v>32.08</v>
      </c>
      <c r="I480" s="505">
        <v>32.08</v>
      </c>
      <c r="J480" s="1225">
        <v>7.3754949378412347E-6</v>
      </c>
    </row>
    <row r="481" spans="1:10" ht="26.1" customHeight="1">
      <c r="A481" s="120" t="s">
        <v>1535</v>
      </c>
      <c r="B481" s="113" t="s">
        <v>1403</v>
      </c>
      <c r="C481" s="113" t="s">
        <v>974</v>
      </c>
      <c r="D481" s="145" t="s">
        <v>1404</v>
      </c>
      <c r="E481" s="113" t="s">
        <v>965</v>
      </c>
      <c r="F481" s="113">
        <v>1</v>
      </c>
      <c r="G481" s="505">
        <v>34.99</v>
      </c>
      <c r="H481" s="505">
        <v>42.76</v>
      </c>
      <c r="I481" s="505">
        <v>42.76</v>
      </c>
      <c r="J481" s="1225">
        <v>9.8309277912123189E-6</v>
      </c>
    </row>
    <row r="482" spans="1:10" ht="39" customHeight="1">
      <c r="A482" s="120" t="s">
        <v>1536</v>
      </c>
      <c r="B482" s="113" t="s">
        <v>1537</v>
      </c>
      <c r="C482" s="113" t="s">
        <v>974</v>
      </c>
      <c r="D482" s="145" t="s">
        <v>1538</v>
      </c>
      <c r="E482" s="113" t="s">
        <v>965</v>
      </c>
      <c r="F482" s="113">
        <v>10</v>
      </c>
      <c r="G482" s="505">
        <v>15.52</v>
      </c>
      <c r="H482" s="505">
        <v>18.96</v>
      </c>
      <c r="I482" s="505">
        <v>189.6</v>
      </c>
      <c r="J482" s="1225">
        <v>4.3590830430632734E-5</v>
      </c>
    </row>
    <row r="483" spans="1:10" ht="24" customHeight="1">
      <c r="A483" s="120" t="s">
        <v>1539</v>
      </c>
      <c r="B483" s="113" t="s">
        <v>1540</v>
      </c>
      <c r="C483" s="113" t="s">
        <v>974</v>
      </c>
      <c r="D483" s="145" t="s">
        <v>1541</v>
      </c>
      <c r="E483" s="113" t="s">
        <v>965</v>
      </c>
      <c r="F483" s="113">
        <v>10</v>
      </c>
      <c r="G483" s="505">
        <v>18.3</v>
      </c>
      <c r="H483" s="505">
        <v>22.36</v>
      </c>
      <c r="I483" s="505">
        <v>223.6</v>
      </c>
      <c r="J483" s="1225">
        <v>5.1407751499417082E-5</v>
      </c>
    </row>
    <row r="484" spans="1:10" ht="26.1" customHeight="1">
      <c r="A484" s="120" t="s">
        <v>1542</v>
      </c>
      <c r="B484" s="113" t="s">
        <v>1543</v>
      </c>
      <c r="C484" s="113" t="s">
        <v>974</v>
      </c>
      <c r="D484" s="145" t="s">
        <v>1544</v>
      </c>
      <c r="E484" s="113" t="s">
        <v>965</v>
      </c>
      <c r="F484" s="113">
        <v>10</v>
      </c>
      <c r="G484" s="505">
        <v>28.89</v>
      </c>
      <c r="H484" s="505">
        <v>35.299999999999997</v>
      </c>
      <c r="I484" s="505">
        <v>353</v>
      </c>
      <c r="J484" s="1225">
        <v>8.1158033449437526E-5</v>
      </c>
    </row>
    <row r="485" spans="1:10" ht="26.1" customHeight="1">
      <c r="A485" s="120" t="s">
        <v>1545</v>
      </c>
      <c r="B485" s="113" t="s">
        <v>1546</v>
      </c>
      <c r="C485" s="113" t="s">
        <v>964</v>
      </c>
      <c r="D485" s="145" t="s">
        <v>1547</v>
      </c>
      <c r="E485" s="113" t="s">
        <v>1548</v>
      </c>
      <c r="F485" s="113">
        <v>1</v>
      </c>
      <c r="G485" s="505">
        <v>8692.8700000000008</v>
      </c>
      <c r="H485" s="505">
        <v>10624.42</v>
      </c>
      <c r="I485" s="505">
        <v>10624.42</v>
      </c>
      <c r="J485" s="1225">
        <v>2.442654486518054E-3</v>
      </c>
    </row>
    <row r="486" spans="1:10" ht="26.1" customHeight="1">
      <c r="A486" s="120" t="s">
        <v>1549</v>
      </c>
      <c r="B486" s="113" t="s">
        <v>1550</v>
      </c>
      <c r="C486" s="113" t="s">
        <v>974</v>
      </c>
      <c r="D486" s="145" t="s">
        <v>1551</v>
      </c>
      <c r="E486" s="113" t="s">
        <v>965</v>
      </c>
      <c r="F486" s="113">
        <v>5</v>
      </c>
      <c r="G486" s="505">
        <v>36.630000000000003</v>
      </c>
      <c r="H486" s="505">
        <v>44.76</v>
      </c>
      <c r="I486" s="505">
        <v>223.8</v>
      </c>
      <c r="J486" s="1225">
        <v>5.1453733388056993E-5</v>
      </c>
    </row>
    <row r="487" spans="1:10" ht="26.1" customHeight="1">
      <c r="A487" s="118" t="s">
        <v>1552</v>
      </c>
      <c r="B487" s="112" t="s">
        <v>960</v>
      </c>
      <c r="C487" s="112"/>
      <c r="D487" s="143" t="s">
        <v>1553</v>
      </c>
      <c r="E487" s="112"/>
      <c r="F487" s="112">
        <v>1</v>
      </c>
      <c r="G487" s="97" t="s">
        <v>961</v>
      </c>
      <c r="H487" s="97">
        <v>201309.08</v>
      </c>
      <c r="I487" s="97">
        <v>201309.08</v>
      </c>
      <c r="J487" s="119">
        <v>4.6282858493811599E-2</v>
      </c>
    </row>
    <row r="488" spans="1:10" ht="26.1" customHeight="1">
      <c r="A488" s="120" t="s">
        <v>1554</v>
      </c>
      <c r="B488" s="113" t="s">
        <v>1555</v>
      </c>
      <c r="C488" s="113" t="s">
        <v>964</v>
      </c>
      <c r="D488" s="145" t="s">
        <v>1556</v>
      </c>
      <c r="E488" s="113" t="s">
        <v>1064</v>
      </c>
      <c r="F488" s="113">
        <v>4</v>
      </c>
      <c r="G488" s="505">
        <v>17.88</v>
      </c>
      <c r="H488" s="505">
        <v>21.85</v>
      </c>
      <c r="I488" s="505">
        <v>87.4</v>
      </c>
      <c r="J488" s="1225">
        <v>2.0094085335639774E-5</v>
      </c>
    </row>
    <row r="489" spans="1:10" ht="24" customHeight="1">
      <c r="A489" s="120" t="s">
        <v>1557</v>
      </c>
      <c r="B489" s="113" t="s">
        <v>1558</v>
      </c>
      <c r="C489" s="113" t="s">
        <v>964</v>
      </c>
      <c r="D489" s="145" t="s">
        <v>1559</v>
      </c>
      <c r="E489" s="113" t="s">
        <v>1064</v>
      </c>
      <c r="F489" s="113">
        <v>8</v>
      </c>
      <c r="G489" s="505">
        <v>17.88</v>
      </c>
      <c r="H489" s="505">
        <v>21.85</v>
      </c>
      <c r="I489" s="505">
        <v>174.8</v>
      </c>
      <c r="J489" s="1225">
        <v>4.0188170671279547E-5</v>
      </c>
    </row>
    <row r="490" spans="1:10" ht="39" customHeight="1">
      <c r="A490" s="120" t="s">
        <v>1560</v>
      </c>
      <c r="B490" s="113" t="s">
        <v>1561</v>
      </c>
      <c r="C490" s="113" t="s">
        <v>964</v>
      </c>
      <c r="D490" s="145" t="s">
        <v>1562</v>
      </c>
      <c r="E490" s="113" t="s">
        <v>1064</v>
      </c>
      <c r="F490" s="113">
        <v>115</v>
      </c>
      <c r="G490" s="505">
        <v>17.88</v>
      </c>
      <c r="H490" s="505">
        <v>21.85</v>
      </c>
      <c r="I490" s="505">
        <v>2512.75</v>
      </c>
      <c r="J490" s="1225">
        <v>5.7770495339964348E-4</v>
      </c>
    </row>
    <row r="491" spans="1:10" ht="39" customHeight="1">
      <c r="A491" s="120" t="s">
        <v>1563</v>
      </c>
      <c r="B491" s="113" t="s">
        <v>1564</v>
      </c>
      <c r="C491" s="113" t="s">
        <v>964</v>
      </c>
      <c r="D491" s="145" t="s">
        <v>1565</v>
      </c>
      <c r="E491" s="113" t="s">
        <v>1064</v>
      </c>
      <c r="F491" s="113">
        <v>450</v>
      </c>
      <c r="G491" s="505">
        <v>17.88</v>
      </c>
      <c r="H491" s="505">
        <v>21.85</v>
      </c>
      <c r="I491" s="505">
        <v>9832.5</v>
      </c>
      <c r="J491" s="1225">
        <v>2.2605846002594744E-3</v>
      </c>
    </row>
    <row r="492" spans="1:10" ht="65.099999999999994" customHeight="1">
      <c r="A492" s="120" t="s">
        <v>1566</v>
      </c>
      <c r="B492" s="113" t="s">
        <v>1567</v>
      </c>
      <c r="C492" s="113" t="s">
        <v>964</v>
      </c>
      <c r="D492" s="145" t="s">
        <v>1568</v>
      </c>
      <c r="E492" s="113" t="s">
        <v>1064</v>
      </c>
      <c r="F492" s="113">
        <v>60</v>
      </c>
      <c r="G492" s="505">
        <v>17.88</v>
      </c>
      <c r="H492" s="505">
        <v>21.85</v>
      </c>
      <c r="I492" s="505">
        <v>1311</v>
      </c>
      <c r="J492" s="1225">
        <v>3.014112800345966E-4</v>
      </c>
    </row>
    <row r="493" spans="1:10" ht="24" customHeight="1">
      <c r="A493" s="120" t="s">
        <v>1569</v>
      </c>
      <c r="B493" s="113" t="s">
        <v>1570</v>
      </c>
      <c r="C493" s="113" t="s">
        <v>964</v>
      </c>
      <c r="D493" s="145" t="s">
        <v>1571</v>
      </c>
      <c r="E493" s="113" t="s">
        <v>1064</v>
      </c>
      <c r="F493" s="113">
        <v>11</v>
      </c>
      <c r="G493" s="505">
        <v>17.88</v>
      </c>
      <c r="H493" s="505">
        <v>21.85</v>
      </c>
      <c r="I493" s="505">
        <v>240.35</v>
      </c>
      <c r="J493" s="1225">
        <v>5.5258734673009377E-5</v>
      </c>
    </row>
    <row r="494" spans="1:10" ht="51.95" customHeight="1">
      <c r="A494" s="120" t="s">
        <v>1572</v>
      </c>
      <c r="B494" s="113" t="s">
        <v>1573</v>
      </c>
      <c r="C494" s="113" t="s">
        <v>964</v>
      </c>
      <c r="D494" s="145" t="s">
        <v>1574</v>
      </c>
      <c r="E494" s="113" t="s">
        <v>1064</v>
      </c>
      <c r="F494" s="113">
        <v>11</v>
      </c>
      <c r="G494" s="505">
        <v>17.88</v>
      </c>
      <c r="H494" s="505">
        <v>21.85</v>
      </c>
      <c r="I494" s="505">
        <v>240.35</v>
      </c>
      <c r="J494" s="1225">
        <v>5.5258734673009377E-5</v>
      </c>
    </row>
    <row r="495" spans="1:10" ht="39" customHeight="1">
      <c r="A495" s="120" t="s">
        <v>1575</v>
      </c>
      <c r="B495" s="113" t="s">
        <v>1576</v>
      </c>
      <c r="C495" s="113" t="s">
        <v>964</v>
      </c>
      <c r="D495" s="145" t="s">
        <v>1577</v>
      </c>
      <c r="E495" s="113" t="s">
        <v>1064</v>
      </c>
      <c r="F495" s="113">
        <v>20</v>
      </c>
      <c r="G495" s="505">
        <v>61.53</v>
      </c>
      <c r="H495" s="505">
        <v>75.2</v>
      </c>
      <c r="I495" s="505">
        <v>1504</v>
      </c>
      <c r="J495" s="1225">
        <v>3.4578380257210774E-4</v>
      </c>
    </row>
    <row r="496" spans="1:10" ht="39" customHeight="1">
      <c r="A496" s="120" t="s">
        <v>1578</v>
      </c>
      <c r="B496" s="113" t="s">
        <v>1579</v>
      </c>
      <c r="C496" s="113" t="s">
        <v>964</v>
      </c>
      <c r="D496" s="145" t="s">
        <v>1580</v>
      </c>
      <c r="E496" s="113" t="s">
        <v>1064</v>
      </c>
      <c r="F496" s="113">
        <v>15</v>
      </c>
      <c r="G496" s="505">
        <v>61.53</v>
      </c>
      <c r="H496" s="505">
        <v>75.2</v>
      </c>
      <c r="I496" s="505">
        <v>1128</v>
      </c>
      <c r="J496" s="1225">
        <v>2.5933785192908083E-4</v>
      </c>
    </row>
    <row r="497" spans="1:10" ht="24" customHeight="1">
      <c r="A497" s="120" t="s">
        <v>1581</v>
      </c>
      <c r="B497" s="113" t="s">
        <v>1582</v>
      </c>
      <c r="C497" s="113" t="s">
        <v>964</v>
      </c>
      <c r="D497" s="145" t="s">
        <v>1583</v>
      </c>
      <c r="E497" s="113" t="s">
        <v>1064</v>
      </c>
      <c r="F497" s="113">
        <v>90</v>
      </c>
      <c r="G497" s="505">
        <v>17.88</v>
      </c>
      <c r="H497" s="505">
        <v>21.85</v>
      </c>
      <c r="I497" s="505">
        <v>1966.5</v>
      </c>
      <c r="J497" s="1225">
        <v>4.5211692005189488E-4</v>
      </c>
    </row>
    <row r="498" spans="1:10" ht="24" customHeight="1">
      <c r="A498" s="120" t="s">
        <v>1584</v>
      </c>
      <c r="B498" s="113" t="s">
        <v>1585</v>
      </c>
      <c r="C498" s="113" t="s">
        <v>964</v>
      </c>
      <c r="D498" s="145" t="s">
        <v>1586</v>
      </c>
      <c r="E498" s="113" t="s">
        <v>1064</v>
      </c>
      <c r="F498" s="113">
        <v>5</v>
      </c>
      <c r="G498" s="505">
        <v>17.88</v>
      </c>
      <c r="H498" s="505">
        <v>21.85</v>
      </c>
      <c r="I498" s="505">
        <v>109.25</v>
      </c>
      <c r="J498" s="1225">
        <v>2.5117606669549717E-5</v>
      </c>
    </row>
    <row r="499" spans="1:10" ht="24" customHeight="1">
      <c r="A499" s="120" t="s">
        <v>1587</v>
      </c>
      <c r="B499" s="113" t="s">
        <v>1588</v>
      </c>
      <c r="C499" s="113" t="s">
        <v>964</v>
      </c>
      <c r="D499" s="145" t="s">
        <v>1589</v>
      </c>
      <c r="E499" s="113" t="s">
        <v>1064</v>
      </c>
      <c r="F499" s="113">
        <v>7</v>
      </c>
      <c r="G499" s="505">
        <v>17.88</v>
      </c>
      <c r="H499" s="505">
        <v>21.85</v>
      </c>
      <c r="I499" s="505">
        <v>152.94999999999999</v>
      </c>
      <c r="J499" s="1225">
        <v>3.5164649337369604E-5</v>
      </c>
    </row>
    <row r="500" spans="1:10" ht="24" customHeight="1">
      <c r="A500" s="120" t="s">
        <v>1590</v>
      </c>
      <c r="B500" s="113" t="s">
        <v>1591</v>
      </c>
      <c r="C500" s="113" t="s">
        <v>964</v>
      </c>
      <c r="D500" s="145" t="s">
        <v>1592</v>
      </c>
      <c r="E500" s="113" t="s">
        <v>1064</v>
      </c>
      <c r="F500" s="113">
        <v>10</v>
      </c>
      <c r="G500" s="505">
        <v>17.88</v>
      </c>
      <c r="H500" s="505">
        <v>21.85</v>
      </c>
      <c r="I500" s="505">
        <v>218.5</v>
      </c>
      <c r="J500" s="1225">
        <v>5.0235213339099434E-5</v>
      </c>
    </row>
    <row r="501" spans="1:10" ht="39" customHeight="1">
      <c r="A501" s="120" t="s">
        <v>1593</v>
      </c>
      <c r="B501" s="113" t="s">
        <v>1594</v>
      </c>
      <c r="C501" s="113" t="s">
        <v>964</v>
      </c>
      <c r="D501" s="145" t="s">
        <v>1595</v>
      </c>
      <c r="E501" s="113" t="s">
        <v>1064</v>
      </c>
      <c r="F501" s="113">
        <v>180</v>
      </c>
      <c r="G501" s="505">
        <v>110.44</v>
      </c>
      <c r="H501" s="505">
        <v>134.97</v>
      </c>
      <c r="I501" s="505">
        <v>24294.6</v>
      </c>
      <c r="J501" s="1225">
        <v>5.5855579587555382E-3</v>
      </c>
    </row>
    <row r="502" spans="1:10" ht="39" customHeight="1">
      <c r="A502" s="120" t="s">
        <v>1596</v>
      </c>
      <c r="B502" s="113" t="s">
        <v>1597</v>
      </c>
      <c r="C502" s="113" t="s">
        <v>964</v>
      </c>
      <c r="D502" s="145" t="s">
        <v>1598</v>
      </c>
      <c r="E502" s="113" t="s">
        <v>1064</v>
      </c>
      <c r="F502" s="113">
        <v>739</v>
      </c>
      <c r="G502" s="505">
        <v>110.44</v>
      </c>
      <c r="H502" s="505">
        <v>134.97</v>
      </c>
      <c r="I502" s="505">
        <v>99742.83</v>
      </c>
      <c r="J502" s="1225">
        <v>2.2931818508446347E-2</v>
      </c>
    </row>
    <row r="503" spans="1:10" ht="39" customHeight="1">
      <c r="A503" s="120" t="s">
        <v>1599</v>
      </c>
      <c r="B503" s="113" t="s">
        <v>1600</v>
      </c>
      <c r="C503" s="113" t="s">
        <v>964</v>
      </c>
      <c r="D503" s="145" t="s">
        <v>1601</v>
      </c>
      <c r="E503" s="113" t="s">
        <v>965</v>
      </c>
      <c r="F503" s="113">
        <v>50</v>
      </c>
      <c r="G503" s="505">
        <v>120.03</v>
      </c>
      <c r="H503" s="505">
        <v>146.69999999999999</v>
      </c>
      <c r="I503" s="505">
        <v>7335</v>
      </c>
      <c r="J503" s="1225">
        <v>1.686385765868624E-3</v>
      </c>
    </row>
    <row r="504" spans="1:10" ht="26.1" customHeight="1">
      <c r="A504" s="120" t="s">
        <v>1602</v>
      </c>
      <c r="B504" s="113" t="s">
        <v>1603</v>
      </c>
      <c r="C504" s="113" t="s">
        <v>964</v>
      </c>
      <c r="D504" s="145" t="s">
        <v>1604</v>
      </c>
      <c r="E504" s="113" t="s">
        <v>1064</v>
      </c>
      <c r="F504" s="113">
        <v>1</v>
      </c>
      <c r="G504" s="505">
        <v>2417.12</v>
      </c>
      <c r="H504" s="505">
        <v>2954.2</v>
      </c>
      <c r="I504" s="505">
        <v>2954.2</v>
      </c>
      <c r="J504" s="1225">
        <v>6.7919847710008025E-4</v>
      </c>
    </row>
    <row r="505" spans="1:10" ht="26.1" customHeight="1">
      <c r="A505" s="120" t="s">
        <v>1605</v>
      </c>
      <c r="B505" s="113" t="s">
        <v>1606</v>
      </c>
      <c r="C505" s="113" t="s">
        <v>964</v>
      </c>
      <c r="D505" s="145" t="s">
        <v>1607</v>
      </c>
      <c r="E505" s="113" t="s">
        <v>1064</v>
      </c>
      <c r="F505" s="113">
        <v>1</v>
      </c>
      <c r="G505" s="505">
        <v>2115.85</v>
      </c>
      <c r="H505" s="505">
        <v>2585.9899999999998</v>
      </c>
      <c r="I505" s="505">
        <v>2585.9899999999998</v>
      </c>
      <c r="J505" s="1225">
        <v>5.9454352101957774E-4</v>
      </c>
    </row>
    <row r="506" spans="1:10" ht="39" customHeight="1">
      <c r="A506" s="120" t="s">
        <v>1608</v>
      </c>
      <c r="B506" s="113" t="s">
        <v>1609</v>
      </c>
      <c r="C506" s="113" t="s">
        <v>964</v>
      </c>
      <c r="D506" s="145" t="s">
        <v>1610</v>
      </c>
      <c r="E506" s="113" t="s">
        <v>1064</v>
      </c>
      <c r="F506" s="113">
        <v>3</v>
      </c>
      <c r="G506" s="505">
        <v>1224.18</v>
      </c>
      <c r="H506" s="505">
        <v>1496.19</v>
      </c>
      <c r="I506" s="505">
        <v>4488.57</v>
      </c>
      <c r="J506" s="1225">
        <v>1.031964629462158E-3</v>
      </c>
    </row>
    <row r="507" spans="1:10" ht="26.1" customHeight="1">
      <c r="A507" s="120" t="s">
        <v>1611</v>
      </c>
      <c r="B507" s="113" t="s">
        <v>1612</v>
      </c>
      <c r="C507" s="113" t="s">
        <v>964</v>
      </c>
      <c r="D507" s="145" t="s">
        <v>1613</v>
      </c>
      <c r="E507" s="113" t="s">
        <v>1064</v>
      </c>
      <c r="F507" s="113">
        <v>1</v>
      </c>
      <c r="G507" s="505">
        <v>229.8</v>
      </c>
      <c r="H507" s="505">
        <v>280.86</v>
      </c>
      <c r="I507" s="505">
        <v>280.86</v>
      </c>
      <c r="J507" s="1225">
        <v>6.4572366217022735E-5</v>
      </c>
    </row>
    <row r="508" spans="1:10" ht="39" customHeight="1">
      <c r="A508" s="120" t="s">
        <v>1614</v>
      </c>
      <c r="B508" s="113" t="s">
        <v>1615</v>
      </c>
      <c r="C508" s="113" t="s">
        <v>964</v>
      </c>
      <c r="D508" s="145" t="s">
        <v>1616</v>
      </c>
      <c r="E508" s="113" t="s">
        <v>965</v>
      </c>
      <c r="F508" s="113">
        <v>750</v>
      </c>
      <c r="G508" s="505">
        <v>12.26</v>
      </c>
      <c r="H508" s="505">
        <v>14.98</v>
      </c>
      <c r="I508" s="505">
        <v>11235</v>
      </c>
      <c r="J508" s="1225">
        <v>2.583032594346829E-3</v>
      </c>
    </row>
    <row r="509" spans="1:10" ht="26.1" customHeight="1">
      <c r="A509" s="120" t="s">
        <v>1617</v>
      </c>
      <c r="B509" s="113" t="s">
        <v>1618</v>
      </c>
      <c r="C509" s="113" t="s">
        <v>964</v>
      </c>
      <c r="D509" s="145" t="s">
        <v>1619</v>
      </c>
      <c r="E509" s="113" t="s">
        <v>965</v>
      </c>
      <c r="F509" s="113">
        <v>150</v>
      </c>
      <c r="G509" s="505">
        <v>12.26</v>
      </c>
      <c r="H509" s="505">
        <v>14.98</v>
      </c>
      <c r="I509" s="505">
        <v>2247</v>
      </c>
      <c r="J509" s="1225">
        <v>5.1660651886936573E-4</v>
      </c>
    </row>
    <row r="510" spans="1:10" ht="26.1" customHeight="1">
      <c r="A510" s="120" t="s">
        <v>1620</v>
      </c>
      <c r="B510" s="113" t="s">
        <v>1621</v>
      </c>
      <c r="C510" s="113" t="s">
        <v>964</v>
      </c>
      <c r="D510" s="145" t="s">
        <v>1622</v>
      </c>
      <c r="E510" s="113" t="s">
        <v>965</v>
      </c>
      <c r="F510" s="113">
        <v>100</v>
      </c>
      <c r="G510" s="505">
        <v>12.26</v>
      </c>
      <c r="H510" s="505">
        <v>14.98</v>
      </c>
      <c r="I510" s="505">
        <v>1498</v>
      </c>
      <c r="J510" s="1225">
        <v>3.4440434591291054E-4</v>
      </c>
    </row>
    <row r="511" spans="1:10" ht="24" customHeight="1">
      <c r="A511" s="120" t="s">
        <v>1623</v>
      </c>
      <c r="B511" s="113" t="s">
        <v>1624</v>
      </c>
      <c r="C511" s="113" t="s">
        <v>964</v>
      </c>
      <c r="D511" s="145" t="s">
        <v>1625</v>
      </c>
      <c r="E511" s="113" t="s">
        <v>965</v>
      </c>
      <c r="F511" s="113">
        <v>88</v>
      </c>
      <c r="G511" s="505">
        <v>25.89</v>
      </c>
      <c r="H511" s="505">
        <v>31.64</v>
      </c>
      <c r="I511" s="505">
        <v>2784.32</v>
      </c>
      <c r="J511" s="1225">
        <v>6.4014146088934242E-4</v>
      </c>
    </row>
    <row r="512" spans="1:10" ht="39" customHeight="1">
      <c r="A512" s="120" t="s">
        <v>1626</v>
      </c>
      <c r="B512" s="113" t="s">
        <v>1627</v>
      </c>
      <c r="C512" s="113" t="s">
        <v>964</v>
      </c>
      <c r="D512" s="145" t="s">
        <v>1628</v>
      </c>
      <c r="E512" s="113" t="s">
        <v>1629</v>
      </c>
      <c r="F512" s="113">
        <v>10</v>
      </c>
      <c r="G512" s="505">
        <v>23.81</v>
      </c>
      <c r="H512" s="505">
        <v>29.1</v>
      </c>
      <c r="I512" s="505">
        <v>291</v>
      </c>
      <c r="J512" s="1225">
        <v>6.6903647971066065E-5</v>
      </c>
    </row>
    <row r="513" spans="1:10" ht="39" customHeight="1">
      <c r="A513" s="120" t="s">
        <v>1630</v>
      </c>
      <c r="B513" s="113" t="s">
        <v>1631</v>
      </c>
      <c r="C513" s="113" t="s">
        <v>964</v>
      </c>
      <c r="D513" s="145" t="s">
        <v>1632</v>
      </c>
      <c r="E513" s="113" t="s">
        <v>1064</v>
      </c>
      <c r="F513" s="113">
        <v>22</v>
      </c>
      <c r="G513" s="505">
        <v>84.2</v>
      </c>
      <c r="H513" s="505">
        <v>102.9</v>
      </c>
      <c r="I513" s="505">
        <v>2263.8000000000002</v>
      </c>
      <c r="J513" s="1225">
        <v>5.2046899751511809E-4</v>
      </c>
    </row>
    <row r="514" spans="1:10" ht="39" customHeight="1">
      <c r="A514" s="120" t="s">
        <v>1633</v>
      </c>
      <c r="B514" s="113" t="s">
        <v>1634</v>
      </c>
      <c r="C514" s="113" t="s">
        <v>964</v>
      </c>
      <c r="D514" s="145" t="s">
        <v>1635</v>
      </c>
      <c r="E514" s="113" t="s">
        <v>1064</v>
      </c>
      <c r="F514" s="113">
        <v>50</v>
      </c>
      <c r="G514" s="505">
        <v>84.2</v>
      </c>
      <c r="H514" s="505">
        <v>102.9</v>
      </c>
      <c r="I514" s="505">
        <v>5145</v>
      </c>
      <c r="J514" s="1225">
        <v>1.1828840852616319E-3</v>
      </c>
    </row>
    <row r="515" spans="1:10" ht="39" customHeight="1">
      <c r="A515" s="120" t="s">
        <v>4119</v>
      </c>
      <c r="B515" s="113" t="s">
        <v>4120</v>
      </c>
      <c r="C515" s="113" t="s">
        <v>964</v>
      </c>
      <c r="D515" s="145" t="s">
        <v>4121</v>
      </c>
      <c r="E515" s="113" t="s">
        <v>1064</v>
      </c>
      <c r="F515" s="113">
        <v>22</v>
      </c>
      <c r="G515" s="505">
        <v>546.13</v>
      </c>
      <c r="H515" s="505">
        <v>667.48</v>
      </c>
      <c r="I515" s="505">
        <v>14684.56</v>
      </c>
      <c r="J515" s="1225">
        <v>3.3761190132302332E-3</v>
      </c>
    </row>
    <row r="516" spans="1:10" ht="24" customHeight="1">
      <c r="A516" s="118" t="s">
        <v>1636</v>
      </c>
      <c r="B516" s="112" t="s">
        <v>960</v>
      </c>
      <c r="C516" s="112"/>
      <c r="D516" s="143" t="s">
        <v>893</v>
      </c>
      <c r="E516" s="112"/>
      <c r="F516" s="112">
        <v>1</v>
      </c>
      <c r="G516" s="97" t="s">
        <v>961</v>
      </c>
      <c r="H516" s="97">
        <v>210989.98</v>
      </c>
      <c r="I516" s="97">
        <v>210989.98</v>
      </c>
      <c r="J516" s="119">
        <v>4.8508588822482025E-2</v>
      </c>
    </row>
    <row r="517" spans="1:10" ht="51.95" customHeight="1">
      <c r="A517" s="118" t="s">
        <v>1637</v>
      </c>
      <c r="B517" s="112" t="s">
        <v>960</v>
      </c>
      <c r="C517" s="112"/>
      <c r="D517" s="143" t="s">
        <v>1638</v>
      </c>
      <c r="E517" s="112"/>
      <c r="F517" s="112">
        <v>1</v>
      </c>
      <c r="G517" s="97" t="s">
        <v>961</v>
      </c>
      <c r="H517" s="97">
        <v>12780.21</v>
      </c>
      <c r="I517" s="97">
        <v>12780.21</v>
      </c>
      <c r="J517" s="119">
        <v>2.9382909650731899E-3</v>
      </c>
    </row>
    <row r="518" spans="1:10" ht="39" customHeight="1">
      <c r="A518" s="120" t="s">
        <v>1639</v>
      </c>
      <c r="B518" s="113" t="s">
        <v>1640</v>
      </c>
      <c r="C518" s="113" t="s">
        <v>974</v>
      </c>
      <c r="D518" s="145" t="s">
        <v>826</v>
      </c>
      <c r="E518" s="113" t="s">
        <v>983</v>
      </c>
      <c r="F518" s="113">
        <v>173.05</v>
      </c>
      <c r="G518" s="505">
        <v>11.01</v>
      </c>
      <c r="H518" s="505">
        <v>13.45</v>
      </c>
      <c r="I518" s="505">
        <v>2327.52</v>
      </c>
      <c r="J518" s="1225">
        <v>5.3511882723579268E-4</v>
      </c>
    </row>
    <row r="519" spans="1:10" ht="39" customHeight="1">
      <c r="A519" s="120" t="s">
        <v>1641</v>
      </c>
      <c r="B519" s="113" t="s">
        <v>1090</v>
      </c>
      <c r="C519" s="113" t="s">
        <v>974</v>
      </c>
      <c r="D519" s="145" t="s">
        <v>300</v>
      </c>
      <c r="E519" s="113" t="s">
        <v>983</v>
      </c>
      <c r="F519" s="113">
        <v>29.8</v>
      </c>
      <c r="G519" s="505">
        <v>28.09</v>
      </c>
      <c r="H519" s="505">
        <v>34.33</v>
      </c>
      <c r="I519" s="505">
        <v>1023.03</v>
      </c>
      <c r="J519" s="1225">
        <v>2.3520425767642513E-4</v>
      </c>
    </row>
    <row r="520" spans="1:10" ht="39" customHeight="1">
      <c r="A520" s="120" t="s">
        <v>1642</v>
      </c>
      <c r="B520" s="113" t="s">
        <v>997</v>
      </c>
      <c r="C520" s="113" t="s">
        <v>974</v>
      </c>
      <c r="D520" s="145" t="s">
        <v>73</v>
      </c>
      <c r="E520" s="113" t="s">
        <v>983</v>
      </c>
      <c r="F520" s="113">
        <v>186.23</v>
      </c>
      <c r="G520" s="505">
        <v>9.7899999999999991</v>
      </c>
      <c r="H520" s="505">
        <v>11.96</v>
      </c>
      <c r="I520" s="505">
        <v>2227.31</v>
      </c>
      <c r="J520" s="1225">
        <v>5.1207960193276679E-4</v>
      </c>
    </row>
    <row r="521" spans="1:10" ht="24" customHeight="1">
      <c r="A521" s="120" t="s">
        <v>1643</v>
      </c>
      <c r="B521" s="113" t="s">
        <v>1000</v>
      </c>
      <c r="C521" s="113" t="s">
        <v>974</v>
      </c>
      <c r="D521" s="145" t="s">
        <v>68</v>
      </c>
      <c r="E521" s="113" t="s">
        <v>780</v>
      </c>
      <c r="F521" s="113">
        <v>1862.28</v>
      </c>
      <c r="G521" s="505">
        <v>2.72</v>
      </c>
      <c r="H521" s="505">
        <v>3.32</v>
      </c>
      <c r="I521" s="505">
        <v>6182.76</v>
      </c>
      <c r="J521" s="1225">
        <v>1.4214749090363864E-3</v>
      </c>
    </row>
    <row r="522" spans="1:10" ht="39" customHeight="1">
      <c r="A522" s="120" t="s">
        <v>1644</v>
      </c>
      <c r="B522" s="113" t="s">
        <v>1002</v>
      </c>
      <c r="C522" s="113" t="s">
        <v>974</v>
      </c>
      <c r="D522" s="145" t="s">
        <v>153</v>
      </c>
      <c r="E522" s="113" t="s">
        <v>780</v>
      </c>
      <c r="F522" s="113">
        <v>279.33999999999997</v>
      </c>
      <c r="G522" s="505">
        <v>2.99</v>
      </c>
      <c r="H522" s="505">
        <v>3.65</v>
      </c>
      <c r="I522" s="505">
        <v>1019.59</v>
      </c>
      <c r="J522" s="1225">
        <v>2.3441336919181871E-4</v>
      </c>
    </row>
    <row r="523" spans="1:10" ht="39" customHeight="1">
      <c r="A523" s="118" t="s">
        <v>1645</v>
      </c>
      <c r="B523" s="112" t="s">
        <v>960</v>
      </c>
      <c r="C523" s="112"/>
      <c r="D523" s="143" t="s">
        <v>619</v>
      </c>
      <c r="E523" s="112"/>
      <c r="F523" s="112">
        <v>1</v>
      </c>
      <c r="G523" s="97" t="s">
        <v>961</v>
      </c>
      <c r="H523" s="97">
        <v>21822.86</v>
      </c>
      <c r="I523" s="97">
        <v>21822.86</v>
      </c>
      <c r="J523" s="119">
        <v>5.017281591621508E-3</v>
      </c>
    </row>
    <row r="524" spans="1:10" ht="39" customHeight="1">
      <c r="A524" s="120" t="s">
        <v>1646</v>
      </c>
      <c r="B524" s="113" t="s">
        <v>1312</v>
      </c>
      <c r="C524" s="113" t="s">
        <v>964</v>
      </c>
      <c r="D524" s="145" t="s">
        <v>882</v>
      </c>
      <c r="E524" s="113" t="s">
        <v>989</v>
      </c>
      <c r="F524" s="113">
        <v>24</v>
      </c>
      <c r="G524" s="505">
        <v>246.87</v>
      </c>
      <c r="H524" s="505">
        <v>301.72000000000003</v>
      </c>
      <c r="I524" s="505">
        <v>7241.28</v>
      </c>
      <c r="J524" s="1225">
        <v>1.6648386528519631E-3</v>
      </c>
    </row>
    <row r="525" spans="1:10" ht="24" customHeight="1">
      <c r="A525" s="120" t="s">
        <v>1647</v>
      </c>
      <c r="B525" s="113" t="s">
        <v>1077</v>
      </c>
      <c r="C525" s="113" t="s">
        <v>974</v>
      </c>
      <c r="D525" s="145" t="s">
        <v>208</v>
      </c>
      <c r="E525" s="113" t="s">
        <v>983</v>
      </c>
      <c r="F525" s="113">
        <v>2.82</v>
      </c>
      <c r="G525" s="505">
        <v>106.64</v>
      </c>
      <c r="H525" s="505">
        <v>130.33000000000001</v>
      </c>
      <c r="I525" s="505">
        <v>367.53</v>
      </c>
      <c r="J525" s="1225">
        <v>8.4498617659126837E-5</v>
      </c>
    </row>
    <row r="526" spans="1:10" ht="24" customHeight="1">
      <c r="A526" s="120" t="s">
        <v>1648</v>
      </c>
      <c r="B526" s="113" t="s">
        <v>1179</v>
      </c>
      <c r="C526" s="113" t="s">
        <v>974</v>
      </c>
      <c r="D526" s="145" t="s">
        <v>397</v>
      </c>
      <c r="E526" s="113" t="s">
        <v>983</v>
      </c>
      <c r="F526" s="113">
        <v>5.23</v>
      </c>
      <c r="G526" s="505">
        <v>97.62</v>
      </c>
      <c r="H526" s="505">
        <v>119.31</v>
      </c>
      <c r="I526" s="505">
        <v>623.99</v>
      </c>
      <c r="J526" s="1225">
        <v>1.434611934620808E-4</v>
      </c>
    </row>
    <row r="527" spans="1:10" ht="51.95" customHeight="1">
      <c r="A527" s="120" t="s">
        <v>1649</v>
      </c>
      <c r="B527" s="113" t="s">
        <v>1162</v>
      </c>
      <c r="C527" s="113" t="s">
        <v>974</v>
      </c>
      <c r="D527" s="145" t="s">
        <v>305</v>
      </c>
      <c r="E527" s="113" t="s">
        <v>975</v>
      </c>
      <c r="F527" s="113">
        <v>8.64</v>
      </c>
      <c r="G527" s="505">
        <v>124.26</v>
      </c>
      <c r="H527" s="505">
        <v>151.87</v>
      </c>
      <c r="I527" s="505">
        <v>1312.15</v>
      </c>
      <c r="J527" s="1225">
        <v>3.0167567589427604E-4</v>
      </c>
    </row>
    <row r="528" spans="1:10" ht="51.95" customHeight="1">
      <c r="A528" s="120" t="s">
        <v>1650</v>
      </c>
      <c r="B528" s="113" t="s">
        <v>1184</v>
      </c>
      <c r="C528" s="113" t="s">
        <v>964</v>
      </c>
      <c r="D528" s="145" t="s">
        <v>1185</v>
      </c>
      <c r="E528" s="113" t="s">
        <v>975</v>
      </c>
      <c r="F528" s="113">
        <v>18.7</v>
      </c>
      <c r="G528" s="505">
        <v>110.84</v>
      </c>
      <c r="H528" s="505">
        <v>135.46</v>
      </c>
      <c r="I528" s="505">
        <v>2533.1</v>
      </c>
      <c r="J528" s="1225">
        <v>5.823836105687541E-4</v>
      </c>
    </row>
    <row r="529" spans="1:10" ht="24" customHeight="1">
      <c r="A529" s="120" t="s">
        <v>1651</v>
      </c>
      <c r="B529" s="113" t="s">
        <v>1164</v>
      </c>
      <c r="C529" s="113" t="s">
        <v>974</v>
      </c>
      <c r="D529" s="145" t="s">
        <v>429</v>
      </c>
      <c r="E529" s="113" t="s">
        <v>1084</v>
      </c>
      <c r="F529" s="113">
        <v>31</v>
      </c>
      <c r="G529" s="505">
        <v>14.65</v>
      </c>
      <c r="H529" s="505">
        <v>17.899999999999999</v>
      </c>
      <c r="I529" s="505">
        <v>554.9</v>
      </c>
      <c r="J529" s="1225">
        <v>1.2757675003142459E-4</v>
      </c>
    </row>
    <row r="530" spans="1:10" ht="26.1" customHeight="1">
      <c r="A530" s="120" t="s">
        <v>1652</v>
      </c>
      <c r="B530" s="113" t="s">
        <v>1168</v>
      </c>
      <c r="C530" s="113" t="s">
        <v>974</v>
      </c>
      <c r="D530" s="145" t="s">
        <v>427</v>
      </c>
      <c r="E530" s="113" t="s">
        <v>1084</v>
      </c>
      <c r="F530" s="113">
        <v>40</v>
      </c>
      <c r="G530" s="505">
        <v>16.86</v>
      </c>
      <c r="H530" s="505">
        <v>20.6</v>
      </c>
      <c r="I530" s="505">
        <v>824</v>
      </c>
      <c r="J530" s="1225">
        <v>1.8944538119642073E-4</v>
      </c>
    </row>
    <row r="531" spans="1:10" ht="26.1" customHeight="1">
      <c r="A531" s="120" t="s">
        <v>1653</v>
      </c>
      <c r="B531" s="113" t="s">
        <v>1166</v>
      </c>
      <c r="C531" s="113" t="s">
        <v>974</v>
      </c>
      <c r="D531" s="145" t="s">
        <v>428</v>
      </c>
      <c r="E531" s="113" t="s">
        <v>1084</v>
      </c>
      <c r="F531" s="113">
        <v>4</v>
      </c>
      <c r="G531" s="505">
        <v>21.22</v>
      </c>
      <c r="H531" s="505">
        <v>25.93</v>
      </c>
      <c r="I531" s="505">
        <v>103.72</v>
      </c>
      <c r="J531" s="1225">
        <v>2.384620744865626E-5</v>
      </c>
    </row>
    <row r="532" spans="1:10" ht="24" customHeight="1">
      <c r="A532" s="120" t="s">
        <v>1654</v>
      </c>
      <c r="B532" s="113" t="s">
        <v>1318</v>
      </c>
      <c r="C532" s="113" t="s">
        <v>964</v>
      </c>
      <c r="D532" s="145" t="s">
        <v>1319</v>
      </c>
      <c r="E532" s="113" t="s">
        <v>1084</v>
      </c>
      <c r="F532" s="113">
        <v>4</v>
      </c>
      <c r="G532" s="505">
        <v>16.27</v>
      </c>
      <c r="H532" s="505">
        <v>19.88</v>
      </c>
      <c r="I532" s="505">
        <v>79.52</v>
      </c>
      <c r="J532" s="1225">
        <v>1.82823989232274E-5</v>
      </c>
    </row>
    <row r="533" spans="1:10" ht="39" customHeight="1">
      <c r="A533" s="120" t="s">
        <v>1655</v>
      </c>
      <c r="B533" s="113" t="s">
        <v>1381</v>
      </c>
      <c r="C533" s="113" t="s">
        <v>974</v>
      </c>
      <c r="D533" s="145" t="s">
        <v>638</v>
      </c>
      <c r="E533" s="113" t="s">
        <v>1084</v>
      </c>
      <c r="F533" s="113">
        <v>13</v>
      </c>
      <c r="G533" s="505">
        <v>16.23</v>
      </c>
      <c r="H533" s="505">
        <v>19.829999999999998</v>
      </c>
      <c r="I533" s="505">
        <v>257.79000000000002</v>
      </c>
      <c r="J533" s="1225">
        <v>5.9268355362409349E-5</v>
      </c>
    </row>
    <row r="534" spans="1:10" ht="39" customHeight="1">
      <c r="A534" s="120" t="s">
        <v>1656</v>
      </c>
      <c r="B534" s="113" t="s">
        <v>1086</v>
      </c>
      <c r="C534" s="113" t="s">
        <v>974</v>
      </c>
      <c r="D534" s="145" t="s">
        <v>224</v>
      </c>
      <c r="E534" s="113" t="s">
        <v>1084</v>
      </c>
      <c r="F534" s="113">
        <v>34</v>
      </c>
      <c r="G534" s="505">
        <v>17.690000000000001</v>
      </c>
      <c r="H534" s="505">
        <v>21.62</v>
      </c>
      <c r="I534" s="505">
        <v>735.08</v>
      </c>
      <c r="J534" s="1225">
        <v>1.6900183350711766E-4</v>
      </c>
    </row>
    <row r="535" spans="1:10" ht="26.1" customHeight="1">
      <c r="A535" s="120" t="s">
        <v>1657</v>
      </c>
      <c r="B535" s="113" t="s">
        <v>1382</v>
      </c>
      <c r="C535" s="113" t="s">
        <v>974</v>
      </c>
      <c r="D535" s="145" t="s">
        <v>639</v>
      </c>
      <c r="E535" s="113" t="s">
        <v>1084</v>
      </c>
      <c r="F535" s="113">
        <v>21</v>
      </c>
      <c r="G535" s="505">
        <v>14.93</v>
      </c>
      <c r="H535" s="505">
        <v>18.239999999999998</v>
      </c>
      <c r="I535" s="505">
        <v>383.04</v>
      </c>
      <c r="J535" s="1225">
        <v>8.8064513123151705E-5</v>
      </c>
    </row>
    <row r="536" spans="1:10" ht="24" customHeight="1">
      <c r="A536" s="120" t="s">
        <v>1658</v>
      </c>
      <c r="B536" s="113" t="s">
        <v>1083</v>
      </c>
      <c r="C536" s="113" t="s">
        <v>974</v>
      </c>
      <c r="D536" s="145" t="s">
        <v>223</v>
      </c>
      <c r="E536" s="113" t="s">
        <v>1084</v>
      </c>
      <c r="F536" s="113">
        <v>16</v>
      </c>
      <c r="G536" s="505">
        <v>13.23</v>
      </c>
      <c r="H536" s="505">
        <v>16.16</v>
      </c>
      <c r="I536" s="505">
        <v>258.56</v>
      </c>
      <c r="J536" s="1225">
        <v>5.9445385633672996E-5</v>
      </c>
    </row>
    <row r="537" spans="1:10" ht="24" customHeight="1">
      <c r="A537" s="120" t="s">
        <v>1659</v>
      </c>
      <c r="B537" s="113" t="s">
        <v>1322</v>
      </c>
      <c r="C537" s="113" t="s">
        <v>974</v>
      </c>
      <c r="D537" s="145" t="s">
        <v>662</v>
      </c>
      <c r="E537" s="113" t="s">
        <v>1084</v>
      </c>
      <c r="F537" s="113">
        <v>6</v>
      </c>
      <c r="G537" s="505">
        <v>11.2</v>
      </c>
      <c r="H537" s="505">
        <v>13.68</v>
      </c>
      <c r="I537" s="505">
        <v>82.08</v>
      </c>
      <c r="J537" s="1225">
        <v>1.887096709781822E-5</v>
      </c>
    </row>
    <row r="538" spans="1:10" ht="39" customHeight="1">
      <c r="A538" s="120" t="s">
        <v>1660</v>
      </c>
      <c r="B538" s="113" t="s">
        <v>1661</v>
      </c>
      <c r="C538" s="113" t="s">
        <v>964</v>
      </c>
      <c r="D538" s="145" t="s">
        <v>824</v>
      </c>
      <c r="E538" s="113" t="s">
        <v>983</v>
      </c>
      <c r="F538" s="113">
        <v>1.3</v>
      </c>
      <c r="G538" s="505">
        <v>1206.76</v>
      </c>
      <c r="H538" s="505">
        <v>1474.9</v>
      </c>
      <c r="I538" s="505">
        <v>1917.37</v>
      </c>
      <c r="J538" s="1225">
        <v>4.4082146910750147E-4</v>
      </c>
    </row>
    <row r="539" spans="1:10" ht="39" customHeight="1">
      <c r="A539" s="120" t="s">
        <v>1662</v>
      </c>
      <c r="B539" s="113" t="s">
        <v>1663</v>
      </c>
      <c r="C539" s="113" t="s">
        <v>964</v>
      </c>
      <c r="D539" s="145" t="s">
        <v>1664</v>
      </c>
      <c r="E539" s="113" t="s">
        <v>983</v>
      </c>
      <c r="F539" s="113">
        <v>2.1800000000000002</v>
      </c>
      <c r="G539" s="505">
        <v>1227.45</v>
      </c>
      <c r="H539" s="505">
        <v>1500.18</v>
      </c>
      <c r="I539" s="505">
        <v>3270.39</v>
      </c>
      <c r="J539" s="1225">
        <v>7.5189354394534277E-4</v>
      </c>
    </row>
    <row r="540" spans="1:10" ht="39" customHeight="1">
      <c r="A540" s="120" t="s">
        <v>1665</v>
      </c>
      <c r="B540" s="113" t="s">
        <v>1090</v>
      </c>
      <c r="C540" s="113" t="s">
        <v>974</v>
      </c>
      <c r="D540" s="145" t="s">
        <v>300</v>
      </c>
      <c r="E540" s="113" t="s">
        <v>983</v>
      </c>
      <c r="F540" s="113">
        <v>4.57</v>
      </c>
      <c r="G540" s="505">
        <v>28.09</v>
      </c>
      <c r="H540" s="505">
        <v>34.33</v>
      </c>
      <c r="I540" s="505">
        <v>156.88</v>
      </c>
      <c r="J540" s="1225">
        <v>3.6068193449143797E-5</v>
      </c>
    </row>
    <row r="541" spans="1:10" ht="39" customHeight="1">
      <c r="A541" s="120" t="s">
        <v>1666</v>
      </c>
      <c r="B541" s="113" t="s">
        <v>1092</v>
      </c>
      <c r="C541" s="113" t="s">
        <v>974</v>
      </c>
      <c r="D541" s="145" t="s">
        <v>346</v>
      </c>
      <c r="E541" s="113" t="s">
        <v>975</v>
      </c>
      <c r="F541" s="113">
        <v>27.34</v>
      </c>
      <c r="G541" s="505">
        <v>33.57</v>
      </c>
      <c r="H541" s="505">
        <v>41.02</v>
      </c>
      <c r="I541" s="505">
        <v>1121.48</v>
      </c>
      <c r="J541" s="1225">
        <v>2.5783884235941983E-4</v>
      </c>
    </row>
    <row r="542" spans="1:10" ht="39" customHeight="1">
      <c r="A542" s="118" t="s">
        <v>1667</v>
      </c>
      <c r="B542" s="112" t="s">
        <v>960</v>
      </c>
      <c r="C542" s="112"/>
      <c r="D542" s="143" t="s">
        <v>1668</v>
      </c>
      <c r="E542" s="112"/>
      <c r="F542" s="112">
        <v>1</v>
      </c>
      <c r="G542" s="97" t="s">
        <v>961</v>
      </c>
      <c r="H542" s="97">
        <v>68814.33</v>
      </c>
      <c r="I542" s="97">
        <v>68814.33</v>
      </c>
      <c r="J542" s="119">
        <v>1.5821064294449384E-2</v>
      </c>
    </row>
    <row r="543" spans="1:10" ht="39" customHeight="1">
      <c r="A543" s="120" t="s">
        <v>1669</v>
      </c>
      <c r="B543" s="113" t="s">
        <v>1670</v>
      </c>
      <c r="C543" s="113" t="s">
        <v>974</v>
      </c>
      <c r="D543" s="145" t="s">
        <v>861</v>
      </c>
      <c r="E543" s="113" t="s">
        <v>975</v>
      </c>
      <c r="F543" s="113">
        <v>143.88</v>
      </c>
      <c r="G543" s="505">
        <v>127.31</v>
      </c>
      <c r="H543" s="505">
        <v>155.59</v>
      </c>
      <c r="I543" s="505">
        <v>22386.28</v>
      </c>
      <c r="J543" s="1225">
        <v>5.1468171701089926E-3</v>
      </c>
    </row>
    <row r="544" spans="1:10" ht="39" customHeight="1">
      <c r="A544" s="120" t="s">
        <v>1671</v>
      </c>
      <c r="B544" s="113" t="s">
        <v>1672</v>
      </c>
      <c r="C544" s="113" t="s">
        <v>974</v>
      </c>
      <c r="D544" s="145" t="s">
        <v>863</v>
      </c>
      <c r="E544" s="113" t="s">
        <v>1084</v>
      </c>
      <c r="F544" s="113">
        <v>685</v>
      </c>
      <c r="G544" s="505">
        <v>15.66</v>
      </c>
      <c r="H544" s="505">
        <v>19.13</v>
      </c>
      <c r="I544" s="505">
        <v>13104.05</v>
      </c>
      <c r="J544" s="1225">
        <v>3.0127448391589285E-3</v>
      </c>
    </row>
    <row r="545" spans="1:10" ht="39" customHeight="1">
      <c r="A545" s="120" t="s">
        <v>1673</v>
      </c>
      <c r="B545" s="113" t="s">
        <v>1674</v>
      </c>
      <c r="C545" s="113" t="s">
        <v>974</v>
      </c>
      <c r="D545" s="145" t="s">
        <v>865</v>
      </c>
      <c r="E545" s="113" t="s">
        <v>1084</v>
      </c>
      <c r="F545" s="113">
        <v>149</v>
      </c>
      <c r="G545" s="505">
        <v>9.5299999999999994</v>
      </c>
      <c r="H545" s="505">
        <v>11.64</v>
      </c>
      <c r="I545" s="505">
        <v>1734.36</v>
      </c>
      <c r="J545" s="1225">
        <v>3.9874574190755372E-4</v>
      </c>
    </row>
    <row r="546" spans="1:10" ht="39" customHeight="1">
      <c r="A546" s="120" t="s">
        <v>1675</v>
      </c>
      <c r="B546" s="113" t="s">
        <v>1105</v>
      </c>
      <c r="C546" s="113" t="s">
        <v>974</v>
      </c>
      <c r="D546" s="145" t="s">
        <v>227</v>
      </c>
      <c r="E546" s="113" t="s">
        <v>1084</v>
      </c>
      <c r="F546" s="113">
        <v>237</v>
      </c>
      <c r="G546" s="505">
        <v>14.16</v>
      </c>
      <c r="H546" s="505">
        <v>17.3</v>
      </c>
      <c r="I546" s="505">
        <v>4100.1000000000004</v>
      </c>
      <c r="J546" s="1225">
        <v>9.4265170806243288E-4</v>
      </c>
    </row>
    <row r="547" spans="1:10" ht="39" customHeight="1">
      <c r="A547" s="120" t="s">
        <v>1676</v>
      </c>
      <c r="B547" s="113" t="s">
        <v>1677</v>
      </c>
      <c r="C547" s="113" t="s">
        <v>964</v>
      </c>
      <c r="D547" s="145" t="s">
        <v>868</v>
      </c>
      <c r="E547" s="113" t="s">
        <v>983</v>
      </c>
      <c r="F547" s="113">
        <v>14.39</v>
      </c>
      <c r="G547" s="505">
        <v>1227.45</v>
      </c>
      <c r="H547" s="505">
        <v>1500.18</v>
      </c>
      <c r="I547" s="505">
        <v>21587.59</v>
      </c>
      <c r="J547" s="1225">
        <v>4.963190796919952E-3</v>
      </c>
    </row>
    <row r="548" spans="1:10" ht="39" customHeight="1">
      <c r="A548" s="120" t="s">
        <v>1678</v>
      </c>
      <c r="B548" s="113" t="s">
        <v>1092</v>
      </c>
      <c r="C548" s="113" t="s">
        <v>974</v>
      </c>
      <c r="D548" s="145" t="s">
        <v>346</v>
      </c>
      <c r="E548" s="113" t="s">
        <v>975</v>
      </c>
      <c r="F548" s="113">
        <v>143.88</v>
      </c>
      <c r="G548" s="505">
        <v>33.57</v>
      </c>
      <c r="H548" s="505">
        <v>41.02</v>
      </c>
      <c r="I548" s="505">
        <v>5901.95</v>
      </c>
      <c r="J548" s="1225">
        <v>1.3569140382915235E-3</v>
      </c>
    </row>
    <row r="549" spans="1:10" ht="39" customHeight="1">
      <c r="A549" s="118" t="s">
        <v>1679</v>
      </c>
      <c r="B549" s="112" t="s">
        <v>960</v>
      </c>
      <c r="C549" s="112"/>
      <c r="D549" s="143" t="s">
        <v>634</v>
      </c>
      <c r="E549" s="112"/>
      <c r="F549" s="112">
        <v>1</v>
      </c>
      <c r="G549" s="97" t="s">
        <v>961</v>
      </c>
      <c r="H549" s="97">
        <v>12925.47</v>
      </c>
      <c r="I549" s="97">
        <v>12925.47</v>
      </c>
      <c r="J549" s="119">
        <v>2.9716876107923548E-3</v>
      </c>
    </row>
    <row r="550" spans="1:10" ht="39" customHeight="1">
      <c r="A550" s="120" t="s">
        <v>1680</v>
      </c>
      <c r="B550" s="113" t="s">
        <v>1049</v>
      </c>
      <c r="C550" s="113" t="s">
        <v>974</v>
      </c>
      <c r="D550" s="145" t="s">
        <v>680</v>
      </c>
      <c r="E550" s="113" t="s">
        <v>975</v>
      </c>
      <c r="F550" s="113">
        <v>31.2</v>
      </c>
      <c r="G550" s="505">
        <v>181.37</v>
      </c>
      <c r="H550" s="505">
        <v>221.67</v>
      </c>
      <c r="I550" s="505">
        <v>6916.1</v>
      </c>
      <c r="J550" s="1225">
        <v>1.5900767001123368E-3</v>
      </c>
    </row>
    <row r="551" spans="1:10" ht="39" customHeight="1">
      <c r="A551" s="120" t="s">
        <v>1681</v>
      </c>
      <c r="B551" s="113" t="s">
        <v>1095</v>
      </c>
      <c r="C551" s="113" t="s">
        <v>974</v>
      </c>
      <c r="D551" s="145" t="s">
        <v>225</v>
      </c>
      <c r="E551" s="113" t="s">
        <v>1084</v>
      </c>
      <c r="F551" s="113">
        <v>134</v>
      </c>
      <c r="G551" s="505">
        <v>11.35</v>
      </c>
      <c r="H551" s="505">
        <v>13.87</v>
      </c>
      <c r="I551" s="505">
        <v>1858.58</v>
      </c>
      <c r="J551" s="1225">
        <v>4.2730509294180058E-4</v>
      </c>
    </row>
    <row r="552" spans="1:10" ht="51.95" customHeight="1">
      <c r="A552" s="120" t="s">
        <v>1682</v>
      </c>
      <c r="B552" s="113" t="s">
        <v>1097</v>
      </c>
      <c r="C552" s="113" t="s">
        <v>974</v>
      </c>
      <c r="D552" s="145" t="s">
        <v>336</v>
      </c>
      <c r="E552" s="113" t="s">
        <v>1084</v>
      </c>
      <c r="F552" s="113">
        <v>60</v>
      </c>
      <c r="G552" s="505">
        <v>14.77</v>
      </c>
      <c r="H552" s="505">
        <v>18.05</v>
      </c>
      <c r="I552" s="505">
        <v>1083</v>
      </c>
      <c r="J552" s="1225">
        <v>2.4899192698510153E-4</v>
      </c>
    </row>
    <row r="553" spans="1:10" ht="39" customHeight="1">
      <c r="A553" s="120" t="s">
        <v>1683</v>
      </c>
      <c r="B553" s="113" t="s">
        <v>1684</v>
      </c>
      <c r="C553" s="113" t="s">
        <v>964</v>
      </c>
      <c r="D553" s="145" t="s">
        <v>880</v>
      </c>
      <c r="E553" s="113" t="s">
        <v>983</v>
      </c>
      <c r="F553" s="113">
        <v>2.08</v>
      </c>
      <c r="G553" s="505">
        <v>1206.76</v>
      </c>
      <c r="H553" s="505">
        <v>1474.9</v>
      </c>
      <c r="I553" s="505">
        <v>3067.79</v>
      </c>
      <c r="J553" s="1225">
        <v>7.0531389075311596E-4</v>
      </c>
    </row>
    <row r="554" spans="1:10" ht="39" customHeight="1">
      <c r="A554" s="118" t="s">
        <v>1685</v>
      </c>
      <c r="B554" s="112" t="s">
        <v>960</v>
      </c>
      <c r="C554" s="112"/>
      <c r="D554" s="143" t="s">
        <v>641</v>
      </c>
      <c r="E554" s="112"/>
      <c r="F554" s="112">
        <v>1</v>
      </c>
      <c r="G554" s="97" t="s">
        <v>961</v>
      </c>
      <c r="H554" s="97">
        <v>18493.310000000001</v>
      </c>
      <c r="I554" s="97">
        <v>18493.310000000001</v>
      </c>
      <c r="J554" s="119">
        <v>4.2517866050164801E-3</v>
      </c>
    </row>
    <row r="555" spans="1:10" ht="39" customHeight="1">
      <c r="A555" s="120" t="s">
        <v>1686</v>
      </c>
      <c r="B555" s="113" t="s">
        <v>1687</v>
      </c>
      <c r="C555" s="113" t="s">
        <v>974</v>
      </c>
      <c r="D555" s="145" t="s">
        <v>884</v>
      </c>
      <c r="E555" s="113" t="s">
        <v>975</v>
      </c>
      <c r="F555" s="113">
        <v>22.16</v>
      </c>
      <c r="G555" s="505">
        <v>123.96</v>
      </c>
      <c r="H555" s="505">
        <v>151.5</v>
      </c>
      <c r="I555" s="505">
        <v>3357.24</v>
      </c>
      <c r="J555" s="1225">
        <v>7.718611790872228E-4</v>
      </c>
    </row>
    <row r="556" spans="1:10" ht="51.95" customHeight="1">
      <c r="A556" s="120" t="s">
        <v>1688</v>
      </c>
      <c r="B556" s="113" t="s">
        <v>1153</v>
      </c>
      <c r="C556" s="113" t="s">
        <v>974</v>
      </c>
      <c r="D556" s="145" t="s">
        <v>290</v>
      </c>
      <c r="E556" s="113" t="s">
        <v>1084</v>
      </c>
      <c r="F556" s="113">
        <v>427.88</v>
      </c>
      <c r="G556" s="505">
        <v>12.27</v>
      </c>
      <c r="H556" s="505">
        <v>14.99</v>
      </c>
      <c r="I556" s="505">
        <v>6413.92</v>
      </c>
      <c r="J556" s="1225">
        <v>1.474620775926392E-3</v>
      </c>
    </row>
    <row r="557" spans="1:10" ht="39" customHeight="1">
      <c r="A557" s="120" t="s">
        <v>1689</v>
      </c>
      <c r="B557" s="113" t="s">
        <v>1690</v>
      </c>
      <c r="C557" s="113" t="s">
        <v>974</v>
      </c>
      <c r="D557" s="145" t="s">
        <v>889</v>
      </c>
      <c r="E557" s="113" t="s">
        <v>1084</v>
      </c>
      <c r="F557" s="113">
        <v>58.05</v>
      </c>
      <c r="G557" s="505">
        <v>10.24</v>
      </c>
      <c r="H557" s="505">
        <v>12.51</v>
      </c>
      <c r="I557" s="505">
        <v>726.2</v>
      </c>
      <c r="J557" s="1225">
        <v>1.6696023765150575E-4</v>
      </c>
    </row>
    <row r="558" spans="1:10" ht="39" customHeight="1">
      <c r="A558" s="120" t="s">
        <v>1691</v>
      </c>
      <c r="B558" s="113" t="s">
        <v>1692</v>
      </c>
      <c r="C558" s="113" t="s">
        <v>964</v>
      </c>
      <c r="D558" s="145" t="s">
        <v>891</v>
      </c>
      <c r="E558" s="113" t="s">
        <v>983</v>
      </c>
      <c r="F558" s="113">
        <v>5.33</v>
      </c>
      <c r="G558" s="505">
        <v>1227.45</v>
      </c>
      <c r="H558" s="505">
        <v>1500.18</v>
      </c>
      <c r="I558" s="505">
        <v>7995.95</v>
      </c>
      <c r="J558" s="1225">
        <v>1.8383444123513597E-3</v>
      </c>
    </row>
    <row r="559" spans="1:10" ht="39" customHeight="1">
      <c r="A559" s="118" t="s">
        <v>1693</v>
      </c>
      <c r="B559" s="112" t="s">
        <v>960</v>
      </c>
      <c r="C559" s="112"/>
      <c r="D559" s="143" t="s">
        <v>893</v>
      </c>
      <c r="E559" s="112"/>
      <c r="F559" s="112">
        <v>1</v>
      </c>
      <c r="G559" s="97" t="s">
        <v>961</v>
      </c>
      <c r="H559" s="97">
        <v>76153.8</v>
      </c>
      <c r="I559" s="97">
        <v>76153.8</v>
      </c>
      <c r="J559" s="119">
        <v>1.7508477755529109E-2</v>
      </c>
    </row>
    <row r="560" spans="1:10" ht="39" customHeight="1">
      <c r="A560" s="120" t="s">
        <v>1694</v>
      </c>
      <c r="B560" s="113" t="s">
        <v>1430</v>
      </c>
      <c r="C560" s="113" t="s">
        <v>974</v>
      </c>
      <c r="D560" s="145" t="s">
        <v>691</v>
      </c>
      <c r="E560" s="113" t="s">
        <v>983</v>
      </c>
      <c r="F560" s="113">
        <v>2.2400000000000002</v>
      </c>
      <c r="G560" s="505">
        <v>275.44</v>
      </c>
      <c r="H560" s="505">
        <v>336.64</v>
      </c>
      <c r="I560" s="505">
        <v>754.07</v>
      </c>
      <c r="J560" s="1225">
        <v>1.7336781383347694E-4</v>
      </c>
    </row>
    <row r="561" spans="1:10" ht="39" customHeight="1">
      <c r="A561" s="120" t="s">
        <v>1696</v>
      </c>
      <c r="B561" s="113" t="s">
        <v>1698</v>
      </c>
      <c r="C561" s="113" t="s">
        <v>974</v>
      </c>
      <c r="D561" s="145" t="s">
        <v>901</v>
      </c>
      <c r="E561" s="113" t="s">
        <v>983</v>
      </c>
      <c r="F561" s="113">
        <v>30.3</v>
      </c>
      <c r="G561" s="505">
        <v>250.64</v>
      </c>
      <c r="H561" s="505">
        <v>306.33</v>
      </c>
      <c r="I561" s="505">
        <v>9281.7900000000009</v>
      </c>
      <c r="J561" s="1225">
        <v>2.1339711707950557E-3</v>
      </c>
    </row>
    <row r="562" spans="1:10" ht="39" customHeight="1">
      <c r="A562" s="120" t="s">
        <v>1697</v>
      </c>
      <c r="B562" s="113" t="s">
        <v>1695</v>
      </c>
      <c r="C562" s="113" t="s">
        <v>964</v>
      </c>
      <c r="D562" s="145" t="s">
        <v>895</v>
      </c>
      <c r="E562" s="113" t="s">
        <v>965</v>
      </c>
      <c r="F562" s="113">
        <v>1</v>
      </c>
      <c r="G562" s="505">
        <v>54097.48</v>
      </c>
      <c r="H562" s="505">
        <v>66117.94</v>
      </c>
      <c r="I562" s="505">
        <v>66117.94</v>
      </c>
      <c r="J562" s="1225">
        <v>1.5201138770900575E-2</v>
      </c>
    </row>
    <row r="563" spans="1:10" ht="26.1" customHeight="1">
      <c r="A563" s="118" t="s">
        <v>1699</v>
      </c>
      <c r="B563" s="112" t="s">
        <v>960</v>
      </c>
      <c r="C563" s="112"/>
      <c r="D563" s="143" t="s">
        <v>787</v>
      </c>
      <c r="E563" s="112"/>
      <c r="F563" s="112">
        <v>1</v>
      </c>
      <c r="G563" s="97" t="s">
        <v>961</v>
      </c>
      <c r="H563" s="97">
        <v>261671.87</v>
      </c>
      <c r="I563" s="97">
        <v>261671.87</v>
      </c>
      <c r="J563" s="119">
        <v>6.0160833932682345E-2</v>
      </c>
    </row>
    <row r="564" spans="1:10" ht="39" customHeight="1">
      <c r="A564" s="118" t="s">
        <v>1700</v>
      </c>
      <c r="B564" s="112" t="s">
        <v>960</v>
      </c>
      <c r="C564" s="112"/>
      <c r="D564" s="143" t="s">
        <v>3288</v>
      </c>
      <c r="E564" s="112"/>
      <c r="F564" s="112">
        <v>1</v>
      </c>
      <c r="G564" s="97" t="s">
        <v>961</v>
      </c>
      <c r="H564" s="97">
        <v>24381.03</v>
      </c>
      <c r="I564" s="97">
        <v>24381.03</v>
      </c>
      <c r="J564" s="119">
        <v>5.6054290319312739E-3</v>
      </c>
    </row>
    <row r="565" spans="1:10" ht="39" customHeight="1">
      <c r="A565" s="120" t="s">
        <v>1701</v>
      </c>
      <c r="B565" s="113" t="s">
        <v>1702</v>
      </c>
      <c r="C565" s="113" t="s">
        <v>974</v>
      </c>
      <c r="D565" s="145" t="s">
        <v>3289</v>
      </c>
      <c r="E565" s="113" t="s">
        <v>989</v>
      </c>
      <c r="F565" s="113">
        <v>225</v>
      </c>
      <c r="G565" s="505">
        <v>11.99</v>
      </c>
      <c r="H565" s="505">
        <v>14.65</v>
      </c>
      <c r="I565" s="505">
        <v>3296.25</v>
      </c>
      <c r="J565" s="1225">
        <v>7.5783900214648281E-4</v>
      </c>
    </row>
    <row r="566" spans="1:10" ht="51.95" customHeight="1">
      <c r="A566" s="120" t="s">
        <v>1703</v>
      </c>
      <c r="B566" s="113" t="s">
        <v>1704</v>
      </c>
      <c r="C566" s="113" t="s">
        <v>974</v>
      </c>
      <c r="D566" s="145" t="s">
        <v>3290</v>
      </c>
      <c r="E566" s="113" t="s">
        <v>989</v>
      </c>
      <c r="F566" s="113">
        <v>245</v>
      </c>
      <c r="G566" s="505">
        <v>8.43</v>
      </c>
      <c r="H566" s="505">
        <v>10.3</v>
      </c>
      <c r="I566" s="505">
        <v>2523.5</v>
      </c>
      <c r="J566" s="1225">
        <v>5.8017647991403848E-4</v>
      </c>
    </row>
    <row r="567" spans="1:10" ht="26.1" customHeight="1">
      <c r="A567" s="120" t="s">
        <v>1705</v>
      </c>
      <c r="B567" s="113" t="s">
        <v>3291</v>
      </c>
      <c r="C567" s="113" t="s">
        <v>964</v>
      </c>
      <c r="D567" s="145" t="s">
        <v>3292</v>
      </c>
      <c r="E567" s="113" t="s">
        <v>989</v>
      </c>
      <c r="F567" s="113">
        <v>265</v>
      </c>
      <c r="G567" s="505">
        <v>7.84</v>
      </c>
      <c r="H567" s="505">
        <v>9.58</v>
      </c>
      <c r="I567" s="505">
        <v>2538.6999999999998</v>
      </c>
      <c r="J567" s="1225">
        <v>5.8367110345067155E-4</v>
      </c>
    </row>
    <row r="568" spans="1:10" ht="26.1" customHeight="1">
      <c r="A568" s="120" t="s">
        <v>1708</v>
      </c>
      <c r="B568" s="113" t="s">
        <v>1711</v>
      </c>
      <c r="C568" s="113" t="s">
        <v>974</v>
      </c>
      <c r="D568" s="145" t="s">
        <v>1712</v>
      </c>
      <c r="E568" s="113" t="s">
        <v>965</v>
      </c>
      <c r="F568" s="113">
        <v>47</v>
      </c>
      <c r="G568" s="505">
        <v>157.41</v>
      </c>
      <c r="H568" s="505">
        <v>192.38</v>
      </c>
      <c r="I568" s="505">
        <v>9041.86</v>
      </c>
      <c r="J568" s="1225">
        <v>2.0788089980881904E-3</v>
      </c>
    </row>
    <row r="569" spans="1:10" ht="51.95" customHeight="1">
      <c r="A569" s="120" t="s">
        <v>1709</v>
      </c>
      <c r="B569" s="113" t="s">
        <v>1713</v>
      </c>
      <c r="C569" s="113" t="s">
        <v>964</v>
      </c>
      <c r="D569" s="145" t="s">
        <v>1714</v>
      </c>
      <c r="E569" s="113" t="s">
        <v>965</v>
      </c>
      <c r="F569" s="113">
        <v>36</v>
      </c>
      <c r="G569" s="505">
        <v>111.09</v>
      </c>
      <c r="H569" s="505">
        <v>135.77000000000001</v>
      </c>
      <c r="I569" s="505">
        <v>4887.72</v>
      </c>
      <c r="J569" s="1225">
        <v>1.1237329837152543E-3</v>
      </c>
    </row>
    <row r="570" spans="1:10" ht="39" customHeight="1">
      <c r="A570" s="120" t="s">
        <v>1710</v>
      </c>
      <c r="B570" s="113" t="s">
        <v>3293</v>
      </c>
      <c r="C570" s="113" t="s">
        <v>964</v>
      </c>
      <c r="D570" s="145" t="s">
        <v>3294</v>
      </c>
      <c r="E570" s="113" t="s">
        <v>150</v>
      </c>
      <c r="F570" s="113">
        <v>2.1</v>
      </c>
      <c r="G570" s="505">
        <v>815.48</v>
      </c>
      <c r="H570" s="505">
        <v>996.67</v>
      </c>
      <c r="I570" s="505">
        <v>2093</v>
      </c>
      <c r="J570" s="1225">
        <v>4.8120046461663665E-4</v>
      </c>
    </row>
    <row r="571" spans="1:10" ht="51.95" customHeight="1">
      <c r="A571" s="118" t="s">
        <v>1717</v>
      </c>
      <c r="B571" s="112" t="s">
        <v>960</v>
      </c>
      <c r="C571" s="112"/>
      <c r="D571" s="143" t="s">
        <v>1718</v>
      </c>
      <c r="E571" s="112"/>
      <c r="F571" s="112">
        <v>1</v>
      </c>
      <c r="G571" s="97" t="s">
        <v>961</v>
      </c>
      <c r="H571" s="97">
        <v>44368.02</v>
      </c>
      <c r="I571" s="97">
        <v>44368.02</v>
      </c>
      <c r="J571" s="119">
        <v>1.0200626774066043E-2</v>
      </c>
    </row>
    <row r="572" spans="1:10" ht="51.95" customHeight="1">
      <c r="A572" s="120" t="s">
        <v>1719</v>
      </c>
      <c r="B572" s="113" t="s">
        <v>1727</v>
      </c>
      <c r="C572" s="113" t="s">
        <v>964</v>
      </c>
      <c r="D572" s="145" t="s">
        <v>1728</v>
      </c>
      <c r="E572" s="113" t="s">
        <v>989</v>
      </c>
      <c r="F572" s="113">
        <v>248</v>
      </c>
      <c r="G572" s="505">
        <v>33.58</v>
      </c>
      <c r="H572" s="505">
        <v>41.04</v>
      </c>
      <c r="I572" s="505">
        <v>10177.92</v>
      </c>
      <c r="J572" s="1225">
        <v>2.3399999201294593E-3</v>
      </c>
    </row>
    <row r="573" spans="1:10" ht="51.95" customHeight="1">
      <c r="A573" s="120" t="s">
        <v>1720</v>
      </c>
      <c r="B573" s="113" t="s">
        <v>1725</v>
      </c>
      <c r="C573" s="113" t="s">
        <v>964</v>
      </c>
      <c r="D573" s="145" t="s">
        <v>1726</v>
      </c>
      <c r="E573" s="113" t="s">
        <v>989</v>
      </c>
      <c r="F573" s="113">
        <v>5</v>
      </c>
      <c r="G573" s="505">
        <v>20.39</v>
      </c>
      <c r="H573" s="505">
        <v>24.92</v>
      </c>
      <c r="I573" s="505">
        <v>124.6</v>
      </c>
      <c r="J573" s="1225">
        <v>2.8646716622662649E-5</v>
      </c>
    </row>
    <row r="574" spans="1:10" ht="51.95" customHeight="1">
      <c r="A574" s="120" t="s">
        <v>1723</v>
      </c>
      <c r="B574" s="113" t="s">
        <v>3295</v>
      </c>
      <c r="C574" s="113" t="s">
        <v>964</v>
      </c>
      <c r="D574" s="145" t="s">
        <v>3296</v>
      </c>
      <c r="E574" s="113" t="s">
        <v>989</v>
      </c>
      <c r="F574" s="113">
        <v>1050</v>
      </c>
      <c r="G574" s="505">
        <v>18.559999999999999</v>
      </c>
      <c r="H574" s="505">
        <v>22.68</v>
      </c>
      <c r="I574" s="505">
        <v>23814</v>
      </c>
      <c r="J574" s="1225">
        <v>5.4750634803538388E-3</v>
      </c>
    </row>
    <row r="575" spans="1:10" ht="51.95" customHeight="1">
      <c r="A575" s="120" t="s">
        <v>1724</v>
      </c>
      <c r="B575" s="113" t="s">
        <v>1721</v>
      </c>
      <c r="C575" s="113" t="s">
        <v>974</v>
      </c>
      <c r="D575" s="145" t="s">
        <v>1722</v>
      </c>
      <c r="E575" s="113" t="s">
        <v>989</v>
      </c>
      <c r="F575" s="113">
        <v>1450</v>
      </c>
      <c r="G575" s="505">
        <v>5.79</v>
      </c>
      <c r="H575" s="505">
        <v>7.07</v>
      </c>
      <c r="I575" s="505">
        <v>10251.5</v>
      </c>
      <c r="J575" s="1225">
        <v>2.3569166569600815E-3</v>
      </c>
    </row>
    <row r="576" spans="1:10" ht="39" customHeight="1">
      <c r="A576" s="118" t="s">
        <v>1731</v>
      </c>
      <c r="B576" s="112" t="s">
        <v>960</v>
      </c>
      <c r="C576" s="112"/>
      <c r="D576" s="143" t="s">
        <v>3297</v>
      </c>
      <c r="E576" s="112"/>
      <c r="F576" s="112">
        <v>1</v>
      </c>
      <c r="G576" s="97" t="s">
        <v>961</v>
      </c>
      <c r="H576" s="97">
        <v>6026.71</v>
      </c>
      <c r="I576" s="97">
        <v>6026.71</v>
      </c>
      <c r="J576" s="119">
        <v>1.385597540425098E-3</v>
      </c>
    </row>
    <row r="577" spans="1:10" ht="39" customHeight="1">
      <c r="A577" s="120" t="s">
        <v>1732</v>
      </c>
      <c r="B577" s="113" t="s">
        <v>3298</v>
      </c>
      <c r="C577" s="113" t="s">
        <v>964</v>
      </c>
      <c r="D577" s="145" t="s">
        <v>3299</v>
      </c>
      <c r="E577" s="113" t="s">
        <v>965</v>
      </c>
      <c r="F577" s="113">
        <v>2</v>
      </c>
      <c r="G577" s="505">
        <v>163.41</v>
      </c>
      <c r="H577" s="505">
        <v>199.71</v>
      </c>
      <c r="I577" s="505">
        <v>399.42</v>
      </c>
      <c r="J577" s="1225">
        <v>9.1830429802760162E-5</v>
      </c>
    </row>
    <row r="578" spans="1:10" ht="39" customHeight="1">
      <c r="A578" s="120" t="s">
        <v>1733</v>
      </c>
      <c r="B578" s="113" t="s">
        <v>1737</v>
      </c>
      <c r="C578" s="113" t="s">
        <v>974</v>
      </c>
      <c r="D578" s="145" t="s">
        <v>3300</v>
      </c>
      <c r="E578" s="113" t="s">
        <v>965</v>
      </c>
      <c r="F578" s="113">
        <v>13</v>
      </c>
      <c r="G578" s="505">
        <v>57.78</v>
      </c>
      <c r="H578" s="505">
        <v>70.61</v>
      </c>
      <c r="I578" s="505">
        <v>917.93</v>
      </c>
      <c r="J578" s="1225">
        <v>2.1104077519615351E-4</v>
      </c>
    </row>
    <row r="579" spans="1:10" ht="51.95" customHeight="1">
      <c r="A579" s="120" t="s">
        <v>1735</v>
      </c>
      <c r="B579" s="113" t="s">
        <v>3301</v>
      </c>
      <c r="C579" s="113" t="s">
        <v>964</v>
      </c>
      <c r="D579" s="145" t="s">
        <v>3302</v>
      </c>
      <c r="E579" s="113" t="s">
        <v>965</v>
      </c>
      <c r="F579" s="113">
        <v>8</v>
      </c>
      <c r="G579" s="505">
        <v>100.58</v>
      </c>
      <c r="H579" s="505">
        <v>122.92</v>
      </c>
      <c r="I579" s="505">
        <v>983.36</v>
      </c>
      <c r="J579" s="1225">
        <v>2.2608375006469939E-4</v>
      </c>
    </row>
    <row r="580" spans="1:10" ht="39" customHeight="1">
      <c r="A580" s="120" t="s">
        <v>1736</v>
      </c>
      <c r="B580" s="113" t="s">
        <v>1748</v>
      </c>
      <c r="C580" s="113" t="s">
        <v>964</v>
      </c>
      <c r="D580" s="145" t="s">
        <v>1749</v>
      </c>
      <c r="E580" s="113" t="s">
        <v>965</v>
      </c>
      <c r="F580" s="113">
        <v>36</v>
      </c>
      <c r="G580" s="505">
        <v>84.69</v>
      </c>
      <c r="H580" s="505">
        <v>103.5</v>
      </c>
      <c r="I580" s="505">
        <v>3726</v>
      </c>
      <c r="J580" s="1225">
        <v>8.5664258536148499E-4</v>
      </c>
    </row>
    <row r="581" spans="1:10" ht="24" customHeight="1">
      <c r="A581" s="118" t="s">
        <v>1738</v>
      </c>
      <c r="B581" s="112" t="s">
        <v>960</v>
      </c>
      <c r="C581" s="112"/>
      <c r="D581" s="143" t="s">
        <v>3303</v>
      </c>
      <c r="E581" s="112"/>
      <c r="F581" s="112">
        <v>1</v>
      </c>
      <c r="G581" s="97" t="s">
        <v>961</v>
      </c>
      <c r="H581" s="97">
        <v>145264.71</v>
      </c>
      <c r="I581" s="97">
        <v>145264.71</v>
      </c>
      <c r="J581" s="119">
        <v>3.339772859264261E-2</v>
      </c>
    </row>
    <row r="582" spans="1:10" ht="26.1" customHeight="1">
      <c r="A582" s="120" t="s">
        <v>1739</v>
      </c>
      <c r="B582" s="113" t="s">
        <v>1751</v>
      </c>
      <c r="C582" s="113" t="s">
        <v>964</v>
      </c>
      <c r="D582" s="145" t="s">
        <v>1752</v>
      </c>
      <c r="E582" s="113" t="s">
        <v>965</v>
      </c>
      <c r="F582" s="113">
        <v>9</v>
      </c>
      <c r="G582" s="505">
        <v>2617.81</v>
      </c>
      <c r="H582" s="505">
        <v>3199.48</v>
      </c>
      <c r="I582" s="505">
        <v>28795.32</v>
      </c>
      <c r="J582" s="1225">
        <v>6.6203159879525703E-3</v>
      </c>
    </row>
    <row r="583" spans="1:10" ht="26.1" customHeight="1">
      <c r="A583" s="120" t="s">
        <v>1740</v>
      </c>
      <c r="B583" s="113" t="s">
        <v>1754</v>
      </c>
      <c r="C583" s="113" t="s">
        <v>964</v>
      </c>
      <c r="D583" s="145" t="s">
        <v>1755</v>
      </c>
      <c r="E583" s="113" t="s">
        <v>965</v>
      </c>
      <c r="F583" s="113">
        <v>25</v>
      </c>
      <c r="G583" s="505">
        <v>2845.54</v>
      </c>
      <c r="H583" s="505">
        <v>3477.81</v>
      </c>
      <c r="I583" s="505">
        <v>86945.25</v>
      </c>
      <c r="J583" s="1225">
        <v>1.9989534016344783E-2</v>
      </c>
    </row>
    <row r="584" spans="1:10" ht="26.1" customHeight="1">
      <c r="A584" s="120" t="s">
        <v>1741</v>
      </c>
      <c r="B584" s="113" t="s">
        <v>3304</v>
      </c>
      <c r="C584" s="113" t="s">
        <v>964</v>
      </c>
      <c r="D584" s="145" t="s">
        <v>3305</v>
      </c>
      <c r="E584" s="113" t="s">
        <v>965</v>
      </c>
      <c r="F584" s="113">
        <v>9</v>
      </c>
      <c r="G584" s="505">
        <v>123.41</v>
      </c>
      <c r="H584" s="505">
        <v>150.83000000000001</v>
      </c>
      <c r="I584" s="505">
        <v>1357.47</v>
      </c>
      <c r="J584" s="1225">
        <v>3.120951718600792E-4</v>
      </c>
    </row>
    <row r="585" spans="1:10" ht="26.1" customHeight="1">
      <c r="A585" s="120" t="s">
        <v>1742</v>
      </c>
      <c r="B585" s="113" t="s">
        <v>3306</v>
      </c>
      <c r="C585" s="113" t="s">
        <v>964</v>
      </c>
      <c r="D585" s="145" t="s">
        <v>3307</v>
      </c>
      <c r="E585" s="113" t="s">
        <v>965</v>
      </c>
      <c r="F585" s="113">
        <v>9</v>
      </c>
      <c r="G585" s="505">
        <v>615.69000000000005</v>
      </c>
      <c r="H585" s="505">
        <v>752.49</v>
      </c>
      <c r="I585" s="505">
        <v>6772.41</v>
      </c>
      <c r="J585" s="1225">
        <v>1.5570410122189948E-3</v>
      </c>
    </row>
    <row r="586" spans="1:10" ht="26.1" customHeight="1">
      <c r="A586" s="120" t="s">
        <v>1743</v>
      </c>
      <c r="B586" s="113" t="s">
        <v>3308</v>
      </c>
      <c r="C586" s="113" t="s">
        <v>964</v>
      </c>
      <c r="D586" s="145" t="s">
        <v>3309</v>
      </c>
      <c r="E586" s="113" t="s">
        <v>965</v>
      </c>
      <c r="F586" s="113">
        <v>18</v>
      </c>
      <c r="G586" s="505">
        <v>972.49</v>
      </c>
      <c r="H586" s="505">
        <v>1188.57</v>
      </c>
      <c r="I586" s="505">
        <v>21394.26</v>
      </c>
      <c r="J586" s="1225">
        <v>4.918742404266185E-3</v>
      </c>
    </row>
    <row r="587" spans="1:10" ht="26.1" customHeight="1">
      <c r="A587" s="118" t="s">
        <v>1744</v>
      </c>
      <c r="B587" s="112" t="s">
        <v>960</v>
      </c>
      <c r="C587" s="112"/>
      <c r="D587" s="143" t="s">
        <v>3310</v>
      </c>
      <c r="E587" s="112"/>
      <c r="F587" s="112">
        <v>1</v>
      </c>
      <c r="G587" s="97" t="s">
        <v>961</v>
      </c>
      <c r="H587" s="97">
        <v>14590.48</v>
      </c>
      <c r="I587" s="97">
        <v>14590.48</v>
      </c>
      <c r="J587" s="119">
        <v>3.3544891328140206E-3</v>
      </c>
    </row>
    <row r="588" spans="1:10" ht="26.1" customHeight="1">
      <c r="A588" s="120" t="s">
        <v>1745</v>
      </c>
      <c r="B588" s="113" t="s">
        <v>3311</v>
      </c>
      <c r="C588" s="113" t="s">
        <v>964</v>
      </c>
      <c r="D588" s="145" t="s">
        <v>3312</v>
      </c>
      <c r="E588" s="113" t="s">
        <v>965</v>
      </c>
      <c r="F588" s="113">
        <v>2</v>
      </c>
      <c r="G588" s="505">
        <v>3779.08</v>
      </c>
      <c r="H588" s="505">
        <v>4618.79</v>
      </c>
      <c r="I588" s="505">
        <v>9237.58</v>
      </c>
      <c r="J588" s="1225">
        <v>2.1238068743112044E-3</v>
      </c>
    </row>
    <row r="589" spans="1:10" ht="26.1" customHeight="1">
      <c r="A589" s="120" t="s">
        <v>1746</v>
      </c>
      <c r="B589" s="113" t="s">
        <v>1762</v>
      </c>
      <c r="C589" s="113" t="s">
        <v>974</v>
      </c>
      <c r="D589" s="145" t="s">
        <v>3313</v>
      </c>
      <c r="E589" s="113" t="s">
        <v>965</v>
      </c>
      <c r="F589" s="113">
        <v>2</v>
      </c>
      <c r="G589" s="505">
        <v>634.9</v>
      </c>
      <c r="H589" s="505">
        <v>775.97</v>
      </c>
      <c r="I589" s="505">
        <v>1551.94</v>
      </c>
      <c r="J589" s="1225">
        <v>3.5680566127909368E-4</v>
      </c>
    </row>
    <row r="590" spans="1:10" ht="26.1" customHeight="1">
      <c r="A590" s="120" t="s">
        <v>1747</v>
      </c>
      <c r="B590" s="113" t="s">
        <v>3314</v>
      </c>
      <c r="C590" s="113" t="s">
        <v>964</v>
      </c>
      <c r="D590" s="145" t="s">
        <v>3315</v>
      </c>
      <c r="E590" s="113" t="s">
        <v>965</v>
      </c>
      <c r="F590" s="113">
        <v>2</v>
      </c>
      <c r="G590" s="505">
        <v>977.08</v>
      </c>
      <c r="H590" s="505">
        <v>1194.18</v>
      </c>
      <c r="I590" s="505">
        <v>2388.36</v>
      </c>
      <c r="J590" s="1225">
        <v>5.4910651776005277E-4</v>
      </c>
    </row>
    <row r="591" spans="1:10" ht="26.1" customHeight="1">
      <c r="A591" s="120" t="s">
        <v>1750</v>
      </c>
      <c r="B591" s="113" t="s">
        <v>3316</v>
      </c>
      <c r="C591" s="113" t="s">
        <v>964</v>
      </c>
      <c r="D591" s="145" t="s">
        <v>3317</v>
      </c>
      <c r="E591" s="113" t="s">
        <v>165</v>
      </c>
      <c r="F591" s="113">
        <v>2</v>
      </c>
      <c r="G591" s="505">
        <v>537.02</v>
      </c>
      <c r="H591" s="505">
        <v>656.34</v>
      </c>
      <c r="I591" s="505">
        <v>1312.68</v>
      </c>
      <c r="J591" s="1225">
        <v>3.0179752789917183E-4</v>
      </c>
    </row>
    <row r="592" spans="1:10" ht="39" customHeight="1">
      <c r="A592" s="120" t="s">
        <v>1753</v>
      </c>
      <c r="B592" s="113" t="s">
        <v>3318</v>
      </c>
      <c r="C592" s="113" t="s">
        <v>964</v>
      </c>
      <c r="D592" s="145" t="s">
        <v>3319</v>
      </c>
      <c r="E592" s="113" t="s">
        <v>965</v>
      </c>
      <c r="F592" s="113">
        <v>2</v>
      </c>
      <c r="G592" s="505">
        <v>40.880000000000003</v>
      </c>
      <c r="H592" s="505">
        <v>49.96</v>
      </c>
      <c r="I592" s="505">
        <v>99.92</v>
      </c>
      <c r="J592" s="1225">
        <v>2.297255156449801E-5</v>
      </c>
    </row>
    <row r="593" spans="1:10" ht="39" customHeight="1">
      <c r="A593" s="118" t="s">
        <v>1756</v>
      </c>
      <c r="B593" s="112" t="s">
        <v>960</v>
      </c>
      <c r="C593" s="112"/>
      <c r="D593" s="143" t="s">
        <v>1763</v>
      </c>
      <c r="E593" s="112"/>
      <c r="F593" s="112">
        <v>1</v>
      </c>
      <c r="G593" s="97" t="s">
        <v>961</v>
      </c>
      <c r="H593" s="97">
        <v>27040.92</v>
      </c>
      <c r="I593" s="97">
        <v>27040.92</v>
      </c>
      <c r="J593" s="119">
        <v>6.2169628608032979E-3</v>
      </c>
    </row>
    <row r="594" spans="1:10" ht="39" customHeight="1">
      <c r="A594" s="120" t="s">
        <v>1757</v>
      </c>
      <c r="B594" s="113" t="s">
        <v>1179</v>
      </c>
      <c r="C594" s="113" t="s">
        <v>974</v>
      </c>
      <c r="D594" s="145" t="s">
        <v>397</v>
      </c>
      <c r="E594" s="113" t="s">
        <v>983</v>
      </c>
      <c r="F594" s="113">
        <v>129</v>
      </c>
      <c r="G594" s="505">
        <v>97.62</v>
      </c>
      <c r="H594" s="505">
        <v>119.31</v>
      </c>
      <c r="I594" s="505">
        <v>15390.99</v>
      </c>
      <c r="J594" s="1225">
        <v>3.5385339411896839E-3</v>
      </c>
    </row>
    <row r="595" spans="1:10" ht="26.1" customHeight="1">
      <c r="A595" s="120" t="s">
        <v>1758</v>
      </c>
      <c r="B595" s="113" t="s">
        <v>1090</v>
      </c>
      <c r="C595" s="113" t="s">
        <v>974</v>
      </c>
      <c r="D595" s="145" t="s">
        <v>300</v>
      </c>
      <c r="E595" s="113" t="s">
        <v>983</v>
      </c>
      <c r="F595" s="113">
        <v>129</v>
      </c>
      <c r="G595" s="505">
        <v>28.09</v>
      </c>
      <c r="H595" s="505">
        <v>34.33</v>
      </c>
      <c r="I595" s="505">
        <v>4428.57</v>
      </c>
      <c r="J595" s="1225">
        <v>1.0181700628701857E-3</v>
      </c>
    </row>
    <row r="596" spans="1:10" ht="26.1" customHeight="1">
      <c r="A596" s="120" t="s">
        <v>1759</v>
      </c>
      <c r="B596" s="113" t="s">
        <v>1764</v>
      </c>
      <c r="C596" s="113" t="s">
        <v>964</v>
      </c>
      <c r="D596" s="145" t="s">
        <v>1765</v>
      </c>
      <c r="E596" s="113" t="s">
        <v>965</v>
      </c>
      <c r="F596" s="113">
        <v>11</v>
      </c>
      <c r="G596" s="505">
        <v>437.73</v>
      </c>
      <c r="H596" s="505">
        <v>534.99</v>
      </c>
      <c r="I596" s="505">
        <v>5884.89</v>
      </c>
      <c r="J596" s="1225">
        <v>1.3529917831905393E-3</v>
      </c>
    </row>
    <row r="597" spans="1:10" ht="26.1" customHeight="1">
      <c r="A597" s="120" t="s">
        <v>1760</v>
      </c>
      <c r="B597" s="113" t="s">
        <v>1766</v>
      </c>
      <c r="C597" s="113" t="s">
        <v>974</v>
      </c>
      <c r="D597" s="145" t="s">
        <v>1767</v>
      </c>
      <c r="E597" s="113" t="s">
        <v>920</v>
      </c>
      <c r="F597" s="113">
        <v>14.3</v>
      </c>
      <c r="G597" s="505">
        <v>45.38</v>
      </c>
      <c r="H597" s="505">
        <v>55.46</v>
      </c>
      <c r="I597" s="505">
        <v>793.07</v>
      </c>
      <c r="J597" s="1225">
        <v>1.8233428211825896E-4</v>
      </c>
    </row>
    <row r="598" spans="1:10" ht="39" customHeight="1">
      <c r="A598" s="120" t="s">
        <v>1761</v>
      </c>
      <c r="B598" s="113" t="s">
        <v>1768</v>
      </c>
      <c r="C598" s="113" t="s">
        <v>974</v>
      </c>
      <c r="D598" s="145" t="s">
        <v>1769</v>
      </c>
      <c r="E598" s="113" t="s">
        <v>1770</v>
      </c>
      <c r="F598" s="113">
        <v>143</v>
      </c>
      <c r="G598" s="505">
        <v>3.11</v>
      </c>
      <c r="H598" s="505">
        <v>3.8</v>
      </c>
      <c r="I598" s="505">
        <v>543.4</v>
      </c>
      <c r="J598" s="1225">
        <v>1.249327914346299E-4</v>
      </c>
    </row>
    <row r="599" spans="1:10" ht="26.1" customHeight="1">
      <c r="A599" s="118" t="s">
        <v>1771</v>
      </c>
      <c r="B599" s="112" t="s">
        <v>960</v>
      </c>
      <c r="C599" s="112"/>
      <c r="D599" s="143" t="s">
        <v>3141</v>
      </c>
      <c r="E599" s="112"/>
      <c r="F599" s="112">
        <v>1</v>
      </c>
      <c r="G599" s="97" t="s">
        <v>961</v>
      </c>
      <c r="H599" s="97">
        <v>7563.59</v>
      </c>
      <c r="I599" s="97">
        <v>7563.59</v>
      </c>
      <c r="J599" s="119">
        <v>1.7389407654896068E-3</v>
      </c>
    </row>
    <row r="600" spans="1:10" ht="26.1" customHeight="1">
      <c r="A600" s="118" t="s">
        <v>1772</v>
      </c>
      <c r="B600" s="112" t="s">
        <v>960</v>
      </c>
      <c r="C600" s="112"/>
      <c r="D600" s="143" t="s">
        <v>3320</v>
      </c>
      <c r="E600" s="112"/>
      <c r="F600" s="112">
        <v>1</v>
      </c>
      <c r="G600" s="97" t="s">
        <v>961</v>
      </c>
      <c r="H600" s="97">
        <v>7563.59</v>
      </c>
      <c r="I600" s="97">
        <v>7563.59</v>
      </c>
      <c r="J600" s="119">
        <v>1.7389407654896068E-3</v>
      </c>
    </row>
    <row r="601" spans="1:10" ht="39" customHeight="1">
      <c r="A601" s="120" t="s">
        <v>1773</v>
      </c>
      <c r="B601" s="113" t="s">
        <v>3321</v>
      </c>
      <c r="C601" s="113" t="s">
        <v>974</v>
      </c>
      <c r="D601" s="145" t="s">
        <v>3322</v>
      </c>
      <c r="E601" s="113" t="s">
        <v>983</v>
      </c>
      <c r="F601" s="113">
        <v>13</v>
      </c>
      <c r="G601" s="505">
        <v>16.27</v>
      </c>
      <c r="H601" s="505">
        <v>19.88</v>
      </c>
      <c r="I601" s="505">
        <v>258.44</v>
      </c>
      <c r="J601" s="1225">
        <v>5.9417796500489049E-5</v>
      </c>
    </row>
    <row r="602" spans="1:10" ht="39" customHeight="1">
      <c r="A602" s="120" t="s">
        <v>3323</v>
      </c>
      <c r="B602" s="113" t="s">
        <v>3324</v>
      </c>
      <c r="C602" s="113" t="s">
        <v>974</v>
      </c>
      <c r="D602" s="145" t="s">
        <v>3325</v>
      </c>
      <c r="E602" s="113" t="s">
        <v>983</v>
      </c>
      <c r="F602" s="113">
        <v>13</v>
      </c>
      <c r="G602" s="505">
        <v>8.1999999999999993</v>
      </c>
      <c r="H602" s="505">
        <v>10.02</v>
      </c>
      <c r="I602" s="505">
        <v>130.26</v>
      </c>
      <c r="J602" s="1225">
        <v>2.9948004071172045E-5</v>
      </c>
    </row>
    <row r="603" spans="1:10" ht="39" customHeight="1">
      <c r="A603" s="120" t="s">
        <v>3326</v>
      </c>
      <c r="B603" s="113" t="s">
        <v>1002</v>
      </c>
      <c r="C603" s="113" t="s">
        <v>974</v>
      </c>
      <c r="D603" s="145" t="s">
        <v>153</v>
      </c>
      <c r="E603" s="113" t="s">
        <v>780</v>
      </c>
      <c r="F603" s="113">
        <v>26</v>
      </c>
      <c r="G603" s="505">
        <v>2.99</v>
      </c>
      <c r="H603" s="505">
        <v>3.65</v>
      </c>
      <c r="I603" s="505">
        <v>94.9</v>
      </c>
      <c r="J603" s="1225">
        <v>2.1818406159636319E-5</v>
      </c>
    </row>
    <row r="604" spans="1:10" ht="39" customHeight="1">
      <c r="A604" s="120" t="s">
        <v>3327</v>
      </c>
      <c r="B604" s="113" t="s">
        <v>1000</v>
      </c>
      <c r="C604" s="113" t="s">
        <v>974</v>
      </c>
      <c r="D604" s="145" t="s">
        <v>68</v>
      </c>
      <c r="E604" s="113" t="s">
        <v>780</v>
      </c>
      <c r="F604" s="113">
        <v>260</v>
      </c>
      <c r="G604" s="505">
        <v>2.72</v>
      </c>
      <c r="H604" s="505">
        <v>3.32</v>
      </c>
      <c r="I604" s="505">
        <v>863.2</v>
      </c>
      <c r="J604" s="1225">
        <v>1.9845783136984271E-4</v>
      </c>
    </row>
    <row r="605" spans="1:10" ht="39" customHeight="1">
      <c r="A605" s="121" t="s">
        <v>3328</v>
      </c>
      <c r="B605" s="114" t="s">
        <v>4107</v>
      </c>
      <c r="C605" s="114" t="s">
        <v>964</v>
      </c>
      <c r="D605" s="148" t="s">
        <v>979</v>
      </c>
      <c r="E605" s="114" t="s">
        <v>165</v>
      </c>
      <c r="F605" s="114">
        <v>13</v>
      </c>
      <c r="G605" s="506">
        <v>20.81</v>
      </c>
      <c r="H605" s="506" t="s">
        <v>4108</v>
      </c>
      <c r="I605" s="506">
        <v>311.74</v>
      </c>
      <c r="J605" s="1226">
        <v>7.1671969823024513E-5</v>
      </c>
    </row>
    <row r="606" spans="1:10" ht="39" customHeight="1">
      <c r="A606" s="120" t="s">
        <v>3329</v>
      </c>
      <c r="B606" s="113" t="s">
        <v>3330</v>
      </c>
      <c r="C606" s="113" t="s">
        <v>3331</v>
      </c>
      <c r="D606" s="145" t="s">
        <v>3332</v>
      </c>
      <c r="E606" s="113" t="s">
        <v>983</v>
      </c>
      <c r="F606" s="113">
        <v>13</v>
      </c>
      <c r="G606" s="505">
        <v>1.69</v>
      </c>
      <c r="H606" s="505">
        <v>2.06</v>
      </c>
      <c r="I606" s="505">
        <v>26.78</v>
      </c>
      <c r="J606" s="1225">
        <v>6.1569748888836739E-6</v>
      </c>
    </row>
    <row r="607" spans="1:10" ht="26.1" customHeight="1">
      <c r="A607" s="120" t="s">
        <v>3333</v>
      </c>
      <c r="B607" s="113" t="s">
        <v>3334</v>
      </c>
      <c r="C607" s="113" t="s">
        <v>974</v>
      </c>
      <c r="D607" s="145" t="s">
        <v>3335</v>
      </c>
      <c r="E607" s="113" t="s">
        <v>983</v>
      </c>
      <c r="F607" s="113">
        <v>13</v>
      </c>
      <c r="G607" s="505">
        <v>12.33</v>
      </c>
      <c r="H607" s="505">
        <v>15.06</v>
      </c>
      <c r="I607" s="505">
        <v>195.78</v>
      </c>
      <c r="J607" s="1225">
        <v>4.5011670789605888E-5</v>
      </c>
    </row>
    <row r="608" spans="1:10" ht="26.1" customHeight="1">
      <c r="A608" s="120" t="s">
        <v>3336</v>
      </c>
      <c r="B608" s="113" t="s">
        <v>1000</v>
      </c>
      <c r="C608" s="113" t="s">
        <v>974</v>
      </c>
      <c r="D608" s="145" t="s">
        <v>68</v>
      </c>
      <c r="E608" s="113" t="s">
        <v>780</v>
      </c>
      <c r="F608" s="113">
        <v>180.05</v>
      </c>
      <c r="G608" s="505">
        <v>2.72</v>
      </c>
      <c r="H608" s="505">
        <v>3.32</v>
      </c>
      <c r="I608" s="505">
        <v>597.76</v>
      </c>
      <c r="J608" s="1225">
        <v>1.3743066876695687E-4</v>
      </c>
    </row>
    <row r="609" spans="1:10" ht="24" customHeight="1">
      <c r="A609" s="120" t="s">
        <v>3337</v>
      </c>
      <c r="B609" s="113" t="s">
        <v>1002</v>
      </c>
      <c r="C609" s="113" t="s">
        <v>974</v>
      </c>
      <c r="D609" s="145" t="s">
        <v>153</v>
      </c>
      <c r="E609" s="113" t="s">
        <v>780</v>
      </c>
      <c r="F609" s="113">
        <v>69.55</v>
      </c>
      <c r="G609" s="505">
        <v>2.99</v>
      </c>
      <c r="H609" s="505">
        <v>3.65</v>
      </c>
      <c r="I609" s="505">
        <v>253.85</v>
      </c>
      <c r="J609" s="1225">
        <v>5.8362512156203164E-5</v>
      </c>
    </row>
    <row r="610" spans="1:10" ht="24" customHeight="1">
      <c r="A610" s="118" t="s">
        <v>3338</v>
      </c>
      <c r="B610" s="112" t="s">
        <v>960</v>
      </c>
      <c r="C610" s="112"/>
      <c r="D610" s="143" t="s">
        <v>3339</v>
      </c>
      <c r="E610" s="112"/>
      <c r="F610" s="112">
        <v>1</v>
      </c>
      <c r="G610" s="97" t="s">
        <v>961</v>
      </c>
      <c r="H610" s="97">
        <v>658.41</v>
      </c>
      <c r="I610" s="97">
        <v>658.41</v>
      </c>
      <c r="J610" s="119">
        <v>1.5137467649700896E-4</v>
      </c>
    </row>
    <row r="611" spans="1:10" ht="65.099999999999994" customHeight="1">
      <c r="A611" s="120" t="s">
        <v>3340</v>
      </c>
      <c r="B611" s="113" t="s">
        <v>985</v>
      </c>
      <c r="C611" s="113" t="s">
        <v>974</v>
      </c>
      <c r="D611" s="145" t="s">
        <v>67</v>
      </c>
      <c r="E611" s="113" t="s">
        <v>975</v>
      </c>
      <c r="F611" s="113">
        <v>20</v>
      </c>
      <c r="G611" s="505">
        <v>23.02</v>
      </c>
      <c r="H611" s="505">
        <v>28.13</v>
      </c>
      <c r="I611" s="505">
        <v>562.6</v>
      </c>
      <c r="J611" s="1225">
        <v>1.2934705274406105E-4</v>
      </c>
    </row>
    <row r="612" spans="1:10" ht="26.1" customHeight="1">
      <c r="A612" s="120" t="s">
        <v>3341</v>
      </c>
      <c r="B612" s="113" t="s">
        <v>1000</v>
      </c>
      <c r="C612" s="113" t="s">
        <v>974</v>
      </c>
      <c r="D612" s="145" t="s">
        <v>68</v>
      </c>
      <c r="E612" s="113" t="s">
        <v>780</v>
      </c>
      <c r="F612" s="113">
        <v>26</v>
      </c>
      <c r="G612" s="505">
        <v>2.72</v>
      </c>
      <c r="H612" s="505">
        <v>3.32</v>
      </c>
      <c r="I612" s="505">
        <v>86.32</v>
      </c>
      <c r="J612" s="1225">
        <v>1.9845783136984271E-5</v>
      </c>
    </row>
    <row r="613" spans="1:10" ht="51.95" customHeight="1">
      <c r="A613" s="120" t="s">
        <v>3342</v>
      </c>
      <c r="B613" s="113" t="s">
        <v>1002</v>
      </c>
      <c r="C613" s="113" t="s">
        <v>974</v>
      </c>
      <c r="D613" s="145" t="s">
        <v>153</v>
      </c>
      <c r="E613" s="113" t="s">
        <v>780</v>
      </c>
      <c r="F613" s="113">
        <v>2.6</v>
      </c>
      <c r="G613" s="505">
        <v>2.99</v>
      </c>
      <c r="H613" s="505">
        <v>3.65</v>
      </c>
      <c r="I613" s="505">
        <v>9.49</v>
      </c>
      <c r="J613" s="1225">
        <v>2.1818406159636322E-6</v>
      </c>
    </row>
    <row r="614" spans="1:10" ht="39" customHeight="1">
      <c r="A614" s="118" t="s">
        <v>3343</v>
      </c>
      <c r="B614" s="112" t="s">
        <v>960</v>
      </c>
      <c r="C614" s="112"/>
      <c r="D614" s="143" t="s">
        <v>3344</v>
      </c>
      <c r="E614" s="112"/>
      <c r="F614" s="112">
        <v>1</v>
      </c>
      <c r="G614" s="97" t="s">
        <v>961</v>
      </c>
      <c r="H614" s="97">
        <v>359.19</v>
      </c>
      <c r="I614" s="97">
        <v>359.19</v>
      </c>
      <c r="J614" s="119">
        <v>8.2581172902842679E-5</v>
      </c>
    </row>
    <row r="615" spans="1:10" ht="39" customHeight="1">
      <c r="A615" s="120" t="s">
        <v>3345</v>
      </c>
      <c r="B615" s="113" t="s">
        <v>3346</v>
      </c>
      <c r="C615" s="113" t="s">
        <v>974</v>
      </c>
      <c r="D615" s="145" t="s">
        <v>3347</v>
      </c>
      <c r="E615" s="113" t="s">
        <v>920</v>
      </c>
      <c r="F615" s="113">
        <v>2.3199999999999998</v>
      </c>
      <c r="G615" s="505">
        <v>7.51</v>
      </c>
      <c r="H615" s="505">
        <v>9.17</v>
      </c>
      <c r="I615" s="505">
        <v>21.27</v>
      </c>
      <c r="J615" s="1225">
        <v>4.8901738568542101E-6</v>
      </c>
    </row>
    <row r="616" spans="1:10" ht="24" customHeight="1">
      <c r="A616" s="120" t="s">
        <v>3348</v>
      </c>
      <c r="B616" s="113" t="s">
        <v>1779</v>
      </c>
      <c r="C616" s="113" t="s">
        <v>974</v>
      </c>
      <c r="D616" s="145" t="s">
        <v>727</v>
      </c>
      <c r="E616" s="113" t="s">
        <v>1770</v>
      </c>
      <c r="F616" s="113">
        <v>166.43</v>
      </c>
      <c r="G616" s="505">
        <v>1.61</v>
      </c>
      <c r="H616" s="505">
        <v>1.96</v>
      </c>
      <c r="I616" s="505">
        <v>326.2</v>
      </c>
      <c r="J616" s="1225">
        <v>7.4996460371689865E-5</v>
      </c>
    </row>
    <row r="617" spans="1:10" ht="39" customHeight="1">
      <c r="A617" s="120" t="s">
        <v>3349</v>
      </c>
      <c r="B617" s="113" t="s">
        <v>1779</v>
      </c>
      <c r="C617" s="113" t="s">
        <v>974</v>
      </c>
      <c r="D617" s="145" t="s">
        <v>727</v>
      </c>
      <c r="E617" s="113" t="s">
        <v>1770</v>
      </c>
      <c r="F617" s="113">
        <v>1.8</v>
      </c>
      <c r="G617" s="505">
        <v>1.61</v>
      </c>
      <c r="H617" s="505">
        <v>1.96</v>
      </c>
      <c r="I617" s="505">
        <v>3.52</v>
      </c>
      <c r="J617" s="1225">
        <v>8.092812400623799E-7</v>
      </c>
    </row>
    <row r="618" spans="1:10" ht="39" customHeight="1">
      <c r="A618" s="120" t="s">
        <v>3350</v>
      </c>
      <c r="B618" s="113" t="s">
        <v>1778</v>
      </c>
      <c r="C618" s="113" t="s">
        <v>974</v>
      </c>
      <c r="D618" s="145" t="s">
        <v>726</v>
      </c>
      <c r="E618" s="113" t="s">
        <v>1770</v>
      </c>
      <c r="F618" s="113">
        <v>11.4</v>
      </c>
      <c r="G618" s="505">
        <v>0.59</v>
      </c>
      <c r="H618" s="505">
        <v>0.72</v>
      </c>
      <c r="I618" s="505">
        <v>8.1999999999999993</v>
      </c>
      <c r="J618" s="1225">
        <v>1.8852574342362258E-6</v>
      </c>
    </row>
    <row r="619" spans="1:10" ht="24" customHeight="1">
      <c r="A619" s="118" t="s">
        <v>3351</v>
      </c>
      <c r="B619" s="112" t="s">
        <v>960</v>
      </c>
      <c r="C619" s="112"/>
      <c r="D619" s="143" t="s">
        <v>1774</v>
      </c>
      <c r="E619" s="112"/>
      <c r="F619" s="112">
        <v>1</v>
      </c>
      <c r="G619" s="97" t="s">
        <v>961</v>
      </c>
      <c r="H619" s="97">
        <v>212.6</v>
      </c>
      <c r="I619" s="97">
        <v>212.6</v>
      </c>
      <c r="J619" s="119">
        <v>4.8878747624222149E-5</v>
      </c>
    </row>
    <row r="620" spans="1:10" ht="39" customHeight="1">
      <c r="A620" s="120" t="s">
        <v>3352</v>
      </c>
      <c r="B620" s="113" t="s">
        <v>1775</v>
      </c>
      <c r="C620" s="113" t="s">
        <v>974</v>
      </c>
      <c r="D620" s="145" t="s">
        <v>1776</v>
      </c>
      <c r="E620" s="113" t="s">
        <v>983</v>
      </c>
      <c r="F620" s="113">
        <v>1.3</v>
      </c>
      <c r="G620" s="505">
        <v>133.81</v>
      </c>
      <c r="H620" s="505">
        <v>163.54</v>
      </c>
      <c r="I620" s="505">
        <v>212.6</v>
      </c>
      <c r="J620" s="1225">
        <v>4.8878747624222149E-5</v>
      </c>
    </row>
    <row r="621" spans="1:10" ht="39" customHeight="1">
      <c r="A621" s="118" t="s">
        <v>3353</v>
      </c>
      <c r="B621" s="112" t="s">
        <v>960</v>
      </c>
      <c r="C621" s="112"/>
      <c r="D621" s="143" t="s">
        <v>723</v>
      </c>
      <c r="E621" s="112"/>
      <c r="F621" s="112">
        <v>1</v>
      </c>
      <c r="G621" s="97" t="s">
        <v>961</v>
      </c>
      <c r="H621" s="97">
        <v>3600.68</v>
      </c>
      <c r="I621" s="97">
        <v>3600.68</v>
      </c>
      <c r="J621" s="119">
        <v>8.2783033393971875E-4</v>
      </c>
    </row>
    <row r="622" spans="1:10" ht="26.1" customHeight="1">
      <c r="A622" s="120" t="s">
        <v>3354</v>
      </c>
      <c r="B622" s="113" t="s">
        <v>3355</v>
      </c>
      <c r="C622" s="113" t="s">
        <v>964</v>
      </c>
      <c r="D622" s="145" t="s">
        <v>3356</v>
      </c>
      <c r="E622" s="113" t="s">
        <v>983</v>
      </c>
      <c r="F622" s="113">
        <v>1.3</v>
      </c>
      <c r="G622" s="505">
        <v>370.16</v>
      </c>
      <c r="H622" s="505">
        <v>452.4</v>
      </c>
      <c r="I622" s="505">
        <v>588.12</v>
      </c>
      <c r="J622" s="1225">
        <v>1.3521434173451331E-4</v>
      </c>
    </row>
    <row r="623" spans="1:10" ht="26.1" customHeight="1">
      <c r="A623" s="120" t="s">
        <v>3357</v>
      </c>
      <c r="B623" s="113" t="s">
        <v>3358</v>
      </c>
      <c r="C623" s="113" t="s">
        <v>964</v>
      </c>
      <c r="D623" s="145" t="s">
        <v>3359</v>
      </c>
      <c r="E623" s="113" t="s">
        <v>165</v>
      </c>
      <c r="F623" s="113">
        <v>20</v>
      </c>
      <c r="G623" s="505">
        <v>0.56999999999999995</v>
      </c>
      <c r="H623" s="505">
        <v>0.69</v>
      </c>
      <c r="I623" s="505">
        <v>13.8</v>
      </c>
      <c r="J623" s="1225">
        <v>3.1727503161536485E-6</v>
      </c>
    </row>
    <row r="624" spans="1:10" ht="26.1" customHeight="1">
      <c r="A624" s="121" t="s">
        <v>3360</v>
      </c>
      <c r="B624" s="114" t="s">
        <v>1777</v>
      </c>
      <c r="C624" s="114" t="s">
        <v>974</v>
      </c>
      <c r="D624" s="148" t="s">
        <v>724</v>
      </c>
      <c r="E624" s="114" t="s">
        <v>920</v>
      </c>
      <c r="F624" s="114">
        <v>3.31</v>
      </c>
      <c r="G624" s="506">
        <v>775.3</v>
      </c>
      <c r="H624" s="506" t="s">
        <v>4122</v>
      </c>
      <c r="I624" s="506">
        <v>2958.08</v>
      </c>
      <c r="J624" s="1226">
        <v>6.8009052573969446E-4</v>
      </c>
    </row>
    <row r="625" spans="1:10" ht="26.1" customHeight="1">
      <c r="A625" s="121" t="s">
        <v>3361</v>
      </c>
      <c r="B625" s="114" t="s">
        <v>3362</v>
      </c>
      <c r="C625" s="114" t="s">
        <v>964</v>
      </c>
      <c r="D625" s="148" t="s">
        <v>765</v>
      </c>
      <c r="E625" s="114" t="s">
        <v>920</v>
      </c>
      <c r="F625" s="114">
        <v>0.01</v>
      </c>
      <c r="G625" s="506">
        <v>3529.85</v>
      </c>
      <c r="H625" s="506" t="s">
        <v>4123</v>
      </c>
      <c r="I625" s="506">
        <v>40.68</v>
      </c>
      <c r="J625" s="1226">
        <v>9.3527161493572771E-6</v>
      </c>
    </row>
    <row r="626" spans="1:10" ht="39" customHeight="1">
      <c r="A626" s="118" t="s">
        <v>1780</v>
      </c>
      <c r="B626" s="112" t="s">
        <v>960</v>
      </c>
      <c r="C626" s="112"/>
      <c r="D626" s="143" t="s">
        <v>3142</v>
      </c>
      <c r="E626" s="112"/>
      <c r="F626" s="112">
        <v>1</v>
      </c>
      <c r="G626" s="97" t="s">
        <v>961</v>
      </c>
      <c r="H626" s="97">
        <v>111679.86</v>
      </c>
      <c r="I626" s="97">
        <v>111679.86</v>
      </c>
      <c r="J626" s="119">
        <v>2.5676254429202551E-2</v>
      </c>
    </row>
    <row r="627" spans="1:10" ht="39" customHeight="1">
      <c r="A627" s="118" t="s">
        <v>1781</v>
      </c>
      <c r="B627" s="112" t="s">
        <v>960</v>
      </c>
      <c r="C627" s="112"/>
      <c r="D627" s="143" t="s">
        <v>3363</v>
      </c>
      <c r="E627" s="112"/>
      <c r="F627" s="112">
        <v>1</v>
      </c>
      <c r="G627" s="97" t="s">
        <v>961</v>
      </c>
      <c r="H627" s="97">
        <v>56189.599999999999</v>
      </c>
      <c r="I627" s="97">
        <v>56189.599999999999</v>
      </c>
      <c r="J627" s="119">
        <v>1.2918519649604858E-2</v>
      </c>
    </row>
    <row r="628" spans="1:10" ht="39" customHeight="1">
      <c r="A628" s="120" t="s">
        <v>3364</v>
      </c>
      <c r="B628" s="113" t="s">
        <v>1706</v>
      </c>
      <c r="C628" s="113" t="s">
        <v>964</v>
      </c>
      <c r="D628" s="145" t="s">
        <v>1707</v>
      </c>
      <c r="E628" s="113" t="s">
        <v>989</v>
      </c>
      <c r="F628" s="113">
        <v>700</v>
      </c>
      <c r="G628" s="505">
        <v>62.09</v>
      </c>
      <c r="H628" s="505">
        <v>75.88</v>
      </c>
      <c r="I628" s="505">
        <v>53116</v>
      </c>
      <c r="J628" s="1225">
        <v>1.2211869984986752E-2</v>
      </c>
    </row>
    <row r="629" spans="1:10" ht="39" customHeight="1">
      <c r="A629" s="120" t="s">
        <v>3365</v>
      </c>
      <c r="B629" s="113" t="s">
        <v>1704</v>
      </c>
      <c r="C629" s="113" t="s">
        <v>974</v>
      </c>
      <c r="D629" s="145" t="s">
        <v>3290</v>
      </c>
      <c r="E629" s="113" t="s">
        <v>989</v>
      </c>
      <c r="F629" s="113">
        <v>200</v>
      </c>
      <c r="G629" s="505">
        <v>8.43</v>
      </c>
      <c r="H629" s="505">
        <v>10.3</v>
      </c>
      <c r="I629" s="505">
        <v>2060</v>
      </c>
      <c r="J629" s="1225">
        <v>4.7361345299105185E-4</v>
      </c>
    </row>
    <row r="630" spans="1:10" ht="39" customHeight="1">
      <c r="A630" s="120" t="s">
        <v>3366</v>
      </c>
      <c r="B630" s="113" t="s">
        <v>1702</v>
      </c>
      <c r="C630" s="113" t="s">
        <v>974</v>
      </c>
      <c r="D630" s="145" t="s">
        <v>3289</v>
      </c>
      <c r="E630" s="113" t="s">
        <v>989</v>
      </c>
      <c r="F630" s="113">
        <v>50</v>
      </c>
      <c r="G630" s="505">
        <v>11.99</v>
      </c>
      <c r="H630" s="505">
        <v>14.65</v>
      </c>
      <c r="I630" s="505">
        <v>732.5</v>
      </c>
      <c r="J630" s="1225">
        <v>1.6840866714366284E-4</v>
      </c>
    </row>
    <row r="631" spans="1:10" ht="39" customHeight="1">
      <c r="A631" s="120" t="s">
        <v>3367</v>
      </c>
      <c r="B631" s="113" t="s">
        <v>3368</v>
      </c>
      <c r="C631" s="113" t="s">
        <v>974</v>
      </c>
      <c r="D631" s="145" t="s">
        <v>3369</v>
      </c>
      <c r="E631" s="113" t="s">
        <v>989</v>
      </c>
      <c r="F631" s="113">
        <v>3</v>
      </c>
      <c r="G631" s="505">
        <v>17.25</v>
      </c>
      <c r="H631" s="505">
        <v>21.08</v>
      </c>
      <c r="I631" s="505">
        <v>63.24</v>
      </c>
      <c r="J631" s="1225">
        <v>1.4539473187938893E-5</v>
      </c>
    </row>
    <row r="632" spans="1:10" ht="51.95" customHeight="1">
      <c r="A632" s="120" t="s">
        <v>3370</v>
      </c>
      <c r="B632" s="113" t="s">
        <v>1715</v>
      </c>
      <c r="C632" s="113" t="s">
        <v>974</v>
      </c>
      <c r="D632" s="145" t="s">
        <v>1716</v>
      </c>
      <c r="E632" s="113" t="s">
        <v>965</v>
      </c>
      <c r="F632" s="113">
        <v>3</v>
      </c>
      <c r="G632" s="505">
        <v>59.42</v>
      </c>
      <c r="H632" s="505">
        <v>72.62</v>
      </c>
      <c r="I632" s="505">
        <v>217.86</v>
      </c>
      <c r="J632" s="1225">
        <v>5.0088071295451726E-5</v>
      </c>
    </row>
    <row r="633" spans="1:10" ht="26.1" customHeight="1">
      <c r="A633" s="118" t="s">
        <v>1783</v>
      </c>
      <c r="B633" s="112" t="s">
        <v>960</v>
      </c>
      <c r="C633" s="112"/>
      <c r="D633" s="143" t="s">
        <v>1718</v>
      </c>
      <c r="E633" s="112"/>
      <c r="F633" s="112">
        <v>1</v>
      </c>
      <c r="G633" s="97" t="s">
        <v>961</v>
      </c>
      <c r="H633" s="97">
        <v>23102.6</v>
      </c>
      <c r="I633" s="97">
        <v>23102.6</v>
      </c>
      <c r="J633" s="119">
        <v>5.3115059024616863E-3</v>
      </c>
    </row>
    <row r="634" spans="1:10" ht="26.1" customHeight="1">
      <c r="A634" s="120" t="s">
        <v>3371</v>
      </c>
      <c r="B634" s="113" t="s">
        <v>3372</v>
      </c>
      <c r="C634" s="113" t="s">
        <v>964</v>
      </c>
      <c r="D634" s="145" t="s">
        <v>3373</v>
      </c>
      <c r="E634" s="113" t="s">
        <v>989</v>
      </c>
      <c r="F634" s="113">
        <v>4020</v>
      </c>
      <c r="G634" s="505">
        <v>4.3</v>
      </c>
      <c r="H634" s="505">
        <v>5.25</v>
      </c>
      <c r="I634" s="505">
        <v>21105</v>
      </c>
      <c r="J634" s="1225">
        <v>4.8522387987262857E-3</v>
      </c>
    </row>
    <row r="635" spans="1:10" ht="24" customHeight="1">
      <c r="A635" s="120" t="s">
        <v>3374</v>
      </c>
      <c r="B635" s="113" t="s">
        <v>3375</v>
      </c>
      <c r="C635" s="113" t="s">
        <v>964</v>
      </c>
      <c r="D635" s="145" t="s">
        <v>3376</v>
      </c>
      <c r="E635" s="113" t="s">
        <v>989</v>
      </c>
      <c r="F635" s="113">
        <v>30</v>
      </c>
      <c r="G635" s="505">
        <v>15.08</v>
      </c>
      <c r="H635" s="505">
        <v>18.43</v>
      </c>
      <c r="I635" s="505">
        <v>552.9</v>
      </c>
      <c r="J635" s="1225">
        <v>1.2711693114502551E-4</v>
      </c>
    </row>
    <row r="636" spans="1:10" ht="39" customHeight="1">
      <c r="A636" s="120" t="s">
        <v>3377</v>
      </c>
      <c r="B636" s="113" t="s">
        <v>3378</v>
      </c>
      <c r="C636" s="113" t="s">
        <v>964</v>
      </c>
      <c r="D636" s="145" t="s">
        <v>3379</v>
      </c>
      <c r="E636" s="113" t="s">
        <v>1629</v>
      </c>
      <c r="F636" s="113">
        <v>30</v>
      </c>
      <c r="G636" s="505">
        <v>10.24</v>
      </c>
      <c r="H636" s="505">
        <v>12.51</v>
      </c>
      <c r="I636" s="505">
        <v>375.3</v>
      </c>
      <c r="J636" s="1225">
        <v>8.6285014032787266E-5</v>
      </c>
    </row>
    <row r="637" spans="1:10" ht="26.1" customHeight="1">
      <c r="A637" s="120" t="s">
        <v>3380</v>
      </c>
      <c r="B637" s="113" t="s">
        <v>3381</v>
      </c>
      <c r="C637" s="113" t="s">
        <v>964</v>
      </c>
      <c r="D637" s="145" t="s">
        <v>3382</v>
      </c>
      <c r="E637" s="113" t="s">
        <v>989</v>
      </c>
      <c r="F637" s="113">
        <v>30</v>
      </c>
      <c r="G637" s="505">
        <v>8</v>
      </c>
      <c r="H637" s="505">
        <v>9.77</v>
      </c>
      <c r="I637" s="505">
        <v>293.10000000000002</v>
      </c>
      <c r="J637" s="1225">
        <v>6.7386457801785096E-5</v>
      </c>
    </row>
    <row r="638" spans="1:10" ht="26.1" customHeight="1">
      <c r="A638" s="120" t="s">
        <v>3383</v>
      </c>
      <c r="B638" s="113" t="s">
        <v>1729</v>
      </c>
      <c r="C638" s="113" t="s">
        <v>964</v>
      </c>
      <c r="D638" s="145" t="s">
        <v>1730</v>
      </c>
      <c r="E638" s="113" t="s">
        <v>989</v>
      </c>
      <c r="F638" s="113">
        <v>10</v>
      </c>
      <c r="G638" s="505">
        <v>29.7</v>
      </c>
      <c r="H638" s="505">
        <v>36.29</v>
      </c>
      <c r="I638" s="505">
        <v>362.9</v>
      </c>
      <c r="J638" s="1225">
        <v>8.3434136937112963E-5</v>
      </c>
    </row>
    <row r="639" spans="1:10" ht="39" customHeight="1">
      <c r="A639" s="120" t="s">
        <v>3384</v>
      </c>
      <c r="B639" s="113" t="s">
        <v>3385</v>
      </c>
      <c r="C639" s="113" t="s">
        <v>964</v>
      </c>
      <c r="D639" s="145" t="s">
        <v>3386</v>
      </c>
      <c r="E639" s="113" t="s">
        <v>965</v>
      </c>
      <c r="F639" s="113">
        <v>4</v>
      </c>
      <c r="G639" s="505">
        <v>44.33</v>
      </c>
      <c r="H639" s="505">
        <v>54.18</v>
      </c>
      <c r="I639" s="505">
        <v>216.72</v>
      </c>
      <c r="J639" s="1225">
        <v>4.9825974530204254E-5</v>
      </c>
    </row>
    <row r="640" spans="1:10" ht="39" customHeight="1">
      <c r="A640" s="120" t="s">
        <v>3387</v>
      </c>
      <c r="B640" s="113" t="s">
        <v>3388</v>
      </c>
      <c r="C640" s="113" t="s">
        <v>964</v>
      </c>
      <c r="D640" s="145" t="s">
        <v>3389</v>
      </c>
      <c r="E640" s="113" t="s">
        <v>1064</v>
      </c>
      <c r="F640" s="113">
        <v>66</v>
      </c>
      <c r="G640" s="505">
        <v>2.44</v>
      </c>
      <c r="H640" s="505">
        <v>2.98</v>
      </c>
      <c r="I640" s="505">
        <v>196.68</v>
      </c>
      <c r="J640" s="1225">
        <v>4.5218589288485474E-5</v>
      </c>
    </row>
    <row r="641" spans="1:10" ht="26.1" customHeight="1">
      <c r="A641" s="118" t="s">
        <v>3390</v>
      </c>
      <c r="B641" s="112" t="s">
        <v>960</v>
      </c>
      <c r="C641" s="112"/>
      <c r="D641" s="143" t="s">
        <v>3391</v>
      </c>
      <c r="E641" s="112"/>
      <c r="F641" s="112">
        <v>1</v>
      </c>
      <c r="G641" s="97" t="s">
        <v>961</v>
      </c>
      <c r="H641" s="97">
        <v>6845.02</v>
      </c>
      <c r="I641" s="97">
        <v>6845.02</v>
      </c>
      <c r="J641" s="119">
        <v>1.5737347368897136E-3</v>
      </c>
    </row>
    <row r="642" spans="1:10" ht="24" customHeight="1">
      <c r="A642" s="120" t="s">
        <v>3392</v>
      </c>
      <c r="B642" s="113" t="s">
        <v>3393</v>
      </c>
      <c r="C642" s="113" t="s">
        <v>964</v>
      </c>
      <c r="D642" s="145" t="s">
        <v>3394</v>
      </c>
      <c r="E642" s="113" t="s">
        <v>965</v>
      </c>
      <c r="F642" s="113">
        <v>1</v>
      </c>
      <c r="G642" s="505">
        <v>1872.93</v>
      </c>
      <c r="H642" s="505">
        <v>2289.09</v>
      </c>
      <c r="I642" s="505">
        <v>2289.09</v>
      </c>
      <c r="J642" s="1225">
        <v>5.2628340733363438E-4</v>
      </c>
    </row>
    <row r="643" spans="1:10" ht="39" customHeight="1">
      <c r="A643" s="120" t="s">
        <v>3395</v>
      </c>
      <c r="B643" s="113" t="s">
        <v>2059</v>
      </c>
      <c r="C643" s="113" t="s">
        <v>964</v>
      </c>
      <c r="D643" s="145" t="s">
        <v>2060</v>
      </c>
      <c r="E643" s="113" t="s">
        <v>965</v>
      </c>
      <c r="F643" s="113">
        <v>3</v>
      </c>
      <c r="G643" s="505">
        <v>110</v>
      </c>
      <c r="H643" s="505">
        <v>134.44</v>
      </c>
      <c r="I643" s="505">
        <v>403.32</v>
      </c>
      <c r="J643" s="1225">
        <v>9.2727076631238364E-5</v>
      </c>
    </row>
    <row r="644" spans="1:10" ht="39" customHeight="1">
      <c r="A644" s="120" t="s">
        <v>3396</v>
      </c>
      <c r="B644" s="113" t="s">
        <v>3397</v>
      </c>
      <c r="C644" s="113" t="s">
        <v>964</v>
      </c>
      <c r="D644" s="145" t="s">
        <v>3398</v>
      </c>
      <c r="E644" s="113" t="s">
        <v>965</v>
      </c>
      <c r="F644" s="113">
        <v>1</v>
      </c>
      <c r="G644" s="505">
        <v>2420.58</v>
      </c>
      <c r="H644" s="505">
        <v>2958.43</v>
      </c>
      <c r="I644" s="505">
        <v>2958.43</v>
      </c>
      <c r="J644" s="1225">
        <v>6.8017099404481436E-4</v>
      </c>
    </row>
    <row r="645" spans="1:10" ht="39" customHeight="1">
      <c r="A645" s="120" t="s">
        <v>3399</v>
      </c>
      <c r="B645" s="113" t="s">
        <v>3314</v>
      </c>
      <c r="C645" s="113" t="s">
        <v>964</v>
      </c>
      <c r="D645" s="145" t="s">
        <v>3315</v>
      </c>
      <c r="E645" s="113" t="s">
        <v>965</v>
      </c>
      <c r="F645" s="113">
        <v>1</v>
      </c>
      <c r="G645" s="505">
        <v>977.08</v>
      </c>
      <c r="H645" s="505">
        <v>1194.18</v>
      </c>
      <c r="I645" s="505">
        <v>1194.18</v>
      </c>
      <c r="J645" s="1225">
        <v>2.7455325888002638E-4</v>
      </c>
    </row>
    <row r="646" spans="1:10" ht="39" customHeight="1">
      <c r="A646" s="118" t="s">
        <v>4124</v>
      </c>
      <c r="B646" s="112" t="s">
        <v>960</v>
      </c>
      <c r="C646" s="112"/>
      <c r="D646" s="143" t="s">
        <v>1763</v>
      </c>
      <c r="E646" s="112"/>
      <c r="F646" s="112">
        <v>1</v>
      </c>
      <c r="G646" s="97" t="s">
        <v>961</v>
      </c>
      <c r="H646" s="97">
        <v>25542.639999999999</v>
      </c>
      <c r="I646" s="97">
        <v>25542.639999999999</v>
      </c>
      <c r="J646" s="119">
        <v>5.8724941402462918E-3</v>
      </c>
    </row>
    <row r="647" spans="1:10" ht="24" customHeight="1">
      <c r="A647" s="120" t="s">
        <v>4125</v>
      </c>
      <c r="B647" s="113" t="s">
        <v>1179</v>
      </c>
      <c r="C647" s="113" t="s">
        <v>974</v>
      </c>
      <c r="D647" s="145" t="s">
        <v>397</v>
      </c>
      <c r="E647" s="113" t="s">
        <v>983</v>
      </c>
      <c r="F647" s="113">
        <v>166.25</v>
      </c>
      <c r="G647" s="505">
        <v>97.62</v>
      </c>
      <c r="H647" s="505">
        <v>119.31</v>
      </c>
      <c r="I647" s="505">
        <v>19835.28</v>
      </c>
      <c r="J647" s="1225">
        <v>4.5603181805069668E-3</v>
      </c>
    </row>
    <row r="648" spans="1:10" ht="51.95" customHeight="1">
      <c r="A648" s="120" t="s">
        <v>4126</v>
      </c>
      <c r="B648" s="113" t="s">
        <v>1090</v>
      </c>
      <c r="C648" s="113" t="s">
        <v>974</v>
      </c>
      <c r="D648" s="145" t="s">
        <v>300</v>
      </c>
      <c r="E648" s="113" t="s">
        <v>983</v>
      </c>
      <c r="F648" s="113">
        <v>166.25</v>
      </c>
      <c r="G648" s="505">
        <v>28.09</v>
      </c>
      <c r="H648" s="505">
        <v>34.33</v>
      </c>
      <c r="I648" s="505">
        <v>5707.36</v>
      </c>
      <c r="J648" s="1225">
        <v>1.3121759597393252E-3</v>
      </c>
    </row>
    <row r="649" spans="1:10" ht="39" customHeight="1">
      <c r="A649" s="118" t="s">
        <v>3143</v>
      </c>
      <c r="B649" s="112" t="s">
        <v>960</v>
      </c>
      <c r="C649" s="112"/>
      <c r="D649" s="143" t="s">
        <v>3135</v>
      </c>
      <c r="E649" s="112"/>
      <c r="F649" s="112">
        <v>1</v>
      </c>
      <c r="G649" s="97" t="s">
        <v>961</v>
      </c>
      <c r="H649" s="97">
        <v>4718</v>
      </c>
      <c r="I649" s="97">
        <v>4718</v>
      </c>
      <c r="J649" s="119">
        <v>1.0847127530154285E-3</v>
      </c>
    </row>
    <row r="650" spans="1:10" ht="24.75" customHeight="1">
      <c r="A650" s="120" t="s">
        <v>3400</v>
      </c>
      <c r="B650" s="113" t="s">
        <v>3401</v>
      </c>
      <c r="C650" s="113" t="s">
        <v>3331</v>
      </c>
      <c r="D650" s="145" t="s">
        <v>3402</v>
      </c>
      <c r="E650" s="113" t="s">
        <v>1629</v>
      </c>
      <c r="F650" s="113">
        <v>200</v>
      </c>
      <c r="G650" s="505">
        <v>0.14000000000000001</v>
      </c>
      <c r="H650" s="505">
        <v>0.17</v>
      </c>
      <c r="I650" s="505">
        <v>34</v>
      </c>
      <c r="J650" s="1225">
        <v>7.8169210687843511E-6</v>
      </c>
    </row>
    <row r="651" spans="1:10" ht="20.25" customHeight="1">
      <c r="A651" s="120" t="s">
        <v>3403</v>
      </c>
      <c r="B651" s="113" t="s">
        <v>3404</v>
      </c>
      <c r="C651" s="113" t="s">
        <v>964</v>
      </c>
      <c r="D651" s="145" t="s">
        <v>3405</v>
      </c>
      <c r="E651" s="113" t="s">
        <v>975</v>
      </c>
      <c r="F651" s="113">
        <v>200</v>
      </c>
      <c r="G651" s="505">
        <v>19.170000000000002</v>
      </c>
      <c r="H651" s="505">
        <v>23.42</v>
      </c>
      <c r="I651" s="505">
        <v>4684</v>
      </c>
      <c r="J651" s="1225">
        <v>1.0768958319466442E-3</v>
      </c>
    </row>
    <row r="652" spans="1:10" ht="20.25" customHeight="1">
      <c r="A652" s="118" t="s">
        <v>3144</v>
      </c>
      <c r="B652" s="112" t="s">
        <v>960</v>
      </c>
      <c r="C652" s="112"/>
      <c r="D652" s="143" t="s">
        <v>791</v>
      </c>
      <c r="E652" s="112"/>
      <c r="F652" s="112">
        <v>1</v>
      </c>
      <c r="G652" s="97" t="s">
        <v>961</v>
      </c>
      <c r="H652" s="97">
        <v>9274.76</v>
      </c>
      <c r="I652" s="97">
        <v>9274.76</v>
      </c>
      <c r="J652" s="119">
        <v>2.1323549074093633E-3</v>
      </c>
    </row>
    <row r="653" spans="1:10" ht="21.75" customHeight="1">
      <c r="A653" s="120" t="s">
        <v>3406</v>
      </c>
      <c r="B653" s="113" t="s">
        <v>1782</v>
      </c>
      <c r="C653" s="113" t="s">
        <v>964</v>
      </c>
      <c r="D653" s="145" t="s">
        <v>793</v>
      </c>
      <c r="E653" s="113" t="s">
        <v>965</v>
      </c>
      <c r="F653" s="113">
        <v>1</v>
      </c>
      <c r="G653" s="505">
        <v>1251.82</v>
      </c>
      <c r="H653" s="505">
        <v>1529.97</v>
      </c>
      <c r="I653" s="505">
        <v>1529.97</v>
      </c>
      <c r="J653" s="1225">
        <v>3.5175455081199982E-4</v>
      </c>
    </row>
    <row r="654" spans="1:10" ht="14.25">
      <c r="A654" s="120" t="s">
        <v>3407</v>
      </c>
      <c r="B654" s="113" t="s">
        <v>1784</v>
      </c>
      <c r="C654" s="113" t="s">
        <v>964</v>
      </c>
      <c r="D654" s="145" t="s">
        <v>794</v>
      </c>
      <c r="E654" s="113" t="s">
        <v>975</v>
      </c>
      <c r="F654" s="113">
        <v>5765</v>
      </c>
      <c r="G654" s="505">
        <v>0.98</v>
      </c>
      <c r="H654" s="505">
        <v>1.19</v>
      </c>
      <c r="I654" s="505">
        <v>6860.35</v>
      </c>
      <c r="J654" s="1225">
        <v>1.5772592486539623E-3</v>
      </c>
    </row>
    <row r="655" spans="1:10" ht="21" customHeight="1">
      <c r="A655" s="120" t="s">
        <v>3408</v>
      </c>
      <c r="B655" s="113" t="s">
        <v>3409</v>
      </c>
      <c r="C655" s="113" t="s">
        <v>964</v>
      </c>
      <c r="D655" s="145" t="s">
        <v>3138</v>
      </c>
      <c r="E655" s="113" t="s">
        <v>965</v>
      </c>
      <c r="F655" s="113">
        <v>1</v>
      </c>
      <c r="G655" s="505">
        <v>723.65</v>
      </c>
      <c r="H655" s="505">
        <v>884.44</v>
      </c>
      <c r="I655" s="505">
        <v>884.44</v>
      </c>
      <c r="J655" s="1225">
        <v>2.0334110794340091E-4</v>
      </c>
    </row>
    <row r="656" spans="1:10" ht="36.75" customHeight="1">
      <c r="A656" s="139"/>
      <c r="B656" s="1227"/>
      <c r="C656" s="1227"/>
      <c r="D656" s="1228"/>
      <c r="E656" s="1227"/>
      <c r="F656" s="1227"/>
      <c r="G656" s="174"/>
      <c r="H656" s="174"/>
      <c r="I656" s="174"/>
      <c r="J656" s="175"/>
    </row>
    <row r="657" spans="1:10" ht="14.25">
      <c r="A657" s="530"/>
      <c r="B657" s="1229"/>
      <c r="C657" s="1229"/>
      <c r="D657" s="1228"/>
      <c r="E657" s="1230"/>
      <c r="F657" s="1229" t="s">
        <v>1785</v>
      </c>
      <c r="G657" s="1229"/>
      <c r="H657" s="1231">
        <v>3577417.49</v>
      </c>
      <c r="I657" s="1231"/>
      <c r="J657" s="548"/>
    </row>
    <row r="658" spans="1:10" ht="14.25">
      <c r="A658" s="530"/>
      <c r="B658" s="1229"/>
      <c r="C658" s="1229"/>
      <c r="D658" s="1228"/>
      <c r="E658" s="1230"/>
      <c r="F658" s="1229" t="s">
        <v>1786</v>
      </c>
      <c r="G658" s="1229"/>
      <c r="H658" s="1231">
        <v>772121.12</v>
      </c>
      <c r="I658" s="1231"/>
      <c r="J658" s="548"/>
    </row>
    <row r="659" spans="1:10" ht="14.25">
      <c r="A659" s="530"/>
      <c r="B659" s="1229"/>
      <c r="C659" s="1229"/>
      <c r="D659" s="1228"/>
      <c r="E659" s="1230"/>
      <c r="F659" s="1229" t="s">
        <v>1787</v>
      </c>
      <c r="G659" s="1229"/>
      <c r="H659" s="1231">
        <v>4349538.6100000003</v>
      </c>
      <c r="I659" s="1231"/>
      <c r="J659" s="548"/>
    </row>
    <row r="660" spans="1:10">
      <c r="A660" s="105"/>
      <c r="B660" s="1232"/>
      <c r="C660" s="1232"/>
      <c r="D660" s="1233"/>
      <c r="E660" s="1232"/>
      <c r="F660" s="1232"/>
      <c r="G660" s="108"/>
      <c r="H660" s="108"/>
      <c r="I660" s="108"/>
      <c r="J660" s="106"/>
    </row>
    <row r="661" spans="1:10">
      <c r="A661" s="105"/>
      <c r="B661" s="1232"/>
      <c r="C661" s="1232"/>
      <c r="D661" s="1233"/>
      <c r="E661" s="1232"/>
      <c r="F661" s="1232"/>
      <c r="G661" s="108"/>
      <c r="H661" s="108"/>
      <c r="I661" s="108"/>
      <c r="J661" s="106"/>
    </row>
    <row r="662" spans="1:10">
      <c r="A662" s="105"/>
      <c r="B662" s="1232"/>
      <c r="C662" s="1232"/>
      <c r="D662" s="1233"/>
      <c r="E662" s="1232"/>
      <c r="F662" s="1232"/>
      <c r="G662" s="108"/>
      <c r="H662" s="108"/>
      <c r="I662" s="108"/>
      <c r="J662" s="106"/>
    </row>
    <row r="663" spans="1:10" ht="55.5" customHeight="1">
      <c r="A663" s="105"/>
      <c r="B663" s="1232"/>
      <c r="C663" s="1232"/>
      <c r="D663" s="1229" t="s">
        <v>944</v>
      </c>
      <c r="E663" s="1229"/>
      <c r="F663" s="1229"/>
      <c r="G663" s="1229"/>
      <c r="H663" s="108"/>
      <c r="I663" s="108"/>
      <c r="J663" s="109"/>
    </row>
    <row r="664" spans="1:10">
      <c r="A664" s="105"/>
      <c r="B664" s="1232"/>
      <c r="C664" s="1232"/>
      <c r="D664" s="1234"/>
      <c r="E664" s="1230"/>
      <c r="F664" s="1235"/>
      <c r="G664" s="108"/>
      <c r="H664" s="108"/>
      <c r="I664" s="108"/>
      <c r="J664" s="109"/>
    </row>
    <row r="665" spans="1:10" ht="52.5" customHeight="1" thickBot="1">
      <c r="A665" s="128"/>
      <c r="B665" s="177"/>
      <c r="C665" s="177"/>
      <c r="D665" s="534" t="s">
        <v>945</v>
      </c>
      <c r="E665" s="534"/>
      <c r="F665" s="534"/>
      <c r="G665" s="534"/>
      <c r="H665" s="504"/>
      <c r="I665" s="504"/>
      <c r="J665" s="179"/>
    </row>
  </sheetData>
  <mergeCells count="21">
    <mergeCell ref="C1:D1"/>
    <mergeCell ref="C2:D2"/>
    <mergeCell ref="A1:B2"/>
    <mergeCell ref="A3:J3"/>
    <mergeCell ref="E1:F1"/>
    <mergeCell ref="G1:H1"/>
    <mergeCell ref="I1:J1"/>
    <mergeCell ref="E2:F2"/>
    <mergeCell ref="G2:H2"/>
    <mergeCell ref="I2:J2"/>
    <mergeCell ref="A657:C657"/>
    <mergeCell ref="F657:G657"/>
    <mergeCell ref="H657:J657"/>
    <mergeCell ref="A658:C658"/>
    <mergeCell ref="F658:G658"/>
    <mergeCell ref="H658:J658"/>
    <mergeCell ref="A659:C659"/>
    <mergeCell ref="F659:G659"/>
    <mergeCell ref="H659:J659"/>
    <mergeCell ref="D663:G663"/>
    <mergeCell ref="D665:G665"/>
  </mergeCells>
  <pageMargins left="0.51181102362204722" right="0.51181102362204722" top="0.98425196850393704" bottom="0.98425196850393704" header="0.51181102362204722" footer="0.51181102362204722"/>
  <pageSetup paperSize="9" scale="60" fitToHeight="0" orientation="landscape" r:id="rId1"/>
  <headerFooter>
    <oddFooter>Página &amp;P de &amp;N</oddFooter>
  </headerFooter>
  <rowBreaks count="2" manualBreakCount="2">
    <brk id="622" max="9" man="1"/>
    <brk id="636"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CDC75-754B-4775-9C39-51A9BFDF608D}">
  <sheetPr>
    <pageSetUpPr fitToPage="1"/>
  </sheetPr>
  <dimension ref="A1:J5879"/>
  <sheetViews>
    <sheetView showWhiteSpace="0" view="pageBreakPreview" topLeftCell="A4244" zoomScaleNormal="100" zoomScaleSheetLayoutView="100" workbookViewId="0">
      <selection activeCell="L4259" sqref="L4259"/>
    </sheetView>
  </sheetViews>
  <sheetFormatPr defaultColWidth="9.125" defaultRowHeight="14.25"/>
  <cols>
    <col min="1" max="1" width="11.375" style="499" bestFit="1" customWidth="1"/>
    <col min="2" max="2" width="26.25" style="499" customWidth="1"/>
    <col min="3" max="3" width="11.375" style="499" bestFit="1" customWidth="1"/>
    <col min="4" max="4" width="68.625" style="500" bestFit="1" customWidth="1"/>
    <col min="5" max="5" width="17.125" style="499" bestFit="1" customWidth="1"/>
    <col min="6" max="6" width="20.75" style="499" customWidth="1"/>
    <col min="7" max="7" width="16.125" style="499" customWidth="1"/>
    <col min="8" max="8" width="13.75" style="499" bestFit="1" customWidth="1"/>
    <col min="9" max="9" width="14.875" style="501" bestFit="1" customWidth="1"/>
    <col min="10" max="10" width="16" style="501" bestFit="1" customWidth="1"/>
    <col min="11" max="16384" width="9.125" style="498"/>
  </cols>
  <sheetData>
    <row r="1" spans="1:10" ht="90.75" customHeight="1" thickBot="1">
      <c r="A1" s="553"/>
      <c r="B1" s="554"/>
      <c r="C1" s="557" t="s">
        <v>4151</v>
      </c>
      <c r="D1" s="558"/>
      <c r="E1" s="559"/>
      <c r="F1" s="560" t="s">
        <v>946</v>
      </c>
      <c r="G1" s="561"/>
      <c r="H1" s="562" t="s">
        <v>947</v>
      </c>
      <c r="I1" s="563"/>
      <c r="J1" s="497" t="s">
        <v>948</v>
      </c>
    </row>
    <row r="2" spans="1:10" ht="105" customHeight="1" thickBot="1">
      <c r="A2" s="555"/>
      <c r="B2" s="556"/>
      <c r="C2" s="557" t="s">
        <v>2924</v>
      </c>
      <c r="D2" s="558"/>
      <c r="E2" s="559"/>
      <c r="F2" s="560" t="s">
        <v>4094</v>
      </c>
      <c r="G2" s="561"/>
      <c r="H2" s="562" t="s">
        <v>2905</v>
      </c>
      <c r="I2" s="563"/>
      <c r="J2" s="497" t="s">
        <v>2906</v>
      </c>
    </row>
    <row r="3" spans="1:10">
      <c r="A3" s="575" t="s">
        <v>2024</v>
      </c>
      <c r="B3" s="576"/>
      <c r="C3" s="576"/>
      <c r="D3" s="576"/>
      <c r="E3" s="576"/>
      <c r="F3" s="576"/>
      <c r="G3" s="576"/>
      <c r="H3" s="576"/>
      <c r="I3" s="576"/>
      <c r="J3" s="577"/>
    </row>
    <row r="4" spans="1:10">
      <c r="A4" s="118" t="s">
        <v>959</v>
      </c>
      <c r="B4" s="112"/>
      <c r="C4" s="112"/>
      <c r="D4" s="143" t="s">
        <v>21</v>
      </c>
      <c r="E4" s="112"/>
      <c r="F4" s="568"/>
      <c r="G4" s="568"/>
      <c r="H4" s="112"/>
      <c r="I4" s="115"/>
      <c r="J4" s="518">
        <v>295447.78000000003</v>
      </c>
    </row>
    <row r="5" spans="1:10">
      <c r="A5" s="140" t="s">
        <v>962</v>
      </c>
      <c r="B5" s="136" t="s">
        <v>950</v>
      </c>
      <c r="C5" s="136" t="s">
        <v>951</v>
      </c>
      <c r="D5" s="144" t="s">
        <v>952</v>
      </c>
      <c r="E5" s="567" t="s">
        <v>1789</v>
      </c>
      <c r="F5" s="567"/>
      <c r="G5" s="136" t="s">
        <v>953</v>
      </c>
      <c r="H5" s="136" t="s">
        <v>954</v>
      </c>
      <c r="I5" s="491" t="s">
        <v>955</v>
      </c>
      <c r="J5" s="519" t="s">
        <v>957</v>
      </c>
    </row>
    <row r="6" spans="1:10" ht="14.25" customHeight="1">
      <c r="A6" s="120" t="s">
        <v>2025</v>
      </c>
      <c r="B6" s="113" t="s">
        <v>963</v>
      </c>
      <c r="C6" s="113" t="s">
        <v>964</v>
      </c>
      <c r="D6" s="145" t="s">
        <v>722</v>
      </c>
      <c r="E6" s="565" t="s">
        <v>1792</v>
      </c>
      <c r="F6" s="565"/>
      <c r="G6" s="113" t="s">
        <v>965</v>
      </c>
      <c r="H6" s="507">
        <v>1</v>
      </c>
      <c r="I6" s="116">
        <v>241734.39999999999</v>
      </c>
      <c r="J6" s="520">
        <v>241734.39999999999</v>
      </c>
    </row>
    <row r="7" spans="1:10" ht="25.5">
      <c r="A7" s="141" t="s">
        <v>2026</v>
      </c>
      <c r="B7" s="137" t="s">
        <v>2027</v>
      </c>
      <c r="C7" s="137" t="s">
        <v>974</v>
      </c>
      <c r="D7" s="146" t="s">
        <v>2028</v>
      </c>
      <c r="E7" s="566" t="s">
        <v>1808</v>
      </c>
      <c r="F7" s="566"/>
      <c r="G7" s="137" t="s">
        <v>2029</v>
      </c>
      <c r="H7" s="508">
        <v>640</v>
      </c>
      <c r="I7" s="515">
        <v>111.51</v>
      </c>
      <c r="J7" s="521">
        <v>71366.399999999994</v>
      </c>
    </row>
    <row r="8" spans="1:10" ht="25.5">
      <c r="A8" s="141" t="s">
        <v>2026</v>
      </c>
      <c r="B8" s="137" t="s">
        <v>2030</v>
      </c>
      <c r="C8" s="137" t="s">
        <v>974</v>
      </c>
      <c r="D8" s="146" t="s">
        <v>2031</v>
      </c>
      <c r="E8" s="566" t="s">
        <v>2065</v>
      </c>
      <c r="F8" s="566"/>
      <c r="G8" s="137" t="s">
        <v>2029</v>
      </c>
      <c r="H8" s="508">
        <v>1280</v>
      </c>
      <c r="I8" s="515">
        <v>72.62</v>
      </c>
      <c r="J8" s="521">
        <v>92953.600000000006</v>
      </c>
    </row>
    <row r="9" spans="1:10" ht="25.5">
      <c r="A9" s="141" t="s">
        <v>2026</v>
      </c>
      <c r="B9" s="137" t="s">
        <v>2032</v>
      </c>
      <c r="C9" s="137" t="s">
        <v>974</v>
      </c>
      <c r="D9" s="146" t="s">
        <v>2033</v>
      </c>
      <c r="E9" s="566" t="s">
        <v>1808</v>
      </c>
      <c r="F9" s="566"/>
      <c r="G9" s="137" t="s">
        <v>2029</v>
      </c>
      <c r="H9" s="508">
        <v>2688</v>
      </c>
      <c r="I9" s="515">
        <v>28.8</v>
      </c>
      <c r="J9" s="521">
        <v>77414.399999999994</v>
      </c>
    </row>
    <row r="10" spans="1:10">
      <c r="A10" s="139"/>
      <c r="B10" s="173"/>
      <c r="C10" s="173"/>
      <c r="D10" s="492"/>
      <c r="E10" s="173" t="s">
        <v>2034</v>
      </c>
      <c r="F10" s="522">
        <v>210301.44</v>
      </c>
      <c r="G10" s="173" t="s">
        <v>2035</v>
      </c>
      <c r="H10" s="522">
        <v>0</v>
      </c>
      <c r="I10" s="493" t="s">
        <v>2036</v>
      </c>
      <c r="J10" s="523">
        <v>210301.44</v>
      </c>
    </row>
    <row r="11" spans="1:10" ht="14.25" customHeight="1">
      <c r="A11" s="139"/>
      <c r="B11" s="173"/>
      <c r="C11" s="173"/>
      <c r="D11" s="492"/>
      <c r="E11" s="173" t="s">
        <v>2037</v>
      </c>
      <c r="F11" s="522">
        <v>53713.38</v>
      </c>
      <c r="G11" s="173"/>
      <c r="H11" s="564" t="s">
        <v>2038</v>
      </c>
      <c r="I11" s="564"/>
      <c r="J11" s="523">
        <v>295447.78000000003</v>
      </c>
    </row>
    <row r="12" spans="1:10" ht="15" thickBot="1">
      <c r="A12" s="348"/>
      <c r="B12" s="350"/>
      <c r="C12" s="350"/>
      <c r="D12" s="524"/>
      <c r="E12" s="350"/>
      <c r="F12" s="350"/>
      <c r="G12" s="350" t="s">
        <v>2039</v>
      </c>
      <c r="H12" s="525" t="s">
        <v>2040</v>
      </c>
      <c r="I12" s="351" t="s">
        <v>2041</v>
      </c>
      <c r="J12" s="349">
        <v>295447.78000000003</v>
      </c>
    </row>
    <row r="13" spans="1:10" ht="15" thickTop="1">
      <c r="A13" s="526"/>
      <c r="B13" s="509"/>
      <c r="C13" s="509"/>
      <c r="D13" s="514"/>
      <c r="E13" s="509"/>
      <c r="F13" s="509"/>
      <c r="G13" s="509"/>
      <c r="H13" s="509"/>
      <c r="I13" s="516"/>
      <c r="J13" s="527"/>
    </row>
    <row r="14" spans="1:10">
      <c r="A14" s="118" t="s">
        <v>966</v>
      </c>
      <c r="B14" s="112"/>
      <c r="C14" s="112"/>
      <c r="D14" s="143" t="s">
        <v>4095</v>
      </c>
      <c r="E14" s="112"/>
      <c r="F14" s="568"/>
      <c r="G14" s="568"/>
      <c r="H14" s="112"/>
      <c r="I14" s="115"/>
      <c r="J14" s="518">
        <v>564199.22</v>
      </c>
    </row>
    <row r="15" spans="1:10">
      <c r="A15" s="118" t="s">
        <v>967</v>
      </c>
      <c r="B15" s="112"/>
      <c r="C15" s="112"/>
      <c r="D15" s="143" t="s">
        <v>4096</v>
      </c>
      <c r="E15" s="112"/>
      <c r="F15" s="568"/>
      <c r="G15" s="568"/>
      <c r="H15" s="112"/>
      <c r="I15" s="115"/>
      <c r="J15" s="518">
        <v>285663.25</v>
      </c>
    </row>
    <row r="16" spans="1:10">
      <c r="A16" s="140" t="s">
        <v>4097</v>
      </c>
      <c r="B16" s="136" t="s">
        <v>950</v>
      </c>
      <c r="C16" s="136" t="s">
        <v>951</v>
      </c>
      <c r="D16" s="144" t="s">
        <v>952</v>
      </c>
      <c r="E16" s="567" t="s">
        <v>1789</v>
      </c>
      <c r="F16" s="567"/>
      <c r="G16" s="136" t="s">
        <v>953</v>
      </c>
      <c r="H16" s="136" t="s">
        <v>954</v>
      </c>
      <c r="I16" s="491" t="s">
        <v>955</v>
      </c>
      <c r="J16" s="519" t="s">
        <v>957</v>
      </c>
    </row>
    <row r="17" spans="1:10" ht="38.25">
      <c r="A17" s="120" t="s">
        <v>2025</v>
      </c>
      <c r="B17" s="113" t="s">
        <v>968</v>
      </c>
      <c r="C17" s="113" t="s">
        <v>964</v>
      </c>
      <c r="D17" s="145" t="s">
        <v>56</v>
      </c>
      <c r="E17" s="565" t="s">
        <v>1905</v>
      </c>
      <c r="F17" s="565"/>
      <c r="G17" s="113" t="s">
        <v>965</v>
      </c>
      <c r="H17" s="507">
        <v>1</v>
      </c>
      <c r="I17" s="116">
        <v>3564.72</v>
      </c>
      <c r="J17" s="520">
        <v>3564.72</v>
      </c>
    </row>
    <row r="18" spans="1:10" ht="25.5">
      <c r="A18" s="141" t="s">
        <v>2026</v>
      </c>
      <c r="B18" s="137" t="s">
        <v>1734</v>
      </c>
      <c r="C18" s="137" t="s">
        <v>974</v>
      </c>
      <c r="D18" s="146" t="s">
        <v>3410</v>
      </c>
      <c r="E18" s="566" t="s">
        <v>2049</v>
      </c>
      <c r="F18" s="566"/>
      <c r="G18" s="137" t="s">
        <v>965</v>
      </c>
      <c r="H18" s="508">
        <v>1</v>
      </c>
      <c r="I18" s="515">
        <v>101.14</v>
      </c>
      <c r="J18" s="521">
        <v>101.14</v>
      </c>
    </row>
    <row r="19" spans="1:10" ht="24" customHeight="1">
      <c r="A19" s="141" t="s">
        <v>2026</v>
      </c>
      <c r="B19" s="137" t="s">
        <v>2044</v>
      </c>
      <c r="C19" s="137" t="s">
        <v>974</v>
      </c>
      <c r="D19" s="146" t="s">
        <v>2045</v>
      </c>
      <c r="E19" s="566" t="s">
        <v>2046</v>
      </c>
      <c r="F19" s="566"/>
      <c r="G19" s="137" t="s">
        <v>965</v>
      </c>
      <c r="H19" s="508">
        <v>1</v>
      </c>
      <c r="I19" s="515">
        <v>14.92</v>
      </c>
      <c r="J19" s="521">
        <v>14.92</v>
      </c>
    </row>
    <row r="20" spans="1:10" ht="24" customHeight="1">
      <c r="A20" s="141" t="s">
        <v>2026</v>
      </c>
      <c r="B20" s="137" t="s">
        <v>2063</v>
      </c>
      <c r="C20" s="137" t="s">
        <v>974</v>
      </c>
      <c r="D20" s="146" t="s">
        <v>2064</v>
      </c>
      <c r="E20" s="566" t="s">
        <v>2065</v>
      </c>
      <c r="F20" s="566"/>
      <c r="G20" s="137" t="s">
        <v>2029</v>
      </c>
      <c r="H20" s="508">
        <v>0.32329999999999998</v>
      </c>
      <c r="I20" s="515">
        <v>26.45</v>
      </c>
      <c r="J20" s="521">
        <v>8.5500000000000007</v>
      </c>
    </row>
    <row r="21" spans="1:10" ht="25.5">
      <c r="A21" s="141" t="s">
        <v>2026</v>
      </c>
      <c r="B21" s="137" t="s">
        <v>2073</v>
      </c>
      <c r="C21" s="137" t="s">
        <v>974</v>
      </c>
      <c r="D21" s="146" t="s">
        <v>2074</v>
      </c>
      <c r="E21" s="566" t="s">
        <v>2065</v>
      </c>
      <c r="F21" s="566"/>
      <c r="G21" s="137" t="s">
        <v>2029</v>
      </c>
      <c r="H21" s="508">
        <v>2.9102000000000001</v>
      </c>
      <c r="I21" s="515">
        <v>31.7</v>
      </c>
      <c r="J21" s="521">
        <v>92.25</v>
      </c>
    </row>
    <row r="22" spans="1:10" ht="38.25">
      <c r="A22" s="141" t="s">
        <v>2026</v>
      </c>
      <c r="B22" s="137" t="s">
        <v>2066</v>
      </c>
      <c r="C22" s="137" t="s">
        <v>974</v>
      </c>
      <c r="D22" s="146" t="s">
        <v>2067</v>
      </c>
      <c r="E22" s="566" t="s">
        <v>2068</v>
      </c>
      <c r="F22" s="566"/>
      <c r="G22" s="137" t="s">
        <v>965</v>
      </c>
      <c r="H22" s="508">
        <v>1</v>
      </c>
      <c r="I22" s="515">
        <v>665.29</v>
      </c>
      <c r="J22" s="521">
        <v>665.29</v>
      </c>
    </row>
    <row r="23" spans="1:10" ht="36" customHeight="1">
      <c r="A23" s="141" t="s">
        <v>2026</v>
      </c>
      <c r="B23" s="137" t="s">
        <v>2061</v>
      </c>
      <c r="C23" s="137" t="s">
        <v>974</v>
      </c>
      <c r="D23" s="146" t="s">
        <v>2062</v>
      </c>
      <c r="E23" s="566" t="s">
        <v>2046</v>
      </c>
      <c r="F23" s="566"/>
      <c r="G23" s="137" t="s">
        <v>965</v>
      </c>
      <c r="H23" s="508">
        <v>1</v>
      </c>
      <c r="I23" s="515">
        <v>24.54</v>
      </c>
      <c r="J23" s="521">
        <v>24.54</v>
      </c>
    </row>
    <row r="24" spans="1:10" ht="24" customHeight="1">
      <c r="A24" s="141" t="s">
        <v>2026</v>
      </c>
      <c r="B24" s="137" t="s">
        <v>2047</v>
      </c>
      <c r="C24" s="137" t="s">
        <v>974</v>
      </c>
      <c r="D24" s="146" t="s">
        <v>2048</v>
      </c>
      <c r="E24" s="566" t="s">
        <v>1872</v>
      </c>
      <c r="F24" s="566"/>
      <c r="G24" s="137" t="s">
        <v>965</v>
      </c>
      <c r="H24" s="508">
        <v>1</v>
      </c>
      <c r="I24" s="515">
        <v>19.86</v>
      </c>
      <c r="J24" s="521">
        <v>19.86</v>
      </c>
    </row>
    <row r="25" spans="1:10" ht="25.5">
      <c r="A25" s="141" t="s">
        <v>2026</v>
      </c>
      <c r="B25" s="137" t="s">
        <v>2071</v>
      </c>
      <c r="C25" s="137" t="s">
        <v>974</v>
      </c>
      <c r="D25" s="146" t="s">
        <v>2072</v>
      </c>
      <c r="E25" s="566" t="s">
        <v>2046</v>
      </c>
      <c r="F25" s="566"/>
      <c r="G25" s="137" t="s">
        <v>989</v>
      </c>
      <c r="H25" s="508">
        <v>22.2</v>
      </c>
      <c r="I25" s="515">
        <v>19.350000000000001</v>
      </c>
      <c r="J25" s="521">
        <v>429.57</v>
      </c>
    </row>
    <row r="26" spans="1:10" ht="24" customHeight="1">
      <c r="A26" s="141" t="s">
        <v>2026</v>
      </c>
      <c r="B26" s="137" t="s">
        <v>2056</v>
      </c>
      <c r="C26" s="137" t="s">
        <v>974</v>
      </c>
      <c r="D26" s="146" t="s">
        <v>2057</v>
      </c>
      <c r="E26" s="566" t="s">
        <v>2058</v>
      </c>
      <c r="F26" s="566"/>
      <c r="G26" s="137" t="s">
        <v>983</v>
      </c>
      <c r="H26" s="508">
        <v>1.9400000000000001E-2</v>
      </c>
      <c r="I26" s="515">
        <v>853.67</v>
      </c>
      <c r="J26" s="521">
        <v>16.559999999999999</v>
      </c>
    </row>
    <row r="27" spans="1:10" ht="36" customHeight="1">
      <c r="A27" s="141" t="s">
        <v>2026</v>
      </c>
      <c r="B27" s="137" t="s">
        <v>2069</v>
      </c>
      <c r="C27" s="137" t="s">
        <v>974</v>
      </c>
      <c r="D27" s="146" t="s">
        <v>2070</v>
      </c>
      <c r="E27" s="566" t="s">
        <v>2046</v>
      </c>
      <c r="F27" s="566"/>
      <c r="G27" s="137" t="s">
        <v>965</v>
      </c>
      <c r="H27" s="508">
        <v>1</v>
      </c>
      <c r="I27" s="515">
        <v>27.17</v>
      </c>
      <c r="J27" s="521">
        <v>27.17</v>
      </c>
    </row>
    <row r="28" spans="1:10" ht="36" customHeight="1">
      <c r="A28" s="141" t="s">
        <v>2026</v>
      </c>
      <c r="B28" s="137" t="s">
        <v>2042</v>
      </c>
      <c r="C28" s="137" t="s">
        <v>974</v>
      </c>
      <c r="D28" s="146" t="s">
        <v>2043</v>
      </c>
      <c r="E28" s="566" t="s">
        <v>1872</v>
      </c>
      <c r="F28" s="566"/>
      <c r="G28" s="137" t="s">
        <v>989</v>
      </c>
      <c r="H28" s="508">
        <v>1.95</v>
      </c>
      <c r="I28" s="515">
        <v>70.09</v>
      </c>
      <c r="J28" s="521">
        <v>136.66999999999999</v>
      </c>
    </row>
    <row r="29" spans="1:10" ht="25.5">
      <c r="A29" s="141" t="s">
        <v>2026</v>
      </c>
      <c r="B29" s="137" t="s">
        <v>2050</v>
      </c>
      <c r="C29" s="137" t="s">
        <v>974</v>
      </c>
      <c r="D29" s="146" t="s">
        <v>2051</v>
      </c>
      <c r="E29" s="566" t="s">
        <v>2046</v>
      </c>
      <c r="F29" s="566"/>
      <c r="G29" s="137" t="s">
        <v>989</v>
      </c>
      <c r="H29" s="508">
        <v>6.05</v>
      </c>
      <c r="I29" s="515">
        <v>20.149999999999999</v>
      </c>
      <c r="J29" s="521">
        <v>121.9</v>
      </c>
    </row>
    <row r="30" spans="1:10" ht="25.5">
      <c r="A30" s="141" t="s">
        <v>2026</v>
      </c>
      <c r="B30" s="137" t="s">
        <v>2052</v>
      </c>
      <c r="C30" s="137" t="s">
        <v>2053</v>
      </c>
      <c r="D30" s="146" t="s">
        <v>2054</v>
      </c>
      <c r="E30" s="566" t="s">
        <v>2055</v>
      </c>
      <c r="F30" s="566"/>
      <c r="G30" s="137" t="s">
        <v>1064</v>
      </c>
      <c r="H30" s="508">
        <v>1</v>
      </c>
      <c r="I30" s="515">
        <v>1407.09</v>
      </c>
      <c r="J30" s="521">
        <v>1407.09</v>
      </c>
    </row>
    <row r="31" spans="1:10" ht="36" customHeight="1">
      <c r="A31" s="141" t="s">
        <v>2026</v>
      </c>
      <c r="B31" s="137" t="s">
        <v>2059</v>
      </c>
      <c r="C31" s="137" t="s">
        <v>974</v>
      </c>
      <c r="D31" s="146" t="s">
        <v>2060</v>
      </c>
      <c r="E31" s="566" t="s">
        <v>1872</v>
      </c>
      <c r="F31" s="566"/>
      <c r="G31" s="137" t="s">
        <v>965</v>
      </c>
      <c r="H31" s="508">
        <v>1</v>
      </c>
      <c r="I31" s="515">
        <v>110</v>
      </c>
      <c r="J31" s="521">
        <v>110</v>
      </c>
    </row>
    <row r="32" spans="1:10" ht="25.5">
      <c r="A32" s="142" t="s">
        <v>2075</v>
      </c>
      <c r="B32" s="138" t="s">
        <v>2076</v>
      </c>
      <c r="C32" s="138" t="s">
        <v>974</v>
      </c>
      <c r="D32" s="147" t="s">
        <v>2077</v>
      </c>
      <c r="E32" s="569" t="s">
        <v>1940</v>
      </c>
      <c r="F32" s="569"/>
      <c r="G32" s="138" t="s">
        <v>965</v>
      </c>
      <c r="H32" s="510">
        <v>1</v>
      </c>
      <c r="I32" s="517">
        <v>5.32</v>
      </c>
      <c r="J32" s="528">
        <v>5.32</v>
      </c>
    </row>
    <row r="33" spans="1:10" ht="25.5">
      <c r="A33" s="142" t="s">
        <v>2075</v>
      </c>
      <c r="B33" s="138" t="s">
        <v>2090</v>
      </c>
      <c r="C33" s="138" t="s">
        <v>974</v>
      </c>
      <c r="D33" s="147" t="s">
        <v>2091</v>
      </c>
      <c r="E33" s="569" t="s">
        <v>1940</v>
      </c>
      <c r="F33" s="569"/>
      <c r="G33" s="138" t="s">
        <v>965</v>
      </c>
      <c r="H33" s="510">
        <v>2</v>
      </c>
      <c r="I33" s="517">
        <v>1.29</v>
      </c>
      <c r="J33" s="528">
        <v>2.58</v>
      </c>
    </row>
    <row r="34" spans="1:10" ht="25.5">
      <c r="A34" s="142" t="s">
        <v>2075</v>
      </c>
      <c r="B34" s="138" t="s">
        <v>2080</v>
      </c>
      <c r="C34" s="138" t="s">
        <v>974</v>
      </c>
      <c r="D34" s="147" t="s">
        <v>2081</v>
      </c>
      <c r="E34" s="569" t="s">
        <v>1940</v>
      </c>
      <c r="F34" s="569"/>
      <c r="G34" s="138" t="s">
        <v>965</v>
      </c>
      <c r="H34" s="510">
        <v>1</v>
      </c>
      <c r="I34" s="517">
        <v>267.39999999999998</v>
      </c>
      <c r="J34" s="528">
        <v>267.39999999999998</v>
      </c>
    </row>
    <row r="35" spans="1:10" ht="25.5">
      <c r="A35" s="142" t="s">
        <v>2075</v>
      </c>
      <c r="B35" s="138" t="s">
        <v>2086</v>
      </c>
      <c r="C35" s="138" t="s">
        <v>974</v>
      </c>
      <c r="D35" s="147" t="s">
        <v>2087</v>
      </c>
      <c r="E35" s="569" t="s">
        <v>1940</v>
      </c>
      <c r="F35" s="569"/>
      <c r="G35" s="138" t="s">
        <v>965</v>
      </c>
      <c r="H35" s="510">
        <v>3</v>
      </c>
      <c r="I35" s="517">
        <v>9.6</v>
      </c>
      <c r="J35" s="528">
        <v>28.8</v>
      </c>
    </row>
    <row r="36" spans="1:10" ht="25.5">
      <c r="A36" s="142" t="s">
        <v>2075</v>
      </c>
      <c r="B36" s="138" t="s">
        <v>2088</v>
      </c>
      <c r="C36" s="138" t="s">
        <v>974</v>
      </c>
      <c r="D36" s="147" t="s">
        <v>2089</v>
      </c>
      <c r="E36" s="569" t="s">
        <v>1940</v>
      </c>
      <c r="F36" s="569"/>
      <c r="G36" s="138" t="s">
        <v>965</v>
      </c>
      <c r="H36" s="510">
        <v>1</v>
      </c>
      <c r="I36" s="517">
        <v>48.6</v>
      </c>
      <c r="J36" s="528">
        <v>48.6</v>
      </c>
    </row>
    <row r="37" spans="1:10">
      <c r="A37" s="142" t="s">
        <v>2075</v>
      </c>
      <c r="B37" s="138" t="s">
        <v>2084</v>
      </c>
      <c r="C37" s="138" t="s">
        <v>974</v>
      </c>
      <c r="D37" s="147" t="s">
        <v>2085</v>
      </c>
      <c r="E37" s="569" t="s">
        <v>1940</v>
      </c>
      <c r="F37" s="569"/>
      <c r="G37" s="138" t="s">
        <v>965</v>
      </c>
      <c r="H37" s="510">
        <v>2</v>
      </c>
      <c r="I37" s="517">
        <v>0.28000000000000003</v>
      </c>
      <c r="J37" s="528">
        <v>0.56000000000000005</v>
      </c>
    </row>
    <row r="38" spans="1:10" ht="25.5">
      <c r="A38" s="142" t="s">
        <v>2075</v>
      </c>
      <c r="B38" s="138" t="s">
        <v>2082</v>
      </c>
      <c r="C38" s="138" t="s">
        <v>974</v>
      </c>
      <c r="D38" s="147" t="s">
        <v>2083</v>
      </c>
      <c r="E38" s="569" t="s">
        <v>1940</v>
      </c>
      <c r="F38" s="569"/>
      <c r="G38" s="138" t="s">
        <v>965</v>
      </c>
      <c r="H38" s="510">
        <v>1</v>
      </c>
      <c r="I38" s="517">
        <v>31.82</v>
      </c>
      <c r="J38" s="528">
        <v>31.82</v>
      </c>
    </row>
    <row r="39" spans="1:10">
      <c r="A39" s="142" t="s">
        <v>2075</v>
      </c>
      <c r="B39" s="138" t="s">
        <v>2078</v>
      </c>
      <c r="C39" s="138" t="s">
        <v>974</v>
      </c>
      <c r="D39" s="147" t="s">
        <v>2079</v>
      </c>
      <c r="E39" s="569" t="s">
        <v>1940</v>
      </c>
      <c r="F39" s="569"/>
      <c r="G39" s="138" t="s">
        <v>989</v>
      </c>
      <c r="H39" s="510">
        <v>0.16639999999999999</v>
      </c>
      <c r="I39" s="517">
        <v>4.05</v>
      </c>
      <c r="J39" s="528">
        <v>0.67391999999999996</v>
      </c>
    </row>
    <row r="40" spans="1:10" ht="25.5">
      <c r="A40" s="142" t="s">
        <v>2075</v>
      </c>
      <c r="B40" s="138" t="s">
        <v>2092</v>
      </c>
      <c r="C40" s="138" t="s">
        <v>974</v>
      </c>
      <c r="D40" s="147" t="s">
        <v>2093</v>
      </c>
      <c r="E40" s="569" t="s">
        <v>1940</v>
      </c>
      <c r="F40" s="569"/>
      <c r="G40" s="138" t="s">
        <v>965</v>
      </c>
      <c r="H40" s="510">
        <v>0.06</v>
      </c>
      <c r="I40" s="517">
        <v>57.68</v>
      </c>
      <c r="J40" s="528">
        <v>3.4607999999999999</v>
      </c>
    </row>
    <row r="41" spans="1:10">
      <c r="A41" s="139"/>
      <c r="B41" s="173"/>
      <c r="C41" s="173"/>
      <c r="D41" s="492"/>
      <c r="E41" s="173" t="s">
        <v>2034</v>
      </c>
      <c r="F41" s="522">
        <v>564.94000000000005</v>
      </c>
      <c r="G41" s="173" t="s">
        <v>2035</v>
      </c>
      <c r="H41" s="522">
        <v>0</v>
      </c>
      <c r="I41" s="493" t="s">
        <v>2036</v>
      </c>
      <c r="J41" s="523">
        <v>564.94000000000005</v>
      </c>
    </row>
    <row r="42" spans="1:10" ht="14.25" customHeight="1">
      <c r="A42" s="139"/>
      <c r="B42" s="173"/>
      <c r="C42" s="173"/>
      <c r="D42" s="492"/>
      <c r="E42" s="173" t="s">
        <v>2037</v>
      </c>
      <c r="F42" s="522">
        <v>792.08</v>
      </c>
      <c r="G42" s="173"/>
      <c r="H42" s="564" t="s">
        <v>2038</v>
      </c>
      <c r="I42" s="564"/>
      <c r="J42" s="523">
        <v>4356.8</v>
      </c>
    </row>
    <row r="43" spans="1:10" ht="15" thickBot="1">
      <c r="A43" s="348"/>
      <c r="B43" s="350"/>
      <c r="C43" s="350"/>
      <c r="D43" s="524"/>
      <c r="E43" s="350"/>
      <c r="F43" s="350"/>
      <c r="G43" s="350" t="s">
        <v>2039</v>
      </c>
      <c r="H43" s="525" t="s">
        <v>2040</v>
      </c>
      <c r="I43" s="351" t="s">
        <v>2041</v>
      </c>
      <c r="J43" s="349">
        <v>4356.8</v>
      </c>
    </row>
    <row r="44" spans="1:10" ht="15" thickTop="1">
      <c r="A44" s="526"/>
      <c r="B44" s="509"/>
      <c r="C44" s="509"/>
      <c r="D44" s="514"/>
      <c r="E44" s="509"/>
      <c r="F44" s="509"/>
      <c r="G44" s="509"/>
      <c r="H44" s="509"/>
      <c r="I44" s="516"/>
      <c r="J44" s="527"/>
    </row>
    <row r="45" spans="1:10">
      <c r="A45" s="140" t="s">
        <v>4098</v>
      </c>
      <c r="B45" s="136" t="s">
        <v>950</v>
      </c>
      <c r="C45" s="136" t="s">
        <v>951</v>
      </c>
      <c r="D45" s="144" t="s">
        <v>952</v>
      </c>
      <c r="E45" s="567" t="s">
        <v>1789</v>
      </c>
      <c r="F45" s="567"/>
      <c r="G45" s="136" t="s">
        <v>953</v>
      </c>
      <c r="H45" s="136" t="s">
        <v>954</v>
      </c>
      <c r="I45" s="491" t="s">
        <v>955</v>
      </c>
      <c r="J45" s="519" t="s">
        <v>957</v>
      </c>
    </row>
    <row r="46" spans="1:10" ht="25.5">
      <c r="A46" s="120" t="s">
        <v>2025</v>
      </c>
      <c r="B46" s="113" t="s">
        <v>970</v>
      </c>
      <c r="C46" s="113" t="s">
        <v>964</v>
      </c>
      <c r="D46" s="145" t="s">
        <v>37</v>
      </c>
      <c r="E46" s="565" t="s">
        <v>1808</v>
      </c>
      <c r="F46" s="565"/>
      <c r="G46" s="113" t="s">
        <v>38</v>
      </c>
      <c r="H46" s="507">
        <v>1</v>
      </c>
      <c r="I46" s="116">
        <v>811.09</v>
      </c>
      <c r="J46" s="520">
        <v>811.09</v>
      </c>
    </row>
    <row r="47" spans="1:10" ht="25.5">
      <c r="A47" s="141" t="s">
        <v>2026</v>
      </c>
      <c r="B47" s="137" t="s">
        <v>2094</v>
      </c>
      <c r="C47" s="137" t="s">
        <v>974</v>
      </c>
      <c r="D47" s="146" t="s">
        <v>2095</v>
      </c>
      <c r="E47" s="566" t="s">
        <v>2065</v>
      </c>
      <c r="F47" s="566"/>
      <c r="G47" s="137" t="s">
        <v>2029</v>
      </c>
      <c r="H47" s="508">
        <v>0.5</v>
      </c>
      <c r="I47" s="515">
        <v>24.68</v>
      </c>
      <c r="J47" s="521">
        <v>12.34</v>
      </c>
    </row>
    <row r="48" spans="1:10" ht="38.25">
      <c r="A48" s="141" t="s">
        <v>2026</v>
      </c>
      <c r="B48" s="137" t="s">
        <v>2096</v>
      </c>
      <c r="C48" s="137" t="s">
        <v>974</v>
      </c>
      <c r="D48" s="146" t="s">
        <v>2097</v>
      </c>
      <c r="E48" s="566" t="s">
        <v>2098</v>
      </c>
      <c r="F48" s="566"/>
      <c r="G48" s="137" t="s">
        <v>2099</v>
      </c>
      <c r="H48" s="508">
        <v>0.25</v>
      </c>
      <c r="I48" s="515">
        <v>292.69</v>
      </c>
      <c r="J48" s="521">
        <v>73.17</v>
      </c>
    </row>
    <row r="49" spans="1:10" ht="25.5">
      <c r="A49" s="142" t="s">
        <v>2075</v>
      </c>
      <c r="B49" s="138" t="s">
        <v>2100</v>
      </c>
      <c r="C49" s="138" t="s">
        <v>974</v>
      </c>
      <c r="D49" s="147" t="s">
        <v>2101</v>
      </c>
      <c r="E49" s="569" t="s">
        <v>1804</v>
      </c>
      <c r="F49" s="569"/>
      <c r="G49" s="138" t="s">
        <v>2102</v>
      </c>
      <c r="H49" s="510">
        <v>1</v>
      </c>
      <c r="I49" s="517">
        <v>725.58</v>
      </c>
      <c r="J49" s="528">
        <v>725.58</v>
      </c>
    </row>
    <row r="50" spans="1:10">
      <c r="A50" s="139"/>
      <c r="B50" s="173"/>
      <c r="C50" s="173"/>
      <c r="D50" s="492"/>
      <c r="E50" s="173" t="s">
        <v>2034</v>
      </c>
      <c r="F50" s="522">
        <v>16.510000000000002</v>
      </c>
      <c r="G50" s="173" t="s">
        <v>2035</v>
      </c>
      <c r="H50" s="522">
        <v>0</v>
      </c>
      <c r="I50" s="493" t="s">
        <v>2036</v>
      </c>
      <c r="J50" s="523">
        <v>16.510000000000002</v>
      </c>
    </row>
    <row r="51" spans="1:10" ht="14.25" customHeight="1">
      <c r="A51" s="139"/>
      <c r="B51" s="173"/>
      <c r="C51" s="173"/>
      <c r="D51" s="492"/>
      <c r="E51" s="173" t="s">
        <v>2037</v>
      </c>
      <c r="F51" s="522">
        <v>180.22</v>
      </c>
      <c r="G51" s="173"/>
      <c r="H51" s="564" t="s">
        <v>2038</v>
      </c>
      <c r="I51" s="564"/>
      <c r="J51" s="523">
        <v>991.31</v>
      </c>
    </row>
    <row r="52" spans="1:10" ht="15" thickBot="1">
      <c r="A52" s="348"/>
      <c r="B52" s="350"/>
      <c r="C52" s="350"/>
      <c r="D52" s="524"/>
      <c r="E52" s="350"/>
      <c r="F52" s="350"/>
      <c r="G52" s="350" t="s">
        <v>2039</v>
      </c>
      <c r="H52" s="525" t="s">
        <v>1965</v>
      </c>
      <c r="I52" s="351" t="s">
        <v>2041</v>
      </c>
      <c r="J52" s="349">
        <v>7930.48</v>
      </c>
    </row>
    <row r="53" spans="1:10" ht="15" thickTop="1">
      <c r="A53" s="526"/>
      <c r="B53" s="509"/>
      <c r="C53" s="509"/>
      <c r="D53" s="514"/>
      <c r="E53" s="509"/>
      <c r="F53" s="509"/>
      <c r="G53" s="509"/>
      <c r="H53" s="509"/>
      <c r="I53" s="516"/>
      <c r="J53" s="527"/>
    </row>
    <row r="54" spans="1:10">
      <c r="A54" s="140" t="s">
        <v>4099</v>
      </c>
      <c r="B54" s="136" t="s">
        <v>950</v>
      </c>
      <c r="C54" s="136" t="s">
        <v>951</v>
      </c>
      <c r="D54" s="144" t="s">
        <v>952</v>
      </c>
      <c r="E54" s="567" t="s">
        <v>1789</v>
      </c>
      <c r="F54" s="567"/>
      <c r="G54" s="136" t="s">
        <v>953</v>
      </c>
      <c r="H54" s="136" t="s">
        <v>954</v>
      </c>
      <c r="I54" s="491" t="s">
        <v>955</v>
      </c>
      <c r="J54" s="519" t="s">
        <v>957</v>
      </c>
    </row>
    <row r="55" spans="1:10" ht="25.5">
      <c r="A55" s="120" t="s">
        <v>2025</v>
      </c>
      <c r="B55" s="113" t="s">
        <v>970</v>
      </c>
      <c r="C55" s="113" t="s">
        <v>964</v>
      </c>
      <c r="D55" s="145" t="s">
        <v>37</v>
      </c>
      <c r="E55" s="565" t="s">
        <v>1808</v>
      </c>
      <c r="F55" s="565"/>
      <c r="G55" s="113" t="s">
        <v>38</v>
      </c>
      <c r="H55" s="507">
        <v>1</v>
      </c>
      <c r="I55" s="116">
        <v>811.09</v>
      </c>
      <c r="J55" s="520">
        <v>811.09</v>
      </c>
    </row>
    <row r="56" spans="1:10" ht="25.5">
      <c r="A56" s="141" t="s">
        <v>2026</v>
      </c>
      <c r="B56" s="137" t="s">
        <v>2094</v>
      </c>
      <c r="C56" s="137" t="s">
        <v>974</v>
      </c>
      <c r="D56" s="146" t="s">
        <v>2095</v>
      </c>
      <c r="E56" s="566" t="s">
        <v>2065</v>
      </c>
      <c r="F56" s="566"/>
      <c r="G56" s="137" t="s">
        <v>2029</v>
      </c>
      <c r="H56" s="508">
        <v>0.5</v>
      </c>
      <c r="I56" s="515">
        <v>24.68</v>
      </c>
      <c r="J56" s="521">
        <v>12.34</v>
      </c>
    </row>
    <row r="57" spans="1:10" ht="38.25">
      <c r="A57" s="141" t="s">
        <v>2026</v>
      </c>
      <c r="B57" s="137" t="s">
        <v>2096</v>
      </c>
      <c r="C57" s="137" t="s">
        <v>974</v>
      </c>
      <c r="D57" s="146" t="s">
        <v>2097</v>
      </c>
      <c r="E57" s="566" t="s">
        <v>2098</v>
      </c>
      <c r="F57" s="566"/>
      <c r="G57" s="137" t="s">
        <v>2099</v>
      </c>
      <c r="H57" s="508">
        <v>0.25</v>
      </c>
      <c r="I57" s="515">
        <v>292.69</v>
      </c>
      <c r="J57" s="521">
        <v>73.17</v>
      </c>
    </row>
    <row r="58" spans="1:10" ht="25.5">
      <c r="A58" s="142" t="s">
        <v>2075</v>
      </c>
      <c r="B58" s="138" t="s">
        <v>2100</v>
      </c>
      <c r="C58" s="138" t="s">
        <v>974</v>
      </c>
      <c r="D58" s="147" t="s">
        <v>2101</v>
      </c>
      <c r="E58" s="569" t="s">
        <v>1804</v>
      </c>
      <c r="F58" s="569"/>
      <c r="G58" s="138" t="s">
        <v>2102</v>
      </c>
      <c r="H58" s="510">
        <v>1</v>
      </c>
      <c r="I58" s="517">
        <v>725.58</v>
      </c>
      <c r="J58" s="528">
        <v>725.58</v>
      </c>
    </row>
    <row r="59" spans="1:10">
      <c r="A59" s="139"/>
      <c r="B59" s="173"/>
      <c r="C59" s="173"/>
      <c r="D59" s="492"/>
      <c r="E59" s="173" t="s">
        <v>2034</v>
      </c>
      <c r="F59" s="522">
        <v>16.510000000000002</v>
      </c>
      <c r="G59" s="173" t="s">
        <v>2035</v>
      </c>
      <c r="H59" s="522">
        <v>0</v>
      </c>
      <c r="I59" s="493" t="s">
        <v>2036</v>
      </c>
      <c r="J59" s="523">
        <v>16.510000000000002</v>
      </c>
    </row>
    <row r="60" spans="1:10" ht="14.25" customHeight="1">
      <c r="A60" s="139"/>
      <c r="B60" s="173"/>
      <c r="C60" s="173"/>
      <c r="D60" s="492"/>
      <c r="E60" s="173" t="s">
        <v>2037</v>
      </c>
      <c r="F60" s="522">
        <v>180.22</v>
      </c>
      <c r="G60" s="173"/>
      <c r="H60" s="564" t="s">
        <v>2038</v>
      </c>
      <c r="I60" s="564"/>
      <c r="J60" s="523">
        <v>991.31</v>
      </c>
    </row>
    <row r="61" spans="1:10" ht="15" thickBot="1">
      <c r="A61" s="348"/>
      <c r="B61" s="350"/>
      <c r="C61" s="350"/>
      <c r="D61" s="524"/>
      <c r="E61" s="350"/>
      <c r="F61" s="350"/>
      <c r="G61" s="350" t="s">
        <v>2039</v>
      </c>
      <c r="H61" s="525" t="s">
        <v>1965</v>
      </c>
      <c r="I61" s="351" t="s">
        <v>2041</v>
      </c>
      <c r="J61" s="349">
        <v>7930.48</v>
      </c>
    </row>
    <row r="62" spans="1:10" ht="15" thickTop="1">
      <c r="A62" s="526"/>
      <c r="B62" s="509"/>
      <c r="C62" s="509"/>
      <c r="D62" s="514"/>
      <c r="E62" s="509"/>
      <c r="F62" s="509"/>
      <c r="G62" s="509"/>
      <c r="H62" s="509"/>
      <c r="I62" s="516"/>
      <c r="J62" s="527"/>
    </row>
    <row r="63" spans="1:10">
      <c r="A63" s="140" t="s">
        <v>4100</v>
      </c>
      <c r="B63" s="136" t="s">
        <v>950</v>
      </c>
      <c r="C63" s="136" t="s">
        <v>951</v>
      </c>
      <c r="D63" s="144" t="s">
        <v>952</v>
      </c>
      <c r="E63" s="567" t="s">
        <v>1789</v>
      </c>
      <c r="F63" s="567"/>
      <c r="G63" s="136" t="s">
        <v>953</v>
      </c>
      <c r="H63" s="136" t="s">
        <v>954</v>
      </c>
      <c r="I63" s="491" t="s">
        <v>955</v>
      </c>
      <c r="J63" s="519" t="s">
        <v>957</v>
      </c>
    </row>
    <row r="64" spans="1:10" ht="25.5">
      <c r="A64" s="120" t="s">
        <v>2025</v>
      </c>
      <c r="B64" s="113" t="s">
        <v>971</v>
      </c>
      <c r="C64" s="113" t="s">
        <v>964</v>
      </c>
      <c r="D64" s="145" t="s">
        <v>57</v>
      </c>
      <c r="E64" s="565" t="s">
        <v>1868</v>
      </c>
      <c r="F64" s="565"/>
      <c r="G64" s="113" t="s">
        <v>972</v>
      </c>
      <c r="H64" s="507">
        <v>1</v>
      </c>
      <c r="I64" s="116">
        <v>1070.42</v>
      </c>
      <c r="J64" s="520">
        <v>1070.42</v>
      </c>
    </row>
    <row r="65" spans="1:10">
      <c r="A65" s="142" t="s">
        <v>2075</v>
      </c>
      <c r="B65" s="138" t="s">
        <v>2103</v>
      </c>
      <c r="C65" s="138" t="s">
        <v>2053</v>
      </c>
      <c r="D65" s="147" t="s">
        <v>2104</v>
      </c>
      <c r="E65" s="569" t="s">
        <v>2105</v>
      </c>
      <c r="F65" s="569"/>
      <c r="G65" s="138" t="s">
        <v>2106</v>
      </c>
      <c r="H65" s="510">
        <v>2</v>
      </c>
      <c r="I65" s="517">
        <v>535.21</v>
      </c>
      <c r="J65" s="528">
        <v>1070.42</v>
      </c>
    </row>
    <row r="66" spans="1:10">
      <c r="A66" s="139"/>
      <c r="B66" s="173"/>
      <c r="C66" s="173"/>
      <c r="D66" s="492"/>
      <c r="E66" s="173" t="s">
        <v>2034</v>
      </c>
      <c r="F66" s="522">
        <v>0</v>
      </c>
      <c r="G66" s="173" t="s">
        <v>2035</v>
      </c>
      <c r="H66" s="522">
        <v>0</v>
      </c>
      <c r="I66" s="493" t="s">
        <v>2036</v>
      </c>
      <c r="J66" s="523">
        <v>0</v>
      </c>
    </row>
    <row r="67" spans="1:10" ht="14.25" customHeight="1">
      <c r="A67" s="139"/>
      <c r="B67" s="173"/>
      <c r="C67" s="173"/>
      <c r="D67" s="492"/>
      <c r="E67" s="173" t="s">
        <v>2037</v>
      </c>
      <c r="F67" s="522">
        <v>237.84</v>
      </c>
      <c r="G67" s="173"/>
      <c r="H67" s="564" t="s">
        <v>2038</v>
      </c>
      <c r="I67" s="564"/>
      <c r="J67" s="523">
        <v>1308.26</v>
      </c>
    </row>
    <row r="68" spans="1:10" ht="15" thickBot="1">
      <c r="A68" s="348"/>
      <c r="B68" s="350"/>
      <c r="C68" s="350"/>
      <c r="D68" s="524"/>
      <c r="E68" s="350"/>
      <c r="F68" s="350"/>
      <c r="G68" s="350" t="s">
        <v>2039</v>
      </c>
      <c r="H68" s="525" t="s">
        <v>1965</v>
      </c>
      <c r="I68" s="351" t="s">
        <v>2041</v>
      </c>
      <c r="J68" s="349">
        <v>10466.08</v>
      </c>
    </row>
    <row r="69" spans="1:10" ht="15" thickTop="1">
      <c r="A69" s="526"/>
      <c r="B69" s="509"/>
      <c r="C69" s="509"/>
      <c r="D69" s="514"/>
      <c r="E69" s="509"/>
      <c r="F69" s="509"/>
      <c r="G69" s="509"/>
      <c r="H69" s="509"/>
      <c r="I69" s="516"/>
      <c r="J69" s="527"/>
    </row>
    <row r="70" spans="1:10">
      <c r="A70" s="140" t="s">
        <v>4101</v>
      </c>
      <c r="B70" s="136" t="s">
        <v>950</v>
      </c>
      <c r="C70" s="136" t="s">
        <v>951</v>
      </c>
      <c r="D70" s="144" t="s">
        <v>952</v>
      </c>
      <c r="E70" s="567" t="s">
        <v>1789</v>
      </c>
      <c r="F70" s="567"/>
      <c r="G70" s="136" t="s">
        <v>953</v>
      </c>
      <c r="H70" s="136" t="s">
        <v>954</v>
      </c>
      <c r="I70" s="491" t="s">
        <v>955</v>
      </c>
      <c r="J70" s="519" t="s">
        <v>957</v>
      </c>
    </row>
    <row r="71" spans="1:10" ht="14.25" customHeight="1">
      <c r="A71" s="120" t="s">
        <v>2025</v>
      </c>
      <c r="B71" s="113" t="s">
        <v>973</v>
      </c>
      <c r="C71" s="113" t="s">
        <v>974</v>
      </c>
      <c r="D71" s="145" t="s">
        <v>44</v>
      </c>
      <c r="E71" s="565" t="s">
        <v>1794</v>
      </c>
      <c r="F71" s="565"/>
      <c r="G71" s="113" t="s">
        <v>975</v>
      </c>
      <c r="H71" s="507">
        <v>1</v>
      </c>
      <c r="I71" s="116">
        <v>93.03</v>
      </c>
      <c r="J71" s="520">
        <v>93.03</v>
      </c>
    </row>
    <row r="72" spans="1:10" ht="25.5">
      <c r="A72" s="141" t="s">
        <v>2026</v>
      </c>
      <c r="B72" s="137" t="s">
        <v>2114</v>
      </c>
      <c r="C72" s="137" t="s">
        <v>974</v>
      </c>
      <c r="D72" s="146" t="s">
        <v>2115</v>
      </c>
      <c r="E72" s="566" t="s">
        <v>2065</v>
      </c>
      <c r="F72" s="566"/>
      <c r="G72" s="137" t="s">
        <v>2029</v>
      </c>
      <c r="H72" s="508">
        <v>0.73499999999999999</v>
      </c>
      <c r="I72" s="515">
        <v>29.85</v>
      </c>
      <c r="J72" s="521">
        <v>21.93</v>
      </c>
    </row>
    <row r="73" spans="1:10" ht="25.5">
      <c r="A73" s="141" t="s">
        <v>2026</v>
      </c>
      <c r="B73" s="137" t="s">
        <v>2116</v>
      </c>
      <c r="C73" s="137" t="s">
        <v>974</v>
      </c>
      <c r="D73" s="146" t="s">
        <v>2117</v>
      </c>
      <c r="E73" s="566" t="s">
        <v>2065</v>
      </c>
      <c r="F73" s="566"/>
      <c r="G73" s="137" t="s">
        <v>2029</v>
      </c>
      <c r="H73" s="508">
        <v>0.49199999999999999</v>
      </c>
      <c r="I73" s="515">
        <v>25.53</v>
      </c>
      <c r="J73" s="521">
        <v>12.56</v>
      </c>
    </row>
    <row r="74" spans="1:10" ht="24" customHeight="1">
      <c r="A74" s="141" t="s">
        <v>2026</v>
      </c>
      <c r="B74" s="137" t="s">
        <v>2112</v>
      </c>
      <c r="C74" s="137" t="s">
        <v>974</v>
      </c>
      <c r="D74" s="146" t="s">
        <v>2113</v>
      </c>
      <c r="E74" s="566" t="s">
        <v>2098</v>
      </c>
      <c r="F74" s="566"/>
      <c r="G74" s="137" t="s">
        <v>2099</v>
      </c>
      <c r="H74" s="508">
        <v>6.6E-3</v>
      </c>
      <c r="I74" s="515">
        <v>27.85</v>
      </c>
      <c r="J74" s="521">
        <v>0.18</v>
      </c>
    </row>
    <row r="75" spans="1:10" ht="25.5">
      <c r="A75" s="141" t="s">
        <v>2026</v>
      </c>
      <c r="B75" s="137" t="s">
        <v>2107</v>
      </c>
      <c r="C75" s="137" t="s">
        <v>974</v>
      </c>
      <c r="D75" s="146" t="s">
        <v>2108</v>
      </c>
      <c r="E75" s="566" t="s">
        <v>1945</v>
      </c>
      <c r="F75" s="566"/>
      <c r="G75" s="137" t="s">
        <v>983</v>
      </c>
      <c r="H75" s="508">
        <v>6.1000000000000004E-3</v>
      </c>
      <c r="I75" s="515">
        <v>605.79</v>
      </c>
      <c r="J75" s="521">
        <v>3.69</v>
      </c>
    </row>
    <row r="76" spans="1:10" ht="24" customHeight="1">
      <c r="A76" s="141" t="s">
        <v>2026</v>
      </c>
      <c r="B76" s="137" t="s">
        <v>2109</v>
      </c>
      <c r="C76" s="137" t="s">
        <v>974</v>
      </c>
      <c r="D76" s="146" t="s">
        <v>2110</v>
      </c>
      <c r="E76" s="566" t="s">
        <v>2098</v>
      </c>
      <c r="F76" s="566"/>
      <c r="G76" s="137" t="s">
        <v>2111</v>
      </c>
      <c r="H76" s="508">
        <v>2.64E-2</v>
      </c>
      <c r="I76" s="515">
        <v>26.29</v>
      </c>
      <c r="J76" s="521">
        <v>0.69</v>
      </c>
    </row>
    <row r="77" spans="1:10">
      <c r="A77" s="142" t="s">
        <v>2075</v>
      </c>
      <c r="B77" s="138" t="s">
        <v>2118</v>
      </c>
      <c r="C77" s="138" t="s">
        <v>974</v>
      </c>
      <c r="D77" s="147" t="s">
        <v>2119</v>
      </c>
      <c r="E77" s="569" t="s">
        <v>1940</v>
      </c>
      <c r="F77" s="569"/>
      <c r="G77" s="138" t="s">
        <v>989</v>
      </c>
      <c r="H77" s="510">
        <v>1.2273000000000001</v>
      </c>
      <c r="I77" s="517">
        <v>11.05</v>
      </c>
      <c r="J77" s="528">
        <v>13.561665</v>
      </c>
    </row>
    <row r="78" spans="1:10">
      <c r="A78" s="142" t="s">
        <v>2075</v>
      </c>
      <c r="B78" s="138" t="s">
        <v>2124</v>
      </c>
      <c r="C78" s="138" t="s">
        <v>974</v>
      </c>
      <c r="D78" s="147" t="s">
        <v>2125</v>
      </c>
      <c r="E78" s="569" t="s">
        <v>1940</v>
      </c>
      <c r="F78" s="569"/>
      <c r="G78" s="138" t="s">
        <v>1084</v>
      </c>
      <c r="H78" s="510">
        <v>6.8000000000000005E-2</v>
      </c>
      <c r="I78" s="517">
        <v>19.28</v>
      </c>
      <c r="J78" s="528">
        <v>1.31104</v>
      </c>
    </row>
    <row r="79" spans="1:10">
      <c r="A79" s="142" t="s">
        <v>2075</v>
      </c>
      <c r="B79" s="138" t="s">
        <v>2122</v>
      </c>
      <c r="C79" s="138" t="s">
        <v>974</v>
      </c>
      <c r="D79" s="147" t="s">
        <v>2123</v>
      </c>
      <c r="E79" s="569" t="s">
        <v>1940</v>
      </c>
      <c r="F79" s="569"/>
      <c r="G79" s="138" t="s">
        <v>989</v>
      </c>
      <c r="H79" s="510">
        <v>2</v>
      </c>
      <c r="I79" s="517">
        <v>7.89</v>
      </c>
      <c r="J79" s="528">
        <v>15.78</v>
      </c>
    </row>
    <row r="80" spans="1:10" ht="25.5">
      <c r="A80" s="142" t="s">
        <v>2075</v>
      </c>
      <c r="B80" s="138" t="s">
        <v>2120</v>
      </c>
      <c r="C80" s="138" t="s">
        <v>974</v>
      </c>
      <c r="D80" s="147" t="s">
        <v>2121</v>
      </c>
      <c r="E80" s="569" t="s">
        <v>1940</v>
      </c>
      <c r="F80" s="569"/>
      <c r="G80" s="138" t="s">
        <v>975</v>
      </c>
      <c r="H80" s="510">
        <v>0.58530000000000004</v>
      </c>
      <c r="I80" s="517">
        <v>39.86</v>
      </c>
      <c r="J80" s="528">
        <v>23.330058000000001</v>
      </c>
    </row>
    <row r="81" spans="1:10">
      <c r="A81" s="139"/>
      <c r="B81" s="173"/>
      <c r="C81" s="173"/>
      <c r="D81" s="492"/>
      <c r="E81" s="173" t="s">
        <v>2034</v>
      </c>
      <c r="F81" s="522">
        <v>26.82</v>
      </c>
      <c r="G81" s="173" t="s">
        <v>2035</v>
      </c>
      <c r="H81" s="522">
        <v>0</v>
      </c>
      <c r="I81" s="493" t="s">
        <v>2036</v>
      </c>
      <c r="J81" s="523">
        <v>26.82</v>
      </c>
    </row>
    <row r="82" spans="1:10" ht="14.25" customHeight="1">
      <c r="A82" s="139"/>
      <c r="B82" s="173"/>
      <c r="C82" s="173"/>
      <c r="D82" s="492"/>
      <c r="E82" s="173" t="s">
        <v>2037</v>
      </c>
      <c r="F82" s="522">
        <v>20.67</v>
      </c>
      <c r="G82" s="173"/>
      <c r="H82" s="564" t="s">
        <v>2038</v>
      </c>
      <c r="I82" s="564"/>
      <c r="J82" s="523">
        <v>113.7</v>
      </c>
    </row>
    <row r="83" spans="1:10" ht="15" thickBot="1">
      <c r="A83" s="348"/>
      <c r="B83" s="350"/>
      <c r="C83" s="350"/>
      <c r="D83" s="524"/>
      <c r="E83" s="350"/>
      <c r="F83" s="350"/>
      <c r="G83" s="350" t="s">
        <v>2039</v>
      </c>
      <c r="H83" s="525" t="s">
        <v>1795</v>
      </c>
      <c r="I83" s="351" t="s">
        <v>2041</v>
      </c>
      <c r="J83" s="349">
        <v>246863.16</v>
      </c>
    </row>
    <row r="84" spans="1:10" ht="15" thickTop="1">
      <c r="A84" s="526"/>
      <c r="B84" s="509"/>
      <c r="C84" s="509"/>
      <c r="D84" s="514"/>
      <c r="E84" s="509"/>
      <c r="F84" s="509"/>
      <c r="G84" s="509"/>
      <c r="H84" s="509"/>
      <c r="I84" s="516"/>
      <c r="J84" s="527"/>
    </row>
    <row r="85" spans="1:10">
      <c r="A85" s="140" t="s">
        <v>4102</v>
      </c>
      <c r="B85" s="136" t="s">
        <v>950</v>
      </c>
      <c r="C85" s="136" t="s">
        <v>951</v>
      </c>
      <c r="D85" s="144" t="s">
        <v>952</v>
      </c>
      <c r="E85" s="567" t="s">
        <v>1789</v>
      </c>
      <c r="F85" s="567"/>
      <c r="G85" s="136" t="s">
        <v>953</v>
      </c>
      <c r="H85" s="136" t="s">
        <v>954</v>
      </c>
      <c r="I85" s="491" t="s">
        <v>955</v>
      </c>
      <c r="J85" s="519" t="s">
        <v>957</v>
      </c>
    </row>
    <row r="86" spans="1:10" ht="38.25">
      <c r="A86" s="120" t="s">
        <v>2025</v>
      </c>
      <c r="B86" s="113" t="s">
        <v>976</v>
      </c>
      <c r="C86" s="113" t="s">
        <v>974</v>
      </c>
      <c r="D86" s="145" t="s">
        <v>48</v>
      </c>
      <c r="E86" s="565" t="s">
        <v>1954</v>
      </c>
      <c r="F86" s="565"/>
      <c r="G86" s="113" t="s">
        <v>965</v>
      </c>
      <c r="H86" s="507">
        <v>1</v>
      </c>
      <c r="I86" s="116">
        <v>643.1</v>
      </c>
      <c r="J86" s="520">
        <v>643.1</v>
      </c>
    </row>
    <row r="87" spans="1:10" ht="25.5">
      <c r="A87" s="141" t="s">
        <v>2026</v>
      </c>
      <c r="B87" s="137" t="s">
        <v>2128</v>
      </c>
      <c r="C87" s="137" t="s">
        <v>974</v>
      </c>
      <c r="D87" s="146" t="s">
        <v>2129</v>
      </c>
      <c r="E87" s="566" t="s">
        <v>2065</v>
      </c>
      <c r="F87" s="566"/>
      <c r="G87" s="137" t="s">
        <v>2029</v>
      </c>
      <c r="H87" s="508">
        <v>1.6420999999999999</v>
      </c>
      <c r="I87" s="515">
        <v>25.49</v>
      </c>
      <c r="J87" s="521">
        <v>41.85</v>
      </c>
    </row>
    <row r="88" spans="1:10" ht="25.5">
      <c r="A88" s="141" t="s">
        <v>2026</v>
      </c>
      <c r="B88" s="137" t="s">
        <v>2126</v>
      </c>
      <c r="C88" s="137" t="s">
        <v>974</v>
      </c>
      <c r="D88" s="146" t="s">
        <v>2127</v>
      </c>
      <c r="E88" s="566" t="s">
        <v>2065</v>
      </c>
      <c r="F88" s="566"/>
      <c r="G88" s="137" t="s">
        <v>2029</v>
      </c>
      <c r="H88" s="508">
        <v>1.6420999999999999</v>
      </c>
      <c r="I88" s="515">
        <v>30.65</v>
      </c>
      <c r="J88" s="521">
        <v>50.33</v>
      </c>
    </row>
    <row r="89" spans="1:10">
      <c r="A89" s="142" t="s">
        <v>2075</v>
      </c>
      <c r="B89" s="138" t="s">
        <v>2134</v>
      </c>
      <c r="C89" s="138" t="s">
        <v>974</v>
      </c>
      <c r="D89" s="147" t="s">
        <v>2135</v>
      </c>
      <c r="E89" s="569" t="s">
        <v>1940</v>
      </c>
      <c r="F89" s="569"/>
      <c r="G89" s="138" t="s">
        <v>965</v>
      </c>
      <c r="H89" s="510">
        <v>2</v>
      </c>
      <c r="I89" s="517">
        <v>31.84</v>
      </c>
      <c r="J89" s="528">
        <v>63.68</v>
      </c>
    </row>
    <row r="90" spans="1:10">
      <c r="A90" s="142" t="s">
        <v>2075</v>
      </c>
      <c r="B90" s="138" t="s">
        <v>2144</v>
      </c>
      <c r="C90" s="138" t="s">
        <v>974</v>
      </c>
      <c r="D90" s="147" t="s">
        <v>2145</v>
      </c>
      <c r="E90" s="569" t="s">
        <v>1940</v>
      </c>
      <c r="F90" s="569"/>
      <c r="G90" s="138" t="s">
        <v>965</v>
      </c>
      <c r="H90" s="510">
        <v>1</v>
      </c>
      <c r="I90" s="517">
        <v>35.119999999999997</v>
      </c>
      <c r="J90" s="528">
        <v>35.119999999999997</v>
      </c>
    </row>
    <row r="91" spans="1:10">
      <c r="A91" s="142" t="s">
        <v>2075</v>
      </c>
      <c r="B91" s="138" t="s">
        <v>2140</v>
      </c>
      <c r="C91" s="138" t="s">
        <v>974</v>
      </c>
      <c r="D91" s="147" t="s">
        <v>2141</v>
      </c>
      <c r="E91" s="569" t="s">
        <v>1940</v>
      </c>
      <c r="F91" s="569"/>
      <c r="G91" s="138" t="s">
        <v>965</v>
      </c>
      <c r="H91" s="510">
        <v>1</v>
      </c>
      <c r="I91" s="517">
        <v>43.64</v>
      </c>
      <c r="J91" s="528">
        <v>43.64</v>
      </c>
    </row>
    <row r="92" spans="1:10">
      <c r="A92" s="142" t="s">
        <v>2075</v>
      </c>
      <c r="B92" s="138" t="s">
        <v>2130</v>
      </c>
      <c r="C92" s="138" t="s">
        <v>974</v>
      </c>
      <c r="D92" s="147" t="s">
        <v>2131</v>
      </c>
      <c r="E92" s="569" t="s">
        <v>1940</v>
      </c>
      <c r="F92" s="569"/>
      <c r="G92" s="138" t="s">
        <v>965</v>
      </c>
      <c r="H92" s="510">
        <v>2</v>
      </c>
      <c r="I92" s="517">
        <v>72.8</v>
      </c>
      <c r="J92" s="528">
        <v>145.6</v>
      </c>
    </row>
    <row r="93" spans="1:10">
      <c r="A93" s="142" t="s">
        <v>2075</v>
      </c>
      <c r="B93" s="138" t="s">
        <v>2142</v>
      </c>
      <c r="C93" s="138" t="s">
        <v>974</v>
      </c>
      <c r="D93" s="147" t="s">
        <v>2143</v>
      </c>
      <c r="E93" s="569" t="s">
        <v>1940</v>
      </c>
      <c r="F93" s="569"/>
      <c r="G93" s="138" t="s">
        <v>965</v>
      </c>
      <c r="H93" s="510">
        <v>1.32E-2</v>
      </c>
      <c r="I93" s="517">
        <v>17.940000000000001</v>
      </c>
      <c r="J93" s="528">
        <v>0.23680799999999999</v>
      </c>
    </row>
    <row r="94" spans="1:10">
      <c r="A94" s="142" t="s">
        <v>2075</v>
      </c>
      <c r="B94" s="138" t="s">
        <v>2136</v>
      </c>
      <c r="C94" s="138" t="s">
        <v>974</v>
      </c>
      <c r="D94" s="147" t="s">
        <v>2137</v>
      </c>
      <c r="E94" s="569" t="s">
        <v>1940</v>
      </c>
      <c r="F94" s="569"/>
      <c r="G94" s="138" t="s">
        <v>989</v>
      </c>
      <c r="H94" s="510">
        <v>0.94440000000000002</v>
      </c>
      <c r="I94" s="517">
        <v>92.66</v>
      </c>
      <c r="J94" s="528">
        <v>87.508104000000003</v>
      </c>
    </row>
    <row r="95" spans="1:10">
      <c r="A95" s="142" t="s">
        <v>2075</v>
      </c>
      <c r="B95" s="138" t="s">
        <v>2138</v>
      </c>
      <c r="C95" s="138" t="s">
        <v>974</v>
      </c>
      <c r="D95" s="147" t="s">
        <v>2139</v>
      </c>
      <c r="E95" s="569" t="s">
        <v>1940</v>
      </c>
      <c r="F95" s="569"/>
      <c r="G95" s="138" t="s">
        <v>965</v>
      </c>
      <c r="H95" s="510">
        <v>2</v>
      </c>
      <c r="I95" s="517">
        <v>10.24</v>
      </c>
      <c r="J95" s="528">
        <v>20.48</v>
      </c>
    </row>
    <row r="96" spans="1:10">
      <c r="A96" s="142" t="s">
        <v>2075</v>
      </c>
      <c r="B96" s="138" t="s">
        <v>2132</v>
      </c>
      <c r="C96" s="138" t="s">
        <v>974</v>
      </c>
      <c r="D96" s="147" t="s">
        <v>2133</v>
      </c>
      <c r="E96" s="569" t="s">
        <v>1940</v>
      </c>
      <c r="F96" s="569"/>
      <c r="G96" s="138" t="s">
        <v>965</v>
      </c>
      <c r="H96" s="510">
        <v>0.98</v>
      </c>
      <c r="I96" s="517">
        <v>47.34</v>
      </c>
      <c r="J96" s="528">
        <v>46.3932</v>
      </c>
    </row>
    <row r="97" spans="1:10">
      <c r="A97" s="142" t="s">
        <v>2075</v>
      </c>
      <c r="B97" s="138" t="s">
        <v>2146</v>
      </c>
      <c r="C97" s="138" t="s">
        <v>974</v>
      </c>
      <c r="D97" s="147" t="s">
        <v>2147</v>
      </c>
      <c r="E97" s="569" t="s">
        <v>1940</v>
      </c>
      <c r="F97" s="569"/>
      <c r="G97" s="138" t="s">
        <v>989</v>
      </c>
      <c r="H97" s="510">
        <v>2.9904999999999999</v>
      </c>
      <c r="I97" s="517">
        <v>36.21</v>
      </c>
      <c r="J97" s="528">
        <v>108.286005</v>
      </c>
    </row>
    <row r="98" spans="1:10">
      <c r="A98" s="139"/>
      <c r="B98" s="173"/>
      <c r="C98" s="173"/>
      <c r="D98" s="492"/>
      <c r="E98" s="173" t="s">
        <v>2034</v>
      </c>
      <c r="F98" s="522">
        <v>68.5</v>
      </c>
      <c r="G98" s="173" t="s">
        <v>2035</v>
      </c>
      <c r="H98" s="522">
        <v>0</v>
      </c>
      <c r="I98" s="493" t="s">
        <v>2036</v>
      </c>
      <c r="J98" s="523">
        <v>68.5</v>
      </c>
    </row>
    <row r="99" spans="1:10" ht="14.25" customHeight="1">
      <c r="A99" s="139"/>
      <c r="B99" s="173"/>
      <c r="C99" s="173"/>
      <c r="D99" s="492"/>
      <c r="E99" s="173" t="s">
        <v>2037</v>
      </c>
      <c r="F99" s="522">
        <v>142.88999999999999</v>
      </c>
      <c r="G99" s="173"/>
      <c r="H99" s="564" t="s">
        <v>2038</v>
      </c>
      <c r="I99" s="564"/>
      <c r="J99" s="523">
        <v>785.99</v>
      </c>
    </row>
    <row r="100" spans="1:10" ht="15" thickBot="1">
      <c r="A100" s="348"/>
      <c r="B100" s="350"/>
      <c r="C100" s="350"/>
      <c r="D100" s="524"/>
      <c r="E100" s="350"/>
      <c r="F100" s="350"/>
      <c r="G100" s="350" t="s">
        <v>2039</v>
      </c>
      <c r="H100" s="525" t="s">
        <v>2040</v>
      </c>
      <c r="I100" s="351" t="s">
        <v>2041</v>
      </c>
      <c r="J100" s="349">
        <v>785.99</v>
      </c>
    </row>
    <row r="101" spans="1:10" ht="15" thickTop="1">
      <c r="A101" s="526"/>
      <c r="B101" s="509"/>
      <c r="C101" s="509"/>
      <c r="D101" s="514"/>
      <c r="E101" s="509"/>
      <c r="F101" s="509"/>
      <c r="G101" s="509"/>
      <c r="H101" s="509"/>
      <c r="I101" s="516"/>
      <c r="J101" s="527"/>
    </row>
    <row r="102" spans="1:10">
      <c r="A102" s="140" t="s">
        <v>4103</v>
      </c>
      <c r="B102" s="136" t="s">
        <v>950</v>
      </c>
      <c r="C102" s="136" t="s">
        <v>951</v>
      </c>
      <c r="D102" s="144" t="s">
        <v>952</v>
      </c>
      <c r="E102" s="567" t="s">
        <v>1789</v>
      </c>
      <c r="F102" s="567"/>
      <c r="G102" s="136" t="s">
        <v>953</v>
      </c>
      <c r="H102" s="136" t="s">
        <v>954</v>
      </c>
      <c r="I102" s="491" t="s">
        <v>955</v>
      </c>
      <c r="J102" s="519" t="s">
        <v>957</v>
      </c>
    </row>
    <row r="103" spans="1:10">
      <c r="A103" s="120" t="s">
        <v>2025</v>
      </c>
      <c r="B103" s="113" t="s">
        <v>977</v>
      </c>
      <c r="C103" s="113" t="s">
        <v>974</v>
      </c>
      <c r="D103" s="145" t="s">
        <v>51</v>
      </c>
      <c r="E103" s="565" t="s">
        <v>1954</v>
      </c>
      <c r="F103" s="565"/>
      <c r="G103" s="113" t="s">
        <v>965</v>
      </c>
      <c r="H103" s="507">
        <v>1</v>
      </c>
      <c r="I103" s="116">
        <v>134.4</v>
      </c>
      <c r="J103" s="520">
        <v>134.4</v>
      </c>
    </row>
    <row r="104" spans="1:10" ht="25.5">
      <c r="A104" s="141" t="s">
        <v>2026</v>
      </c>
      <c r="B104" s="137" t="s">
        <v>2128</v>
      </c>
      <c r="C104" s="137" t="s">
        <v>974</v>
      </c>
      <c r="D104" s="146" t="s">
        <v>2129</v>
      </c>
      <c r="E104" s="566" t="s">
        <v>2065</v>
      </c>
      <c r="F104" s="566"/>
      <c r="G104" s="137" t="s">
        <v>2029</v>
      </c>
      <c r="H104" s="508">
        <v>0.43149999999999999</v>
      </c>
      <c r="I104" s="515">
        <v>25.49</v>
      </c>
      <c r="J104" s="521">
        <v>10.99</v>
      </c>
    </row>
    <row r="105" spans="1:10" ht="25.5">
      <c r="A105" s="141" t="s">
        <v>2026</v>
      </c>
      <c r="B105" s="137" t="s">
        <v>2126</v>
      </c>
      <c r="C105" s="137" t="s">
        <v>974</v>
      </c>
      <c r="D105" s="146" t="s">
        <v>2127</v>
      </c>
      <c r="E105" s="566" t="s">
        <v>2065</v>
      </c>
      <c r="F105" s="566"/>
      <c r="G105" s="137" t="s">
        <v>2029</v>
      </c>
      <c r="H105" s="508">
        <v>0.43149999999999999</v>
      </c>
      <c r="I105" s="515">
        <v>30.65</v>
      </c>
      <c r="J105" s="521">
        <v>13.22</v>
      </c>
    </row>
    <row r="106" spans="1:10">
      <c r="A106" s="142" t="s">
        <v>2075</v>
      </c>
      <c r="B106" s="138" t="s">
        <v>2142</v>
      </c>
      <c r="C106" s="138" t="s">
        <v>974</v>
      </c>
      <c r="D106" s="147" t="s">
        <v>2143</v>
      </c>
      <c r="E106" s="569" t="s">
        <v>1940</v>
      </c>
      <c r="F106" s="569"/>
      <c r="G106" s="138" t="s">
        <v>965</v>
      </c>
      <c r="H106" s="510">
        <v>1.06E-2</v>
      </c>
      <c r="I106" s="517">
        <v>17.940000000000001</v>
      </c>
      <c r="J106" s="528">
        <v>0.190164</v>
      </c>
    </row>
    <row r="107" spans="1:10" ht="38.25">
      <c r="A107" s="142" t="s">
        <v>2075</v>
      </c>
      <c r="B107" s="138" t="s">
        <v>2148</v>
      </c>
      <c r="C107" s="138" t="s">
        <v>974</v>
      </c>
      <c r="D107" s="147" t="s">
        <v>2149</v>
      </c>
      <c r="E107" s="569" t="s">
        <v>1940</v>
      </c>
      <c r="F107" s="569"/>
      <c r="G107" s="138" t="s">
        <v>965</v>
      </c>
      <c r="H107" s="510">
        <v>1</v>
      </c>
      <c r="I107" s="517">
        <v>110</v>
      </c>
      <c r="J107" s="528">
        <v>110</v>
      </c>
    </row>
    <row r="108" spans="1:10">
      <c r="A108" s="139"/>
      <c r="B108" s="173"/>
      <c r="C108" s="173"/>
      <c r="D108" s="492"/>
      <c r="E108" s="173" t="s">
        <v>2034</v>
      </c>
      <c r="F108" s="522">
        <v>17.989999999999998</v>
      </c>
      <c r="G108" s="173" t="s">
        <v>2035</v>
      </c>
      <c r="H108" s="522">
        <v>0</v>
      </c>
      <c r="I108" s="493" t="s">
        <v>2036</v>
      </c>
      <c r="J108" s="523">
        <v>17.989999999999998</v>
      </c>
    </row>
    <row r="109" spans="1:10" ht="14.25" customHeight="1">
      <c r="A109" s="139"/>
      <c r="B109" s="173"/>
      <c r="C109" s="173"/>
      <c r="D109" s="492"/>
      <c r="E109" s="173" t="s">
        <v>2037</v>
      </c>
      <c r="F109" s="522">
        <v>29.86</v>
      </c>
      <c r="G109" s="173"/>
      <c r="H109" s="564" t="s">
        <v>2038</v>
      </c>
      <c r="I109" s="564"/>
      <c r="J109" s="523">
        <v>164.26</v>
      </c>
    </row>
    <row r="110" spans="1:10" ht="15" thickBot="1">
      <c r="A110" s="348"/>
      <c r="B110" s="350"/>
      <c r="C110" s="350"/>
      <c r="D110" s="524"/>
      <c r="E110" s="350"/>
      <c r="F110" s="350"/>
      <c r="G110" s="350" t="s">
        <v>2039</v>
      </c>
      <c r="H110" s="525" t="s">
        <v>2040</v>
      </c>
      <c r="I110" s="351" t="s">
        <v>2041</v>
      </c>
      <c r="J110" s="349">
        <v>164.26</v>
      </c>
    </row>
    <row r="111" spans="1:10" ht="15" thickTop="1">
      <c r="A111" s="526"/>
      <c r="B111" s="509"/>
      <c r="C111" s="509"/>
      <c r="D111" s="514"/>
      <c r="E111" s="509"/>
      <c r="F111" s="509"/>
      <c r="G111" s="509"/>
      <c r="H111" s="509"/>
      <c r="I111" s="516"/>
      <c r="J111" s="527"/>
    </row>
    <row r="112" spans="1:10">
      <c r="A112" s="140" t="s">
        <v>4104</v>
      </c>
      <c r="B112" s="136" t="s">
        <v>950</v>
      </c>
      <c r="C112" s="136" t="s">
        <v>951</v>
      </c>
      <c r="D112" s="144" t="s">
        <v>952</v>
      </c>
      <c r="E112" s="567" t="s">
        <v>1789</v>
      </c>
      <c r="F112" s="567"/>
      <c r="G112" s="136" t="s">
        <v>953</v>
      </c>
      <c r="H112" s="136" t="s">
        <v>954</v>
      </c>
      <c r="I112" s="491" t="s">
        <v>955</v>
      </c>
      <c r="J112" s="519" t="s">
        <v>957</v>
      </c>
    </row>
    <row r="113" spans="1:10" ht="25.5">
      <c r="A113" s="120" t="s">
        <v>2025</v>
      </c>
      <c r="B113" s="113" t="s">
        <v>978</v>
      </c>
      <c r="C113" s="113" t="s">
        <v>974</v>
      </c>
      <c r="D113" s="145" t="s">
        <v>53</v>
      </c>
      <c r="E113" s="565" t="s">
        <v>1891</v>
      </c>
      <c r="F113" s="565"/>
      <c r="G113" s="113" t="s">
        <v>975</v>
      </c>
      <c r="H113" s="507">
        <v>1</v>
      </c>
      <c r="I113" s="116">
        <v>469.06</v>
      </c>
      <c r="J113" s="520">
        <v>469.06</v>
      </c>
    </row>
    <row r="114" spans="1:10" ht="25.5">
      <c r="A114" s="141" t="s">
        <v>2026</v>
      </c>
      <c r="B114" s="137" t="s">
        <v>2094</v>
      </c>
      <c r="C114" s="137" t="s">
        <v>974</v>
      </c>
      <c r="D114" s="146" t="s">
        <v>2095</v>
      </c>
      <c r="E114" s="566" t="s">
        <v>2065</v>
      </c>
      <c r="F114" s="566"/>
      <c r="G114" s="137" t="s">
        <v>2029</v>
      </c>
      <c r="H114" s="508">
        <v>1.1186</v>
      </c>
      <c r="I114" s="515">
        <v>24.68</v>
      </c>
      <c r="J114" s="521">
        <v>27.6</v>
      </c>
    </row>
    <row r="115" spans="1:10" ht="25.5">
      <c r="A115" s="141" t="s">
        <v>2026</v>
      </c>
      <c r="B115" s="137" t="s">
        <v>2150</v>
      </c>
      <c r="C115" s="137" t="s">
        <v>974</v>
      </c>
      <c r="D115" s="146" t="s">
        <v>2151</v>
      </c>
      <c r="E115" s="566" t="s">
        <v>2152</v>
      </c>
      <c r="F115" s="566"/>
      <c r="G115" s="137" t="s">
        <v>975</v>
      </c>
      <c r="H115" s="508">
        <v>0.5</v>
      </c>
      <c r="I115" s="515">
        <v>23.33</v>
      </c>
      <c r="J115" s="521">
        <v>11.66</v>
      </c>
    </row>
    <row r="116" spans="1:10" ht="25.5">
      <c r="A116" s="141" t="s">
        <v>2026</v>
      </c>
      <c r="B116" s="137" t="s">
        <v>2114</v>
      </c>
      <c r="C116" s="137" t="s">
        <v>974</v>
      </c>
      <c r="D116" s="146" t="s">
        <v>2115</v>
      </c>
      <c r="E116" s="566" t="s">
        <v>2065</v>
      </c>
      <c r="F116" s="566"/>
      <c r="G116" s="137" t="s">
        <v>2029</v>
      </c>
      <c r="H116" s="508">
        <v>0.37290000000000001</v>
      </c>
      <c r="I116" s="515">
        <v>29.85</v>
      </c>
      <c r="J116" s="521">
        <v>11.13</v>
      </c>
    </row>
    <row r="117" spans="1:10">
      <c r="A117" s="142" t="s">
        <v>2075</v>
      </c>
      <c r="B117" s="138" t="s">
        <v>2159</v>
      </c>
      <c r="C117" s="138" t="s">
        <v>974</v>
      </c>
      <c r="D117" s="147" t="s">
        <v>2160</v>
      </c>
      <c r="E117" s="569" t="s">
        <v>1940</v>
      </c>
      <c r="F117" s="569"/>
      <c r="G117" s="138" t="s">
        <v>989</v>
      </c>
      <c r="H117" s="510">
        <v>3.2082999999999999</v>
      </c>
      <c r="I117" s="517">
        <v>5.61</v>
      </c>
      <c r="J117" s="528">
        <v>17.998563000000001</v>
      </c>
    </row>
    <row r="118" spans="1:10">
      <c r="A118" s="142" t="s">
        <v>2075</v>
      </c>
      <c r="B118" s="138" t="s">
        <v>2157</v>
      </c>
      <c r="C118" s="138" t="s">
        <v>974</v>
      </c>
      <c r="D118" s="147" t="s">
        <v>2158</v>
      </c>
      <c r="E118" s="569" t="s">
        <v>1940</v>
      </c>
      <c r="F118" s="569"/>
      <c r="G118" s="138" t="s">
        <v>1084</v>
      </c>
      <c r="H118" s="510">
        <v>1.1299999999999999E-2</v>
      </c>
      <c r="I118" s="517">
        <v>37.31</v>
      </c>
      <c r="J118" s="528">
        <v>0.42160300000000001</v>
      </c>
    </row>
    <row r="119" spans="1:10" ht="25.5">
      <c r="A119" s="142" t="s">
        <v>2075</v>
      </c>
      <c r="B119" s="138" t="s">
        <v>2155</v>
      </c>
      <c r="C119" s="138" t="s">
        <v>974</v>
      </c>
      <c r="D119" s="147" t="s">
        <v>2156</v>
      </c>
      <c r="E119" s="569" t="s">
        <v>1940</v>
      </c>
      <c r="F119" s="569"/>
      <c r="G119" s="138" t="s">
        <v>975</v>
      </c>
      <c r="H119" s="510">
        <v>1</v>
      </c>
      <c r="I119" s="517">
        <v>400</v>
      </c>
      <c r="J119" s="528">
        <v>400</v>
      </c>
    </row>
    <row r="120" spans="1:10">
      <c r="A120" s="142" t="s">
        <v>2075</v>
      </c>
      <c r="B120" s="138" t="s">
        <v>2153</v>
      </c>
      <c r="C120" s="138" t="s">
        <v>974</v>
      </c>
      <c r="D120" s="147" t="s">
        <v>2154</v>
      </c>
      <c r="E120" s="569" t="s">
        <v>1940</v>
      </c>
      <c r="F120" s="569"/>
      <c r="G120" s="138" t="s">
        <v>1084</v>
      </c>
      <c r="H120" s="510">
        <v>1.32E-2</v>
      </c>
      <c r="I120" s="517">
        <v>19.989999999999998</v>
      </c>
      <c r="J120" s="528">
        <v>0.26386799999999999</v>
      </c>
    </row>
    <row r="121" spans="1:10">
      <c r="A121" s="139"/>
      <c r="B121" s="173"/>
      <c r="C121" s="173"/>
      <c r="D121" s="492"/>
      <c r="E121" s="173" t="s">
        <v>2034</v>
      </c>
      <c r="F121" s="522">
        <v>32.49</v>
      </c>
      <c r="G121" s="173" t="s">
        <v>2035</v>
      </c>
      <c r="H121" s="522">
        <v>0</v>
      </c>
      <c r="I121" s="493" t="s">
        <v>2036</v>
      </c>
      <c r="J121" s="523">
        <v>32.49</v>
      </c>
    </row>
    <row r="122" spans="1:10" ht="14.25" customHeight="1">
      <c r="A122" s="139"/>
      <c r="B122" s="173"/>
      <c r="C122" s="173"/>
      <c r="D122" s="492"/>
      <c r="E122" s="173" t="s">
        <v>2037</v>
      </c>
      <c r="F122" s="522">
        <v>104.22</v>
      </c>
      <c r="G122" s="173"/>
      <c r="H122" s="564" t="s">
        <v>2038</v>
      </c>
      <c r="I122" s="564"/>
      <c r="J122" s="523">
        <v>573.28</v>
      </c>
    </row>
    <row r="123" spans="1:10" ht="15" thickBot="1">
      <c r="A123" s="348"/>
      <c r="B123" s="350"/>
      <c r="C123" s="350"/>
      <c r="D123" s="524"/>
      <c r="E123" s="350"/>
      <c r="F123" s="350"/>
      <c r="G123" s="350" t="s">
        <v>2039</v>
      </c>
      <c r="H123" s="525" t="s">
        <v>2161</v>
      </c>
      <c r="I123" s="351" t="s">
        <v>2041</v>
      </c>
      <c r="J123" s="349">
        <v>7166</v>
      </c>
    </row>
    <row r="124" spans="1:10" ht="15" thickTop="1">
      <c r="A124" s="526"/>
      <c r="B124" s="509"/>
      <c r="C124" s="509"/>
      <c r="D124" s="514"/>
      <c r="E124" s="509"/>
      <c r="F124" s="509"/>
      <c r="G124" s="509"/>
      <c r="H124" s="509"/>
      <c r="I124" s="516"/>
      <c r="J124" s="527"/>
    </row>
    <row r="125" spans="1:10">
      <c r="A125" s="118" t="s">
        <v>969</v>
      </c>
      <c r="B125" s="112"/>
      <c r="C125" s="112"/>
      <c r="D125" s="143" t="s">
        <v>4105</v>
      </c>
      <c r="E125" s="112"/>
      <c r="F125" s="568"/>
      <c r="G125" s="568"/>
      <c r="H125" s="112"/>
      <c r="I125" s="115"/>
      <c r="J125" s="518">
        <v>278535.96999999997</v>
      </c>
    </row>
    <row r="126" spans="1:10">
      <c r="A126" s="140"/>
      <c r="B126" s="136" t="s">
        <v>950</v>
      </c>
      <c r="C126" s="136" t="s">
        <v>951</v>
      </c>
      <c r="D126" s="144" t="s">
        <v>952</v>
      </c>
      <c r="E126" s="567" t="s">
        <v>1789</v>
      </c>
      <c r="F126" s="567"/>
      <c r="G126" s="136" t="s">
        <v>953</v>
      </c>
      <c r="H126" s="136" t="s">
        <v>954</v>
      </c>
      <c r="I126" s="491" t="s">
        <v>955</v>
      </c>
      <c r="J126" s="519" t="s">
        <v>957</v>
      </c>
    </row>
    <row r="127" spans="1:10">
      <c r="A127" s="121" t="s">
        <v>2075</v>
      </c>
      <c r="B127" s="114" t="s">
        <v>4107</v>
      </c>
      <c r="C127" s="114" t="s">
        <v>964</v>
      </c>
      <c r="D127" s="148" t="s">
        <v>979</v>
      </c>
      <c r="E127" s="571" t="s">
        <v>1940</v>
      </c>
      <c r="F127" s="571"/>
      <c r="G127" s="114" t="s">
        <v>165</v>
      </c>
      <c r="H127" s="512">
        <v>1</v>
      </c>
      <c r="I127" s="117">
        <v>20.81</v>
      </c>
      <c r="J127" s="529">
        <v>20.81</v>
      </c>
    </row>
    <row r="128" spans="1:10">
      <c r="A128" s="139"/>
      <c r="B128" s="173"/>
      <c r="C128" s="173"/>
      <c r="D128" s="492"/>
      <c r="E128" s="173" t="s">
        <v>2034</v>
      </c>
      <c r="F128" s="522">
        <v>0</v>
      </c>
      <c r="G128" s="173" t="s">
        <v>2035</v>
      </c>
      <c r="H128" s="522">
        <v>0</v>
      </c>
      <c r="I128" s="493" t="s">
        <v>2036</v>
      </c>
      <c r="J128" s="523">
        <v>0</v>
      </c>
    </row>
    <row r="129" spans="1:10" ht="14.25" customHeight="1">
      <c r="A129" s="139"/>
      <c r="B129" s="173"/>
      <c r="C129" s="173"/>
      <c r="D129" s="492"/>
      <c r="E129" s="173" t="s">
        <v>2037</v>
      </c>
      <c r="F129" s="522"/>
      <c r="G129" s="173"/>
      <c r="H129" s="564" t="s">
        <v>2038</v>
      </c>
      <c r="I129" s="564"/>
      <c r="J129" s="523">
        <v>23.98</v>
      </c>
    </row>
    <row r="130" spans="1:10" ht="15" thickBot="1">
      <c r="A130" s="348"/>
      <c r="B130" s="350"/>
      <c r="C130" s="350"/>
      <c r="D130" s="524"/>
      <c r="E130" s="350"/>
      <c r="F130" s="350"/>
      <c r="G130" s="350" t="s">
        <v>2039</v>
      </c>
      <c r="H130" s="525" t="s">
        <v>4127</v>
      </c>
      <c r="I130" s="351" t="s">
        <v>2041</v>
      </c>
      <c r="J130" s="349">
        <v>69122.350000000006</v>
      </c>
    </row>
    <row r="131" spans="1:10" ht="15" thickTop="1">
      <c r="A131" s="526"/>
      <c r="B131" s="509"/>
      <c r="C131" s="509"/>
      <c r="D131" s="514"/>
      <c r="E131" s="509"/>
      <c r="F131" s="509"/>
      <c r="G131" s="509"/>
      <c r="H131" s="509"/>
      <c r="I131" s="516"/>
      <c r="J131" s="527"/>
    </row>
    <row r="132" spans="1:10">
      <c r="A132" s="140" t="s">
        <v>4109</v>
      </c>
      <c r="B132" s="136" t="s">
        <v>950</v>
      </c>
      <c r="C132" s="136" t="s">
        <v>951</v>
      </c>
      <c r="D132" s="144" t="s">
        <v>952</v>
      </c>
      <c r="E132" s="567" t="s">
        <v>1789</v>
      </c>
      <c r="F132" s="567"/>
      <c r="G132" s="136" t="s">
        <v>953</v>
      </c>
      <c r="H132" s="136" t="s">
        <v>954</v>
      </c>
      <c r="I132" s="491" t="s">
        <v>955</v>
      </c>
      <c r="J132" s="519" t="s">
        <v>957</v>
      </c>
    </row>
    <row r="133" spans="1:10" ht="38.25">
      <c r="A133" s="120" t="s">
        <v>2025</v>
      </c>
      <c r="B133" s="113" t="s">
        <v>3324</v>
      </c>
      <c r="C133" s="113" t="s">
        <v>974</v>
      </c>
      <c r="D133" s="145" t="s">
        <v>4040</v>
      </c>
      <c r="E133" s="565" t="s">
        <v>1819</v>
      </c>
      <c r="F133" s="565"/>
      <c r="G133" s="113" t="s">
        <v>983</v>
      </c>
      <c r="H133" s="507">
        <v>1</v>
      </c>
      <c r="I133" s="116">
        <v>8.1999999999999993</v>
      </c>
      <c r="J133" s="520">
        <v>8.1999999999999993</v>
      </c>
    </row>
    <row r="134" spans="1:10" ht="38.25">
      <c r="A134" s="141" t="s">
        <v>2026</v>
      </c>
      <c r="B134" s="137" t="s">
        <v>2190</v>
      </c>
      <c r="C134" s="137" t="s">
        <v>974</v>
      </c>
      <c r="D134" s="146" t="s">
        <v>2191</v>
      </c>
      <c r="E134" s="566" t="s">
        <v>2098</v>
      </c>
      <c r="F134" s="566"/>
      <c r="G134" s="137" t="s">
        <v>2111</v>
      </c>
      <c r="H134" s="508">
        <v>1.23275E-2</v>
      </c>
      <c r="I134" s="515">
        <v>81.290000000000006</v>
      </c>
      <c r="J134" s="521">
        <v>1</v>
      </c>
    </row>
    <row r="135" spans="1:10" ht="38.25">
      <c r="A135" s="141" t="s">
        <v>2026</v>
      </c>
      <c r="B135" s="137" t="s">
        <v>2192</v>
      </c>
      <c r="C135" s="137" t="s">
        <v>974</v>
      </c>
      <c r="D135" s="146" t="s">
        <v>2193</v>
      </c>
      <c r="E135" s="566" t="s">
        <v>2098</v>
      </c>
      <c r="F135" s="566"/>
      <c r="G135" s="137" t="s">
        <v>2099</v>
      </c>
      <c r="H135" s="508">
        <v>1.8721000000000002E-2</v>
      </c>
      <c r="I135" s="515">
        <v>283.79000000000002</v>
      </c>
      <c r="J135" s="521">
        <v>5.31</v>
      </c>
    </row>
    <row r="136" spans="1:10" ht="36" customHeight="1">
      <c r="A136" s="141" t="s">
        <v>2026</v>
      </c>
      <c r="B136" s="137" t="s">
        <v>3659</v>
      </c>
      <c r="C136" s="137" t="s">
        <v>974</v>
      </c>
      <c r="D136" s="146" t="s">
        <v>3660</v>
      </c>
      <c r="E136" s="566" t="s">
        <v>2098</v>
      </c>
      <c r="F136" s="566"/>
      <c r="G136" s="137" t="s">
        <v>2099</v>
      </c>
      <c r="H136" s="508">
        <v>7.1195E-3</v>
      </c>
      <c r="I136" s="515">
        <v>167.57</v>
      </c>
      <c r="J136" s="521">
        <v>1.19</v>
      </c>
    </row>
    <row r="137" spans="1:10" ht="36" customHeight="1">
      <c r="A137" s="141" t="s">
        <v>2026</v>
      </c>
      <c r="B137" s="137" t="s">
        <v>3657</v>
      </c>
      <c r="C137" s="137" t="s">
        <v>974</v>
      </c>
      <c r="D137" s="146" t="s">
        <v>3658</v>
      </c>
      <c r="E137" s="566" t="s">
        <v>2098</v>
      </c>
      <c r="F137" s="566"/>
      <c r="G137" s="137" t="s">
        <v>2111</v>
      </c>
      <c r="H137" s="508">
        <v>9.6238999999999995E-3</v>
      </c>
      <c r="I137" s="515">
        <v>72.89</v>
      </c>
      <c r="J137" s="521">
        <v>0.7</v>
      </c>
    </row>
    <row r="138" spans="1:10">
      <c r="A138" s="139"/>
      <c r="B138" s="173"/>
      <c r="C138" s="173"/>
      <c r="D138" s="492"/>
      <c r="E138" s="173" t="s">
        <v>2034</v>
      </c>
      <c r="F138" s="522">
        <v>1.21</v>
      </c>
      <c r="G138" s="173" t="s">
        <v>2035</v>
      </c>
      <c r="H138" s="522">
        <v>0</v>
      </c>
      <c r="I138" s="493" t="s">
        <v>2036</v>
      </c>
      <c r="J138" s="523">
        <v>1.21</v>
      </c>
    </row>
    <row r="139" spans="1:10" ht="14.25" customHeight="1">
      <c r="A139" s="139"/>
      <c r="B139" s="173"/>
      <c r="C139" s="173"/>
      <c r="D139" s="492"/>
      <c r="E139" s="173" t="s">
        <v>2037</v>
      </c>
      <c r="F139" s="522">
        <v>1.82</v>
      </c>
      <c r="G139" s="173"/>
      <c r="H139" s="564" t="s">
        <v>2038</v>
      </c>
      <c r="I139" s="564"/>
      <c r="J139" s="523">
        <v>10.02</v>
      </c>
    </row>
    <row r="140" spans="1:10" ht="15" thickBot="1">
      <c r="A140" s="348"/>
      <c r="B140" s="350"/>
      <c r="C140" s="350"/>
      <c r="D140" s="524"/>
      <c r="E140" s="350"/>
      <c r="F140" s="350"/>
      <c r="G140" s="350" t="s">
        <v>2039</v>
      </c>
      <c r="H140" s="525" t="s">
        <v>4127</v>
      </c>
      <c r="I140" s="351" t="s">
        <v>2041</v>
      </c>
      <c r="J140" s="349">
        <v>28882.65</v>
      </c>
    </row>
    <row r="141" spans="1:10" ht="15" thickTop="1">
      <c r="A141" s="526"/>
      <c r="B141" s="509"/>
      <c r="C141" s="509"/>
      <c r="D141" s="514"/>
      <c r="E141" s="509"/>
      <c r="F141" s="509"/>
      <c r="G141" s="509"/>
      <c r="H141" s="509"/>
      <c r="I141" s="516"/>
      <c r="J141" s="527"/>
    </row>
    <row r="142" spans="1:10">
      <c r="A142" s="140" t="s">
        <v>4110</v>
      </c>
      <c r="B142" s="136" t="s">
        <v>950</v>
      </c>
      <c r="C142" s="136" t="s">
        <v>951</v>
      </c>
      <c r="D142" s="144" t="s">
        <v>952</v>
      </c>
      <c r="E142" s="567" t="s">
        <v>1789</v>
      </c>
      <c r="F142" s="567"/>
      <c r="G142" s="136" t="s">
        <v>953</v>
      </c>
      <c r="H142" s="136" t="s">
        <v>954</v>
      </c>
      <c r="I142" s="491" t="s">
        <v>955</v>
      </c>
      <c r="J142" s="519" t="s">
        <v>957</v>
      </c>
    </row>
    <row r="143" spans="1:10" ht="25.5">
      <c r="A143" s="120" t="s">
        <v>2025</v>
      </c>
      <c r="B143" s="113" t="s">
        <v>1000</v>
      </c>
      <c r="C143" s="113" t="s">
        <v>974</v>
      </c>
      <c r="D143" s="145" t="s">
        <v>4038</v>
      </c>
      <c r="E143" s="565" t="s">
        <v>1819</v>
      </c>
      <c r="F143" s="565"/>
      <c r="G143" s="113" t="s">
        <v>780</v>
      </c>
      <c r="H143" s="507">
        <v>1</v>
      </c>
      <c r="I143" s="116">
        <v>2.72</v>
      </c>
      <c r="J143" s="520">
        <v>2.72</v>
      </c>
    </row>
    <row r="144" spans="1:10" ht="38.25">
      <c r="A144" s="141" t="s">
        <v>2026</v>
      </c>
      <c r="B144" s="137" t="s">
        <v>2190</v>
      </c>
      <c r="C144" s="137" t="s">
        <v>974</v>
      </c>
      <c r="D144" s="146" t="s">
        <v>2191</v>
      </c>
      <c r="E144" s="566" t="s">
        <v>2098</v>
      </c>
      <c r="F144" s="566"/>
      <c r="G144" s="137" t="s">
        <v>2111</v>
      </c>
      <c r="H144" s="508">
        <v>3.2672000000000001E-3</v>
      </c>
      <c r="I144" s="515">
        <v>81.290000000000006</v>
      </c>
      <c r="J144" s="521">
        <v>0.26</v>
      </c>
    </row>
    <row r="145" spans="1:10" ht="38.25">
      <c r="A145" s="141" t="s">
        <v>2026</v>
      </c>
      <c r="B145" s="137" t="s">
        <v>2192</v>
      </c>
      <c r="C145" s="137" t="s">
        <v>974</v>
      </c>
      <c r="D145" s="146" t="s">
        <v>2193</v>
      </c>
      <c r="E145" s="566" t="s">
        <v>2098</v>
      </c>
      <c r="F145" s="566"/>
      <c r="G145" s="137" t="s">
        <v>2099</v>
      </c>
      <c r="H145" s="508">
        <v>8.6957000000000007E-3</v>
      </c>
      <c r="I145" s="515">
        <v>283.79000000000002</v>
      </c>
      <c r="J145" s="521">
        <v>2.46</v>
      </c>
    </row>
    <row r="146" spans="1:10">
      <c r="A146" s="139"/>
      <c r="B146" s="173"/>
      <c r="C146" s="173"/>
      <c r="D146" s="492"/>
      <c r="E146" s="173" t="s">
        <v>2034</v>
      </c>
      <c r="F146" s="522">
        <v>0.34</v>
      </c>
      <c r="G146" s="173" t="s">
        <v>2035</v>
      </c>
      <c r="H146" s="522">
        <v>0</v>
      </c>
      <c r="I146" s="493" t="s">
        <v>2036</v>
      </c>
      <c r="J146" s="523">
        <v>0.34</v>
      </c>
    </row>
    <row r="147" spans="1:10" ht="14.25" customHeight="1">
      <c r="A147" s="139"/>
      <c r="B147" s="173"/>
      <c r="C147" s="173"/>
      <c r="D147" s="492"/>
      <c r="E147" s="173" t="s">
        <v>2037</v>
      </c>
      <c r="F147" s="522">
        <v>0.6</v>
      </c>
      <c r="G147" s="173"/>
      <c r="H147" s="564" t="s">
        <v>2038</v>
      </c>
      <c r="I147" s="564"/>
      <c r="J147" s="523">
        <v>3.32</v>
      </c>
    </row>
    <row r="148" spans="1:10" ht="15" thickBot="1">
      <c r="A148" s="348"/>
      <c r="B148" s="350"/>
      <c r="C148" s="350"/>
      <c r="D148" s="524"/>
      <c r="E148" s="350"/>
      <c r="F148" s="350"/>
      <c r="G148" s="350" t="s">
        <v>2039</v>
      </c>
      <c r="H148" s="525" t="s">
        <v>4128</v>
      </c>
      <c r="I148" s="351" t="s">
        <v>2041</v>
      </c>
      <c r="J148" s="349">
        <v>105268.9</v>
      </c>
    </row>
    <row r="149" spans="1:10" ht="15" thickTop="1">
      <c r="A149" s="526"/>
      <c r="B149" s="509"/>
      <c r="C149" s="509"/>
      <c r="D149" s="514"/>
      <c r="E149" s="509"/>
      <c r="F149" s="509"/>
      <c r="G149" s="509"/>
      <c r="H149" s="509"/>
      <c r="I149" s="516"/>
      <c r="J149" s="527"/>
    </row>
    <row r="150" spans="1:10">
      <c r="A150" s="140" t="s">
        <v>4111</v>
      </c>
      <c r="B150" s="136" t="s">
        <v>950</v>
      </c>
      <c r="C150" s="136" t="s">
        <v>951</v>
      </c>
      <c r="D150" s="144" t="s">
        <v>952</v>
      </c>
      <c r="E150" s="567" t="s">
        <v>1789</v>
      </c>
      <c r="F150" s="567"/>
      <c r="G150" s="136" t="s">
        <v>953</v>
      </c>
      <c r="H150" s="136" t="s">
        <v>954</v>
      </c>
      <c r="I150" s="491" t="s">
        <v>955</v>
      </c>
      <c r="J150" s="519" t="s">
        <v>957</v>
      </c>
    </row>
    <row r="151" spans="1:10" ht="25.5">
      <c r="A151" s="120" t="s">
        <v>2025</v>
      </c>
      <c r="B151" s="113" t="s">
        <v>1002</v>
      </c>
      <c r="C151" s="113" t="s">
        <v>974</v>
      </c>
      <c r="D151" s="145" t="s">
        <v>4039</v>
      </c>
      <c r="E151" s="565" t="s">
        <v>1819</v>
      </c>
      <c r="F151" s="565"/>
      <c r="G151" s="113" t="s">
        <v>780</v>
      </c>
      <c r="H151" s="507">
        <v>1</v>
      </c>
      <c r="I151" s="116">
        <v>2.99</v>
      </c>
      <c r="J151" s="520">
        <v>2.99</v>
      </c>
    </row>
    <row r="152" spans="1:10" ht="38.25">
      <c r="A152" s="141" t="s">
        <v>2026</v>
      </c>
      <c r="B152" s="137" t="s">
        <v>2190</v>
      </c>
      <c r="C152" s="137" t="s">
        <v>974</v>
      </c>
      <c r="D152" s="146" t="s">
        <v>2191</v>
      </c>
      <c r="E152" s="566" t="s">
        <v>2098</v>
      </c>
      <c r="F152" s="566"/>
      <c r="G152" s="137" t="s">
        <v>2111</v>
      </c>
      <c r="H152" s="508">
        <v>3.5785000000000001E-3</v>
      </c>
      <c r="I152" s="515">
        <v>81.290000000000006</v>
      </c>
      <c r="J152" s="521">
        <v>0.28999999999999998</v>
      </c>
    </row>
    <row r="153" spans="1:10" ht="38.25">
      <c r="A153" s="141" t="s">
        <v>2026</v>
      </c>
      <c r="B153" s="137" t="s">
        <v>2192</v>
      </c>
      <c r="C153" s="137" t="s">
        <v>974</v>
      </c>
      <c r="D153" s="146" t="s">
        <v>2193</v>
      </c>
      <c r="E153" s="566" t="s">
        <v>2098</v>
      </c>
      <c r="F153" s="566"/>
      <c r="G153" s="137" t="s">
        <v>2099</v>
      </c>
      <c r="H153" s="508">
        <v>9.5238000000000007E-3</v>
      </c>
      <c r="I153" s="515">
        <v>283.79000000000002</v>
      </c>
      <c r="J153" s="521">
        <v>2.7</v>
      </c>
    </row>
    <row r="154" spans="1:10">
      <c r="A154" s="139"/>
      <c r="B154" s="173"/>
      <c r="C154" s="173"/>
      <c r="D154" s="492"/>
      <c r="E154" s="173" t="s">
        <v>2034</v>
      </c>
      <c r="F154" s="522">
        <v>0.37</v>
      </c>
      <c r="G154" s="173" t="s">
        <v>2035</v>
      </c>
      <c r="H154" s="522">
        <v>0</v>
      </c>
      <c r="I154" s="493" t="s">
        <v>2036</v>
      </c>
      <c r="J154" s="523">
        <v>0.37</v>
      </c>
    </row>
    <row r="155" spans="1:10" ht="14.25" customHeight="1">
      <c r="A155" s="139"/>
      <c r="B155" s="173"/>
      <c r="C155" s="173"/>
      <c r="D155" s="492"/>
      <c r="E155" s="173" t="s">
        <v>2037</v>
      </c>
      <c r="F155" s="522">
        <v>0.66</v>
      </c>
      <c r="G155" s="173"/>
      <c r="H155" s="564" t="s">
        <v>2038</v>
      </c>
      <c r="I155" s="564"/>
      <c r="J155" s="523">
        <v>3.65</v>
      </c>
    </row>
    <row r="156" spans="1:10" ht="15" thickBot="1">
      <c r="A156" s="348"/>
      <c r="B156" s="350"/>
      <c r="C156" s="350"/>
      <c r="D156" s="524"/>
      <c r="E156" s="350"/>
      <c r="F156" s="350"/>
      <c r="G156" s="350" t="s">
        <v>2039</v>
      </c>
      <c r="H156" s="525" t="s">
        <v>4129</v>
      </c>
      <c r="I156" s="351" t="s">
        <v>2041</v>
      </c>
      <c r="J156" s="349">
        <v>23146.47</v>
      </c>
    </row>
    <row r="157" spans="1:10" ht="15" thickTop="1">
      <c r="A157" s="526"/>
      <c r="B157" s="509"/>
      <c r="C157" s="509"/>
      <c r="D157" s="514"/>
      <c r="E157" s="509"/>
      <c r="F157" s="509"/>
      <c r="G157" s="509"/>
      <c r="H157" s="509"/>
      <c r="I157" s="516"/>
      <c r="J157" s="527"/>
    </row>
    <row r="158" spans="1:10">
      <c r="A158" s="140" t="s">
        <v>4112</v>
      </c>
      <c r="B158" s="136" t="s">
        <v>950</v>
      </c>
      <c r="C158" s="136" t="s">
        <v>951</v>
      </c>
      <c r="D158" s="144" t="s">
        <v>952</v>
      </c>
      <c r="E158" s="567" t="s">
        <v>1789</v>
      </c>
      <c r="F158" s="567"/>
      <c r="G158" s="136" t="s">
        <v>953</v>
      </c>
      <c r="H158" s="136" t="s">
        <v>954</v>
      </c>
      <c r="I158" s="491" t="s">
        <v>955</v>
      </c>
      <c r="J158" s="519" t="s">
        <v>957</v>
      </c>
    </row>
    <row r="159" spans="1:10">
      <c r="A159" s="120" t="s">
        <v>2025</v>
      </c>
      <c r="B159" s="113" t="s">
        <v>3146</v>
      </c>
      <c r="C159" s="113" t="s">
        <v>964</v>
      </c>
      <c r="D159" s="145" t="s">
        <v>3049</v>
      </c>
      <c r="E159" s="565">
        <v>181</v>
      </c>
      <c r="F159" s="565"/>
      <c r="G159" s="113" t="s">
        <v>165</v>
      </c>
      <c r="H159" s="507">
        <v>1</v>
      </c>
      <c r="I159" s="116">
        <v>7.4</v>
      </c>
      <c r="J159" s="520">
        <v>7.4</v>
      </c>
    </row>
    <row r="160" spans="1:10" ht="25.5">
      <c r="A160" s="141" t="s">
        <v>2026</v>
      </c>
      <c r="B160" s="137" t="s">
        <v>2094</v>
      </c>
      <c r="C160" s="137" t="s">
        <v>974</v>
      </c>
      <c r="D160" s="146" t="s">
        <v>2095</v>
      </c>
      <c r="E160" s="566" t="s">
        <v>2065</v>
      </c>
      <c r="F160" s="566"/>
      <c r="G160" s="137" t="s">
        <v>2029</v>
      </c>
      <c r="H160" s="508">
        <v>0.3</v>
      </c>
      <c r="I160" s="515">
        <v>24.68</v>
      </c>
      <c r="J160" s="521">
        <v>7.4</v>
      </c>
    </row>
    <row r="161" spans="1:10">
      <c r="A161" s="139"/>
      <c r="B161" s="173"/>
      <c r="C161" s="173"/>
      <c r="D161" s="492"/>
      <c r="E161" s="173" t="s">
        <v>2034</v>
      </c>
      <c r="F161" s="522">
        <v>5.08</v>
      </c>
      <c r="G161" s="173" t="s">
        <v>2035</v>
      </c>
      <c r="H161" s="522">
        <v>0</v>
      </c>
      <c r="I161" s="493" t="s">
        <v>2036</v>
      </c>
      <c r="J161" s="523">
        <v>5.08</v>
      </c>
    </row>
    <row r="162" spans="1:10" ht="14.25" customHeight="1">
      <c r="A162" s="139"/>
      <c r="B162" s="173"/>
      <c r="C162" s="173"/>
      <c r="D162" s="492"/>
      <c r="E162" s="173" t="s">
        <v>2037</v>
      </c>
      <c r="F162" s="522">
        <v>1.64</v>
      </c>
      <c r="G162" s="173"/>
      <c r="H162" s="564" t="s">
        <v>2038</v>
      </c>
      <c r="I162" s="564"/>
      <c r="J162" s="523">
        <v>9.0399999999999991</v>
      </c>
    </row>
    <row r="163" spans="1:10" ht="15" thickBot="1">
      <c r="A163" s="348"/>
      <c r="B163" s="350"/>
      <c r="C163" s="350"/>
      <c r="D163" s="524"/>
      <c r="E163" s="350"/>
      <c r="F163" s="350"/>
      <c r="G163" s="350" t="s">
        <v>2039</v>
      </c>
      <c r="H163" s="525" t="s">
        <v>2902</v>
      </c>
      <c r="I163" s="351" t="s">
        <v>2041</v>
      </c>
      <c r="J163" s="349">
        <v>52115.6</v>
      </c>
    </row>
    <row r="164" spans="1:10" ht="15" thickTop="1">
      <c r="A164" s="526"/>
      <c r="B164" s="509"/>
      <c r="C164" s="509"/>
      <c r="D164" s="514"/>
      <c r="E164" s="509"/>
      <c r="F164" s="509"/>
      <c r="G164" s="509"/>
      <c r="H164" s="509"/>
      <c r="I164" s="516"/>
      <c r="J164" s="527"/>
    </row>
    <row r="165" spans="1:10">
      <c r="A165" s="118" t="s">
        <v>980</v>
      </c>
      <c r="B165" s="112"/>
      <c r="C165" s="112"/>
      <c r="D165" s="143" t="s">
        <v>58</v>
      </c>
      <c r="E165" s="112"/>
      <c r="F165" s="568"/>
      <c r="G165" s="568"/>
      <c r="H165" s="112"/>
      <c r="I165" s="115"/>
      <c r="J165" s="518">
        <v>116323.97</v>
      </c>
    </row>
    <row r="166" spans="1:10">
      <c r="A166" s="140" t="s">
        <v>981</v>
      </c>
      <c r="B166" s="136" t="s">
        <v>950</v>
      </c>
      <c r="C166" s="136" t="s">
        <v>951</v>
      </c>
      <c r="D166" s="144" t="s">
        <v>952</v>
      </c>
      <c r="E166" s="567" t="s">
        <v>1789</v>
      </c>
      <c r="F166" s="567"/>
      <c r="G166" s="136" t="s">
        <v>953</v>
      </c>
      <c r="H166" s="136" t="s">
        <v>954</v>
      </c>
      <c r="I166" s="491" t="s">
        <v>955</v>
      </c>
      <c r="J166" s="519" t="s">
        <v>957</v>
      </c>
    </row>
    <row r="167" spans="1:10" ht="25.5">
      <c r="A167" s="120" t="s">
        <v>2025</v>
      </c>
      <c r="B167" s="113" t="s">
        <v>982</v>
      </c>
      <c r="C167" s="113" t="s">
        <v>974</v>
      </c>
      <c r="D167" s="145" t="s">
        <v>60</v>
      </c>
      <c r="E167" s="565" t="s">
        <v>1847</v>
      </c>
      <c r="F167" s="565"/>
      <c r="G167" s="113" t="s">
        <v>983</v>
      </c>
      <c r="H167" s="507">
        <v>1</v>
      </c>
      <c r="I167" s="116">
        <v>107.41</v>
      </c>
      <c r="J167" s="520">
        <v>107.41</v>
      </c>
    </row>
    <row r="168" spans="1:10" ht="24" customHeight="1">
      <c r="A168" s="141" t="s">
        <v>2026</v>
      </c>
      <c r="B168" s="137" t="s">
        <v>2170</v>
      </c>
      <c r="C168" s="137" t="s">
        <v>974</v>
      </c>
      <c r="D168" s="146" t="s">
        <v>2171</v>
      </c>
      <c r="E168" s="566" t="s">
        <v>2098</v>
      </c>
      <c r="F168" s="566"/>
      <c r="G168" s="137" t="s">
        <v>2099</v>
      </c>
      <c r="H168" s="508">
        <v>1.137</v>
      </c>
      <c r="I168" s="515">
        <v>33.44</v>
      </c>
      <c r="J168" s="521">
        <v>38.020000000000003</v>
      </c>
    </row>
    <row r="169" spans="1:10" ht="24" customHeight="1">
      <c r="A169" s="141" t="s">
        <v>2026</v>
      </c>
      <c r="B169" s="137" t="s">
        <v>2174</v>
      </c>
      <c r="C169" s="137" t="s">
        <v>974</v>
      </c>
      <c r="D169" s="146" t="s">
        <v>2175</v>
      </c>
      <c r="E169" s="566" t="s">
        <v>2098</v>
      </c>
      <c r="F169" s="566"/>
      <c r="G169" s="137" t="s">
        <v>2111</v>
      </c>
      <c r="H169" s="508">
        <v>0.86950000000000005</v>
      </c>
      <c r="I169" s="515">
        <v>8.9</v>
      </c>
      <c r="J169" s="521">
        <v>7.73</v>
      </c>
    </row>
    <row r="170" spans="1:10" ht="24" customHeight="1">
      <c r="A170" s="141" t="s">
        <v>2026</v>
      </c>
      <c r="B170" s="137" t="s">
        <v>2166</v>
      </c>
      <c r="C170" s="137" t="s">
        <v>974</v>
      </c>
      <c r="D170" s="146" t="s">
        <v>2167</v>
      </c>
      <c r="E170" s="566" t="s">
        <v>2098</v>
      </c>
      <c r="F170" s="566"/>
      <c r="G170" s="137" t="s">
        <v>2099</v>
      </c>
      <c r="H170" s="508">
        <v>1.137</v>
      </c>
      <c r="I170" s="515">
        <v>24.38</v>
      </c>
      <c r="J170" s="521">
        <v>27.72</v>
      </c>
    </row>
    <row r="171" spans="1:10" ht="24" customHeight="1">
      <c r="A171" s="141" t="s">
        <v>2026</v>
      </c>
      <c r="B171" s="137" t="s">
        <v>2168</v>
      </c>
      <c r="C171" s="137" t="s">
        <v>974</v>
      </c>
      <c r="D171" s="146" t="s">
        <v>2169</v>
      </c>
      <c r="E171" s="566" t="s">
        <v>2098</v>
      </c>
      <c r="F171" s="566"/>
      <c r="G171" s="137" t="s">
        <v>2111</v>
      </c>
      <c r="H171" s="508">
        <v>0.86950000000000005</v>
      </c>
      <c r="I171" s="515">
        <v>23.8</v>
      </c>
      <c r="J171" s="521">
        <v>20.69</v>
      </c>
    </row>
    <row r="172" spans="1:10" ht="25.5">
      <c r="A172" s="141" t="s">
        <v>2026</v>
      </c>
      <c r="B172" s="137" t="s">
        <v>2172</v>
      </c>
      <c r="C172" s="137" t="s">
        <v>974</v>
      </c>
      <c r="D172" s="146" t="s">
        <v>2173</v>
      </c>
      <c r="E172" s="566" t="s">
        <v>2065</v>
      </c>
      <c r="F172" s="566"/>
      <c r="G172" s="137" t="s">
        <v>2029</v>
      </c>
      <c r="H172" s="508">
        <v>7.22E-2</v>
      </c>
      <c r="I172" s="515">
        <v>30.54</v>
      </c>
      <c r="J172" s="521">
        <v>2.2000000000000002</v>
      </c>
    </row>
    <row r="173" spans="1:10" ht="25.5">
      <c r="A173" s="141" t="s">
        <v>2026</v>
      </c>
      <c r="B173" s="137" t="s">
        <v>2094</v>
      </c>
      <c r="C173" s="137" t="s">
        <v>974</v>
      </c>
      <c r="D173" s="146" t="s">
        <v>2095</v>
      </c>
      <c r="E173" s="566" t="s">
        <v>2065</v>
      </c>
      <c r="F173" s="566"/>
      <c r="G173" s="137" t="s">
        <v>2029</v>
      </c>
      <c r="H173" s="508">
        <v>0.44790000000000002</v>
      </c>
      <c r="I173" s="515">
        <v>24.68</v>
      </c>
      <c r="J173" s="521">
        <v>11.05</v>
      </c>
    </row>
    <row r="174" spans="1:10">
      <c r="A174" s="139"/>
      <c r="B174" s="173"/>
      <c r="C174" s="173"/>
      <c r="D174" s="492"/>
      <c r="E174" s="173" t="s">
        <v>2034</v>
      </c>
      <c r="F174" s="522">
        <v>42.93</v>
      </c>
      <c r="G174" s="173" t="s">
        <v>2035</v>
      </c>
      <c r="H174" s="522">
        <v>0</v>
      </c>
      <c r="I174" s="493" t="s">
        <v>2036</v>
      </c>
      <c r="J174" s="523">
        <v>42.93</v>
      </c>
    </row>
    <row r="175" spans="1:10" ht="14.25" customHeight="1">
      <c r="A175" s="139"/>
      <c r="B175" s="173"/>
      <c r="C175" s="173"/>
      <c r="D175" s="492"/>
      <c r="E175" s="173" t="s">
        <v>2037</v>
      </c>
      <c r="F175" s="522">
        <v>23.86</v>
      </c>
      <c r="G175" s="173"/>
      <c r="H175" s="564" t="s">
        <v>2038</v>
      </c>
      <c r="I175" s="564"/>
      <c r="J175" s="523">
        <v>131.27000000000001</v>
      </c>
    </row>
    <row r="176" spans="1:10" ht="15" thickBot="1">
      <c r="A176" s="348"/>
      <c r="B176" s="350"/>
      <c r="C176" s="350"/>
      <c r="D176" s="524"/>
      <c r="E176" s="350"/>
      <c r="F176" s="350"/>
      <c r="G176" s="350" t="s">
        <v>2039</v>
      </c>
      <c r="H176" s="525" t="s">
        <v>2176</v>
      </c>
      <c r="I176" s="351" t="s">
        <v>2041</v>
      </c>
      <c r="J176" s="349">
        <v>9913.51</v>
      </c>
    </row>
    <row r="177" spans="1:10" ht="15" thickTop="1">
      <c r="A177" s="526"/>
      <c r="B177" s="509"/>
      <c r="C177" s="509"/>
      <c r="D177" s="514"/>
      <c r="E177" s="509"/>
      <c r="F177" s="509"/>
      <c r="G177" s="509"/>
      <c r="H177" s="509"/>
      <c r="I177" s="516"/>
      <c r="J177" s="527"/>
    </row>
    <row r="178" spans="1:10">
      <c r="A178" s="140" t="s">
        <v>984</v>
      </c>
      <c r="B178" s="136" t="s">
        <v>950</v>
      </c>
      <c r="C178" s="136" t="s">
        <v>951</v>
      </c>
      <c r="D178" s="144" t="s">
        <v>952</v>
      </c>
      <c r="E178" s="567" t="s">
        <v>1789</v>
      </c>
      <c r="F178" s="567"/>
      <c r="G178" s="136" t="s">
        <v>953</v>
      </c>
      <c r="H178" s="136" t="s">
        <v>954</v>
      </c>
      <c r="I178" s="491" t="s">
        <v>955</v>
      </c>
      <c r="J178" s="519" t="s">
        <v>957</v>
      </c>
    </row>
    <row r="179" spans="1:10" ht="25.5">
      <c r="A179" s="120" t="s">
        <v>2025</v>
      </c>
      <c r="B179" s="113" t="s">
        <v>985</v>
      </c>
      <c r="C179" s="113" t="s">
        <v>974</v>
      </c>
      <c r="D179" s="145" t="s">
        <v>67</v>
      </c>
      <c r="E179" s="565" t="s">
        <v>1847</v>
      </c>
      <c r="F179" s="565"/>
      <c r="G179" s="113" t="s">
        <v>975</v>
      </c>
      <c r="H179" s="507">
        <v>1</v>
      </c>
      <c r="I179" s="116">
        <v>23.02</v>
      </c>
      <c r="J179" s="520">
        <v>23.02</v>
      </c>
    </row>
    <row r="180" spans="1:10" ht="24" customHeight="1">
      <c r="A180" s="141" t="s">
        <v>2026</v>
      </c>
      <c r="B180" s="137" t="s">
        <v>2181</v>
      </c>
      <c r="C180" s="137" t="s">
        <v>974</v>
      </c>
      <c r="D180" s="146" t="s">
        <v>2182</v>
      </c>
      <c r="E180" s="566" t="s">
        <v>2098</v>
      </c>
      <c r="F180" s="566"/>
      <c r="G180" s="137" t="s">
        <v>2099</v>
      </c>
      <c r="H180" s="508">
        <v>3.2599999999999997E-2</v>
      </c>
      <c r="I180" s="515">
        <v>216.12</v>
      </c>
      <c r="J180" s="521">
        <v>7.04</v>
      </c>
    </row>
    <row r="181" spans="1:10" ht="36" customHeight="1">
      <c r="A181" s="141" t="s">
        <v>2026</v>
      </c>
      <c r="B181" s="137" t="s">
        <v>2177</v>
      </c>
      <c r="C181" s="137" t="s">
        <v>974</v>
      </c>
      <c r="D181" s="146" t="s">
        <v>2178</v>
      </c>
      <c r="E181" s="566" t="s">
        <v>2098</v>
      </c>
      <c r="F181" s="566"/>
      <c r="G181" s="137" t="s">
        <v>2111</v>
      </c>
      <c r="H181" s="508">
        <v>8.3599999999999994E-2</v>
      </c>
      <c r="I181" s="515">
        <v>0.56999999999999995</v>
      </c>
      <c r="J181" s="521">
        <v>0.04</v>
      </c>
    </row>
    <row r="182" spans="1:10" ht="25.5">
      <c r="A182" s="141" t="s">
        <v>2026</v>
      </c>
      <c r="B182" s="137" t="s">
        <v>2172</v>
      </c>
      <c r="C182" s="137" t="s">
        <v>974</v>
      </c>
      <c r="D182" s="146" t="s">
        <v>2173</v>
      </c>
      <c r="E182" s="566" t="s">
        <v>2065</v>
      </c>
      <c r="F182" s="566"/>
      <c r="G182" s="137" t="s">
        <v>2029</v>
      </c>
      <c r="H182" s="508">
        <v>0.24329999999999999</v>
      </c>
      <c r="I182" s="515">
        <v>30.54</v>
      </c>
      <c r="J182" s="521">
        <v>7.43</v>
      </c>
    </row>
    <row r="183" spans="1:10" ht="36" customHeight="1">
      <c r="A183" s="141" t="s">
        <v>2026</v>
      </c>
      <c r="B183" s="137" t="s">
        <v>2183</v>
      </c>
      <c r="C183" s="137" t="s">
        <v>974</v>
      </c>
      <c r="D183" s="146" t="s">
        <v>2184</v>
      </c>
      <c r="E183" s="566" t="s">
        <v>2098</v>
      </c>
      <c r="F183" s="566"/>
      <c r="G183" s="137" t="s">
        <v>2099</v>
      </c>
      <c r="H183" s="508">
        <v>5.2400000000000002E-2</v>
      </c>
      <c r="I183" s="515">
        <v>10.46</v>
      </c>
      <c r="J183" s="521">
        <v>0.54</v>
      </c>
    </row>
    <row r="184" spans="1:10" ht="24" customHeight="1">
      <c r="A184" s="141" t="s">
        <v>2026</v>
      </c>
      <c r="B184" s="137" t="s">
        <v>2179</v>
      </c>
      <c r="C184" s="137" t="s">
        <v>974</v>
      </c>
      <c r="D184" s="146" t="s">
        <v>2180</v>
      </c>
      <c r="E184" s="566" t="s">
        <v>2098</v>
      </c>
      <c r="F184" s="566"/>
      <c r="G184" s="137" t="s">
        <v>2111</v>
      </c>
      <c r="H184" s="508">
        <v>8.9599999999999999E-2</v>
      </c>
      <c r="I184" s="515">
        <v>88.96</v>
      </c>
      <c r="J184" s="521">
        <v>7.97</v>
      </c>
    </row>
    <row r="185" spans="1:10">
      <c r="A185" s="139"/>
      <c r="B185" s="173"/>
      <c r="C185" s="173"/>
      <c r="D185" s="492"/>
      <c r="E185" s="173" t="s">
        <v>2034</v>
      </c>
      <c r="F185" s="522">
        <v>8.27</v>
      </c>
      <c r="G185" s="173" t="s">
        <v>2035</v>
      </c>
      <c r="H185" s="522">
        <v>0</v>
      </c>
      <c r="I185" s="493" t="s">
        <v>2036</v>
      </c>
      <c r="J185" s="523">
        <v>8.27</v>
      </c>
    </row>
    <row r="186" spans="1:10" ht="14.25" customHeight="1">
      <c r="A186" s="139"/>
      <c r="B186" s="173"/>
      <c r="C186" s="173"/>
      <c r="D186" s="492"/>
      <c r="E186" s="173" t="s">
        <v>2037</v>
      </c>
      <c r="F186" s="522">
        <v>5.1100000000000003</v>
      </c>
      <c r="G186" s="173"/>
      <c r="H186" s="564" t="s">
        <v>2038</v>
      </c>
      <c r="I186" s="564"/>
      <c r="J186" s="523">
        <v>28.13</v>
      </c>
    </row>
    <row r="187" spans="1:10" ht="15" thickBot="1">
      <c r="A187" s="348"/>
      <c r="B187" s="350"/>
      <c r="C187" s="350"/>
      <c r="D187" s="524"/>
      <c r="E187" s="350"/>
      <c r="F187" s="350"/>
      <c r="G187" s="350" t="s">
        <v>2039</v>
      </c>
      <c r="H187" s="525" t="s">
        <v>2185</v>
      </c>
      <c r="I187" s="351" t="s">
        <v>2041</v>
      </c>
      <c r="J187" s="349">
        <v>6022.35</v>
      </c>
    </row>
    <row r="188" spans="1:10" ht="15" thickTop="1">
      <c r="A188" s="526"/>
      <c r="B188" s="509"/>
      <c r="C188" s="509"/>
      <c r="D188" s="514"/>
      <c r="E188" s="509"/>
      <c r="F188" s="509"/>
      <c r="G188" s="509"/>
      <c r="H188" s="509"/>
      <c r="I188" s="516"/>
      <c r="J188" s="527"/>
    </row>
    <row r="189" spans="1:10">
      <c r="A189" s="140" t="s">
        <v>986</v>
      </c>
      <c r="B189" s="136" t="s">
        <v>950</v>
      </c>
      <c r="C189" s="136" t="s">
        <v>951</v>
      </c>
      <c r="D189" s="144" t="s">
        <v>952</v>
      </c>
      <c r="E189" s="567" t="s">
        <v>1789</v>
      </c>
      <c r="F189" s="567"/>
      <c r="G189" s="136" t="s">
        <v>953</v>
      </c>
      <c r="H189" s="136" t="s">
        <v>954</v>
      </c>
      <c r="I189" s="491" t="s">
        <v>955</v>
      </c>
      <c r="J189" s="519" t="s">
        <v>957</v>
      </c>
    </row>
    <row r="190" spans="1:10" ht="25.5">
      <c r="A190" s="120" t="s">
        <v>2025</v>
      </c>
      <c r="B190" s="113" t="s">
        <v>987</v>
      </c>
      <c r="C190" s="113" t="s">
        <v>974</v>
      </c>
      <c r="D190" s="145" t="s">
        <v>988</v>
      </c>
      <c r="E190" s="565" t="s">
        <v>1847</v>
      </c>
      <c r="F190" s="565"/>
      <c r="G190" s="113" t="s">
        <v>989</v>
      </c>
      <c r="H190" s="507">
        <v>1</v>
      </c>
      <c r="I190" s="116">
        <v>14.52</v>
      </c>
      <c r="J190" s="520">
        <v>14.52</v>
      </c>
    </row>
    <row r="191" spans="1:10" ht="24" customHeight="1">
      <c r="A191" s="141" t="s">
        <v>2026</v>
      </c>
      <c r="B191" s="137" t="s">
        <v>2170</v>
      </c>
      <c r="C191" s="137" t="s">
        <v>974</v>
      </c>
      <c r="D191" s="146" t="s">
        <v>2171</v>
      </c>
      <c r="E191" s="566" t="s">
        <v>2098</v>
      </c>
      <c r="F191" s="566"/>
      <c r="G191" s="137" t="s">
        <v>2099</v>
      </c>
      <c r="H191" s="508">
        <v>8.7800000000000003E-2</v>
      </c>
      <c r="I191" s="515">
        <v>33.44</v>
      </c>
      <c r="J191" s="521">
        <v>2.93</v>
      </c>
    </row>
    <row r="192" spans="1:10" ht="24" customHeight="1">
      <c r="A192" s="141" t="s">
        <v>2026</v>
      </c>
      <c r="B192" s="137" t="s">
        <v>2166</v>
      </c>
      <c r="C192" s="137" t="s">
        <v>974</v>
      </c>
      <c r="D192" s="146" t="s">
        <v>2167</v>
      </c>
      <c r="E192" s="566" t="s">
        <v>2098</v>
      </c>
      <c r="F192" s="566"/>
      <c r="G192" s="137" t="s">
        <v>2099</v>
      </c>
      <c r="H192" s="508">
        <v>8.7800000000000003E-2</v>
      </c>
      <c r="I192" s="515">
        <v>24.38</v>
      </c>
      <c r="J192" s="521">
        <v>2.14</v>
      </c>
    </row>
    <row r="193" spans="1:10" ht="25.5">
      <c r="A193" s="141" t="s">
        <v>2026</v>
      </c>
      <c r="B193" s="137" t="s">
        <v>2172</v>
      </c>
      <c r="C193" s="137" t="s">
        <v>974</v>
      </c>
      <c r="D193" s="146" t="s">
        <v>2173</v>
      </c>
      <c r="E193" s="566" t="s">
        <v>2065</v>
      </c>
      <c r="F193" s="566"/>
      <c r="G193" s="137" t="s">
        <v>2029</v>
      </c>
      <c r="H193" s="508">
        <v>0.1759</v>
      </c>
      <c r="I193" s="515">
        <v>30.54</v>
      </c>
      <c r="J193" s="521">
        <v>5.37</v>
      </c>
    </row>
    <row r="194" spans="1:10" ht="24" customHeight="1">
      <c r="A194" s="141" t="s">
        <v>2026</v>
      </c>
      <c r="B194" s="137" t="s">
        <v>2168</v>
      </c>
      <c r="C194" s="137" t="s">
        <v>974</v>
      </c>
      <c r="D194" s="146" t="s">
        <v>2169</v>
      </c>
      <c r="E194" s="566" t="s">
        <v>2098</v>
      </c>
      <c r="F194" s="566"/>
      <c r="G194" s="137" t="s">
        <v>2111</v>
      </c>
      <c r="H194" s="508">
        <v>6.7199999999999996E-2</v>
      </c>
      <c r="I194" s="515">
        <v>23.8</v>
      </c>
      <c r="J194" s="521">
        <v>1.59</v>
      </c>
    </row>
    <row r="195" spans="1:10" ht="25.5">
      <c r="A195" s="141" t="s">
        <v>2026</v>
      </c>
      <c r="B195" s="137" t="s">
        <v>2094</v>
      </c>
      <c r="C195" s="137" t="s">
        <v>974</v>
      </c>
      <c r="D195" s="146" t="s">
        <v>2095</v>
      </c>
      <c r="E195" s="566" t="s">
        <v>2065</v>
      </c>
      <c r="F195" s="566"/>
      <c r="G195" s="137" t="s">
        <v>2029</v>
      </c>
      <c r="H195" s="508">
        <v>7.7200000000000005E-2</v>
      </c>
      <c r="I195" s="515">
        <v>24.68</v>
      </c>
      <c r="J195" s="521">
        <v>1.9</v>
      </c>
    </row>
    <row r="196" spans="1:10" ht="24" customHeight="1">
      <c r="A196" s="141" t="s">
        <v>2026</v>
      </c>
      <c r="B196" s="137" t="s">
        <v>2174</v>
      </c>
      <c r="C196" s="137" t="s">
        <v>974</v>
      </c>
      <c r="D196" s="146" t="s">
        <v>2175</v>
      </c>
      <c r="E196" s="566" t="s">
        <v>2098</v>
      </c>
      <c r="F196" s="566"/>
      <c r="G196" s="137" t="s">
        <v>2111</v>
      </c>
      <c r="H196" s="508">
        <v>6.7199999999999996E-2</v>
      </c>
      <c r="I196" s="515">
        <v>8.9</v>
      </c>
      <c r="J196" s="521">
        <v>0.59</v>
      </c>
    </row>
    <row r="197" spans="1:10">
      <c r="A197" s="139"/>
      <c r="B197" s="173"/>
      <c r="C197" s="173"/>
      <c r="D197" s="492"/>
      <c r="E197" s="173" t="s">
        <v>2034</v>
      </c>
      <c r="F197" s="522">
        <v>7.89</v>
      </c>
      <c r="G197" s="173" t="s">
        <v>2035</v>
      </c>
      <c r="H197" s="522">
        <v>0</v>
      </c>
      <c r="I197" s="493" t="s">
        <v>2036</v>
      </c>
      <c r="J197" s="523">
        <v>7.89</v>
      </c>
    </row>
    <row r="198" spans="1:10" ht="14.25" customHeight="1">
      <c r="A198" s="139"/>
      <c r="B198" s="173"/>
      <c r="C198" s="173"/>
      <c r="D198" s="492"/>
      <c r="E198" s="173" t="s">
        <v>2037</v>
      </c>
      <c r="F198" s="522">
        <v>3.22</v>
      </c>
      <c r="G198" s="173"/>
      <c r="H198" s="564" t="s">
        <v>2038</v>
      </c>
      <c r="I198" s="564"/>
      <c r="J198" s="523">
        <v>17.739999999999998</v>
      </c>
    </row>
    <row r="199" spans="1:10" ht="15" thickBot="1">
      <c r="A199" s="348"/>
      <c r="B199" s="350"/>
      <c r="C199" s="350"/>
      <c r="D199" s="524"/>
      <c r="E199" s="350"/>
      <c r="F199" s="350"/>
      <c r="G199" s="350" t="s">
        <v>2039</v>
      </c>
      <c r="H199" s="525" t="s">
        <v>2186</v>
      </c>
      <c r="I199" s="351" t="s">
        <v>2041</v>
      </c>
      <c r="J199" s="349">
        <v>17828.7</v>
      </c>
    </row>
    <row r="200" spans="1:10" ht="15" thickTop="1">
      <c r="A200" s="526"/>
      <c r="B200" s="509"/>
      <c r="C200" s="509"/>
      <c r="D200" s="514"/>
      <c r="E200" s="509"/>
      <c r="F200" s="509"/>
      <c r="G200" s="509"/>
      <c r="H200" s="509"/>
      <c r="I200" s="516"/>
      <c r="J200" s="527"/>
    </row>
    <row r="201" spans="1:10">
      <c r="A201" s="140" t="s">
        <v>990</v>
      </c>
      <c r="B201" s="136" t="s">
        <v>950</v>
      </c>
      <c r="C201" s="136" t="s">
        <v>951</v>
      </c>
      <c r="D201" s="144" t="s">
        <v>952</v>
      </c>
      <c r="E201" s="567" t="s">
        <v>1789</v>
      </c>
      <c r="F201" s="567"/>
      <c r="G201" s="136" t="s">
        <v>953</v>
      </c>
      <c r="H201" s="136" t="s">
        <v>954</v>
      </c>
      <c r="I201" s="491" t="s">
        <v>955</v>
      </c>
      <c r="J201" s="519" t="s">
        <v>957</v>
      </c>
    </row>
    <row r="202" spans="1:10">
      <c r="A202" s="120" t="s">
        <v>2025</v>
      </c>
      <c r="B202" s="113" t="s">
        <v>991</v>
      </c>
      <c r="C202" s="113" t="s">
        <v>974</v>
      </c>
      <c r="D202" s="145" t="s">
        <v>69</v>
      </c>
      <c r="E202" s="565" t="s">
        <v>1846</v>
      </c>
      <c r="F202" s="565"/>
      <c r="G202" s="113" t="s">
        <v>975</v>
      </c>
      <c r="H202" s="507">
        <v>1</v>
      </c>
      <c r="I202" s="116">
        <v>5.26</v>
      </c>
      <c r="J202" s="520">
        <v>5.26</v>
      </c>
    </row>
    <row r="203" spans="1:10" ht="25.5">
      <c r="A203" s="141" t="s">
        <v>2026</v>
      </c>
      <c r="B203" s="137" t="s">
        <v>2094</v>
      </c>
      <c r="C203" s="137" t="s">
        <v>974</v>
      </c>
      <c r="D203" s="146" t="s">
        <v>2095</v>
      </c>
      <c r="E203" s="566" t="s">
        <v>2065</v>
      </c>
      <c r="F203" s="566"/>
      <c r="G203" s="137" t="s">
        <v>2029</v>
      </c>
      <c r="H203" s="508">
        <v>0.2132</v>
      </c>
      <c r="I203" s="515">
        <v>24.68</v>
      </c>
      <c r="J203" s="521">
        <v>5.26</v>
      </c>
    </row>
    <row r="204" spans="1:10">
      <c r="A204" s="139"/>
      <c r="B204" s="173"/>
      <c r="C204" s="173"/>
      <c r="D204" s="492"/>
      <c r="E204" s="173" t="s">
        <v>2034</v>
      </c>
      <c r="F204" s="522">
        <v>3.61</v>
      </c>
      <c r="G204" s="173" t="s">
        <v>2035</v>
      </c>
      <c r="H204" s="522">
        <v>0</v>
      </c>
      <c r="I204" s="493" t="s">
        <v>2036</v>
      </c>
      <c r="J204" s="523">
        <v>3.61</v>
      </c>
    </row>
    <row r="205" spans="1:10" ht="14.25" customHeight="1">
      <c r="A205" s="139"/>
      <c r="B205" s="173"/>
      <c r="C205" s="173"/>
      <c r="D205" s="492"/>
      <c r="E205" s="173" t="s">
        <v>2037</v>
      </c>
      <c r="F205" s="522">
        <v>1.1599999999999999</v>
      </c>
      <c r="G205" s="173"/>
      <c r="H205" s="564" t="s">
        <v>2038</v>
      </c>
      <c r="I205" s="564"/>
      <c r="J205" s="523">
        <v>6.42</v>
      </c>
    </row>
    <row r="206" spans="1:10" ht="15" thickBot="1">
      <c r="A206" s="348"/>
      <c r="B206" s="350"/>
      <c r="C206" s="350"/>
      <c r="D206" s="524"/>
      <c r="E206" s="350"/>
      <c r="F206" s="350"/>
      <c r="G206" s="350" t="s">
        <v>2039</v>
      </c>
      <c r="H206" s="525" t="s">
        <v>3411</v>
      </c>
      <c r="I206" s="351" t="s">
        <v>2041</v>
      </c>
      <c r="J206" s="349">
        <v>26999.24</v>
      </c>
    </row>
    <row r="207" spans="1:10" ht="15" thickTop="1">
      <c r="A207" s="526"/>
      <c r="B207" s="509"/>
      <c r="C207" s="509"/>
      <c r="D207" s="514"/>
      <c r="E207" s="509"/>
      <c r="F207" s="509"/>
      <c r="G207" s="509"/>
      <c r="H207" s="509"/>
      <c r="I207" s="516"/>
      <c r="J207" s="527"/>
    </row>
    <row r="208" spans="1:10">
      <c r="A208" s="140" t="s">
        <v>992</v>
      </c>
      <c r="B208" s="136" t="s">
        <v>950</v>
      </c>
      <c r="C208" s="136" t="s">
        <v>951</v>
      </c>
      <c r="D208" s="144" t="s">
        <v>952</v>
      </c>
      <c r="E208" s="567" t="s">
        <v>1789</v>
      </c>
      <c r="F208" s="567"/>
      <c r="G208" s="136" t="s">
        <v>953</v>
      </c>
      <c r="H208" s="136" t="s">
        <v>954</v>
      </c>
      <c r="I208" s="491" t="s">
        <v>955</v>
      </c>
      <c r="J208" s="519" t="s">
        <v>957</v>
      </c>
    </row>
    <row r="209" spans="1:10" ht="25.5">
      <c r="A209" s="120" t="s">
        <v>2025</v>
      </c>
      <c r="B209" s="113" t="s">
        <v>993</v>
      </c>
      <c r="C209" s="113" t="s">
        <v>974</v>
      </c>
      <c r="D209" s="145" t="s">
        <v>138</v>
      </c>
      <c r="E209" s="565" t="s">
        <v>1847</v>
      </c>
      <c r="F209" s="565"/>
      <c r="G209" s="113" t="s">
        <v>965</v>
      </c>
      <c r="H209" s="507">
        <v>1</v>
      </c>
      <c r="I209" s="116">
        <v>15.55</v>
      </c>
      <c r="J209" s="520">
        <v>15.55</v>
      </c>
    </row>
    <row r="210" spans="1:10" ht="25.5">
      <c r="A210" s="141" t="s">
        <v>2026</v>
      </c>
      <c r="B210" s="137" t="s">
        <v>2187</v>
      </c>
      <c r="C210" s="137" t="s">
        <v>974</v>
      </c>
      <c r="D210" s="146" t="s">
        <v>3412</v>
      </c>
      <c r="E210" s="566" t="s">
        <v>2065</v>
      </c>
      <c r="F210" s="566"/>
      <c r="G210" s="137" t="s">
        <v>2029</v>
      </c>
      <c r="H210" s="508">
        <v>0.15409999999999999</v>
      </c>
      <c r="I210" s="515">
        <v>26.98</v>
      </c>
      <c r="J210" s="521">
        <v>4.1500000000000004</v>
      </c>
    </row>
    <row r="211" spans="1:10" ht="25.5">
      <c r="A211" s="141" t="s">
        <v>2026</v>
      </c>
      <c r="B211" s="137" t="s">
        <v>2094</v>
      </c>
      <c r="C211" s="137" t="s">
        <v>974</v>
      </c>
      <c r="D211" s="146" t="s">
        <v>2095</v>
      </c>
      <c r="E211" s="566" t="s">
        <v>2065</v>
      </c>
      <c r="F211" s="566"/>
      <c r="G211" s="137" t="s">
        <v>2029</v>
      </c>
      <c r="H211" s="508">
        <v>0.46229999999999999</v>
      </c>
      <c r="I211" s="515">
        <v>24.68</v>
      </c>
      <c r="J211" s="521">
        <v>11.4</v>
      </c>
    </row>
    <row r="212" spans="1:10">
      <c r="A212" s="139"/>
      <c r="B212" s="173"/>
      <c r="C212" s="173"/>
      <c r="D212" s="492"/>
      <c r="E212" s="173" t="s">
        <v>2034</v>
      </c>
      <c r="F212" s="522">
        <v>11</v>
      </c>
      <c r="G212" s="173" t="s">
        <v>2035</v>
      </c>
      <c r="H212" s="522">
        <v>0</v>
      </c>
      <c r="I212" s="493" t="s">
        <v>2036</v>
      </c>
      <c r="J212" s="523">
        <v>11</v>
      </c>
    </row>
    <row r="213" spans="1:10" ht="14.25" customHeight="1">
      <c r="A213" s="139"/>
      <c r="B213" s="173"/>
      <c r="C213" s="173"/>
      <c r="D213" s="492"/>
      <c r="E213" s="173" t="s">
        <v>2037</v>
      </c>
      <c r="F213" s="522">
        <v>3.45</v>
      </c>
      <c r="G213" s="173"/>
      <c r="H213" s="564" t="s">
        <v>2038</v>
      </c>
      <c r="I213" s="564"/>
      <c r="J213" s="523">
        <v>19</v>
      </c>
    </row>
    <row r="214" spans="1:10" ht="15" thickBot="1">
      <c r="A214" s="348"/>
      <c r="B214" s="350"/>
      <c r="C214" s="350"/>
      <c r="D214" s="524"/>
      <c r="E214" s="350"/>
      <c r="F214" s="350"/>
      <c r="G214" s="350" t="s">
        <v>2039</v>
      </c>
      <c r="H214" s="525" t="s">
        <v>2188</v>
      </c>
      <c r="I214" s="351" t="s">
        <v>2041</v>
      </c>
      <c r="J214" s="349">
        <v>570</v>
      </c>
    </row>
    <row r="215" spans="1:10" ht="15" thickTop="1">
      <c r="A215" s="526"/>
      <c r="B215" s="509"/>
      <c r="C215" s="509"/>
      <c r="D215" s="514"/>
      <c r="E215" s="509"/>
      <c r="F215" s="509"/>
      <c r="G215" s="509"/>
      <c r="H215" s="509"/>
      <c r="I215" s="516"/>
      <c r="J215" s="527"/>
    </row>
    <row r="216" spans="1:10">
      <c r="A216" s="140" t="s">
        <v>994</v>
      </c>
      <c r="B216" s="136" t="s">
        <v>950</v>
      </c>
      <c r="C216" s="136" t="s">
        <v>951</v>
      </c>
      <c r="D216" s="144" t="s">
        <v>952</v>
      </c>
      <c r="E216" s="567" t="s">
        <v>1789</v>
      </c>
      <c r="F216" s="567"/>
      <c r="G216" s="136" t="s">
        <v>953</v>
      </c>
      <c r="H216" s="136" t="s">
        <v>954</v>
      </c>
      <c r="I216" s="491" t="s">
        <v>955</v>
      </c>
      <c r="J216" s="519" t="s">
        <v>957</v>
      </c>
    </row>
    <row r="217" spans="1:10" ht="25.5">
      <c r="A217" s="120" t="s">
        <v>2025</v>
      </c>
      <c r="B217" s="113" t="s">
        <v>995</v>
      </c>
      <c r="C217" s="113" t="s">
        <v>974</v>
      </c>
      <c r="D217" s="145" t="s">
        <v>139</v>
      </c>
      <c r="E217" s="565" t="s">
        <v>1847</v>
      </c>
      <c r="F217" s="565"/>
      <c r="G217" s="113" t="s">
        <v>975</v>
      </c>
      <c r="H217" s="507">
        <v>1</v>
      </c>
      <c r="I217" s="116">
        <v>12.22</v>
      </c>
      <c r="J217" s="520">
        <v>12.22</v>
      </c>
    </row>
    <row r="218" spans="1:10" ht="25.5">
      <c r="A218" s="141" t="s">
        <v>2026</v>
      </c>
      <c r="B218" s="137" t="s">
        <v>2187</v>
      </c>
      <c r="C218" s="137" t="s">
        <v>974</v>
      </c>
      <c r="D218" s="146" t="s">
        <v>3412</v>
      </c>
      <c r="E218" s="566" t="s">
        <v>2065</v>
      </c>
      <c r="F218" s="566"/>
      <c r="G218" s="137" t="s">
        <v>2029</v>
      </c>
      <c r="H218" s="508">
        <v>0.12089999999999999</v>
      </c>
      <c r="I218" s="515">
        <v>26.98</v>
      </c>
      <c r="J218" s="521">
        <v>3.26</v>
      </c>
    </row>
    <row r="219" spans="1:10" ht="25.5">
      <c r="A219" s="141" t="s">
        <v>2026</v>
      </c>
      <c r="B219" s="137" t="s">
        <v>2094</v>
      </c>
      <c r="C219" s="137" t="s">
        <v>974</v>
      </c>
      <c r="D219" s="146" t="s">
        <v>2095</v>
      </c>
      <c r="E219" s="566" t="s">
        <v>2065</v>
      </c>
      <c r="F219" s="566"/>
      <c r="G219" s="137" t="s">
        <v>2029</v>
      </c>
      <c r="H219" s="508">
        <v>0.36309999999999998</v>
      </c>
      <c r="I219" s="515">
        <v>24.68</v>
      </c>
      <c r="J219" s="521">
        <v>8.9600000000000009</v>
      </c>
    </row>
    <row r="220" spans="1:10">
      <c r="A220" s="139"/>
      <c r="B220" s="173"/>
      <c r="C220" s="173"/>
      <c r="D220" s="492"/>
      <c r="E220" s="173" t="s">
        <v>2034</v>
      </c>
      <c r="F220" s="522">
        <v>8.6300000000000008</v>
      </c>
      <c r="G220" s="173" t="s">
        <v>2035</v>
      </c>
      <c r="H220" s="522">
        <v>0</v>
      </c>
      <c r="I220" s="493" t="s">
        <v>2036</v>
      </c>
      <c r="J220" s="523">
        <v>8.6300000000000008</v>
      </c>
    </row>
    <row r="221" spans="1:10" ht="14.25" customHeight="1">
      <c r="A221" s="139"/>
      <c r="B221" s="173"/>
      <c r="C221" s="173"/>
      <c r="D221" s="492"/>
      <c r="E221" s="173" t="s">
        <v>2037</v>
      </c>
      <c r="F221" s="522">
        <v>2.71</v>
      </c>
      <c r="G221" s="173"/>
      <c r="H221" s="564" t="s">
        <v>2038</v>
      </c>
      <c r="I221" s="564"/>
      <c r="J221" s="523">
        <v>14.93</v>
      </c>
    </row>
    <row r="222" spans="1:10" ht="15" thickBot="1">
      <c r="A222" s="348"/>
      <c r="B222" s="350"/>
      <c r="C222" s="350"/>
      <c r="D222" s="524"/>
      <c r="E222" s="350"/>
      <c r="F222" s="350"/>
      <c r="G222" s="350" t="s">
        <v>2039</v>
      </c>
      <c r="H222" s="525" t="s">
        <v>2189</v>
      </c>
      <c r="I222" s="351" t="s">
        <v>2041</v>
      </c>
      <c r="J222" s="349">
        <v>161.24</v>
      </c>
    </row>
    <row r="223" spans="1:10" ht="15" thickTop="1">
      <c r="A223" s="526"/>
      <c r="B223" s="509"/>
      <c r="C223" s="509"/>
      <c r="D223" s="514"/>
      <c r="E223" s="509"/>
      <c r="F223" s="509"/>
      <c r="G223" s="509"/>
      <c r="H223" s="509"/>
      <c r="I223" s="516"/>
      <c r="J223" s="527"/>
    </row>
    <row r="224" spans="1:10">
      <c r="A224" s="140" t="s">
        <v>996</v>
      </c>
      <c r="B224" s="136" t="s">
        <v>950</v>
      </c>
      <c r="C224" s="136" t="s">
        <v>951</v>
      </c>
      <c r="D224" s="144" t="s">
        <v>952</v>
      </c>
      <c r="E224" s="567" t="s">
        <v>1789</v>
      </c>
      <c r="F224" s="567"/>
      <c r="G224" s="136" t="s">
        <v>953</v>
      </c>
      <c r="H224" s="136" t="s">
        <v>954</v>
      </c>
      <c r="I224" s="491" t="s">
        <v>955</v>
      </c>
      <c r="J224" s="519" t="s">
        <v>957</v>
      </c>
    </row>
    <row r="225" spans="1:10" ht="38.25">
      <c r="A225" s="120" t="s">
        <v>2025</v>
      </c>
      <c r="B225" s="113" t="s">
        <v>997</v>
      </c>
      <c r="C225" s="113" t="s">
        <v>974</v>
      </c>
      <c r="D225" s="145" t="s">
        <v>998</v>
      </c>
      <c r="E225" s="565" t="s">
        <v>1819</v>
      </c>
      <c r="F225" s="565"/>
      <c r="G225" s="113" t="s">
        <v>983</v>
      </c>
      <c r="H225" s="507">
        <v>1</v>
      </c>
      <c r="I225" s="116">
        <v>9.7899999999999991</v>
      </c>
      <c r="J225" s="520">
        <v>9.7899999999999991</v>
      </c>
    </row>
    <row r="226" spans="1:10" ht="24" customHeight="1">
      <c r="A226" s="141" t="s">
        <v>2026</v>
      </c>
      <c r="B226" s="137" t="s">
        <v>2179</v>
      </c>
      <c r="C226" s="137" t="s">
        <v>974</v>
      </c>
      <c r="D226" s="146" t="s">
        <v>2180</v>
      </c>
      <c r="E226" s="566" t="s">
        <v>2098</v>
      </c>
      <c r="F226" s="566"/>
      <c r="G226" s="137" t="s">
        <v>2111</v>
      </c>
      <c r="H226" s="508">
        <v>1.47124E-2</v>
      </c>
      <c r="I226" s="515">
        <v>88.96</v>
      </c>
      <c r="J226" s="521">
        <v>1.3</v>
      </c>
    </row>
    <row r="227" spans="1:10" ht="24" customHeight="1">
      <c r="A227" s="141" t="s">
        <v>2026</v>
      </c>
      <c r="B227" s="137" t="s">
        <v>2181</v>
      </c>
      <c r="C227" s="137" t="s">
        <v>974</v>
      </c>
      <c r="D227" s="146" t="s">
        <v>2182</v>
      </c>
      <c r="E227" s="566" t="s">
        <v>2098</v>
      </c>
      <c r="F227" s="566"/>
      <c r="G227" s="137" t="s">
        <v>2099</v>
      </c>
      <c r="H227" s="508">
        <v>8.3333000000000001E-3</v>
      </c>
      <c r="I227" s="515">
        <v>216.12</v>
      </c>
      <c r="J227" s="521">
        <v>1.8</v>
      </c>
    </row>
    <row r="228" spans="1:10" ht="36" customHeight="1">
      <c r="A228" s="141" t="s">
        <v>2026</v>
      </c>
      <c r="B228" s="137" t="s">
        <v>2162</v>
      </c>
      <c r="C228" s="137" t="s">
        <v>974</v>
      </c>
      <c r="D228" s="146" t="s">
        <v>2163</v>
      </c>
      <c r="E228" s="566" t="s">
        <v>2098</v>
      </c>
      <c r="F228" s="566"/>
      <c r="G228" s="137" t="s">
        <v>2111</v>
      </c>
      <c r="H228" s="508">
        <v>1.8897400000000002E-2</v>
      </c>
      <c r="I228" s="515">
        <v>71.569999999999993</v>
      </c>
      <c r="J228" s="521">
        <v>1.35</v>
      </c>
    </row>
    <row r="229" spans="1:10" ht="36" customHeight="1">
      <c r="A229" s="141" t="s">
        <v>2026</v>
      </c>
      <c r="B229" s="137" t="s">
        <v>2164</v>
      </c>
      <c r="C229" s="137" t="s">
        <v>974</v>
      </c>
      <c r="D229" s="146" t="s">
        <v>2165</v>
      </c>
      <c r="E229" s="566" t="s">
        <v>2098</v>
      </c>
      <c r="F229" s="566"/>
      <c r="G229" s="137" t="s">
        <v>2099</v>
      </c>
      <c r="H229" s="508">
        <v>2.6814500000000002E-2</v>
      </c>
      <c r="I229" s="515">
        <v>199.25</v>
      </c>
      <c r="J229" s="521">
        <v>5.34</v>
      </c>
    </row>
    <row r="230" spans="1:10">
      <c r="A230" s="139"/>
      <c r="B230" s="173"/>
      <c r="C230" s="173"/>
      <c r="D230" s="492"/>
      <c r="E230" s="173" t="s">
        <v>2034</v>
      </c>
      <c r="F230" s="522">
        <v>1.84</v>
      </c>
      <c r="G230" s="173" t="s">
        <v>2035</v>
      </c>
      <c r="H230" s="522">
        <v>0</v>
      </c>
      <c r="I230" s="493" t="s">
        <v>2036</v>
      </c>
      <c r="J230" s="523">
        <v>1.84</v>
      </c>
    </row>
    <row r="231" spans="1:10" ht="14.25" customHeight="1">
      <c r="A231" s="139"/>
      <c r="B231" s="173"/>
      <c r="C231" s="173"/>
      <c r="D231" s="492"/>
      <c r="E231" s="173" t="s">
        <v>2037</v>
      </c>
      <c r="F231" s="522">
        <v>2.17</v>
      </c>
      <c r="G231" s="173"/>
      <c r="H231" s="564" t="s">
        <v>2038</v>
      </c>
      <c r="I231" s="564"/>
      <c r="J231" s="523">
        <v>11.96</v>
      </c>
    </row>
    <row r="232" spans="1:10" ht="15" thickBot="1">
      <c r="A232" s="348"/>
      <c r="B232" s="350"/>
      <c r="C232" s="350"/>
      <c r="D232" s="524"/>
      <c r="E232" s="350"/>
      <c r="F232" s="350"/>
      <c r="G232" s="350" t="s">
        <v>2039</v>
      </c>
      <c r="H232" s="525" t="s">
        <v>1860</v>
      </c>
      <c r="I232" s="351" t="s">
        <v>2041</v>
      </c>
      <c r="J232" s="349">
        <v>12950.64</v>
      </c>
    </row>
    <row r="233" spans="1:10" ht="15" thickTop="1">
      <c r="A233" s="526"/>
      <c r="B233" s="509"/>
      <c r="C233" s="509"/>
      <c r="D233" s="514"/>
      <c r="E233" s="509"/>
      <c r="F233" s="509"/>
      <c r="G233" s="509"/>
      <c r="H233" s="509"/>
      <c r="I233" s="516"/>
      <c r="J233" s="527"/>
    </row>
    <row r="234" spans="1:10">
      <c r="A234" s="140" t="s">
        <v>999</v>
      </c>
      <c r="B234" s="136" t="s">
        <v>950</v>
      </c>
      <c r="C234" s="136" t="s">
        <v>951</v>
      </c>
      <c r="D234" s="144" t="s">
        <v>952</v>
      </c>
      <c r="E234" s="567" t="s">
        <v>1789</v>
      </c>
      <c r="F234" s="567"/>
      <c r="G234" s="136" t="s">
        <v>953</v>
      </c>
      <c r="H234" s="136" t="s">
        <v>954</v>
      </c>
      <c r="I234" s="491" t="s">
        <v>955</v>
      </c>
      <c r="J234" s="519" t="s">
        <v>957</v>
      </c>
    </row>
    <row r="235" spans="1:10" ht="25.5">
      <c r="A235" s="120" t="s">
        <v>2025</v>
      </c>
      <c r="B235" s="113" t="s">
        <v>1000</v>
      </c>
      <c r="C235" s="113" t="s">
        <v>974</v>
      </c>
      <c r="D235" s="145" t="s">
        <v>68</v>
      </c>
      <c r="E235" s="565" t="s">
        <v>1819</v>
      </c>
      <c r="F235" s="565"/>
      <c r="G235" s="113" t="s">
        <v>780</v>
      </c>
      <c r="H235" s="507">
        <v>1</v>
      </c>
      <c r="I235" s="116">
        <v>2.72</v>
      </c>
      <c r="J235" s="520">
        <v>2.72</v>
      </c>
    </row>
    <row r="236" spans="1:10" ht="38.25">
      <c r="A236" s="141" t="s">
        <v>2026</v>
      </c>
      <c r="B236" s="137" t="s">
        <v>2190</v>
      </c>
      <c r="C236" s="137" t="s">
        <v>974</v>
      </c>
      <c r="D236" s="146" t="s">
        <v>2191</v>
      </c>
      <c r="E236" s="566" t="s">
        <v>2098</v>
      </c>
      <c r="F236" s="566"/>
      <c r="G236" s="137" t="s">
        <v>2111</v>
      </c>
      <c r="H236" s="508">
        <v>3.2672000000000001E-3</v>
      </c>
      <c r="I236" s="515">
        <v>81.290000000000006</v>
      </c>
      <c r="J236" s="521">
        <v>0.26</v>
      </c>
    </row>
    <row r="237" spans="1:10" ht="38.25">
      <c r="A237" s="141" t="s">
        <v>2026</v>
      </c>
      <c r="B237" s="137" t="s">
        <v>2192</v>
      </c>
      <c r="C237" s="137" t="s">
        <v>974</v>
      </c>
      <c r="D237" s="146" t="s">
        <v>2193</v>
      </c>
      <c r="E237" s="566" t="s">
        <v>2098</v>
      </c>
      <c r="F237" s="566"/>
      <c r="G237" s="137" t="s">
        <v>2099</v>
      </c>
      <c r="H237" s="508">
        <v>8.6957000000000007E-3</v>
      </c>
      <c r="I237" s="515">
        <v>283.79000000000002</v>
      </c>
      <c r="J237" s="521">
        <v>2.46</v>
      </c>
    </row>
    <row r="238" spans="1:10">
      <c r="A238" s="139"/>
      <c r="B238" s="173"/>
      <c r="C238" s="173"/>
      <c r="D238" s="492"/>
      <c r="E238" s="173" t="s">
        <v>2034</v>
      </c>
      <c r="F238" s="522">
        <v>0.34</v>
      </c>
      <c r="G238" s="173" t="s">
        <v>2035</v>
      </c>
      <c r="H238" s="522">
        <v>0</v>
      </c>
      <c r="I238" s="493" t="s">
        <v>2036</v>
      </c>
      <c r="J238" s="523">
        <v>0.34</v>
      </c>
    </row>
    <row r="239" spans="1:10" ht="14.25" customHeight="1">
      <c r="A239" s="139"/>
      <c r="B239" s="173"/>
      <c r="C239" s="173"/>
      <c r="D239" s="492"/>
      <c r="E239" s="173" t="s">
        <v>2037</v>
      </c>
      <c r="F239" s="522">
        <v>0.6</v>
      </c>
      <c r="G239" s="173"/>
      <c r="H239" s="564" t="s">
        <v>2038</v>
      </c>
      <c r="I239" s="564"/>
      <c r="J239" s="523">
        <v>3.32</v>
      </c>
    </row>
    <row r="240" spans="1:10" ht="15" thickBot="1">
      <c r="A240" s="348"/>
      <c r="B240" s="350"/>
      <c r="C240" s="350"/>
      <c r="D240" s="524"/>
      <c r="E240" s="350"/>
      <c r="F240" s="350"/>
      <c r="G240" s="350" t="s">
        <v>2039</v>
      </c>
      <c r="H240" s="525" t="s">
        <v>2194</v>
      </c>
      <c r="I240" s="351" t="s">
        <v>2041</v>
      </c>
      <c r="J240" s="349">
        <v>35949.82</v>
      </c>
    </row>
    <row r="241" spans="1:10" ht="15" thickTop="1">
      <c r="A241" s="526"/>
      <c r="B241" s="509"/>
      <c r="C241" s="509"/>
      <c r="D241" s="514"/>
      <c r="E241" s="509"/>
      <c r="F241" s="509"/>
      <c r="G241" s="509"/>
      <c r="H241" s="509"/>
      <c r="I241" s="516"/>
      <c r="J241" s="527"/>
    </row>
    <row r="242" spans="1:10">
      <c r="A242" s="140" t="s">
        <v>1001</v>
      </c>
      <c r="B242" s="136" t="s">
        <v>950</v>
      </c>
      <c r="C242" s="136" t="s">
        <v>951</v>
      </c>
      <c r="D242" s="144" t="s">
        <v>952</v>
      </c>
      <c r="E242" s="567" t="s">
        <v>1789</v>
      </c>
      <c r="F242" s="567"/>
      <c r="G242" s="136" t="s">
        <v>953</v>
      </c>
      <c r="H242" s="136" t="s">
        <v>954</v>
      </c>
      <c r="I242" s="491" t="s">
        <v>955</v>
      </c>
      <c r="J242" s="519" t="s">
        <v>957</v>
      </c>
    </row>
    <row r="243" spans="1:10" ht="25.5">
      <c r="A243" s="120" t="s">
        <v>2025</v>
      </c>
      <c r="B243" s="113" t="s">
        <v>1002</v>
      </c>
      <c r="C243" s="113" t="s">
        <v>974</v>
      </c>
      <c r="D243" s="145" t="s">
        <v>153</v>
      </c>
      <c r="E243" s="565" t="s">
        <v>1819</v>
      </c>
      <c r="F243" s="565"/>
      <c r="G243" s="113" t="s">
        <v>780</v>
      </c>
      <c r="H243" s="507">
        <v>1</v>
      </c>
      <c r="I243" s="116">
        <v>2.99</v>
      </c>
      <c r="J243" s="520">
        <v>2.99</v>
      </c>
    </row>
    <row r="244" spans="1:10" ht="38.25">
      <c r="A244" s="141" t="s">
        <v>2026</v>
      </c>
      <c r="B244" s="137" t="s">
        <v>2190</v>
      </c>
      <c r="C244" s="137" t="s">
        <v>974</v>
      </c>
      <c r="D244" s="146" t="s">
        <v>2191</v>
      </c>
      <c r="E244" s="566" t="s">
        <v>2098</v>
      </c>
      <c r="F244" s="566"/>
      <c r="G244" s="137" t="s">
        <v>2111</v>
      </c>
      <c r="H244" s="508">
        <v>3.5785000000000001E-3</v>
      </c>
      <c r="I244" s="515">
        <v>81.290000000000006</v>
      </c>
      <c r="J244" s="521">
        <v>0.28999999999999998</v>
      </c>
    </row>
    <row r="245" spans="1:10" ht="38.25">
      <c r="A245" s="141" t="s">
        <v>2026</v>
      </c>
      <c r="B245" s="137" t="s">
        <v>2192</v>
      </c>
      <c r="C245" s="137" t="s">
        <v>974</v>
      </c>
      <c r="D245" s="146" t="s">
        <v>2193</v>
      </c>
      <c r="E245" s="566" t="s">
        <v>2098</v>
      </c>
      <c r="F245" s="566"/>
      <c r="G245" s="137" t="s">
        <v>2099</v>
      </c>
      <c r="H245" s="508">
        <v>9.5238000000000007E-3</v>
      </c>
      <c r="I245" s="515">
        <v>283.79000000000002</v>
      </c>
      <c r="J245" s="521">
        <v>2.7</v>
      </c>
    </row>
    <row r="246" spans="1:10">
      <c r="A246" s="139"/>
      <c r="B246" s="173"/>
      <c r="C246" s="173"/>
      <c r="D246" s="492"/>
      <c r="E246" s="173" t="s">
        <v>2034</v>
      </c>
      <c r="F246" s="522">
        <v>0.37</v>
      </c>
      <c r="G246" s="173" t="s">
        <v>2035</v>
      </c>
      <c r="H246" s="522">
        <v>0</v>
      </c>
      <c r="I246" s="493" t="s">
        <v>2036</v>
      </c>
      <c r="J246" s="523">
        <v>0.37</v>
      </c>
    </row>
    <row r="247" spans="1:10" ht="14.25" customHeight="1">
      <c r="A247" s="139"/>
      <c r="B247" s="173"/>
      <c r="C247" s="173"/>
      <c r="D247" s="492"/>
      <c r="E247" s="173" t="s">
        <v>2037</v>
      </c>
      <c r="F247" s="522">
        <v>0.66</v>
      </c>
      <c r="G247" s="173"/>
      <c r="H247" s="564" t="s">
        <v>2038</v>
      </c>
      <c r="I247" s="564"/>
      <c r="J247" s="523">
        <v>3.65</v>
      </c>
    </row>
    <row r="248" spans="1:10" ht="15" thickBot="1">
      <c r="A248" s="348"/>
      <c r="B248" s="350"/>
      <c r="C248" s="350"/>
      <c r="D248" s="524"/>
      <c r="E248" s="350"/>
      <c r="F248" s="350"/>
      <c r="G248" s="350" t="s">
        <v>2039</v>
      </c>
      <c r="H248" s="525" t="s">
        <v>2195</v>
      </c>
      <c r="I248" s="351" t="s">
        <v>2041</v>
      </c>
      <c r="J248" s="349">
        <v>5928.47</v>
      </c>
    </row>
    <row r="249" spans="1:10" ht="15" thickTop="1">
      <c r="A249" s="526"/>
      <c r="B249" s="509"/>
      <c r="C249" s="509"/>
      <c r="D249" s="514"/>
      <c r="E249" s="509"/>
      <c r="F249" s="509"/>
      <c r="G249" s="509"/>
      <c r="H249" s="509"/>
      <c r="I249" s="516"/>
      <c r="J249" s="527"/>
    </row>
    <row r="250" spans="1:10">
      <c r="A250" s="118" t="s">
        <v>1003</v>
      </c>
      <c r="B250" s="112"/>
      <c r="C250" s="112"/>
      <c r="D250" s="143" t="s">
        <v>74</v>
      </c>
      <c r="E250" s="112"/>
      <c r="F250" s="568"/>
      <c r="G250" s="568"/>
      <c r="H250" s="112"/>
      <c r="I250" s="115"/>
      <c r="J250" s="518">
        <v>723584.88</v>
      </c>
    </row>
    <row r="251" spans="1:10">
      <c r="A251" s="118" t="s">
        <v>1004</v>
      </c>
      <c r="B251" s="112"/>
      <c r="C251" s="112"/>
      <c r="D251" s="143" t="s">
        <v>2930</v>
      </c>
      <c r="E251" s="112"/>
      <c r="F251" s="568"/>
      <c r="G251" s="568"/>
      <c r="H251" s="112"/>
      <c r="I251" s="115"/>
      <c r="J251" s="518">
        <v>124901.84</v>
      </c>
    </row>
    <row r="252" spans="1:10">
      <c r="A252" s="140" t="s">
        <v>3147</v>
      </c>
      <c r="B252" s="136" t="s">
        <v>950</v>
      </c>
      <c r="C252" s="136" t="s">
        <v>951</v>
      </c>
      <c r="D252" s="144" t="s">
        <v>952</v>
      </c>
      <c r="E252" s="567" t="s">
        <v>1789</v>
      </c>
      <c r="F252" s="567"/>
      <c r="G252" s="136" t="s">
        <v>953</v>
      </c>
      <c r="H252" s="136" t="s">
        <v>954</v>
      </c>
      <c r="I252" s="491" t="s">
        <v>955</v>
      </c>
      <c r="J252" s="519" t="s">
        <v>957</v>
      </c>
    </row>
    <row r="253" spans="1:10" ht="25.5">
      <c r="A253" s="120" t="s">
        <v>2025</v>
      </c>
      <c r="B253" s="113" t="s">
        <v>1005</v>
      </c>
      <c r="C253" s="113" t="s">
        <v>974</v>
      </c>
      <c r="D253" s="145" t="s">
        <v>76</v>
      </c>
      <c r="E253" s="565" t="s">
        <v>1799</v>
      </c>
      <c r="F253" s="565"/>
      <c r="G253" s="113" t="s">
        <v>975</v>
      </c>
      <c r="H253" s="507">
        <v>1</v>
      </c>
      <c r="I253" s="116">
        <v>119.63</v>
      </c>
      <c r="J253" s="520">
        <v>119.63</v>
      </c>
    </row>
    <row r="254" spans="1:10" ht="36" customHeight="1">
      <c r="A254" s="141" t="s">
        <v>2026</v>
      </c>
      <c r="B254" s="137" t="s">
        <v>2183</v>
      </c>
      <c r="C254" s="137" t="s">
        <v>974</v>
      </c>
      <c r="D254" s="146" t="s">
        <v>2184</v>
      </c>
      <c r="E254" s="566" t="s">
        <v>2098</v>
      </c>
      <c r="F254" s="566"/>
      <c r="G254" s="137" t="s">
        <v>2099</v>
      </c>
      <c r="H254" s="508">
        <v>4.9099999999999998E-2</v>
      </c>
      <c r="I254" s="515">
        <v>10.46</v>
      </c>
      <c r="J254" s="521">
        <v>0.51</v>
      </c>
    </row>
    <row r="255" spans="1:10" ht="24" customHeight="1">
      <c r="A255" s="141" t="s">
        <v>2026</v>
      </c>
      <c r="B255" s="137" t="s">
        <v>2196</v>
      </c>
      <c r="C255" s="137" t="s">
        <v>974</v>
      </c>
      <c r="D255" s="146" t="s">
        <v>2197</v>
      </c>
      <c r="E255" s="566" t="s">
        <v>2098</v>
      </c>
      <c r="F255" s="566"/>
      <c r="G255" s="137" t="s">
        <v>2099</v>
      </c>
      <c r="H255" s="508">
        <v>4.1000000000000003E-3</v>
      </c>
      <c r="I255" s="515">
        <v>10.68</v>
      </c>
      <c r="J255" s="521">
        <v>0.04</v>
      </c>
    </row>
    <row r="256" spans="1:10" ht="25.5">
      <c r="A256" s="141" t="s">
        <v>2026</v>
      </c>
      <c r="B256" s="137" t="s">
        <v>2198</v>
      </c>
      <c r="C256" s="137" t="s">
        <v>974</v>
      </c>
      <c r="D256" s="146" t="s">
        <v>2199</v>
      </c>
      <c r="E256" s="566" t="s">
        <v>2065</v>
      </c>
      <c r="F256" s="566"/>
      <c r="G256" s="137" t="s">
        <v>2029</v>
      </c>
      <c r="H256" s="508">
        <v>0.3725</v>
      </c>
      <c r="I256" s="515">
        <v>28.19</v>
      </c>
      <c r="J256" s="521">
        <v>10.5</v>
      </c>
    </row>
    <row r="257" spans="1:10" ht="25.5">
      <c r="A257" s="141" t="s">
        <v>2026</v>
      </c>
      <c r="B257" s="137" t="s">
        <v>2094</v>
      </c>
      <c r="C257" s="137" t="s">
        <v>974</v>
      </c>
      <c r="D257" s="146" t="s">
        <v>2095</v>
      </c>
      <c r="E257" s="566" t="s">
        <v>2065</v>
      </c>
      <c r="F257" s="566"/>
      <c r="G257" s="137" t="s">
        <v>2029</v>
      </c>
      <c r="H257" s="508">
        <v>0.3725</v>
      </c>
      <c r="I257" s="515">
        <v>24.68</v>
      </c>
      <c r="J257" s="521">
        <v>9.19</v>
      </c>
    </row>
    <row r="258" spans="1:10" ht="36" customHeight="1">
      <c r="A258" s="141" t="s">
        <v>2026</v>
      </c>
      <c r="B258" s="137" t="s">
        <v>2177</v>
      </c>
      <c r="C258" s="137" t="s">
        <v>974</v>
      </c>
      <c r="D258" s="146" t="s">
        <v>2178</v>
      </c>
      <c r="E258" s="566" t="s">
        <v>2098</v>
      </c>
      <c r="F258" s="566"/>
      <c r="G258" s="137" t="s">
        <v>2111</v>
      </c>
      <c r="H258" s="508">
        <v>0.1371</v>
      </c>
      <c r="I258" s="515">
        <v>0.56999999999999995</v>
      </c>
      <c r="J258" s="521">
        <v>7.0000000000000007E-2</v>
      </c>
    </row>
    <row r="259" spans="1:10" ht="24" customHeight="1">
      <c r="A259" s="141" t="s">
        <v>2026</v>
      </c>
      <c r="B259" s="137" t="s">
        <v>2200</v>
      </c>
      <c r="C259" s="137" t="s">
        <v>974</v>
      </c>
      <c r="D259" s="146" t="s">
        <v>2201</v>
      </c>
      <c r="E259" s="566" t="s">
        <v>2098</v>
      </c>
      <c r="F259" s="566"/>
      <c r="G259" s="137" t="s">
        <v>2111</v>
      </c>
      <c r="H259" s="508">
        <v>0.18210000000000001</v>
      </c>
      <c r="I259" s="515">
        <v>0.72</v>
      </c>
      <c r="J259" s="521">
        <v>0.13</v>
      </c>
    </row>
    <row r="260" spans="1:10">
      <c r="A260" s="142" t="s">
        <v>2075</v>
      </c>
      <c r="B260" s="138" t="s">
        <v>2202</v>
      </c>
      <c r="C260" s="138" t="s">
        <v>974</v>
      </c>
      <c r="D260" s="147" t="s">
        <v>2203</v>
      </c>
      <c r="E260" s="569" t="s">
        <v>1940</v>
      </c>
      <c r="F260" s="569"/>
      <c r="G260" s="138" t="s">
        <v>983</v>
      </c>
      <c r="H260" s="510">
        <v>9.7999999999999997E-3</v>
      </c>
      <c r="I260" s="517">
        <v>166.79</v>
      </c>
      <c r="J260" s="528">
        <v>1.6345419999999999</v>
      </c>
    </row>
    <row r="261" spans="1:10" ht="25.5">
      <c r="A261" s="142" t="s">
        <v>2075</v>
      </c>
      <c r="B261" s="138" t="s">
        <v>2204</v>
      </c>
      <c r="C261" s="138" t="s">
        <v>974</v>
      </c>
      <c r="D261" s="147" t="s">
        <v>2205</v>
      </c>
      <c r="E261" s="569" t="s">
        <v>1940</v>
      </c>
      <c r="F261" s="569"/>
      <c r="G261" s="138" t="s">
        <v>983</v>
      </c>
      <c r="H261" s="510">
        <v>5.6800000000000003E-2</v>
      </c>
      <c r="I261" s="517">
        <v>130</v>
      </c>
      <c r="J261" s="528">
        <v>7.3840000000000003</v>
      </c>
    </row>
    <row r="262" spans="1:10" ht="38.25">
      <c r="A262" s="142" t="s">
        <v>2075</v>
      </c>
      <c r="B262" s="138" t="s">
        <v>2206</v>
      </c>
      <c r="C262" s="138" t="s">
        <v>974</v>
      </c>
      <c r="D262" s="147" t="s">
        <v>2207</v>
      </c>
      <c r="E262" s="569" t="s">
        <v>1940</v>
      </c>
      <c r="F262" s="569"/>
      <c r="G262" s="138" t="s">
        <v>975</v>
      </c>
      <c r="H262" s="510">
        <v>1.03</v>
      </c>
      <c r="I262" s="517">
        <v>87.56</v>
      </c>
      <c r="J262" s="528">
        <v>90.186800000000005</v>
      </c>
    </row>
    <row r="263" spans="1:10">
      <c r="A263" s="139"/>
      <c r="B263" s="173"/>
      <c r="C263" s="173"/>
      <c r="D263" s="492"/>
      <c r="E263" s="173" t="s">
        <v>2034</v>
      </c>
      <c r="F263" s="522">
        <v>13.91</v>
      </c>
      <c r="G263" s="173" t="s">
        <v>2035</v>
      </c>
      <c r="H263" s="522">
        <v>0</v>
      </c>
      <c r="I263" s="493" t="s">
        <v>2036</v>
      </c>
      <c r="J263" s="523">
        <v>13.91</v>
      </c>
    </row>
    <row r="264" spans="1:10" ht="14.25" customHeight="1">
      <c r="A264" s="139"/>
      <c r="B264" s="173"/>
      <c r="C264" s="173"/>
      <c r="D264" s="492"/>
      <c r="E264" s="173" t="s">
        <v>2037</v>
      </c>
      <c r="F264" s="522">
        <v>26.58</v>
      </c>
      <c r="G264" s="173"/>
      <c r="H264" s="564" t="s">
        <v>2038</v>
      </c>
      <c r="I264" s="564"/>
      <c r="J264" s="523">
        <v>146.21</v>
      </c>
    </row>
    <row r="265" spans="1:10" ht="15" thickBot="1">
      <c r="A265" s="348"/>
      <c r="B265" s="350"/>
      <c r="C265" s="350"/>
      <c r="D265" s="524"/>
      <c r="E265" s="350"/>
      <c r="F265" s="350"/>
      <c r="G265" s="350" t="s">
        <v>2039</v>
      </c>
      <c r="H265" s="525" t="s">
        <v>3413</v>
      </c>
      <c r="I265" s="351" t="s">
        <v>2041</v>
      </c>
      <c r="J265" s="349">
        <v>105009.48</v>
      </c>
    </row>
    <row r="266" spans="1:10" ht="15" thickTop="1">
      <c r="A266" s="526"/>
      <c r="B266" s="509"/>
      <c r="C266" s="509"/>
      <c r="D266" s="514"/>
      <c r="E266" s="509"/>
      <c r="F266" s="509"/>
      <c r="G266" s="509"/>
      <c r="H266" s="509"/>
      <c r="I266" s="516"/>
      <c r="J266" s="527"/>
    </row>
    <row r="267" spans="1:10">
      <c r="A267" s="140" t="s">
        <v>3148</v>
      </c>
      <c r="B267" s="136" t="s">
        <v>950</v>
      </c>
      <c r="C267" s="136" t="s">
        <v>951</v>
      </c>
      <c r="D267" s="144" t="s">
        <v>952</v>
      </c>
      <c r="E267" s="567" t="s">
        <v>1789</v>
      </c>
      <c r="F267" s="567"/>
      <c r="G267" s="136" t="s">
        <v>953</v>
      </c>
      <c r="H267" s="136" t="s">
        <v>954</v>
      </c>
      <c r="I267" s="491" t="s">
        <v>955</v>
      </c>
      <c r="J267" s="519" t="s">
        <v>957</v>
      </c>
    </row>
    <row r="268" spans="1:10" ht="25.5">
      <c r="A268" s="120" t="s">
        <v>2025</v>
      </c>
      <c r="B268" s="113" t="s">
        <v>3149</v>
      </c>
      <c r="C268" s="113" t="s">
        <v>974</v>
      </c>
      <c r="D268" s="145" t="s">
        <v>2966</v>
      </c>
      <c r="E268" s="565" t="s">
        <v>1799</v>
      </c>
      <c r="F268" s="565"/>
      <c r="G268" s="113" t="s">
        <v>975</v>
      </c>
      <c r="H268" s="507">
        <v>1</v>
      </c>
      <c r="I268" s="116">
        <v>143.36000000000001</v>
      </c>
      <c r="J268" s="520">
        <v>143.36000000000001</v>
      </c>
    </row>
    <row r="269" spans="1:10" ht="36" customHeight="1">
      <c r="A269" s="141" t="s">
        <v>2026</v>
      </c>
      <c r="B269" s="137" t="s">
        <v>2177</v>
      </c>
      <c r="C269" s="137" t="s">
        <v>974</v>
      </c>
      <c r="D269" s="146" t="s">
        <v>2178</v>
      </c>
      <c r="E269" s="566" t="s">
        <v>2098</v>
      </c>
      <c r="F269" s="566"/>
      <c r="G269" s="137" t="s">
        <v>2111</v>
      </c>
      <c r="H269" s="508">
        <v>0.1371</v>
      </c>
      <c r="I269" s="515">
        <v>0.56999999999999995</v>
      </c>
      <c r="J269" s="521">
        <v>7.0000000000000007E-2</v>
      </c>
    </row>
    <row r="270" spans="1:10" ht="24" customHeight="1">
      <c r="A270" s="141" t="s">
        <v>2026</v>
      </c>
      <c r="B270" s="137" t="s">
        <v>2196</v>
      </c>
      <c r="C270" s="137" t="s">
        <v>974</v>
      </c>
      <c r="D270" s="146" t="s">
        <v>2197</v>
      </c>
      <c r="E270" s="566" t="s">
        <v>2098</v>
      </c>
      <c r="F270" s="566"/>
      <c r="G270" s="137" t="s">
        <v>2099</v>
      </c>
      <c r="H270" s="508">
        <v>4.1000000000000003E-3</v>
      </c>
      <c r="I270" s="515">
        <v>10.68</v>
      </c>
      <c r="J270" s="521">
        <v>0.04</v>
      </c>
    </row>
    <row r="271" spans="1:10" ht="25.5">
      <c r="A271" s="141" t="s">
        <v>2026</v>
      </c>
      <c r="B271" s="137" t="s">
        <v>2198</v>
      </c>
      <c r="C271" s="137" t="s">
        <v>974</v>
      </c>
      <c r="D271" s="146" t="s">
        <v>2199</v>
      </c>
      <c r="E271" s="566" t="s">
        <v>2065</v>
      </c>
      <c r="F271" s="566"/>
      <c r="G271" s="137" t="s">
        <v>2029</v>
      </c>
      <c r="H271" s="508">
        <v>0.3725</v>
      </c>
      <c r="I271" s="515">
        <v>28.19</v>
      </c>
      <c r="J271" s="521">
        <v>10.5</v>
      </c>
    </row>
    <row r="272" spans="1:10" ht="24" customHeight="1">
      <c r="A272" s="141" t="s">
        <v>2026</v>
      </c>
      <c r="B272" s="137" t="s">
        <v>2200</v>
      </c>
      <c r="C272" s="137" t="s">
        <v>974</v>
      </c>
      <c r="D272" s="146" t="s">
        <v>2201</v>
      </c>
      <c r="E272" s="566" t="s">
        <v>2098</v>
      </c>
      <c r="F272" s="566"/>
      <c r="G272" s="137" t="s">
        <v>2111</v>
      </c>
      <c r="H272" s="508">
        <v>0.18210000000000001</v>
      </c>
      <c r="I272" s="515">
        <v>0.72</v>
      </c>
      <c r="J272" s="521">
        <v>0.13</v>
      </c>
    </row>
    <row r="273" spans="1:10" ht="36" customHeight="1">
      <c r="A273" s="141" t="s">
        <v>2026</v>
      </c>
      <c r="B273" s="137" t="s">
        <v>2183</v>
      </c>
      <c r="C273" s="137" t="s">
        <v>974</v>
      </c>
      <c r="D273" s="146" t="s">
        <v>2184</v>
      </c>
      <c r="E273" s="566" t="s">
        <v>2098</v>
      </c>
      <c r="F273" s="566"/>
      <c r="G273" s="137" t="s">
        <v>2099</v>
      </c>
      <c r="H273" s="508">
        <v>4.9099999999999998E-2</v>
      </c>
      <c r="I273" s="515">
        <v>10.46</v>
      </c>
      <c r="J273" s="521">
        <v>0.51</v>
      </c>
    </row>
    <row r="274" spans="1:10" ht="25.5">
      <c r="A274" s="141" t="s">
        <v>2026</v>
      </c>
      <c r="B274" s="137" t="s">
        <v>2094</v>
      </c>
      <c r="C274" s="137" t="s">
        <v>974</v>
      </c>
      <c r="D274" s="146" t="s">
        <v>2095</v>
      </c>
      <c r="E274" s="566" t="s">
        <v>2065</v>
      </c>
      <c r="F274" s="566"/>
      <c r="G274" s="137" t="s">
        <v>2029</v>
      </c>
      <c r="H274" s="508">
        <v>0.3725</v>
      </c>
      <c r="I274" s="515">
        <v>24.68</v>
      </c>
      <c r="J274" s="521">
        <v>9.19</v>
      </c>
    </row>
    <row r="275" spans="1:10">
      <c r="A275" s="142" t="s">
        <v>2075</v>
      </c>
      <c r="B275" s="138" t="s">
        <v>2202</v>
      </c>
      <c r="C275" s="138" t="s">
        <v>974</v>
      </c>
      <c r="D275" s="147" t="s">
        <v>2203</v>
      </c>
      <c r="E275" s="569" t="s">
        <v>1940</v>
      </c>
      <c r="F275" s="569"/>
      <c r="G275" s="138" t="s">
        <v>983</v>
      </c>
      <c r="H275" s="510">
        <v>9.7999999999999997E-3</v>
      </c>
      <c r="I275" s="517">
        <v>166.79</v>
      </c>
      <c r="J275" s="528">
        <v>1.6345419999999999</v>
      </c>
    </row>
    <row r="276" spans="1:10" ht="25.5">
      <c r="A276" s="142" t="s">
        <v>2075</v>
      </c>
      <c r="B276" s="138" t="s">
        <v>2204</v>
      </c>
      <c r="C276" s="138" t="s">
        <v>974</v>
      </c>
      <c r="D276" s="147" t="s">
        <v>2205</v>
      </c>
      <c r="E276" s="569" t="s">
        <v>1940</v>
      </c>
      <c r="F276" s="569"/>
      <c r="G276" s="138" t="s">
        <v>983</v>
      </c>
      <c r="H276" s="510">
        <v>5.6800000000000003E-2</v>
      </c>
      <c r="I276" s="517">
        <v>130</v>
      </c>
      <c r="J276" s="528">
        <v>7.3840000000000003</v>
      </c>
    </row>
    <row r="277" spans="1:10" ht="38.25">
      <c r="A277" s="142" t="s">
        <v>2075</v>
      </c>
      <c r="B277" s="138" t="s">
        <v>3414</v>
      </c>
      <c r="C277" s="138" t="s">
        <v>974</v>
      </c>
      <c r="D277" s="147" t="s">
        <v>3415</v>
      </c>
      <c r="E277" s="569" t="s">
        <v>1940</v>
      </c>
      <c r="F277" s="569"/>
      <c r="G277" s="138" t="s">
        <v>975</v>
      </c>
      <c r="H277" s="510">
        <v>1.03</v>
      </c>
      <c r="I277" s="517">
        <v>110.6</v>
      </c>
      <c r="J277" s="528">
        <v>113.91800000000001</v>
      </c>
    </row>
    <row r="278" spans="1:10">
      <c r="A278" s="139"/>
      <c r="B278" s="173"/>
      <c r="C278" s="173"/>
      <c r="D278" s="492"/>
      <c r="E278" s="173" t="s">
        <v>2034</v>
      </c>
      <c r="F278" s="522">
        <v>13.91</v>
      </c>
      <c r="G278" s="173" t="s">
        <v>2035</v>
      </c>
      <c r="H278" s="522">
        <v>0</v>
      </c>
      <c r="I278" s="493" t="s">
        <v>2036</v>
      </c>
      <c r="J278" s="523">
        <v>13.91</v>
      </c>
    </row>
    <row r="279" spans="1:10" ht="14.25" customHeight="1">
      <c r="A279" s="139"/>
      <c r="B279" s="173"/>
      <c r="C279" s="173"/>
      <c r="D279" s="492"/>
      <c r="E279" s="173" t="s">
        <v>2037</v>
      </c>
      <c r="F279" s="522">
        <v>31.85</v>
      </c>
      <c r="G279" s="173"/>
      <c r="H279" s="564" t="s">
        <v>2038</v>
      </c>
      <c r="I279" s="564"/>
      <c r="J279" s="523">
        <v>175.21</v>
      </c>
    </row>
    <row r="280" spans="1:10" ht="15" thickBot="1">
      <c r="A280" s="348"/>
      <c r="B280" s="350"/>
      <c r="C280" s="350"/>
      <c r="D280" s="524"/>
      <c r="E280" s="350"/>
      <c r="F280" s="350"/>
      <c r="G280" s="350" t="s">
        <v>2039</v>
      </c>
      <c r="H280" s="525" t="s">
        <v>3416</v>
      </c>
      <c r="I280" s="351" t="s">
        <v>2041</v>
      </c>
      <c r="J280" s="349">
        <v>7730.26</v>
      </c>
    </row>
    <row r="281" spans="1:10" ht="15" thickTop="1">
      <c r="A281" s="526"/>
      <c r="B281" s="509"/>
      <c r="C281" s="509"/>
      <c r="D281" s="514"/>
      <c r="E281" s="509"/>
      <c r="F281" s="509"/>
      <c r="G281" s="509"/>
      <c r="H281" s="509"/>
      <c r="I281" s="516"/>
      <c r="J281" s="527"/>
    </row>
    <row r="282" spans="1:10">
      <c r="A282" s="140" t="s">
        <v>3150</v>
      </c>
      <c r="B282" s="136" t="s">
        <v>950</v>
      </c>
      <c r="C282" s="136" t="s">
        <v>951</v>
      </c>
      <c r="D282" s="144" t="s">
        <v>952</v>
      </c>
      <c r="E282" s="567" t="s">
        <v>1789</v>
      </c>
      <c r="F282" s="567"/>
      <c r="G282" s="136" t="s">
        <v>953</v>
      </c>
      <c r="H282" s="136" t="s">
        <v>954</v>
      </c>
      <c r="I282" s="491" t="s">
        <v>955</v>
      </c>
      <c r="J282" s="519" t="s">
        <v>957</v>
      </c>
    </row>
    <row r="283" spans="1:10" ht="25.5">
      <c r="A283" s="120" t="s">
        <v>2025</v>
      </c>
      <c r="B283" s="113" t="s">
        <v>3151</v>
      </c>
      <c r="C283" s="113" t="s">
        <v>964</v>
      </c>
      <c r="D283" s="145" t="s">
        <v>2927</v>
      </c>
      <c r="E283" s="565">
        <v>184</v>
      </c>
      <c r="F283" s="565"/>
      <c r="G283" s="113" t="s">
        <v>975</v>
      </c>
      <c r="H283" s="507">
        <v>1</v>
      </c>
      <c r="I283" s="116">
        <v>0.55000000000000004</v>
      </c>
      <c r="J283" s="520">
        <v>0.55000000000000004</v>
      </c>
    </row>
    <row r="284" spans="1:10" ht="25.5">
      <c r="A284" s="141" t="s">
        <v>2026</v>
      </c>
      <c r="B284" s="137" t="s">
        <v>2094</v>
      </c>
      <c r="C284" s="137" t="s">
        <v>974</v>
      </c>
      <c r="D284" s="146" t="s">
        <v>2095</v>
      </c>
      <c r="E284" s="566" t="s">
        <v>2065</v>
      </c>
      <c r="F284" s="566"/>
      <c r="G284" s="137" t="s">
        <v>2029</v>
      </c>
      <c r="H284" s="508">
        <v>0.01</v>
      </c>
      <c r="I284" s="515">
        <v>24.68</v>
      </c>
      <c r="J284" s="521">
        <v>0.24</v>
      </c>
    </row>
    <row r="285" spans="1:10" ht="25.5">
      <c r="A285" s="141" t="s">
        <v>2026</v>
      </c>
      <c r="B285" s="137" t="s">
        <v>3417</v>
      </c>
      <c r="C285" s="137" t="s">
        <v>974</v>
      </c>
      <c r="D285" s="146" t="s">
        <v>3418</v>
      </c>
      <c r="E285" s="566" t="s">
        <v>2065</v>
      </c>
      <c r="F285" s="566"/>
      <c r="G285" s="137" t="s">
        <v>2029</v>
      </c>
      <c r="H285" s="508">
        <v>5.0000000000000001E-3</v>
      </c>
      <c r="I285" s="515">
        <v>28.74</v>
      </c>
      <c r="J285" s="521">
        <v>0.14000000000000001</v>
      </c>
    </row>
    <row r="286" spans="1:10">
      <c r="A286" s="142" t="s">
        <v>2075</v>
      </c>
      <c r="B286" s="138" t="s">
        <v>2324</v>
      </c>
      <c r="C286" s="138" t="s">
        <v>974</v>
      </c>
      <c r="D286" s="147" t="s">
        <v>2325</v>
      </c>
      <c r="E286" s="569" t="s">
        <v>1940</v>
      </c>
      <c r="F286" s="569"/>
      <c r="G286" s="138" t="s">
        <v>1084</v>
      </c>
      <c r="H286" s="510">
        <v>5.0000000000000001E-4</v>
      </c>
      <c r="I286" s="517">
        <v>21.97</v>
      </c>
      <c r="J286" s="528">
        <v>1.0985E-2</v>
      </c>
    </row>
    <row r="287" spans="1:10">
      <c r="A287" s="142" t="s">
        <v>2075</v>
      </c>
      <c r="B287" s="138" t="s">
        <v>3419</v>
      </c>
      <c r="C287" s="138" t="s">
        <v>2053</v>
      </c>
      <c r="D287" s="147" t="s">
        <v>3420</v>
      </c>
      <c r="E287" s="569" t="s">
        <v>1940</v>
      </c>
      <c r="F287" s="569"/>
      <c r="G287" s="138" t="s">
        <v>1629</v>
      </c>
      <c r="H287" s="510">
        <v>2.4E-2</v>
      </c>
      <c r="I287" s="517">
        <v>6.69</v>
      </c>
      <c r="J287" s="528">
        <v>0.16056000000000001</v>
      </c>
    </row>
    <row r="288" spans="1:10">
      <c r="A288" s="139"/>
      <c r="B288" s="173"/>
      <c r="C288" s="173"/>
      <c r="D288" s="492"/>
      <c r="E288" s="173" t="s">
        <v>2034</v>
      </c>
      <c r="F288" s="522">
        <v>0.27</v>
      </c>
      <c r="G288" s="173" t="s">
        <v>2035</v>
      </c>
      <c r="H288" s="522">
        <v>0</v>
      </c>
      <c r="I288" s="493" t="s">
        <v>2036</v>
      </c>
      <c r="J288" s="523">
        <v>0.27</v>
      </c>
    </row>
    <row r="289" spans="1:10" ht="14.25" customHeight="1">
      <c r="A289" s="139"/>
      <c r="B289" s="173"/>
      <c r="C289" s="173"/>
      <c r="D289" s="492"/>
      <c r="E289" s="173" t="s">
        <v>2037</v>
      </c>
      <c r="F289" s="522">
        <v>0.12</v>
      </c>
      <c r="G289" s="173"/>
      <c r="H289" s="564" t="s">
        <v>2038</v>
      </c>
      <c r="I289" s="564"/>
      <c r="J289" s="523">
        <v>0.67</v>
      </c>
    </row>
    <row r="290" spans="1:10" ht="15" thickBot="1">
      <c r="A290" s="348"/>
      <c r="B290" s="350"/>
      <c r="C290" s="350"/>
      <c r="D290" s="524"/>
      <c r="E290" s="350"/>
      <c r="F290" s="350"/>
      <c r="G290" s="350" t="s">
        <v>2039</v>
      </c>
      <c r="H290" s="525" t="s">
        <v>3421</v>
      </c>
      <c r="I290" s="351" t="s">
        <v>2041</v>
      </c>
      <c r="J290" s="349">
        <v>510.76</v>
      </c>
    </row>
    <row r="291" spans="1:10" ht="15" thickTop="1">
      <c r="A291" s="526"/>
      <c r="B291" s="509"/>
      <c r="C291" s="509"/>
      <c r="D291" s="514"/>
      <c r="E291" s="509"/>
      <c r="F291" s="509"/>
      <c r="G291" s="509"/>
      <c r="H291" s="509"/>
      <c r="I291" s="516"/>
      <c r="J291" s="527"/>
    </row>
    <row r="292" spans="1:10">
      <c r="A292" s="140" t="s">
        <v>3152</v>
      </c>
      <c r="B292" s="136" t="s">
        <v>950</v>
      </c>
      <c r="C292" s="136" t="s">
        <v>951</v>
      </c>
      <c r="D292" s="144" t="s">
        <v>952</v>
      </c>
      <c r="E292" s="567" t="s">
        <v>1789</v>
      </c>
      <c r="F292" s="567"/>
      <c r="G292" s="136" t="s">
        <v>953</v>
      </c>
      <c r="H292" s="136" t="s">
        <v>954</v>
      </c>
      <c r="I292" s="491" t="s">
        <v>955</v>
      </c>
      <c r="J292" s="519" t="s">
        <v>957</v>
      </c>
    </row>
    <row r="293" spans="1:10" ht="25.5">
      <c r="A293" s="120" t="s">
        <v>2025</v>
      </c>
      <c r="B293" s="113" t="s">
        <v>1417</v>
      </c>
      <c r="C293" s="113" t="s">
        <v>974</v>
      </c>
      <c r="D293" s="145" t="s">
        <v>646</v>
      </c>
      <c r="E293" s="565" t="s">
        <v>1824</v>
      </c>
      <c r="F293" s="565"/>
      <c r="G293" s="113" t="s">
        <v>975</v>
      </c>
      <c r="H293" s="507">
        <v>1</v>
      </c>
      <c r="I293" s="116">
        <v>3.75</v>
      </c>
      <c r="J293" s="520">
        <v>3.75</v>
      </c>
    </row>
    <row r="294" spans="1:10" ht="24" customHeight="1">
      <c r="A294" s="141" t="s">
        <v>2026</v>
      </c>
      <c r="B294" s="137" t="s">
        <v>2645</v>
      </c>
      <c r="C294" s="137" t="s">
        <v>974</v>
      </c>
      <c r="D294" s="146" t="s">
        <v>2646</v>
      </c>
      <c r="E294" s="566" t="s">
        <v>2098</v>
      </c>
      <c r="F294" s="566"/>
      <c r="G294" s="137" t="s">
        <v>2099</v>
      </c>
      <c r="H294" s="508">
        <v>2.5000000000000001E-2</v>
      </c>
      <c r="I294" s="515">
        <v>6.72</v>
      </c>
      <c r="J294" s="521">
        <v>0.16</v>
      </c>
    </row>
    <row r="295" spans="1:10" ht="24" customHeight="1">
      <c r="A295" s="141" t="s">
        <v>2026</v>
      </c>
      <c r="B295" s="137" t="s">
        <v>2643</v>
      </c>
      <c r="C295" s="137" t="s">
        <v>974</v>
      </c>
      <c r="D295" s="146" t="s">
        <v>2644</v>
      </c>
      <c r="E295" s="566" t="s">
        <v>2098</v>
      </c>
      <c r="F295" s="566"/>
      <c r="G295" s="137" t="s">
        <v>2111</v>
      </c>
      <c r="H295" s="508">
        <v>4.2000000000000003E-2</v>
      </c>
      <c r="I295" s="515">
        <v>0.86</v>
      </c>
      <c r="J295" s="521">
        <v>0.03</v>
      </c>
    </row>
    <row r="296" spans="1:10" ht="25.5">
      <c r="A296" s="141" t="s">
        <v>2026</v>
      </c>
      <c r="B296" s="137" t="s">
        <v>2172</v>
      </c>
      <c r="C296" s="137" t="s">
        <v>974</v>
      </c>
      <c r="D296" s="146" t="s">
        <v>2173</v>
      </c>
      <c r="E296" s="566" t="s">
        <v>2065</v>
      </c>
      <c r="F296" s="566"/>
      <c r="G296" s="137" t="s">
        <v>2029</v>
      </c>
      <c r="H296" s="508">
        <v>4.4999999999999998E-2</v>
      </c>
      <c r="I296" s="515">
        <v>30.54</v>
      </c>
      <c r="J296" s="521">
        <v>1.37</v>
      </c>
    </row>
    <row r="297" spans="1:10" ht="25.5">
      <c r="A297" s="141" t="s">
        <v>2026</v>
      </c>
      <c r="B297" s="137" t="s">
        <v>2094</v>
      </c>
      <c r="C297" s="137" t="s">
        <v>974</v>
      </c>
      <c r="D297" s="146" t="s">
        <v>2095</v>
      </c>
      <c r="E297" s="566" t="s">
        <v>2065</v>
      </c>
      <c r="F297" s="566"/>
      <c r="G297" s="137" t="s">
        <v>2029</v>
      </c>
      <c r="H297" s="508">
        <v>8.8999999999999996E-2</v>
      </c>
      <c r="I297" s="515">
        <v>24.68</v>
      </c>
      <c r="J297" s="521">
        <v>2.19</v>
      </c>
    </row>
    <row r="298" spans="1:10">
      <c r="A298" s="139"/>
      <c r="B298" s="173"/>
      <c r="C298" s="173"/>
      <c r="D298" s="492"/>
      <c r="E298" s="173" t="s">
        <v>2034</v>
      </c>
      <c r="F298" s="522">
        <v>2.52</v>
      </c>
      <c r="G298" s="173" t="s">
        <v>2035</v>
      </c>
      <c r="H298" s="522">
        <v>0</v>
      </c>
      <c r="I298" s="493" t="s">
        <v>2036</v>
      </c>
      <c r="J298" s="523">
        <v>2.52</v>
      </c>
    </row>
    <row r="299" spans="1:10" ht="14.25" customHeight="1">
      <c r="A299" s="139"/>
      <c r="B299" s="173"/>
      <c r="C299" s="173"/>
      <c r="D299" s="492"/>
      <c r="E299" s="173" t="s">
        <v>2037</v>
      </c>
      <c r="F299" s="522">
        <v>0.83</v>
      </c>
      <c r="G299" s="173"/>
      <c r="H299" s="564" t="s">
        <v>2038</v>
      </c>
      <c r="I299" s="564"/>
      <c r="J299" s="523">
        <v>4.58</v>
      </c>
    </row>
    <row r="300" spans="1:10" ht="15" thickBot="1">
      <c r="A300" s="348"/>
      <c r="B300" s="350"/>
      <c r="C300" s="350"/>
      <c r="D300" s="524"/>
      <c r="E300" s="350"/>
      <c r="F300" s="350"/>
      <c r="G300" s="350" t="s">
        <v>2039</v>
      </c>
      <c r="H300" s="525" t="s">
        <v>3421</v>
      </c>
      <c r="I300" s="351" t="s">
        <v>2041</v>
      </c>
      <c r="J300" s="349">
        <v>3491.47</v>
      </c>
    </row>
    <row r="301" spans="1:10" ht="15" thickTop="1">
      <c r="A301" s="526"/>
      <c r="B301" s="509"/>
      <c r="C301" s="509"/>
      <c r="D301" s="514"/>
      <c r="E301" s="509"/>
      <c r="F301" s="509"/>
      <c r="G301" s="509"/>
      <c r="H301" s="509"/>
      <c r="I301" s="516"/>
      <c r="J301" s="527"/>
    </row>
    <row r="302" spans="1:10">
      <c r="A302" s="140" t="s">
        <v>3153</v>
      </c>
      <c r="B302" s="136" t="s">
        <v>950</v>
      </c>
      <c r="C302" s="136" t="s">
        <v>951</v>
      </c>
      <c r="D302" s="144" t="s">
        <v>952</v>
      </c>
      <c r="E302" s="567" t="s">
        <v>1789</v>
      </c>
      <c r="F302" s="567"/>
      <c r="G302" s="136" t="s">
        <v>953</v>
      </c>
      <c r="H302" s="136" t="s">
        <v>954</v>
      </c>
      <c r="I302" s="491" t="s">
        <v>955</v>
      </c>
      <c r="J302" s="519" t="s">
        <v>957</v>
      </c>
    </row>
    <row r="303" spans="1:10" ht="25.5">
      <c r="A303" s="120" t="s">
        <v>2025</v>
      </c>
      <c r="B303" s="113" t="s">
        <v>3154</v>
      </c>
      <c r="C303" s="113" t="s">
        <v>964</v>
      </c>
      <c r="D303" s="145" t="s">
        <v>2939</v>
      </c>
      <c r="E303" s="565" t="s">
        <v>1924</v>
      </c>
      <c r="F303" s="565"/>
      <c r="G303" s="113" t="s">
        <v>983</v>
      </c>
      <c r="H303" s="507">
        <v>1</v>
      </c>
      <c r="I303" s="116">
        <v>292.06</v>
      </c>
      <c r="J303" s="520">
        <v>292.06</v>
      </c>
    </row>
    <row r="304" spans="1:10" ht="24" customHeight="1">
      <c r="A304" s="141" t="s">
        <v>2026</v>
      </c>
      <c r="B304" s="137" t="s">
        <v>2196</v>
      </c>
      <c r="C304" s="137" t="s">
        <v>974</v>
      </c>
      <c r="D304" s="146" t="s">
        <v>2197</v>
      </c>
      <c r="E304" s="566" t="s">
        <v>2098</v>
      </c>
      <c r="F304" s="566"/>
      <c r="G304" s="137" t="s">
        <v>2099</v>
      </c>
      <c r="H304" s="508">
        <v>1.9199999999999998E-2</v>
      </c>
      <c r="I304" s="515">
        <v>10.68</v>
      </c>
      <c r="J304" s="521">
        <v>0.2</v>
      </c>
    </row>
    <row r="305" spans="1:10" ht="24" customHeight="1">
      <c r="A305" s="141" t="s">
        <v>2026</v>
      </c>
      <c r="B305" s="137" t="s">
        <v>2172</v>
      </c>
      <c r="C305" s="137" t="s">
        <v>974</v>
      </c>
      <c r="D305" s="146" t="s">
        <v>2173</v>
      </c>
      <c r="E305" s="566" t="s">
        <v>2065</v>
      </c>
      <c r="F305" s="566"/>
      <c r="G305" s="137" t="s">
        <v>2029</v>
      </c>
      <c r="H305" s="508">
        <v>1.1652</v>
      </c>
      <c r="I305" s="515">
        <v>30.54</v>
      </c>
      <c r="J305" s="521">
        <v>35.58</v>
      </c>
    </row>
    <row r="306" spans="1:10" ht="25.5">
      <c r="A306" s="141" t="s">
        <v>2026</v>
      </c>
      <c r="B306" s="137" t="s">
        <v>2094</v>
      </c>
      <c r="C306" s="137" t="s">
        <v>974</v>
      </c>
      <c r="D306" s="146" t="s">
        <v>2095</v>
      </c>
      <c r="E306" s="566" t="s">
        <v>2065</v>
      </c>
      <c r="F306" s="566"/>
      <c r="G306" s="137" t="s">
        <v>2029</v>
      </c>
      <c r="H306" s="508">
        <v>0.45900000000000002</v>
      </c>
      <c r="I306" s="515">
        <v>24.68</v>
      </c>
      <c r="J306" s="521">
        <v>11.32</v>
      </c>
    </row>
    <row r="307" spans="1:10" ht="25.5">
      <c r="A307" s="141" t="s">
        <v>2026</v>
      </c>
      <c r="B307" s="137" t="s">
        <v>2200</v>
      </c>
      <c r="C307" s="137" t="s">
        <v>974</v>
      </c>
      <c r="D307" s="146" t="s">
        <v>2201</v>
      </c>
      <c r="E307" s="566" t="s">
        <v>2098</v>
      </c>
      <c r="F307" s="566"/>
      <c r="G307" s="137" t="s">
        <v>2111</v>
      </c>
      <c r="H307" s="508">
        <v>1.7999999999999999E-2</v>
      </c>
      <c r="I307" s="515">
        <v>0.72</v>
      </c>
      <c r="J307" s="521">
        <v>0.01</v>
      </c>
    </row>
    <row r="308" spans="1:10">
      <c r="A308" s="142" t="s">
        <v>2075</v>
      </c>
      <c r="B308" s="138" t="s">
        <v>2239</v>
      </c>
      <c r="C308" s="138" t="s">
        <v>974</v>
      </c>
      <c r="D308" s="147" t="s">
        <v>2240</v>
      </c>
      <c r="E308" s="569" t="s">
        <v>1940</v>
      </c>
      <c r="F308" s="569"/>
      <c r="G308" s="138" t="s">
        <v>983</v>
      </c>
      <c r="H308" s="510">
        <v>1.38</v>
      </c>
      <c r="I308" s="517">
        <v>177.5</v>
      </c>
      <c r="J308" s="528">
        <v>244.95</v>
      </c>
    </row>
    <row r="309" spans="1:10">
      <c r="A309" s="139"/>
      <c r="B309" s="173"/>
      <c r="C309" s="173"/>
      <c r="D309" s="492"/>
      <c r="E309" s="173" t="s">
        <v>2034</v>
      </c>
      <c r="F309" s="522">
        <v>34.29</v>
      </c>
      <c r="G309" s="173" t="s">
        <v>2035</v>
      </c>
      <c r="H309" s="522">
        <v>0</v>
      </c>
      <c r="I309" s="493" t="s">
        <v>2036</v>
      </c>
      <c r="J309" s="523">
        <v>34.29</v>
      </c>
    </row>
    <row r="310" spans="1:10" ht="14.25" customHeight="1">
      <c r="A310" s="139"/>
      <c r="B310" s="173"/>
      <c r="C310" s="173"/>
      <c r="D310" s="492"/>
      <c r="E310" s="173" t="s">
        <v>2037</v>
      </c>
      <c r="F310" s="522">
        <v>64.89</v>
      </c>
      <c r="G310" s="173"/>
      <c r="H310" s="564" t="s">
        <v>2038</v>
      </c>
      <c r="I310" s="564"/>
      <c r="J310" s="523">
        <v>356.95</v>
      </c>
    </row>
    <row r="311" spans="1:10" ht="15" thickBot="1">
      <c r="A311" s="348"/>
      <c r="B311" s="350"/>
      <c r="C311" s="350"/>
      <c r="D311" s="524"/>
      <c r="E311" s="350"/>
      <c r="F311" s="350"/>
      <c r="G311" s="350" t="s">
        <v>2039</v>
      </c>
      <c r="H311" s="525" t="s">
        <v>3422</v>
      </c>
      <c r="I311" s="351" t="s">
        <v>2041</v>
      </c>
      <c r="J311" s="349">
        <v>8159.87</v>
      </c>
    </row>
    <row r="312" spans="1:10" ht="15" thickTop="1">
      <c r="A312" s="526"/>
      <c r="B312" s="509"/>
      <c r="C312" s="509"/>
      <c r="D312" s="514"/>
      <c r="E312" s="509"/>
      <c r="F312" s="509"/>
      <c r="G312" s="509"/>
      <c r="H312" s="509"/>
      <c r="I312" s="516"/>
      <c r="J312" s="527"/>
    </row>
    <row r="313" spans="1:10">
      <c r="A313" s="118" t="s">
        <v>1006</v>
      </c>
      <c r="B313" s="112"/>
      <c r="C313" s="112"/>
      <c r="D313" s="143" t="s">
        <v>2940</v>
      </c>
      <c r="E313" s="112"/>
      <c r="F313" s="568"/>
      <c r="G313" s="568"/>
      <c r="H313" s="112"/>
      <c r="I313" s="115"/>
      <c r="J313" s="518">
        <v>377040.52</v>
      </c>
    </row>
    <row r="314" spans="1:10">
      <c r="A314" s="140" t="s">
        <v>3155</v>
      </c>
      <c r="B314" s="136" t="s">
        <v>950</v>
      </c>
      <c r="C314" s="136" t="s">
        <v>951</v>
      </c>
      <c r="D314" s="144" t="s">
        <v>952</v>
      </c>
      <c r="E314" s="567" t="s">
        <v>1789</v>
      </c>
      <c r="F314" s="567"/>
      <c r="G314" s="136" t="s">
        <v>953</v>
      </c>
      <c r="H314" s="136" t="s">
        <v>954</v>
      </c>
      <c r="I314" s="491" t="s">
        <v>955</v>
      </c>
      <c r="J314" s="519" t="s">
        <v>957</v>
      </c>
    </row>
    <row r="315" spans="1:10" ht="38.25">
      <c r="A315" s="120" t="s">
        <v>2025</v>
      </c>
      <c r="B315" s="113" t="s">
        <v>3156</v>
      </c>
      <c r="C315" s="113" t="s">
        <v>964</v>
      </c>
      <c r="D315" s="145" t="s">
        <v>3042</v>
      </c>
      <c r="E315" s="565" t="s">
        <v>1796</v>
      </c>
      <c r="F315" s="565"/>
      <c r="G315" s="113" t="s">
        <v>975</v>
      </c>
      <c r="H315" s="507">
        <v>1</v>
      </c>
      <c r="I315" s="116">
        <v>107.53</v>
      </c>
      <c r="J315" s="520">
        <v>107.53</v>
      </c>
    </row>
    <row r="316" spans="1:10" ht="25.5">
      <c r="A316" s="141" t="s">
        <v>2026</v>
      </c>
      <c r="B316" s="137" t="s">
        <v>2114</v>
      </c>
      <c r="C316" s="137" t="s">
        <v>974</v>
      </c>
      <c r="D316" s="146" t="s">
        <v>2115</v>
      </c>
      <c r="E316" s="566" t="s">
        <v>2065</v>
      </c>
      <c r="F316" s="566"/>
      <c r="G316" s="137" t="s">
        <v>2029</v>
      </c>
      <c r="H316" s="508">
        <v>0.13009999999999999</v>
      </c>
      <c r="I316" s="515">
        <v>29.85</v>
      </c>
      <c r="J316" s="521">
        <v>3.88</v>
      </c>
    </row>
    <row r="317" spans="1:10" ht="25.5">
      <c r="A317" s="141" t="s">
        <v>2026</v>
      </c>
      <c r="B317" s="137" t="s">
        <v>2094</v>
      </c>
      <c r="C317" s="137" t="s">
        <v>974</v>
      </c>
      <c r="D317" s="146" t="s">
        <v>2095</v>
      </c>
      <c r="E317" s="566" t="s">
        <v>2065</v>
      </c>
      <c r="F317" s="566"/>
      <c r="G317" s="137" t="s">
        <v>2029</v>
      </c>
      <c r="H317" s="508">
        <v>0.31830000000000003</v>
      </c>
      <c r="I317" s="515">
        <v>24.68</v>
      </c>
      <c r="J317" s="521">
        <v>7.85</v>
      </c>
    </row>
    <row r="318" spans="1:10" ht="38.25">
      <c r="A318" s="141" t="s">
        <v>2026</v>
      </c>
      <c r="B318" s="137" t="s">
        <v>3426</v>
      </c>
      <c r="C318" s="137" t="s">
        <v>964</v>
      </c>
      <c r="D318" s="146" t="s">
        <v>3427</v>
      </c>
      <c r="E318" s="566" t="s">
        <v>1824</v>
      </c>
      <c r="F318" s="566"/>
      <c r="G318" s="137" t="s">
        <v>975</v>
      </c>
      <c r="H318" s="508">
        <v>0.1</v>
      </c>
      <c r="I318" s="515">
        <v>112.84</v>
      </c>
      <c r="J318" s="521">
        <v>11.28</v>
      </c>
    </row>
    <row r="319" spans="1:10" ht="25.5">
      <c r="A319" s="141" t="s">
        <v>2026</v>
      </c>
      <c r="B319" s="137" t="s">
        <v>2208</v>
      </c>
      <c r="C319" s="137" t="s">
        <v>974</v>
      </c>
      <c r="D319" s="146" t="s">
        <v>2209</v>
      </c>
      <c r="E319" s="566" t="s">
        <v>1945</v>
      </c>
      <c r="F319" s="566"/>
      <c r="G319" s="137" t="s">
        <v>983</v>
      </c>
      <c r="H319" s="508">
        <v>9.8500000000000004E-2</v>
      </c>
      <c r="I319" s="515">
        <v>650.30999999999995</v>
      </c>
      <c r="J319" s="521">
        <v>64.05</v>
      </c>
    </row>
    <row r="320" spans="1:10" ht="25.5">
      <c r="A320" s="141" t="s">
        <v>2026</v>
      </c>
      <c r="B320" s="137" t="s">
        <v>3423</v>
      </c>
      <c r="C320" s="137" t="s">
        <v>974</v>
      </c>
      <c r="D320" s="146" t="s">
        <v>3424</v>
      </c>
      <c r="E320" s="566" t="s">
        <v>3425</v>
      </c>
      <c r="F320" s="566"/>
      <c r="G320" s="137" t="s">
        <v>975</v>
      </c>
      <c r="H320" s="508">
        <v>1</v>
      </c>
      <c r="I320" s="515">
        <v>3.07</v>
      </c>
      <c r="J320" s="521">
        <v>3.07</v>
      </c>
    </row>
    <row r="321" spans="1:10" ht="25.5">
      <c r="A321" s="141" t="s">
        <v>2026</v>
      </c>
      <c r="B321" s="137" t="s">
        <v>2172</v>
      </c>
      <c r="C321" s="137" t="s">
        <v>974</v>
      </c>
      <c r="D321" s="146" t="s">
        <v>2173</v>
      </c>
      <c r="E321" s="566" t="s">
        <v>2065</v>
      </c>
      <c r="F321" s="566"/>
      <c r="G321" s="137" t="s">
        <v>2029</v>
      </c>
      <c r="H321" s="508">
        <v>0.18820000000000001</v>
      </c>
      <c r="I321" s="515">
        <v>30.54</v>
      </c>
      <c r="J321" s="521">
        <v>5.74</v>
      </c>
    </row>
    <row r="322" spans="1:10" ht="25.5">
      <c r="A322" s="142" t="s">
        <v>2075</v>
      </c>
      <c r="B322" s="138" t="s">
        <v>3430</v>
      </c>
      <c r="C322" s="138" t="s">
        <v>974</v>
      </c>
      <c r="D322" s="147" t="s">
        <v>3431</v>
      </c>
      <c r="E322" s="569" t="s">
        <v>1940</v>
      </c>
      <c r="F322" s="569"/>
      <c r="G322" s="138" t="s">
        <v>975</v>
      </c>
      <c r="H322" s="510">
        <v>1.0815999999999999</v>
      </c>
      <c r="I322" s="517">
        <v>9.4499999999999993</v>
      </c>
      <c r="J322" s="528">
        <v>10.221120000000001</v>
      </c>
    </row>
    <row r="323" spans="1:10" ht="25.5">
      <c r="A323" s="142" t="s">
        <v>2075</v>
      </c>
      <c r="B323" s="138" t="s">
        <v>3428</v>
      </c>
      <c r="C323" s="138" t="s">
        <v>974</v>
      </c>
      <c r="D323" s="147" t="s">
        <v>3429</v>
      </c>
      <c r="E323" s="569" t="s">
        <v>1940</v>
      </c>
      <c r="F323" s="569"/>
      <c r="G323" s="138" t="s">
        <v>965</v>
      </c>
      <c r="H323" s="510">
        <v>4</v>
      </c>
      <c r="I323" s="517">
        <v>0.36</v>
      </c>
      <c r="J323" s="528">
        <v>1.44</v>
      </c>
    </row>
    <row r="324" spans="1:10">
      <c r="A324" s="139"/>
      <c r="B324" s="173"/>
      <c r="C324" s="173"/>
      <c r="D324" s="492"/>
      <c r="E324" s="173" t="s">
        <v>2034</v>
      </c>
      <c r="F324" s="522">
        <v>27.71</v>
      </c>
      <c r="G324" s="173" t="s">
        <v>2035</v>
      </c>
      <c r="H324" s="522">
        <v>0</v>
      </c>
      <c r="I324" s="493" t="s">
        <v>2036</v>
      </c>
      <c r="J324" s="523">
        <v>27.71</v>
      </c>
    </row>
    <row r="325" spans="1:10" ht="14.25" customHeight="1">
      <c r="A325" s="139"/>
      <c r="B325" s="173"/>
      <c r="C325" s="173"/>
      <c r="D325" s="492"/>
      <c r="E325" s="173" t="s">
        <v>2037</v>
      </c>
      <c r="F325" s="522">
        <v>23.89</v>
      </c>
      <c r="G325" s="173"/>
      <c r="H325" s="564" t="s">
        <v>2038</v>
      </c>
      <c r="I325" s="564"/>
      <c r="J325" s="523">
        <v>131.41999999999999</v>
      </c>
    </row>
    <row r="326" spans="1:10" ht="15" thickBot="1">
      <c r="A326" s="348"/>
      <c r="B326" s="350"/>
      <c r="C326" s="350"/>
      <c r="D326" s="524"/>
      <c r="E326" s="350"/>
      <c r="F326" s="350"/>
      <c r="G326" s="350" t="s">
        <v>2039</v>
      </c>
      <c r="H326" s="525" t="s">
        <v>3432</v>
      </c>
      <c r="I326" s="351" t="s">
        <v>2041</v>
      </c>
      <c r="J326" s="349">
        <v>226081.82</v>
      </c>
    </row>
    <row r="327" spans="1:10" ht="15" thickTop="1">
      <c r="A327" s="526"/>
      <c r="B327" s="509"/>
      <c r="C327" s="509"/>
      <c r="D327" s="514"/>
      <c r="E327" s="509"/>
      <c r="F327" s="509"/>
      <c r="G327" s="509"/>
      <c r="H327" s="509"/>
      <c r="I327" s="516"/>
      <c r="J327" s="527"/>
    </row>
    <row r="328" spans="1:10">
      <c r="A328" s="140" t="s">
        <v>3157</v>
      </c>
      <c r="B328" s="136" t="s">
        <v>950</v>
      </c>
      <c r="C328" s="136" t="s">
        <v>951</v>
      </c>
      <c r="D328" s="144" t="s">
        <v>952</v>
      </c>
      <c r="E328" s="567" t="s">
        <v>1789</v>
      </c>
      <c r="F328" s="567"/>
      <c r="G328" s="136" t="s">
        <v>953</v>
      </c>
      <c r="H328" s="136" t="s">
        <v>954</v>
      </c>
      <c r="I328" s="491" t="s">
        <v>955</v>
      </c>
      <c r="J328" s="519" t="s">
        <v>957</v>
      </c>
    </row>
    <row r="329" spans="1:10" ht="25.5">
      <c r="A329" s="120" t="s">
        <v>2025</v>
      </c>
      <c r="B329" s="113" t="s">
        <v>3151</v>
      </c>
      <c r="C329" s="113" t="s">
        <v>964</v>
      </c>
      <c r="D329" s="145" t="s">
        <v>2927</v>
      </c>
      <c r="E329" s="565">
        <v>184</v>
      </c>
      <c r="F329" s="565"/>
      <c r="G329" s="113" t="s">
        <v>975</v>
      </c>
      <c r="H329" s="507">
        <v>1</v>
      </c>
      <c r="I329" s="116">
        <v>0.55000000000000004</v>
      </c>
      <c r="J329" s="520">
        <v>0.55000000000000004</v>
      </c>
    </row>
    <row r="330" spans="1:10" ht="25.5">
      <c r="A330" s="141" t="s">
        <v>2026</v>
      </c>
      <c r="B330" s="137" t="s">
        <v>2094</v>
      </c>
      <c r="C330" s="137" t="s">
        <v>974</v>
      </c>
      <c r="D330" s="146" t="s">
        <v>2095</v>
      </c>
      <c r="E330" s="566" t="s">
        <v>2065</v>
      </c>
      <c r="F330" s="566"/>
      <c r="G330" s="137" t="s">
        <v>2029</v>
      </c>
      <c r="H330" s="508">
        <v>0.01</v>
      </c>
      <c r="I330" s="515">
        <v>24.68</v>
      </c>
      <c r="J330" s="521">
        <v>0.24</v>
      </c>
    </row>
    <row r="331" spans="1:10" ht="25.5">
      <c r="A331" s="141" t="s">
        <v>2026</v>
      </c>
      <c r="B331" s="137" t="s">
        <v>3417</v>
      </c>
      <c r="C331" s="137" t="s">
        <v>974</v>
      </c>
      <c r="D331" s="146" t="s">
        <v>3418</v>
      </c>
      <c r="E331" s="566" t="s">
        <v>2065</v>
      </c>
      <c r="F331" s="566"/>
      <c r="G331" s="137" t="s">
        <v>2029</v>
      </c>
      <c r="H331" s="508">
        <v>5.0000000000000001E-3</v>
      </c>
      <c r="I331" s="515">
        <v>28.74</v>
      </c>
      <c r="J331" s="521">
        <v>0.14000000000000001</v>
      </c>
    </row>
    <row r="332" spans="1:10">
      <c r="A332" s="142" t="s">
        <v>2075</v>
      </c>
      <c r="B332" s="138" t="s">
        <v>2324</v>
      </c>
      <c r="C332" s="138" t="s">
        <v>974</v>
      </c>
      <c r="D332" s="147" t="s">
        <v>2325</v>
      </c>
      <c r="E332" s="569" t="s">
        <v>1940</v>
      </c>
      <c r="F332" s="569"/>
      <c r="G332" s="138" t="s">
        <v>1084</v>
      </c>
      <c r="H332" s="510">
        <v>5.0000000000000001E-4</v>
      </c>
      <c r="I332" s="517">
        <v>21.97</v>
      </c>
      <c r="J332" s="528">
        <v>1.0985E-2</v>
      </c>
    </row>
    <row r="333" spans="1:10">
      <c r="A333" s="142" t="s">
        <v>2075</v>
      </c>
      <c r="B333" s="138" t="s">
        <v>3419</v>
      </c>
      <c r="C333" s="138" t="s">
        <v>2053</v>
      </c>
      <c r="D333" s="147" t="s">
        <v>3420</v>
      </c>
      <c r="E333" s="569" t="s">
        <v>1940</v>
      </c>
      <c r="F333" s="569"/>
      <c r="G333" s="138" t="s">
        <v>1629</v>
      </c>
      <c r="H333" s="510">
        <v>2.4E-2</v>
      </c>
      <c r="I333" s="517">
        <v>6.69</v>
      </c>
      <c r="J333" s="528">
        <v>0.16056000000000001</v>
      </c>
    </row>
    <row r="334" spans="1:10">
      <c r="A334" s="139"/>
      <c r="B334" s="173"/>
      <c r="C334" s="173"/>
      <c r="D334" s="492"/>
      <c r="E334" s="173" t="s">
        <v>2034</v>
      </c>
      <c r="F334" s="522">
        <v>0.27</v>
      </c>
      <c r="G334" s="173" t="s">
        <v>2035</v>
      </c>
      <c r="H334" s="522">
        <v>0</v>
      </c>
      <c r="I334" s="493" t="s">
        <v>2036</v>
      </c>
      <c r="J334" s="523">
        <v>0.27</v>
      </c>
    </row>
    <row r="335" spans="1:10" ht="14.25" customHeight="1">
      <c r="A335" s="139"/>
      <c r="B335" s="173"/>
      <c r="C335" s="173"/>
      <c r="D335" s="492"/>
      <c r="E335" s="173" t="s">
        <v>2037</v>
      </c>
      <c r="F335" s="522">
        <v>0.12</v>
      </c>
      <c r="G335" s="173"/>
      <c r="H335" s="564" t="s">
        <v>2038</v>
      </c>
      <c r="I335" s="564"/>
      <c r="J335" s="523">
        <v>0.67</v>
      </c>
    </row>
    <row r="336" spans="1:10" ht="15" thickBot="1">
      <c r="A336" s="348"/>
      <c r="B336" s="350"/>
      <c r="C336" s="350"/>
      <c r="D336" s="524"/>
      <c r="E336" s="350"/>
      <c r="F336" s="350"/>
      <c r="G336" s="350" t="s">
        <v>2039</v>
      </c>
      <c r="H336" s="525" t="s">
        <v>3432</v>
      </c>
      <c r="I336" s="351" t="s">
        <v>2041</v>
      </c>
      <c r="J336" s="349">
        <v>1152.5999999999999</v>
      </c>
    </row>
    <row r="337" spans="1:10" ht="15" thickTop="1">
      <c r="A337" s="526"/>
      <c r="B337" s="509"/>
      <c r="C337" s="509"/>
      <c r="D337" s="514"/>
      <c r="E337" s="509"/>
      <c r="F337" s="509"/>
      <c r="G337" s="509"/>
      <c r="H337" s="509"/>
      <c r="I337" s="516"/>
      <c r="J337" s="527"/>
    </row>
    <row r="338" spans="1:10">
      <c r="A338" s="140" t="s">
        <v>3158</v>
      </c>
      <c r="B338" s="136" t="s">
        <v>950</v>
      </c>
      <c r="C338" s="136" t="s">
        <v>951</v>
      </c>
      <c r="D338" s="144" t="s">
        <v>952</v>
      </c>
      <c r="E338" s="567" t="s">
        <v>1789</v>
      </c>
      <c r="F338" s="567"/>
      <c r="G338" s="136" t="s">
        <v>953</v>
      </c>
      <c r="H338" s="136" t="s">
        <v>954</v>
      </c>
      <c r="I338" s="491" t="s">
        <v>955</v>
      </c>
      <c r="J338" s="519" t="s">
        <v>957</v>
      </c>
    </row>
    <row r="339" spans="1:10" ht="25.5">
      <c r="A339" s="120" t="s">
        <v>2025</v>
      </c>
      <c r="B339" s="113" t="s">
        <v>1417</v>
      </c>
      <c r="C339" s="113" t="s">
        <v>974</v>
      </c>
      <c r="D339" s="145" t="s">
        <v>646</v>
      </c>
      <c r="E339" s="565" t="s">
        <v>1824</v>
      </c>
      <c r="F339" s="565"/>
      <c r="G339" s="113" t="s">
        <v>975</v>
      </c>
      <c r="H339" s="507">
        <v>1</v>
      </c>
      <c r="I339" s="116">
        <v>3.75</v>
      </c>
      <c r="J339" s="520">
        <v>3.75</v>
      </c>
    </row>
    <row r="340" spans="1:10" ht="24" customHeight="1">
      <c r="A340" s="141" t="s">
        <v>2026</v>
      </c>
      <c r="B340" s="137" t="s">
        <v>2645</v>
      </c>
      <c r="C340" s="137" t="s">
        <v>974</v>
      </c>
      <c r="D340" s="146" t="s">
        <v>2646</v>
      </c>
      <c r="E340" s="566" t="s">
        <v>2098</v>
      </c>
      <c r="F340" s="566"/>
      <c r="G340" s="137" t="s">
        <v>2099</v>
      </c>
      <c r="H340" s="508">
        <v>2.5000000000000001E-2</v>
      </c>
      <c r="I340" s="515">
        <v>6.72</v>
      </c>
      <c r="J340" s="521">
        <v>0.16</v>
      </c>
    </row>
    <row r="341" spans="1:10" ht="24" customHeight="1">
      <c r="A341" s="141" t="s">
        <v>2026</v>
      </c>
      <c r="B341" s="137" t="s">
        <v>2643</v>
      </c>
      <c r="C341" s="137" t="s">
        <v>974</v>
      </c>
      <c r="D341" s="146" t="s">
        <v>2644</v>
      </c>
      <c r="E341" s="566" t="s">
        <v>2098</v>
      </c>
      <c r="F341" s="566"/>
      <c r="G341" s="137" t="s">
        <v>2111</v>
      </c>
      <c r="H341" s="508">
        <v>4.2000000000000003E-2</v>
      </c>
      <c r="I341" s="515">
        <v>0.86</v>
      </c>
      <c r="J341" s="521">
        <v>0.03</v>
      </c>
    </row>
    <row r="342" spans="1:10" ht="25.5">
      <c r="A342" s="141" t="s">
        <v>2026</v>
      </c>
      <c r="B342" s="137" t="s">
        <v>2172</v>
      </c>
      <c r="C342" s="137" t="s">
        <v>974</v>
      </c>
      <c r="D342" s="146" t="s">
        <v>2173</v>
      </c>
      <c r="E342" s="566" t="s">
        <v>2065</v>
      </c>
      <c r="F342" s="566"/>
      <c r="G342" s="137" t="s">
        <v>2029</v>
      </c>
      <c r="H342" s="508">
        <v>4.4999999999999998E-2</v>
      </c>
      <c r="I342" s="515">
        <v>30.54</v>
      </c>
      <c r="J342" s="521">
        <v>1.37</v>
      </c>
    </row>
    <row r="343" spans="1:10" ht="25.5">
      <c r="A343" s="141" t="s">
        <v>2026</v>
      </c>
      <c r="B343" s="137" t="s">
        <v>2094</v>
      </c>
      <c r="C343" s="137" t="s">
        <v>974</v>
      </c>
      <c r="D343" s="146" t="s">
        <v>2095</v>
      </c>
      <c r="E343" s="566" t="s">
        <v>2065</v>
      </c>
      <c r="F343" s="566"/>
      <c r="G343" s="137" t="s">
        <v>2029</v>
      </c>
      <c r="H343" s="508">
        <v>8.8999999999999996E-2</v>
      </c>
      <c r="I343" s="515">
        <v>24.68</v>
      </c>
      <c r="J343" s="521">
        <v>2.19</v>
      </c>
    </row>
    <row r="344" spans="1:10">
      <c r="A344" s="139"/>
      <c r="B344" s="173"/>
      <c r="C344" s="173"/>
      <c r="D344" s="492"/>
      <c r="E344" s="173" t="s">
        <v>2034</v>
      </c>
      <c r="F344" s="522">
        <v>2.52</v>
      </c>
      <c r="G344" s="173" t="s">
        <v>2035</v>
      </c>
      <c r="H344" s="522">
        <v>0</v>
      </c>
      <c r="I344" s="493" t="s">
        <v>2036</v>
      </c>
      <c r="J344" s="523">
        <v>2.52</v>
      </c>
    </row>
    <row r="345" spans="1:10" ht="14.25" customHeight="1">
      <c r="A345" s="139"/>
      <c r="B345" s="173"/>
      <c r="C345" s="173"/>
      <c r="D345" s="492"/>
      <c r="E345" s="173" t="s">
        <v>2037</v>
      </c>
      <c r="F345" s="522">
        <v>0.83</v>
      </c>
      <c r="G345" s="173"/>
      <c r="H345" s="564" t="s">
        <v>2038</v>
      </c>
      <c r="I345" s="564"/>
      <c r="J345" s="523">
        <v>4.58</v>
      </c>
    </row>
    <row r="346" spans="1:10" ht="15" thickBot="1">
      <c r="A346" s="348"/>
      <c r="B346" s="350"/>
      <c r="C346" s="350"/>
      <c r="D346" s="524"/>
      <c r="E346" s="350"/>
      <c r="F346" s="350"/>
      <c r="G346" s="350" t="s">
        <v>2039</v>
      </c>
      <c r="H346" s="525" t="s">
        <v>3432</v>
      </c>
      <c r="I346" s="351" t="s">
        <v>2041</v>
      </c>
      <c r="J346" s="349">
        <v>7878.97</v>
      </c>
    </row>
    <row r="347" spans="1:10" ht="15" thickTop="1">
      <c r="A347" s="526"/>
      <c r="B347" s="509"/>
      <c r="C347" s="509"/>
      <c r="D347" s="514"/>
      <c r="E347" s="509"/>
      <c r="F347" s="509"/>
      <c r="G347" s="509"/>
      <c r="H347" s="509"/>
      <c r="I347" s="516"/>
      <c r="J347" s="527"/>
    </row>
    <row r="348" spans="1:10">
      <c r="A348" s="140" t="s">
        <v>3159</v>
      </c>
      <c r="B348" s="136" t="s">
        <v>950</v>
      </c>
      <c r="C348" s="136" t="s">
        <v>951</v>
      </c>
      <c r="D348" s="144" t="s">
        <v>952</v>
      </c>
      <c r="E348" s="567" t="s">
        <v>1789</v>
      </c>
      <c r="F348" s="567"/>
      <c r="G348" s="136" t="s">
        <v>953</v>
      </c>
      <c r="H348" s="136" t="s">
        <v>954</v>
      </c>
      <c r="I348" s="491" t="s">
        <v>955</v>
      </c>
      <c r="J348" s="519" t="s">
        <v>957</v>
      </c>
    </row>
    <row r="349" spans="1:10" ht="25.5">
      <c r="A349" s="120" t="s">
        <v>2025</v>
      </c>
      <c r="B349" s="113" t="s">
        <v>3154</v>
      </c>
      <c r="C349" s="113" t="s">
        <v>964</v>
      </c>
      <c r="D349" s="145" t="s">
        <v>2939</v>
      </c>
      <c r="E349" s="565" t="s">
        <v>1924</v>
      </c>
      <c r="F349" s="565"/>
      <c r="G349" s="113" t="s">
        <v>983</v>
      </c>
      <c r="H349" s="507">
        <v>1</v>
      </c>
      <c r="I349" s="116">
        <v>292.06</v>
      </c>
      <c r="J349" s="520">
        <v>292.06</v>
      </c>
    </row>
    <row r="350" spans="1:10" ht="24" customHeight="1">
      <c r="A350" s="141" t="s">
        <v>2026</v>
      </c>
      <c r="B350" s="137" t="s">
        <v>2196</v>
      </c>
      <c r="C350" s="137" t="s">
        <v>974</v>
      </c>
      <c r="D350" s="146" t="s">
        <v>2197</v>
      </c>
      <c r="E350" s="566" t="s">
        <v>2098</v>
      </c>
      <c r="F350" s="566"/>
      <c r="G350" s="137" t="s">
        <v>2099</v>
      </c>
      <c r="H350" s="508">
        <v>1.9199999999999998E-2</v>
      </c>
      <c r="I350" s="515">
        <v>10.68</v>
      </c>
      <c r="J350" s="521">
        <v>0.2</v>
      </c>
    </row>
    <row r="351" spans="1:10" ht="24" customHeight="1">
      <c r="A351" s="141" t="s">
        <v>2026</v>
      </c>
      <c r="B351" s="137" t="s">
        <v>2172</v>
      </c>
      <c r="C351" s="137" t="s">
        <v>974</v>
      </c>
      <c r="D351" s="146" t="s">
        <v>2173</v>
      </c>
      <c r="E351" s="566" t="s">
        <v>2065</v>
      </c>
      <c r="F351" s="566"/>
      <c r="G351" s="137" t="s">
        <v>2029</v>
      </c>
      <c r="H351" s="508">
        <v>1.1652</v>
      </c>
      <c r="I351" s="515">
        <v>30.54</v>
      </c>
      <c r="J351" s="521">
        <v>35.58</v>
      </c>
    </row>
    <row r="352" spans="1:10" ht="25.5">
      <c r="A352" s="141" t="s">
        <v>2026</v>
      </c>
      <c r="B352" s="137" t="s">
        <v>2094</v>
      </c>
      <c r="C352" s="137" t="s">
        <v>974</v>
      </c>
      <c r="D352" s="146" t="s">
        <v>2095</v>
      </c>
      <c r="E352" s="566" t="s">
        <v>2065</v>
      </c>
      <c r="F352" s="566"/>
      <c r="G352" s="137" t="s">
        <v>2029</v>
      </c>
      <c r="H352" s="508">
        <v>0.45900000000000002</v>
      </c>
      <c r="I352" s="515">
        <v>24.68</v>
      </c>
      <c r="J352" s="521">
        <v>11.32</v>
      </c>
    </row>
    <row r="353" spans="1:10" ht="25.5">
      <c r="A353" s="141" t="s">
        <v>2026</v>
      </c>
      <c r="B353" s="137" t="s">
        <v>2200</v>
      </c>
      <c r="C353" s="137" t="s">
        <v>974</v>
      </c>
      <c r="D353" s="146" t="s">
        <v>2201</v>
      </c>
      <c r="E353" s="566" t="s">
        <v>2098</v>
      </c>
      <c r="F353" s="566"/>
      <c r="G353" s="137" t="s">
        <v>2111</v>
      </c>
      <c r="H353" s="508">
        <v>1.7999999999999999E-2</v>
      </c>
      <c r="I353" s="515">
        <v>0.72</v>
      </c>
      <c r="J353" s="521">
        <v>0.01</v>
      </c>
    </row>
    <row r="354" spans="1:10">
      <c r="A354" s="142" t="s">
        <v>2075</v>
      </c>
      <c r="B354" s="138" t="s">
        <v>2239</v>
      </c>
      <c r="C354" s="138" t="s">
        <v>974</v>
      </c>
      <c r="D354" s="147" t="s">
        <v>2240</v>
      </c>
      <c r="E354" s="569" t="s">
        <v>1940</v>
      </c>
      <c r="F354" s="569"/>
      <c r="G354" s="138" t="s">
        <v>983</v>
      </c>
      <c r="H354" s="510">
        <v>1.38</v>
      </c>
      <c r="I354" s="517">
        <v>177.5</v>
      </c>
      <c r="J354" s="528">
        <v>244.95</v>
      </c>
    </row>
    <row r="355" spans="1:10">
      <c r="A355" s="139"/>
      <c r="B355" s="173"/>
      <c r="C355" s="173"/>
      <c r="D355" s="492"/>
      <c r="E355" s="173" t="s">
        <v>2034</v>
      </c>
      <c r="F355" s="522">
        <v>34.29</v>
      </c>
      <c r="G355" s="173" t="s">
        <v>2035</v>
      </c>
      <c r="H355" s="522">
        <v>0</v>
      </c>
      <c r="I355" s="493" t="s">
        <v>2036</v>
      </c>
      <c r="J355" s="523">
        <v>34.29</v>
      </c>
    </row>
    <row r="356" spans="1:10" ht="14.25" customHeight="1">
      <c r="A356" s="139"/>
      <c r="B356" s="173"/>
      <c r="C356" s="173"/>
      <c r="D356" s="492"/>
      <c r="E356" s="173" t="s">
        <v>2037</v>
      </c>
      <c r="F356" s="522">
        <v>64.89</v>
      </c>
      <c r="G356" s="173"/>
      <c r="H356" s="564" t="s">
        <v>2038</v>
      </c>
      <c r="I356" s="564"/>
      <c r="J356" s="523">
        <v>356.95</v>
      </c>
    </row>
    <row r="357" spans="1:10" ht="15" thickBot="1">
      <c r="A357" s="348"/>
      <c r="B357" s="350"/>
      <c r="C357" s="350"/>
      <c r="D357" s="524"/>
      <c r="E357" s="350"/>
      <c r="F357" s="350"/>
      <c r="G357" s="350" t="s">
        <v>2039</v>
      </c>
      <c r="H357" s="525" t="s">
        <v>3433</v>
      </c>
      <c r="I357" s="351" t="s">
        <v>2041</v>
      </c>
      <c r="J357" s="349">
        <v>18418.62</v>
      </c>
    </row>
    <row r="358" spans="1:10" ht="15" thickTop="1">
      <c r="A358" s="526"/>
      <c r="B358" s="509"/>
      <c r="C358" s="509"/>
      <c r="D358" s="514"/>
      <c r="E358" s="509"/>
      <c r="F358" s="509"/>
      <c r="G358" s="509"/>
      <c r="H358" s="509"/>
      <c r="I358" s="516"/>
      <c r="J358" s="527"/>
    </row>
    <row r="359" spans="1:10">
      <c r="A359" s="140" t="s">
        <v>3160</v>
      </c>
      <c r="B359" s="136" t="s">
        <v>950</v>
      </c>
      <c r="C359" s="136" t="s">
        <v>951</v>
      </c>
      <c r="D359" s="144" t="s">
        <v>952</v>
      </c>
      <c r="E359" s="567" t="s">
        <v>1789</v>
      </c>
      <c r="F359" s="567"/>
      <c r="G359" s="136" t="s">
        <v>953</v>
      </c>
      <c r="H359" s="136" t="s">
        <v>954</v>
      </c>
      <c r="I359" s="491" t="s">
        <v>955</v>
      </c>
      <c r="J359" s="519" t="s">
        <v>957</v>
      </c>
    </row>
    <row r="360" spans="1:10" ht="25.5">
      <c r="A360" s="120" t="s">
        <v>2025</v>
      </c>
      <c r="B360" s="113" t="s">
        <v>1017</v>
      </c>
      <c r="C360" s="113" t="s">
        <v>974</v>
      </c>
      <c r="D360" s="145" t="s">
        <v>1018</v>
      </c>
      <c r="E360" s="565" t="s">
        <v>1864</v>
      </c>
      <c r="F360" s="565"/>
      <c r="G360" s="113" t="s">
        <v>975</v>
      </c>
      <c r="H360" s="507">
        <v>1</v>
      </c>
      <c r="I360" s="116">
        <v>214.63</v>
      </c>
      <c r="J360" s="520">
        <v>214.63</v>
      </c>
    </row>
    <row r="361" spans="1:10" ht="25.5">
      <c r="A361" s="141" t="s">
        <v>2026</v>
      </c>
      <c r="B361" s="137" t="s">
        <v>2172</v>
      </c>
      <c r="C361" s="137" t="s">
        <v>974</v>
      </c>
      <c r="D361" s="146" t="s">
        <v>2173</v>
      </c>
      <c r="E361" s="566" t="s">
        <v>2065</v>
      </c>
      <c r="F361" s="566"/>
      <c r="G361" s="137" t="s">
        <v>2029</v>
      </c>
      <c r="H361" s="508">
        <v>0.63900000000000001</v>
      </c>
      <c r="I361" s="515">
        <v>30.54</v>
      </c>
      <c r="J361" s="521">
        <v>19.510000000000002</v>
      </c>
    </row>
    <row r="362" spans="1:10" ht="25.5">
      <c r="A362" s="141" t="s">
        <v>2026</v>
      </c>
      <c r="B362" s="137" t="s">
        <v>2094</v>
      </c>
      <c r="C362" s="137" t="s">
        <v>974</v>
      </c>
      <c r="D362" s="146" t="s">
        <v>2095</v>
      </c>
      <c r="E362" s="566" t="s">
        <v>2065</v>
      </c>
      <c r="F362" s="566"/>
      <c r="G362" s="137" t="s">
        <v>2029</v>
      </c>
      <c r="H362" s="508">
        <v>1.2789999999999999</v>
      </c>
      <c r="I362" s="515">
        <v>24.68</v>
      </c>
      <c r="J362" s="521">
        <v>31.56</v>
      </c>
    </row>
    <row r="363" spans="1:10">
      <c r="A363" s="142" t="s">
        <v>2075</v>
      </c>
      <c r="B363" s="138" t="s">
        <v>2235</v>
      </c>
      <c r="C363" s="138" t="s">
        <v>974</v>
      </c>
      <c r="D363" s="147" t="s">
        <v>2236</v>
      </c>
      <c r="E363" s="569" t="s">
        <v>1940</v>
      </c>
      <c r="F363" s="569"/>
      <c r="G363" s="138" t="s">
        <v>1084</v>
      </c>
      <c r="H363" s="510">
        <v>8.6199999999999992</v>
      </c>
      <c r="I363" s="517">
        <v>2.3199999999999998</v>
      </c>
      <c r="J363" s="528">
        <v>19.9984</v>
      </c>
    </row>
    <row r="364" spans="1:10">
      <c r="A364" s="142" t="s">
        <v>2075</v>
      </c>
      <c r="B364" s="138" t="s">
        <v>2237</v>
      </c>
      <c r="C364" s="138" t="s">
        <v>974</v>
      </c>
      <c r="D364" s="147" t="s">
        <v>2238</v>
      </c>
      <c r="E364" s="569" t="s">
        <v>1940</v>
      </c>
      <c r="F364" s="569"/>
      <c r="G364" s="138" t="s">
        <v>1084</v>
      </c>
      <c r="H364" s="510">
        <v>0.24</v>
      </c>
      <c r="I364" s="517">
        <v>7.34</v>
      </c>
      <c r="J364" s="528">
        <v>1.7616000000000001</v>
      </c>
    </row>
    <row r="365" spans="1:10" ht="25.5">
      <c r="A365" s="142" t="s">
        <v>2075</v>
      </c>
      <c r="B365" s="138" t="s">
        <v>2233</v>
      </c>
      <c r="C365" s="138" t="s">
        <v>974</v>
      </c>
      <c r="D365" s="147" t="s">
        <v>2234</v>
      </c>
      <c r="E365" s="569" t="s">
        <v>1940</v>
      </c>
      <c r="F365" s="569"/>
      <c r="G365" s="138" t="s">
        <v>965</v>
      </c>
      <c r="H365" s="510">
        <v>6.4375</v>
      </c>
      <c r="I365" s="517">
        <v>22.03</v>
      </c>
      <c r="J365" s="528">
        <v>141.81812500000001</v>
      </c>
    </row>
    <row r="366" spans="1:10">
      <c r="A366" s="139"/>
      <c r="B366" s="173"/>
      <c r="C366" s="173"/>
      <c r="D366" s="492"/>
      <c r="E366" s="173" t="s">
        <v>2034</v>
      </c>
      <c r="F366" s="522">
        <v>36.229999999999997</v>
      </c>
      <c r="G366" s="173" t="s">
        <v>2035</v>
      </c>
      <c r="H366" s="522">
        <v>0</v>
      </c>
      <c r="I366" s="493" t="s">
        <v>2036</v>
      </c>
      <c r="J366" s="523">
        <v>36.229999999999997</v>
      </c>
    </row>
    <row r="367" spans="1:10" ht="14.25" customHeight="1">
      <c r="A367" s="139"/>
      <c r="B367" s="173"/>
      <c r="C367" s="173"/>
      <c r="D367" s="492"/>
      <c r="E367" s="173" t="s">
        <v>2037</v>
      </c>
      <c r="F367" s="522">
        <v>47.69</v>
      </c>
      <c r="G367" s="173"/>
      <c r="H367" s="564" t="s">
        <v>2038</v>
      </c>
      <c r="I367" s="564"/>
      <c r="J367" s="523">
        <v>262.32</v>
      </c>
    </row>
    <row r="368" spans="1:10" ht="15" thickBot="1">
      <c r="A368" s="348"/>
      <c r="B368" s="350"/>
      <c r="C368" s="350"/>
      <c r="D368" s="524"/>
      <c r="E368" s="350"/>
      <c r="F368" s="350"/>
      <c r="G368" s="350" t="s">
        <v>2039</v>
      </c>
      <c r="H368" s="525" t="s">
        <v>3434</v>
      </c>
      <c r="I368" s="351" t="s">
        <v>2041</v>
      </c>
      <c r="J368" s="349">
        <v>64312.99</v>
      </c>
    </row>
    <row r="369" spans="1:10" ht="15" thickTop="1">
      <c r="A369" s="526"/>
      <c r="B369" s="509"/>
      <c r="C369" s="509"/>
      <c r="D369" s="514"/>
      <c r="E369" s="509"/>
      <c r="F369" s="509"/>
      <c r="G369" s="509"/>
      <c r="H369" s="509"/>
      <c r="I369" s="516"/>
      <c r="J369" s="527"/>
    </row>
    <row r="370" spans="1:10">
      <c r="A370" s="140" t="s">
        <v>3161</v>
      </c>
      <c r="B370" s="136" t="s">
        <v>950</v>
      </c>
      <c r="C370" s="136" t="s">
        <v>951</v>
      </c>
      <c r="D370" s="144" t="s">
        <v>952</v>
      </c>
      <c r="E370" s="567" t="s">
        <v>1789</v>
      </c>
      <c r="F370" s="567"/>
      <c r="G370" s="136" t="s">
        <v>953</v>
      </c>
      <c r="H370" s="136" t="s">
        <v>954</v>
      </c>
      <c r="I370" s="491" t="s">
        <v>955</v>
      </c>
      <c r="J370" s="519" t="s">
        <v>957</v>
      </c>
    </row>
    <row r="371" spans="1:10" ht="38.25">
      <c r="A371" s="120" t="s">
        <v>2025</v>
      </c>
      <c r="B371" s="113" t="s">
        <v>3162</v>
      </c>
      <c r="C371" s="113" t="s">
        <v>964</v>
      </c>
      <c r="D371" s="145" t="s">
        <v>2972</v>
      </c>
      <c r="E371" s="565" t="s">
        <v>3435</v>
      </c>
      <c r="F371" s="565"/>
      <c r="G371" s="113" t="s">
        <v>975</v>
      </c>
      <c r="H371" s="507">
        <v>1</v>
      </c>
      <c r="I371" s="116">
        <v>28.16</v>
      </c>
      <c r="J371" s="520">
        <v>28.16</v>
      </c>
    </row>
    <row r="372" spans="1:10" ht="38.25">
      <c r="A372" s="141" t="s">
        <v>2026</v>
      </c>
      <c r="B372" s="137" t="s">
        <v>3436</v>
      </c>
      <c r="C372" s="137" t="s">
        <v>964</v>
      </c>
      <c r="D372" s="146" t="s">
        <v>3437</v>
      </c>
      <c r="E372" s="566" t="s">
        <v>3435</v>
      </c>
      <c r="F372" s="566"/>
      <c r="G372" s="137" t="s">
        <v>975</v>
      </c>
      <c r="H372" s="508">
        <v>1</v>
      </c>
      <c r="I372" s="515">
        <v>9.91</v>
      </c>
      <c r="J372" s="521">
        <v>9.91</v>
      </c>
    </row>
    <row r="373" spans="1:10" ht="25.5">
      <c r="A373" s="141" t="s">
        <v>2026</v>
      </c>
      <c r="B373" s="137" t="s">
        <v>3438</v>
      </c>
      <c r="C373" s="137" t="s">
        <v>964</v>
      </c>
      <c r="D373" s="146" t="s">
        <v>3439</v>
      </c>
      <c r="E373" s="566" t="s">
        <v>3435</v>
      </c>
      <c r="F373" s="566"/>
      <c r="G373" s="137" t="s">
        <v>975</v>
      </c>
      <c r="H373" s="508">
        <v>1</v>
      </c>
      <c r="I373" s="515">
        <v>18.25</v>
      </c>
      <c r="J373" s="521">
        <v>18.25</v>
      </c>
    </row>
    <row r="374" spans="1:10">
      <c r="A374" s="139"/>
      <c r="B374" s="173"/>
      <c r="C374" s="173"/>
      <c r="D374" s="492"/>
      <c r="E374" s="173" t="s">
        <v>2034</v>
      </c>
      <c r="F374" s="522">
        <v>9.9600000000000009</v>
      </c>
      <c r="G374" s="173" t="s">
        <v>2035</v>
      </c>
      <c r="H374" s="522">
        <v>0</v>
      </c>
      <c r="I374" s="493" t="s">
        <v>2036</v>
      </c>
      <c r="J374" s="523">
        <v>9.9600000000000009</v>
      </c>
    </row>
    <row r="375" spans="1:10" ht="14.25" customHeight="1">
      <c r="A375" s="139"/>
      <c r="B375" s="173"/>
      <c r="C375" s="173"/>
      <c r="D375" s="492"/>
      <c r="E375" s="173" t="s">
        <v>2037</v>
      </c>
      <c r="F375" s="522">
        <v>6.25</v>
      </c>
      <c r="G375" s="173"/>
      <c r="H375" s="564" t="s">
        <v>2038</v>
      </c>
      <c r="I375" s="564"/>
      <c r="J375" s="523">
        <v>34.409999999999997</v>
      </c>
    </row>
    <row r="376" spans="1:10" ht="15" thickBot="1">
      <c r="A376" s="348"/>
      <c r="B376" s="350"/>
      <c r="C376" s="350"/>
      <c r="D376" s="524"/>
      <c r="E376" s="350"/>
      <c r="F376" s="350"/>
      <c r="G376" s="350" t="s">
        <v>2039</v>
      </c>
      <c r="H376" s="525" t="s">
        <v>3432</v>
      </c>
      <c r="I376" s="351" t="s">
        <v>2041</v>
      </c>
      <c r="J376" s="349">
        <v>59195.519999999997</v>
      </c>
    </row>
    <row r="377" spans="1:10" ht="15" thickTop="1">
      <c r="A377" s="526"/>
      <c r="B377" s="509"/>
      <c r="C377" s="509"/>
      <c r="D377" s="514"/>
      <c r="E377" s="509"/>
      <c r="F377" s="509"/>
      <c r="G377" s="509"/>
      <c r="H377" s="509"/>
      <c r="I377" s="516"/>
      <c r="J377" s="527"/>
    </row>
    <row r="378" spans="1:10">
      <c r="A378" s="118" t="s">
        <v>1007</v>
      </c>
      <c r="B378" s="112"/>
      <c r="C378" s="112"/>
      <c r="D378" s="143" t="s">
        <v>616</v>
      </c>
      <c r="E378" s="112"/>
      <c r="F378" s="568"/>
      <c r="G378" s="568"/>
      <c r="H378" s="112"/>
      <c r="I378" s="115"/>
      <c r="J378" s="518">
        <v>21964.400000000001</v>
      </c>
    </row>
    <row r="379" spans="1:10">
      <c r="A379" s="140" t="s">
        <v>3163</v>
      </c>
      <c r="B379" s="136" t="s">
        <v>950</v>
      </c>
      <c r="C379" s="136" t="s">
        <v>951</v>
      </c>
      <c r="D379" s="144" t="s">
        <v>952</v>
      </c>
      <c r="E379" s="567" t="s">
        <v>1789</v>
      </c>
      <c r="F379" s="567"/>
      <c r="G379" s="136" t="s">
        <v>953</v>
      </c>
      <c r="H379" s="136" t="s">
        <v>954</v>
      </c>
      <c r="I379" s="491" t="s">
        <v>955</v>
      </c>
      <c r="J379" s="519" t="s">
        <v>957</v>
      </c>
    </row>
    <row r="380" spans="1:10" ht="38.25">
      <c r="A380" s="120" t="s">
        <v>2025</v>
      </c>
      <c r="B380" s="113" t="s">
        <v>3164</v>
      </c>
      <c r="C380" s="113" t="s">
        <v>964</v>
      </c>
      <c r="D380" s="145" t="s">
        <v>3165</v>
      </c>
      <c r="E380" s="565" t="s">
        <v>1864</v>
      </c>
      <c r="F380" s="565"/>
      <c r="G380" s="113" t="s">
        <v>975</v>
      </c>
      <c r="H380" s="507">
        <v>1</v>
      </c>
      <c r="I380" s="116">
        <v>149.19</v>
      </c>
      <c r="J380" s="520">
        <v>149.19</v>
      </c>
    </row>
    <row r="381" spans="1:10" ht="25.5">
      <c r="A381" s="141" t="s">
        <v>2026</v>
      </c>
      <c r="B381" s="137" t="s">
        <v>2275</v>
      </c>
      <c r="C381" s="137" t="s">
        <v>974</v>
      </c>
      <c r="D381" s="146" t="s">
        <v>2276</v>
      </c>
      <c r="E381" s="566" t="s">
        <v>1945</v>
      </c>
      <c r="F381" s="566"/>
      <c r="G381" s="137" t="s">
        <v>983</v>
      </c>
      <c r="H381" s="508">
        <v>0.1231527</v>
      </c>
      <c r="I381" s="515">
        <v>636.6</v>
      </c>
      <c r="J381" s="521">
        <v>78.39</v>
      </c>
    </row>
    <row r="382" spans="1:10" ht="25.5">
      <c r="A382" s="141" t="s">
        <v>2026</v>
      </c>
      <c r="B382" s="137" t="s">
        <v>2172</v>
      </c>
      <c r="C382" s="137" t="s">
        <v>974</v>
      </c>
      <c r="D382" s="146" t="s">
        <v>2173</v>
      </c>
      <c r="E382" s="566" t="s">
        <v>2065</v>
      </c>
      <c r="F382" s="566"/>
      <c r="G382" s="137" t="s">
        <v>2029</v>
      </c>
      <c r="H382" s="508">
        <v>0.63</v>
      </c>
      <c r="I382" s="515">
        <v>30.54</v>
      </c>
      <c r="J382" s="521">
        <v>19.239999999999998</v>
      </c>
    </row>
    <row r="383" spans="1:10" ht="25.5">
      <c r="A383" s="141" t="s">
        <v>2026</v>
      </c>
      <c r="B383" s="137" t="s">
        <v>1017</v>
      </c>
      <c r="C383" s="137" t="s">
        <v>974</v>
      </c>
      <c r="D383" s="146" t="s">
        <v>85</v>
      </c>
      <c r="E383" s="566" t="s">
        <v>1864</v>
      </c>
      <c r="F383" s="566"/>
      <c r="G383" s="137" t="s">
        <v>975</v>
      </c>
      <c r="H383" s="508">
        <v>5.7657699999999999E-2</v>
      </c>
      <c r="I383" s="515">
        <v>214.63</v>
      </c>
      <c r="J383" s="521">
        <v>12.37</v>
      </c>
    </row>
    <row r="384" spans="1:10" ht="25.5">
      <c r="A384" s="141" t="s">
        <v>2026</v>
      </c>
      <c r="B384" s="137" t="s">
        <v>2094</v>
      </c>
      <c r="C384" s="137" t="s">
        <v>974</v>
      </c>
      <c r="D384" s="146" t="s">
        <v>2095</v>
      </c>
      <c r="E384" s="566" t="s">
        <v>2065</v>
      </c>
      <c r="F384" s="566"/>
      <c r="G384" s="137" t="s">
        <v>2029</v>
      </c>
      <c r="H384" s="508">
        <v>1.2609999999999999</v>
      </c>
      <c r="I384" s="515">
        <v>24.68</v>
      </c>
      <c r="J384" s="521">
        <v>31.12</v>
      </c>
    </row>
    <row r="385" spans="1:10">
      <c r="A385" s="142" t="s">
        <v>2075</v>
      </c>
      <c r="B385" s="138" t="s">
        <v>3440</v>
      </c>
      <c r="C385" s="138" t="s">
        <v>974</v>
      </c>
      <c r="D385" s="147" t="s">
        <v>3441</v>
      </c>
      <c r="E385" s="569" t="s">
        <v>1940</v>
      </c>
      <c r="F385" s="569"/>
      <c r="G385" s="138" t="s">
        <v>975</v>
      </c>
      <c r="H385" s="510">
        <v>1.1000000000000001</v>
      </c>
      <c r="I385" s="517">
        <v>2.19</v>
      </c>
      <c r="J385" s="528">
        <v>2.4089999999999998</v>
      </c>
    </row>
    <row r="386" spans="1:10">
      <c r="A386" s="142" t="s">
        <v>2075</v>
      </c>
      <c r="B386" s="138" t="s">
        <v>2212</v>
      </c>
      <c r="C386" s="138" t="s">
        <v>974</v>
      </c>
      <c r="D386" s="147" t="s">
        <v>2213</v>
      </c>
      <c r="E386" s="569" t="s">
        <v>1940</v>
      </c>
      <c r="F386" s="569"/>
      <c r="G386" s="138" t="s">
        <v>1084</v>
      </c>
      <c r="H386" s="510">
        <v>4.4079000000000002E-3</v>
      </c>
      <c r="I386" s="517">
        <v>19.61</v>
      </c>
      <c r="J386" s="528">
        <v>8.6438899999999999E-2</v>
      </c>
    </row>
    <row r="387" spans="1:10">
      <c r="A387" s="142" t="s">
        <v>2075</v>
      </c>
      <c r="B387" s="138" t="s">
        <v>2159</v>
      </c>
      <c r="C387" s="138" t="s">
        <v>974</v>
      </c>
      <c r="D387" s="147" t="s">
        <v>2160</v>
      </c>
      <c r="E387" s="569" t="s">
        <v>1940</v>
      </c>
      <c r="F387" s="569"/>
      <c r="G387" s="138" t="s">
        <v>989</v>
      </c>
      <c r="H387" s="510">
        <v>0.73993989999999998</v>
      </c>
      <c r="I387" s="517">
        <v>5.61</v>
      </c>
      <c r="J387" s="528">
        <v>4.1510628000000001</v>
      </c>
    </row>
    <row r="388" spans="1:10" ht="25.5">
      <c r="A388" s="142" t="s">
        <v>2075</v>
      </c>
      <c r="B388" s="138" t="s">
        <v>3428</v>
      </c>
      <c r="C388" s="138" t="s">
        <v>974</v>
      </c>
      <c r="D388" s="147" t="s">
        <v>3429</v>
      </c>
      <c r="E388" s="569" t="s">
        <v>1940</v>
      </c>
      <c r="F388" s="569"/>
      <c r="G388" s="138" t="s">
        <v>965</v>
      </c>
      <c r="H388" s="510">
        <v>4</v>
      </c>
      <c r="I388" s="517">
        <v>0.36</v>
      </c>
      <c r="J388" s="528">
        <v>1.44</v>
      </c>
    </row>
    <row r="389" spans="1:10">
      <c r="A389" s="139"/>
      <c r="B389" s="173"/>
      <c r="C389" s="173"/>
      <c r="D389" s="492"/>
      <c r="E389" s="173" t="s">
        <v>2034</v>
      </c>
      <c r="F389" s="522">
        <v>44.75</v>
      </c>
      <c r="G389" s="173" t="s">
        <v>2035</v>
      </c>
      <c r="H389" s="522">
        <v>0</v>
      </c>
      <c r="I389" s="493" t="s">
        <v>2036</v>
      </c>
      <c r="J389" s="523">
        <v>44.75</v>
      </c>
    </row>
    <row r="390" spans="1:10" ht="14.25" customHeight="1">
      <c r="A390" s="139"/>
      <c r="B390" s="173"/>
      <c r="C390" s="173"/>
      <c r="D390" s="492"/>
      <c r="E390" s="173" t="s">
        <v>2037</v>
      </c>
      <c r="F390" s="522">
        <v>33.15</v>
      </c>
      <c r="G390" s="173"/>
      <c r="H390" s="564" t="s">
        <v>2038</v>
      </c>
      <c r="I390" s="564"/>
      <c r="J390" s="523">
        <v>182.34</v>
      </c>
    </row>
    <row r="391" spans="1:10" ht="15" thickBot="1">
      <c r="A391" s="348"/>
      <c r="B391" s="350"/>
      <c r="C391" s="350"/>
      <c r="D391" s="524"/>
      <c r="E391" s="350"/>
      <c r="F391" s="350"/>
      <c r="G391" s="350" t="s">
        <v>2039</v>
      </c>
      <c r="H391" s="525" t="s">
        <v>3442</v>
      </c>
      <c r="I391" s="351" t="s">
        <v>2041</v>
      </c>
      <c r="J391" s="349">
        <v>20197.8</v>
      </c>
    </row>
    <row r="392" spans="1:10" ht="15" thickTop="1">
      <c r="A392" s="526"/>
      <c r="B392" s="509"/>
      <c r="C392" s="509"/>
      <c r="D392" s="514"/>
      <c r="E392" s="509"/>
      <c r="F392" s="509"/>
      <c r="G392" s="509"/>
      <c r="H392" s="509"/>
      <c r="I392" s="516"/>
      <c r="J392" s="527"/>
    </row>
    <row r="393" spans="1:10">
      <c r="A393" s="140" t="s">
        <v>3166</v>
      </c>
      <c r="B393" s="136" t="s">
        <v>950</v>
      </c>
      <c r="C393" s="136" t="s">
        <v>951</v>
      </c>
      <c r="D393" s="144" t="s">
        <v>952</v>
      </c>
      <c r="E393" s="567" t="s">
        <v>1789</v>
      </c>
      <c r="F393" s="567"/>
      <c r="G393" s="136" t="s">
        <v>953</v>
      </c>
      <c r="H393" s="136" t="s">
        <v>954</v>
      </c>
      <c r="I393" s="491" t="s">
        <v>955</v>
      </c>
      <c r="J393" s="519" t="s">
        <v>957</v>
      </c>
    </row>
    <row r="394" spans="1:10" ht="25.5">
      <c r="A394" s="120" t="s">
        <v>2025</v>
      </c>
      <c r="B394" s="113" t="s">
        <v>3151</v>
      </c>
      <c r="C394" s="113" t="s">
        <v>964</v>
      </c>
      <c r="D394" s="145" t="s">
        <v>2927</v>
      </c>
      <c r="E394" s="565">
        <v>184</v>
      </c>
      <c r="F394" s="565"/>
      <c r="G394" s="113" t="s">
        <v>975</v>
      </c>
      <c r="H394" s="507">
        <v>1</v>
      </c>
      <c r="I394" s="116">
        <v>0.55000000000000004</v>
      </c>
      <c r="J394" s="520">
        <v>0.55000000000000004</v>
      </c>
    </row>
    <row r="395" spans="1:10" ht="25.5">
      <c r="A395" s="141" t="s">
        <v>2026</v>
      </c>
      <c r="B395" s="137" t="s">
        <v>2094</v>
      </c>
      <c r="C395" s="137" t="s">
        <v>974</v>
      </c>
      <c r="D395" s="146" t="s">
        <v>2095</v>
      </c>
      <c r="E395" s="566" t="s">
        <v>2065</v>
      </c>
      <c r="F395" s="566"/>
      <c r="G395" s="137" t="s">
        <v>2029</v>
      </c>
      <c r="H395" s="508">
        <v>0.01</v>
      </c>
      <c r="I395" s="515">
        <v>24.68</v>
      </c>
      <c r="J395" s="521">
        <v>0.24</v>
      </c>
    </row>
    <row r="396" spans="1:10" ht="25.5">
      <c r="A396" s="141" t="s">
        <v>2026</v>
      </c>
      <c r="B396" s="137" t="s">
        <v>3417</v>
      </c>
      <c r="C396" s="137" t="s">
        <v>974</v>
      </c>
      <c r="D396" s="146" t="s">
        <v>3418</v>
      </c>
      <c r="E396" s="566" t="s">
        <v>2065</v>
      </c>
      <c r="F396" s="566"/>
      <c r="G396" s="137" t="s">
        <v>2029</v>
      </c>
      <c r="H396" s="508">
        <v>5.0000000000000001E-3</v>
      </c>
      <c r="I396" s="515">
        <v>28.74</v>
      </c>
      <c r="J396" s="521">
        <v>0.14000000000000001</v>
      </c>
    </row>
    <row r="397" spans="1:10">
      <c r="A397" s="142" t="s">
        <v>2075</v>
      </c>
      <c r="B397" s="138" t="s">
        <v>2324</v>
      </c>
      <c r="C397" s="138" t="s">
        <v>974</v>
      </c>
      <c r="D397" s="147" t="s">
        <v>2325</v>
      </c>
      <c r="E397" s="569" t="s">
        <v>1940</v>
      </c>
      <c r="F397" s="569"/>
      <c r="G397" s="138" t="s">
        <v>1084</v>
      </c>
      <c r="H397" s="510">
        <v>5.0000000000000001E-4</v>
      </c>
      <c r="I397" s="517">
        <v>21.97</v>
      </c>
      <c r="J397" s="528">
        <v>1.0985E-2</v>
      </c>
    </row>
    <row r="398" spans="1:10">
      <c r="A398" s="142" t="s">
        <v>2075</v>
      </c>
      <c r="B398" s="138" t="s">
        <v>3419</v>
      </c>
      <c r="C398" s="138" t="s">
        <v>2053</v>
      </c>
      <c r="D398" s="147" t="s">
        <v>3420</v>
      </c>
      <c r="E398" s="569" t="s">
        <v>1940</v>
      </c>
      <c r="F398" s="569"/>
      <c r="G398" s="138" t="s">
        <v>1629</v>
      </c>
      <c r="H398" s="510">
        <v>2.4E-2</v>
      </c>
      <c r="I398" s="517">
        <v>6.69</v>
      </c>
      <c r="J398" s="528">
        <v>0.16056000000000001</v>
      </c>
    </row>
    <row r="399" spans="1:10">
      <c r="A399" s="139"/>
      <c r="B399" s="173"/>
      <c r="C399" s="173"/>
      <c r="D399" s="492"/>
      <c r="E399" s="173" t="s">
        <v>2034</v>
      </c>
      <c r="F399" s="522">
        <v>0.27</v>
      </c>
      <c r="G399" s="173" t="s">
        <v>2035</v>
      </c>
      <c r="H399" s="522">
        <v>0</v>
      </c>
      <c r="I399" s="493" t="s">
        <v>2036</v>
      </c>
      <c r="J399" s="523">
        <v>0.27</v>
      </c>
    </row>
    <row r="400" spans="1:10" ht="14.25" customHeight="1">
      <c r="A400" s="139"/>
      <c r="B400" s="173"/>
      <c r="C400" s="173"/>
      <c r="D400" s="492"/>
      <c r="E400" s="173" t="s">
        <v>2037</v>
      </c>
      <c r="F400" s="522">
        <v>0.12</v>
      </c>
      <c r="G400" s="173"/>
      <c r="H400" s="564" t="s">
        <v>2038</v>
      </c>
      <c r="I400" s="564"/>
      <c r="J400" s="523">
        <v>0.67</v>
      </c>
    </row>
    <row r="401" spans="1:10" ht="15" thickBot="1">
      <c r="A401" s="348"/>
      <c r="B401" s="350"/>
      <c r="C401" s="350"/>
      <c r="D401" s="524"/>
      <c r="E401" s="350"/>
      <c r="F401" s="350"/>
      <c r="G401" s="350" t="s">
        <v>2039</v>
      </c>
      <c r="H401" s="525" t="s">
        <v>3442</v>
      </c>
      <c r="I401" s="351" t="s">
        <v>2041</v>
      </c>
      <c r="J401" s="349">
        <v>74.209999999999994</v>
      </c>
    </row>
    <row r="402" spans="1:10" ht="15" thickTop="1">
      <c r="A402" s="526"/>
      <c r="B402" s="509"/>
      <c r="C402" s="509"/>
      <c r="D402" s="514"/>
      <c r="E402" s="509"/>
      <c r="F402" s="509"/>
      <c r="G402" s="509"/>
      <c r="H402" s="509"/>
      <c r="I402" s="516"/>
      <c r="J402" s="527"/>
    </row>
    <row r="403" spans="1:10">
      <c r="A403" s="140" t="s">
        <v>3167</v>
      </c>
      <c r="B403" s="136" t="s">
        <v>950</v>
      </c>
      <c r="C403" s="136" t="s">
        <v>951</v>
      </c>
      <c r="D403" s="144" t="s">
        <v>952</v>
      </c>
      <c r="E403" s="567" t="s">
        <v>1789</v>
      </c>
      <c r="F403" s="567"/>
      <c r="G403" s="136" t="s">
        <v>953</v>
      </c>
      <c r="H403" s="136" t="s">
        <v>954</v>
      </c>
      <c r="I403" s="491" t="s">
        <v>955</v>
      </c>
      <c r="J403" s="519" t="s">
        <v>957</v>
      </c>
    </row>
    <row r="404" spans="1:10" ht="25.5">
      <c r="A404" s="120" t="s">
        <v>2025</v>
      </c>
      <c r="B404" s="113" t="s">
        <v>1417</v>
      </c>
      <c r="C404" s="113" t="s">
        <v>974</v>
      </c>
      <c r="D404" s="145" t="s">
        <v>646</v>
      </c>
      <c r="E404" s="565" t="s">
        <v>1824</v>
      </c>
      <c r="F404" s="565"/>
      <c r="G404" s="113" t="s">
        <v>975</v>
      </c>
      <c r="H404" s="507">
        <v>1</v>
      </c>
      <c r="I404" s="116">
        <v>3.75</v>
      </c>
      <c r="J404" s="520">
        <v>3.75</v>
      </c>
    </row>
    <row r="405" spans="1:10" ht="24" customHeight="1">
      <c r="A405" s="141" t="s">
        <v>2026</v>
      </c>
      <c r="B405" s="137" t="s">
        <v>2645</v>
      </c>
      <c r="C405" s="137" t="s">
        <v>974</v>
      </c>
      <c r="D405" s="146" t="s">
        <v>2646</v>
      </c>
      <c r="E405" s="566" t="s">
        <v>2098</v>
      </c>
      <c r="F405" s="566"/>
      <c r="G405" s="137" t="s">
        <v>2099</v>
      </c>
      <c r="H405" s="508">
        <v>2.5000000000000001E-2</v>
      </c>
      <c r="I405" s="515">
        <v>6.72</v>
      </c>
      <c r="J405" s="521">
        <v>0.16</v>
      </c>
    </row>
    <row r="406" spans="1:10" ht="24" customHeight="1">
      <c r="A406" s="141" t="s">
        <v>2026</v>
      </c>
      <c r="B406" s="137" t="s">
        <v>2643</v>
      </c>
      <c r="C406" s="137" t="s">
        <v>974</v>
      </c>
      <c r="D406" s="146" t="s">
        <v>2644</v>
      </c>
      <c r="E406" s="566" t="s">
        <v>2098</v>
      </c>
      <c r="F406" s="566"/>
      <c r="G406" s="137" t="s">
        <v>2111</v>
      </c>
      <c r="H406" s="508">
        <v>4.2000000000000003E-2</v>
      </c>
      <c r="I406" s="515">
        <v>0.86</v>
      </c>
      <c r="J406" s="521">
        <v>0.03</v>
      </c>
    </row>
    <row r="407" spans="1:10" ht="25.5">
      <c r="A407" s="141" t="s">
        <v>2026</v>
      </c>
      <c r="B407" s="137" t="s">
        <v>2172</v>
      </c>
      <c r="C407" s="137" t="s">
        <v>974</v>
      </c>
      <c r="D407" s="146" t="s">
        <v>2173</v>
      </c>
      <c r="E407" s="566" t="s">
        <v>2065</v>
      </c>
      <c r="F407" s="566"/>
      <c r="G407" s="137" t="s">
        <v>2029</v>
      </c>
      <c r="H407" s="508">
        <v>4.4999999999999998E-2</v>
      </c>
      <c r="I407" s="515">
        <v>30.54</v>
      </c>
      <c r="J407" s="521">
        <v>1.37</v>
      </c>
    </row>
    <row r="408" spans="1:10" ht="25.5">
      <c r="A408" s="141" t="s">
        <v>2026</v>
      </c>
      <c r="B408" s="137" t="s">
        <v>2094</v>
      </c>
      <c r="C408" s="137" t="s">
        <v>974</v>
      </c>
      <c r="D408" s="146" t="s">
        <v>2095</v>
      </c>
      <c r="E408" s="566" t="s">
        <v>2065</v>
      </c>
      <c r="F408" s="566"/>
      <c r="G408" s="137" t="s">
        <v>2029</v>
      </c>
      <c r="H408" s="508">
        <v>8.8999999999999996E-2</v>
      </c>
      <c r="I408" s="515">
        <v>24.68</v>
      </c>
      <c r="J408" s="521">
        <v>2.19</v>
      </c>
    </row>
    <row r="409" spans="1:10">
      <c r="A409" s="139"/>
      <c r="B409" s="173"/>
      <c r="C409" s="173"/>
      <c r="D409" s="492"/>
      <c r="E409" s="173" t="s">
        <v>2034</v>
      </c>
      <c r="F409" s="522">
        <v>2.52</v>
      </c>
      <c r="G409" s="173" t="s">
        <v>2035</v>
      </c>
      <c r="H409" s="522">
        <v>0</v>
      </c>
      <c r="I409" s="493" t="s">
        <v>2036</v>
      </c>
      <c r="J409" s="523">
        <v>2.52</v>
      </c>
    </row>
    <row r="410" spans="1:10" ht="14.25" customHeight="1">
      <c r="A410" s="139"/>
      <c r="B410" s="173"/>
      <c r="C410" s="173"/>
      <c r="D410" s="492"/>
      <c r="E410" s="173" t="s">
        <v>2037</v>
      </c>
      <c r="F410" s="522">
        <v>0.83</v>
      </c>
      <c r="G410" s="173"/>
      <c r="H410" s="564" t="s">
        <v>2038</v>
      </c>
      <c r="I410" s="564"/>
      <c r="J410" s="523">
        <v>4.58</v>
      </c>
    </row>
    <row r="411" spans="1:10" ht="15" thickBot="1">
      <c r="A411" s="348"/>
      <c r="B411" s="350"/>
      <c r="C411" s="350"/>
      <c r="D411" s="524"/>
      <c r="E411" s="350"/>
      <c r="F411" s="350"/>
      <c r="G411" s="350" t="s">
        <v>2039</v>
      </c>
      <c r="H411" s="525" t="s">
        <v>3442</v>
      </c>
      <c r="I411" s="351" t="s">
        <v>2041</v>
      </c>
      <c r="J411" s="349">
        <v>507.32</v>
      </c>
    </row>
    <row r="412" spans="1:10" ht="15" thickTop="1">
      <c r="A412" s="526"/>
      <c r="B412" s="509"/>
      <c r="C412" s="509"/>
      <c r="D412" s="514"/>
      <c r="E412" s="509"/>
      <c r="F412" s="509"/>
      <c r="G412" s="509"/>
      <c r="H412" s="509"/>
      <c r="I412" s="516"/>
      <c r="J412" s="527"/>
    </row>
    <row r="413" spans="1:10">
      <c r="A413" s="140" t="s">
        <v>3168</v>
      </c>
      <c r="B413" s="136" t="s">
        <v>950</v>
      </c>
      <c r="C413" s="136" t="s">
        <v>951</v>
      </c>
      <c r="D413" s="144" t="s">
        <v>952</v>
      </c>
      <c r="E413" s="567" t="s">
        <v>1789</v>
      </c>
      <c r="F413" s="567"/>
      <c r="G413" s="136" t="s">
        <v>953</v>
      </c>
      <c r="H413" s="136" t="s">
        <v>954</v>
      </c>
      <c r="I413" s="491" t="s">
        <v>955</v>
      </c>
      <c r="J413" s="519" t="s">
        <v>957</v>
      </c>
    </row>
    <row r="414" spans="1:10" ht="25.5">
      <c r="A414" s="120" t="s">
        <v>2025</v>
      </c>
      <c r="B414" s="113" t="s">
        <v>3154</v>
      </c>
      <c r="C414" s="113" t="s">
        <v>964</v>
      </c>
      <c r="D414" s="145" t="s">
        <v>2939</v>
      </c>
      <c r="E414" s="565" t="s">
        <v>1924</v>
      </c>
      <c r="F414" s="565"/>
      <c r="G414" s="113" t="s">
        <v>983</v>
      </c>
      <c r="H414" s="507">
        <v>1</v>
      </c>
      <c r="I414" s="116">
        <v>292.06</v>
      </c>
      <c r="J414" s="520">
        <v>292.06</v>
      </c>
    </row>
    <row r="415" spans="1:10" ht="24" customHeight="1">
      <c r="A415" s="141" t="s">
        <v>2026</v>
      </c>
      <c r="B415" s="137" t="s">
        <v>2196</v>
      </c>
      <c r="C415" s="137" t="s">
        <v>974</v>
      </c>
      <c r="D415" s="146" t="s">
        <v>2197</v>
      </c>
      <c r="E415" s="566" t="s">
        <v>2098</v>
      </c>
      <c r="F415" s="566"/>
      <c r="G415" s="137" t="s">
        <v>2099</v>
      </c>
      <c r="H415" s="508">
        <v>1.9199999999999998E-2</v>
      </c>
      <c r="I415" s="515">
        <v>10.68</v>
      </c>
      <c r="J415" s="521">
        <v>0.2</v>
      </c>
    </row>
    <row r="416" spans="1:10" ht="24" customHeight="1">
      <c r="A416" s="141" t="s">
        <v>2026</v>
      </c>
      <c r="B416" s="137" t="s">
        <v>2172</v>
      </c>
      <c r="C416" s="137" t="s">
        <v>974</v>
      </c>
      <c r="D416" s="146" t="s">
        <v>2173</v>
      </c>
      <c r="E416" s="566" t="s">
        <v>2065</v>
      </c>
      <c r="F416" s="566"/>
      <c r="G416" s="137" t="s">
        <v>2029</v>
      </c>
      <c r="H416" s="508">
        <v>1.1652</v>
      </c>
      <c r="I416" s="515">
        <v>30.54</v>
      </c>
      <c r="J416" s="521">
        <v>35.58</v>
      </c>
    </row>
    <row r="417" spans="1:10" ht="25.5">
      <c r="A417" s="141" t="s">
        <v>2026</v>
      </c>
      <c r="B417" s="137" t="s">
        <v>2094</v>
      </c>
      <c r="C417" s="137" t="s">
        <v>974</v>
      </c>
      <c r="D417" s="146" t="s">
        <v>2095</v>
      </c>
      <c r="E417" s="566" t="s">
        <v>2065</v>
      </c>
      <c r="F417" s="566"/>
      <c r="G417" s="137" t="s">
        <v>2029</v>
      </c>
      <c r="H417" s="508">
        <v>0.45900000000000002</v>
      </c>
      <c r="I417" s="515">
        <v>24.68</v>
      </c>
      <c r="J417" s="521">
        <v>11.32</v>
      </c>
    </row>
    <row r="418" spans="1:10" ht="25.5">
      <c r="A418" s="141" t="s">
        <v>2026</v>
      </c>
      <c r="B418" s="137" t="s">
        <v>2200</v>
      </c>
      <c r="C418" s="137" t="s">
        <v>974</v>
      </c>
      <c r="D418" s="146" t="s">
        <v>2201</v>
      </c>
      <c r="E418" s="566" t="s">
        <v>2098</v>
      </c>
      <c r="F418" s="566"/>
      <c r="G418" s="137" t="s">
        <v>2111</v>
      </c>
      <c r="H418" s="508">
        <v>1.7999999999999999E-2</v>
      </c>
      <c r="I418" s="515">
        <v>0.72</v>
      </c>
      <c r="J418" s="521">
        <v>0.01</v>
      </c>
    </row>
    <row r="419" spans="1:10">
      <c r="A419" s="142" t="s">
        <v>2075</v>
      </c>
      <c r="B419" s="138" t="s">
        <v>2239</v>
      </c>
      <c r="C419" s="138" t="s">
        <v>974</v>
      </c>
      <c r="D419" s="147" t="s">
        <v>2240</v>
      </c>
      <c r="E419" s="569" t="s">
        <v>1940</v>
      </c>
      <c r="F419" s="569"/>
      <c r="G419" s="138" t="s">
        <v>983</v>
      </c>
      <c r="H419" s="510">
        <v>1.38</v>
      </c>
      <c r="I419" s="517">
        <v>177.5</v>
      </c>
      <c r="J419" s="528">
        <v>244.95</v>
      </c>
    </row>
    <row r="420" spans="1:10">
      <c r="A420" s="139"/>
      <c r="B420" s="173"/>
      <c r="C420" s="173"/>
      <c r="D420" s="492"/>
      <c r="E420" s="173" t="s">
        <v>2034</v>
      </c>
      <c r="F420" s="522">
        <v>34.29</v>
      </c>
      <c r="G420" s="173" t="s">
        <v>2035</v>
      </c>
      <c r="H420" s="522">
        <v>0</v>
      </c>
      <c r="I420" s="493" t="s">
        <v>2036</v>
      </c>
      <c r="J420" s="523">
        <v>34.29</v>
      </c>
    </row>
    <row r="421" spans="1:10" ht="14.25" customHeight="1">
      <c r="A421" s="139"/>
      <c r="B421" s="173"/>
      <c r="C421" s="173"/>
      <c r="D421" s="492"/>
      <c r="E421" s="173" t="s">
        <v>2037</v>
      </c>
      <c r="F421" s="522">
        <v>64.89</v>
      </c>
      <c r="G421" s="173"/>
      <c r="H421" s="564" t="s">
        <v>2038</v>
      </c>
      <c r="I421" s="564"/>
      <c r="J421" s="523">
        <v>356.95</v>
      </c>
    </row>
    <row r="422" spans="1:10" ht="15" thickBot="1">
      <c r="A422" s="348"/>
      <c r="B422" s="350"/>
      <c r="C422" s="350"/>
      <c r="D422" s="524"/>
      <c r="E422" s="350"/>
      <c r="F422" s="350"/>
      <c r="G422" s="350" t="s">
        <v>2039</v>
      </c>
      <c r="H422" s="525" t="s">
        <v>3443</v>
      </c>
      <c r="I422" s="351" t="s">
        <v>2041</v>
      </c>
      <c r="J422" s="349">
        <v>1185.07</v>
      </c>
    </row>
    <row r="423" spans="1:10" ht="15" thickTop="1">
      <c r="A423" s="526"/>
      <c r="B423" s="509"/>
      <c r="C423" s="509"/>
      <c r="D423" s="514"/>
      <c r="E423" s="509"/>
      <c r="F423" s="509"/>
      <c r="G423" s="509"/>
      <c r="H423" s="509"/>
      <c r="I423" s="516"/>
      <c r="J423" s="527"/>
    </row>
    <row r="424" spans="1:10">
      <c r="A424" s="118" t="s">
        <v>1010</v>
      </c>
      <c r="B424" s="112"/>
      <c r="C424" s="112"/>
      <c r="D424" s="143" t="s">
        <v>3169</v>
      </c>
      <c r="E424" s="112"/>
      <c r="F424" s="568"/>
      <c r="G424" s="568"/>
      <c r="H424" s="112"/>
      <c r="I424" s="115"/>
      <c r="J424" s="518">
        <v>199678.12</v>
      </c>
    </row>
    <row r="425" spans="1:10">
      <c r="A425" s="140" t="s">
        <v>3170</v>
      </c>
      <c r="B425" s="136" t="s">
        <v>950</v>
      </c>
      <c r="C425" s="136" t="s">
        <v>951</v>
      </c>
      <c r="D425" s="144" t="s">
        <v>952</v>
      </c>
      <c r="E425" s="567" t="s">
        <v>1789</v>
      </c>
      <c r="F425" s="567"/>
      <c r="G425" s="136" t="s">
        <v>953</v>
      </c>
      <c r="H425" s="136" t="s">
        <v>954</v>
      </c>
      <c r="I425" s="491" t="s">
        <v>955</v>
      </c>
      <c r="J425" s="519" t="s">
        <v>957</v>
      </c>
    </row>
    <row r="426" spans="1:10" ht="38.25">
      <c r="A426" s="120" t="s">
        <v>2025</v>
      </c>
      <c r="B426" s="113" t="s">
        <v>1008</v>
      </c>
      <c r="C426" s="113" t="s">
        <v>974</v>
      </c>
      <c r="D426" s="145" t="s">
        <v>1009</v>
      </c>
      <c r="E426" s="565" t="s">
        <v>1800</v>
      </c>
      <c r="F426" s="565"/>
      <c r="G426" s="113" t="s">
        <v>989</v>
      </c>
      <c r="H426" s="507">
        <v>1</v>
      </c>
      <c r="I426" s="116">
        <v>72.78</v>
      </c>
      <c r="J426" s="520">
        <v>72.78</v>
      </c>
    </row>
    <row r="427" spans="1:10" ht="24" customHeight="1">
      <c r="A427" s="141" t="s">
        <v>2026</v>
      </c>
      <c r="B427" s="137" t="s">
        <v>2216</v>
      </c>
      <c r="C427" s="137" t="s">
        <v>974</v>
      </c>
      <c r="D427" s="146" t="s">
        <v>2217</v>
      </c>
      <c r="E427" s="566" t="s">
        <v>2098</v>
      </c>
      <c r="F427" s="566"/>
      <c r="G427" s="137" t="s">
        <v>2099</v>
      </c>
      <c r="H427" s="508">
        <v>1.8200000000000001E-2</v>
      </c>
      <c r="I427" s="515">
        <v>19.62</v>
      </c>
      <c r="J427" s="521">
        <v>0.35</v>
      </c>
    </row>
    <row r="428" spans="1:10" ht="25.5">
      <c r="A428" s="141" t="s">
        <v>2026</v>
      </c>
      <c r="B428" s="137" t="s">
        <v>2094</v>
      </c>
      <c r="C428" s="137" t="s">
        <v>974</v>
      </c>
      <c r="D428" s="146" t="s">
        <v>2095</v>
      </c>
      <c r="E428" s="566" t="s">
        <v>2065</v>
      </c>
      <c r="F428" s="566"/>
      <c r="G428" s="137" t="s">
        <v>2029</v>
      </c>
      <c r="H428" s="508">
        <v>0.45300000000000001</v>
      </c>
      <c r="I428" s="515">
        <v>24.68</v>
      </c>
      <c r="J428" s="521">
        <v>11.18</v>
      </c>
    </row>
    <row r="429" spans="1:10" ht="25.5">
      <c r="A429" s="141" t="s">
        <v>2026</v>
      </c>
      <c r="B429" s="137" t="s">
        <v>2172</v>
      </c>
      <c r="C429" s="137" t="s">
        <v>974</v>
      </c>
      <c r="D429" s="146" t="s">
        <v>2173</v>
      </c>
      <c r="E429" s="566" t="s">
        <v>2065</v>
      </c>
      <c r="F429" s="566"/>
      <c r="G429" s="137" t="s">
        <v>2029</v>
      </c>
      <c r="H429" s="508">
        <v>0.22650000000000001</v>
      </c>
      <c r="I429" s="515">
        <v>30.54</v>
      </c>
      <c r="J429" s="521">
        <v>6.91</v>
      </c>
    </row>
    <row r="430" spans="1:10" ht="24" customHeight="1">
      <c r="A430" s="141" t="s">
        <v>2026</v>
      </c>
      <c r="B430" s="137" t="s">
        <v>2220</v>
      </c>
      <c r="C430" s="137" t="s">
        <v>974</v>
      </c>
      <c r="D430" s="146" t="s">
        <v>2221</v>
      </c>
      <c r="E430" s="566" t="s">
        <v>2098</v>
      </c>
      <c r="F430" s="566"/>
      <c r="G430" s="137" t="s">
        <v>2111</v>
      </c>
      <c r="H430" s="508">
        <v>9.11E-2</v>
      </c>
      <c r="I430" s="515">
        <v>5.22</v>
      </c>
      <c r="J430" s="521">
        <v>0.47</v>
      </c>
    </row>
    <row r="431" spans="1:10" ht="25.5">
      <c r="A431" s="141" t="s">
        <v>2026</v>
      </c>
      <c r="B431" s="137" t="s">
        <v>2218</v>
      </c>
      <c r="C431" s="137" t="s">
        <v>974</v>
      </c>
      <c r="D431" s="146" t="s">
        <v>2219</v>
      </c>
      <c r="E431" s="566" t="s">
        <v>2058</v>
      </c>
      <c r="F431" s="566"/>
      <c r="G431" s="137" t="s">
        <v>983</v>
      </c>
      <c r="H431" s="508">
        <v>3.3E-3</v>
      </c>
      <c r="I431" s="515">
        <v>770.89</v>
      </c>
      <c r="J431" s="521">
        <v>2.54</v>
      </c>
    </row>
    <row r="432" spans="1:10" ht="25.5">
      <c r="A432" s="141" t="s">
        <v>2026</v>
      </c>
      <c r="B432" s="137" t="s">
        <v>2214</v>
      </c>
      <c r="C432" s="137" t="s">
        <v>974</v>
      </c>
      <c r="D432" s="146" t="s">
        <v>2215</v>
      </c>
      <c r="E432" s="566" t="s">
        <v>2065</v>
      </c>
      <c r="F432" s="566"/>
      <c r="G432" s="137" t="s">
        <v>2029</v>
      </c>
      <c r="H432" s="508">
        <v>0.10929999999999999</v>
      </c>
      <c r="I432" s="515">
        <v>25.7</v>
      </c>
      <c r="J432" s="521">
        <v>2.8</v>
      </c>
    </row>
    <row r="433" spans="1:10" ht="25.5">
      <c r="A433" s="142" t="s">
        <v>2075</v>
      </c>
      <c r="B433" s="138" t="s">
        <v>2222</v>
      </c>
      <c r="C433" s="138" t="s">
        <v>974</v>
      </c>
      <c r="D433" s="147" t="s">
        <v>2223</v>
      </c>
      <c r="E433" s="569" t="s">
        <v>1940</v>
      </c>
      <c r="F433" s="569"/>
      <c r="G433" s="138" t="s">
        <v>983</v>
      </c>
      <c r="H433" s="510">
        <v>6.7299999999999999E-2</v>
      </c>
      <c r="I433" s="517">
        <v>692.5</v>
      </c>
      <c r="J433" s="528">
        <v>46.605249999999998</v>
      </c>
    </row>
    <row r="434" spans="1:10" ht="25.5">
      <c r="A434" s="142" t="s">
        <v>2075</v>
      </c>
      <c r="B434" s="138" t="s">
        <v>2204</v>
      </c>
      <c r="C434" s="138" t="s">
        <v>974</v>
      </c>
      <c r="D434" s="147" t="s">
        <v>2205</v>
      </c>
      <c r="E434" s="569" t="s">
        <v>1940</v>
      </c>
      <c r="F434" s="569"/>
      <c r="G434" s="138" t="s">
        <v>983</v>
      </c>
      <c r="H434" s="510">
        <v>1.49E-2</v>
      </c>
      <c r="I434" s="517">
        <v>130</v>
      </c>
      <c r="J434" s="528">
        <v>1.9370000000000001</v>
      </c>
    </row>
    <row r="435" spans="1:10">
      <c r="A435" s="139"/>
      <c r="B435" s="173"/>
      <c r="C435" s="173"/>
      <c r="D435" s="492"/>
      <c r="E435" s="173" t="s">
        <v>2034</v>
      </c>
      <c r="F435" s="522">
        <v>15.25</v>
      </c>
      <c r="G435" s="173" t="s">
        <v>2035</v>
      </c>
      <c r="H435" s="522">
        <v>0</v>
      </c>
      <c r="I435" s="493" t="s">
        <v>2036</v>
      </c>
      <c r="J435" s="523">
        <v>15.25</v>
      </c>
    </row>
    <row r="436" spans="1:10" ht="14.25" customHeight="1">
      <c r="A436" s="139"/>
      <c r="B436" s="173"/>
      <c r="C436" s="173"/>
      <c r="D436" s="492"/>
      <c r="E436" s="173" t="s">
        <v>2037</v>
      </c>
      <c r="F436" s="522">
        <v>16.170000000000002</v>
      </c>
      <c r="G436" s="173"/>
      <c r="H436" s="564" t="s">
        <v>2038</v>
      </c>
      <c r="I436" s="564"/>
      <c r="J436" s="523">
        <v>88.95</v>
      </c>
    </row>
    <row r="437" spans="1:10" ht="15" thickBot="1">
      <c r="A437" s="348"/>
      <c r="B437" s="350"/>
      <c r="C437" s="350"/>
      <c r="D437" s="524"/>
      <c r="E437" s="350"/>
      <c r="F437" s="350"/>
      <c r="G437" s="350" t="s">
        <v>2039</v>
      </c>
      <c r="H437" s="525" t="s">
        <v>1806</v>
      </c>
      <c r="I437" s="351" t="s">
        <v>2041</v>
      </c>
      <c r="J437" s="349">
        <v>80640.289999999994</v>
      </c>
    </row>
    <row r="438" spans="1:10" ht="15" thickTop="1">
      <c r="A438" s="526"/>
      <c r="B438" s="509"/>
      <c r="C438" s="509"/>
      <c r="D438" s="514"/>
      <c r="E438" s="509"/>
      <c r="F438" s="509"/>
      <c r="G438" s="509"/>
      <c r="H438" s="509"/>
      <c r="I438" s="516"/>
      <c r="J438" s="527"/>
    </row>
    <row r="439" spans="1:10">
      <c r="A439" s="140" t="s">
        <v>3171</v>
      </c>
      <c r="B439" s="136" t="s">
        <v>950</v>
      </c>
      <c r="C439" s="136" t="s">
        <v>951</v>
      </c>
      <c r="D439" s="144" t="s">
        <v>952</v>
      </c>
      <c r="E439" s="567" t="s">
        <v>1789</v>
      </c>
      <c r="F439" s="567"/>
      <c r="G439" s="136" t="s">
        <v>953</v>
      </c>
      <c r="H439" s="136" t="s">
        <v>954</v>
      </c>
      <c r="I439" s="491" t="s">
        <v>955</v>
      </c>
      <c r="J439" s="519" t="s">
        <v>957</v>
      </c>
    </row>
    <row r="440" spans="1:10" ht="38.25">
      <c r="A440" s="120" t="s">
        <v>2025</v>
      </c>
      <c r="B440" s="113" t="s">
        <v>1011</v>
      </c>
      <c r="C440" s="113" t="s">
        <v>974</v>
      </c>
      <c r="D440" s="145" t="s">
        <v>1012</v>
      </c>
      <c r="E440" s="565" t="s">
        <v>1800</v>
      </c>
      <c r="F440" s="565"/>
      <c r="G440" s="113" t="s">
        <v>989</v>
      </c>
      <c r="H440" s="507">
        <v>1</v>
      </c>
      <c r="I440" s="116">
        <v>79.2</v>
      </c>
      <c r="J440" s="520">
        <v>79.2</v>
      </c>
    </row>
    <row r="441" spans="1:10" ht="24" customHeight="1">
      <c r="A441" s="141" t="s">
        <v>2026</v>
      </c>
      <c r="B441" s="137" t="s">
        <v>2216</v>
      </c>
      <c r="C441" s="137" t="s">
        <v>974</v>
      </c>
      <c r="D441" s="146" t="s">
        <v>2217</v>
      </c>
      <c r="E441" s="566" t="s">
        <v>2098</v>
      </c>
      <c r="F441" s="566"/>
      <c r="G441" s="137" t="s">
        <v>2099</v>
      </c>
      <c r="H441" s="508">
        <v>2.7699999999999999E-2</v>
      </c>
      <c r="I441" s="515">
        <v>19.62</v>
      </c>
      <c r="J441" s="521">
        <v>0.54</v>
      </c>
    </row>
    <row r="442" spans="1:10" ht="25.5">
      <c r="A442" s="141" t="s">
        <v>2026</v>
      </c>
      <c r="B442" s="137" t="s">
        <v>2214</v>
      </c>
      <c r="C442" s="137" t="s">
        <v>974</v>
      </c>
      <c r="D442" s="146" t="s">
        <v>2215</v>
      </c>
      <c r="E442" s="566" t="s">
        <v>2065</v>
      </c>
      <c r="F442" s="566"/>
      <c r="G442" s="137" t="s">
        <v>2029</v>
      </c>
      <c r="H442" s="508">
        <v>0.16600000000000001</v>
      </c>
      <c r="I442" s="515">
        <v>25.7</v>
      </c>
      <c r="J442" s="521">
        <v>4.26</v>
      </c>
    </row>
    <row r="443" spans="1:10" ht="25.5">
      <c r="A443" s="141" t="s">
        <v>2026</v>
      </c>
      <c r="B443" s="137" t="s">
        <v>2094</v>
      </c>
      <c r="C443" s="137" t="s">
        <v>974</v>
      </c>
      <c r="D443" s="146" t="s">
        <v>2095</v>
      </c>
      <c r="E443" s="566" t="s">
        <v>2065</v>
      </c>
      <c r="F443" s="566"/>
      <c r="G443" s="137" t="s">
        <v>2029</v>
      </c>
      <c r="H443" s="508">
        <v>0.56640000000000001</v>
      </c>
      <c r="I443" s="515">
        <v>24.68</v>
      </c>
      <c r="J443" s="521">
        <v>13.97</v>
      </c>
    </row>
    <row r="444" spans="1:10" ht="25.5">
      <c r="A444" s="141" t="s">
        <v>2026</v>
      </c>
      <c r="B444" s="137" t="s">
        <v>2172</v>
      </c>
      <c r="C444" s="137" t="s">
        <v>974</v>
      </c>
      <c r="D444" s="146" t="s">
        <v>2173</v>
      </c>
      <c r="E444" s="566" t="s">
        <v>2065</v>
      </c>
      <c r="F444" s="566"/>
      <c r="G444" s="137" t="s">
        <v>2029</v>
      </c>
      <c r="H444" s="508">
        <v>0.28320000000000001</v>
      </c>
      <c r="I444" s="515">
        <v>30.54</v>
      </c>
      <c r="J444" s="521">
        <v>8.64</v>
      </c>
    </row>
    <row r="445" spans="1:10" ht="24" customHeight="1">
      <c r="A445" s="141" t="s">
        <v>2026</v>
      </c>
      <c r="B445" s="137" t="s">
        <v>2220</v>
      </c>
      <c r="C445" s="137" t="s">
        <v>974</v>
      </c>
      <c r="D445" s="146" t="s">
        <v>2221</v>
      </c>
      <c r="E445" s="566" t="s">
        <v>2098</v>
      </c>
      <c r="F445" s="566"/>
      <c r="G445" s="137" t="s">
        <v>2111</v>
      </c>
      <c r="H445" s="508">
        <v>0.13830000000000001</v>
      </c>
      <c r="I445" s="515">
        <v>5.22</v>
      </c>
      <c r="J445" s="521">
        <v>0.72</v>
      </c>
    </row>
    <row r="446" spans="1:10" ht="25.5">
      <c r="A446" s="141" t="s">
        <v>2026</v>
      </c>
      <c r="B446" s="137" t="s">
        <v>2218</v>
      </c>
      <c r="C446" s="137" t="s">
        <v>974</v>
      </c>
      <c r="D446" s="146" t="s">
        <v>2219</v>
      </c>
      <c r="E446" s="566" t="s">
        <v>2058</v>
      </c>
      <c r="F446" s="566"/>
      <c r="G446" s="137" t="s">
        <v>983</v>
      </c>
      <c r="H446" s="508">
        <v>3.3E-3</v>
      </c>
      <c r="I446" s="515">
        <v>770.89</v>
      </c>
      <c r="J446" s="521">
        <v>2.54</v>
      </c>
    </row>
    <row r="447" spans="1:10" ht="25.5">
      <c r="A447" s="142" t="s">
        <v>2075</v>
      </c>
      <c r="B447" s="138" t="s">
        <v>2204</v>
      </c>
      <c r="C447" s="138" t="s">
        <v>974</v>
      </c>
      <c r="D447" s="147" t="s">
        <v>2205</v>
      </c>
      <c r="E447" s="569" t="s">
        <v>1940</v>
      </c>
      <c r="F447" s="569"/>
      <c r="G447" s="138" t="s">
        <v>983</v>
      </c>
      <c r="H447" s="510">
        <v>1.49E-2</v>
      </c>
      <c r="I447" s="517">
        <v>130</v>
      </c>
      <c r="J447" s="528">
        <v>1.9370000000000001</v>
      </c>
    </row>
    <row r="448" spans="1:10" ht="25.5">
      <c r="A448" s="142" t="s">
        <v>2075</v>
      </c>
      <c r="B448" s="138" t="s">
        <v>2222</v>
      </c>
      <c r="C448" s="138" t="s">
        <v>974</v>
      </c>
      <c r="D448" s="147" t="s">
        <v>2223</v>
      </c>
      <c r="E448" s="569" t="s">
        <v>1940</v>
      </c>
      <c r="F448" s="569"/>
      <c r="G448" s="138" t="s">
        <v>983</v>
      </c>
      <c r="H448" s="510">
        <v>6.7299999999999999E-2</v>
      </c>
      <c r="I448" s="517">
        <v>692.5</v>
      </c>
      <c r="J448" s="528">
        <v>46.605249999999998</v>
      </c>
    </row>
    <row r="449" spans="1:10">
      <c r="A449" s="139"/>
      <c r="B449" s="173"/>
      <c r="C449" s="173"/>
      <c r="D449" s="492"/>
      <c r="E449" s="173" t="s">
        <v>2034</v>
      </c>
      <c r="F449" s="522">
        <v>19.48</v>
      </c>
      <c r="G449" s="173" t="s">
        <v>2035</v>
      </c>
      <c r="H449" s="522">
        <v>0</v>
      </c>
      <c r="I449" s="493" t="s">
        <v>2036</v>
      </c>
      <c r="J449" s="523">
        <v>19.48</v>
      </c>
    </row>
    <row r="450" spans="1:10" ht="14.25" customHeight="1">
      <c r="A450" s="139"/>
      <c r="B450" s="173"/>
      <c r="C450" s="173"/>
      <c r="D450" s="492"/>
      <c r="E450" s="173" t="s">
        <v>2037</v>
      </c>
      <c r="F450" s="522">
        <v>17.59</v>
      </c>
      <c r="G450" s="173"/>
      <c r="H450" s="564" t="s">
        <v>2038</v>
      </c>
      <c r="I450" s="564"/>
      <c r="J450" s="523">
        <v>96.79</v>
      </c>
    </row>
    <row r="451" spans="1:10" ht="15" thickBot="1">
      <c r="A451" s="348"/>
      <c r="B451" s="350"/>
      <c r="C451" s="350"/>
      <c r="D451" s="524"/>
      <c r="E451" s="350"/>
      <c r="F451" s="350"/>
      <c r="G451" s="350" t="s">
        <v>2039</v>
      </c>
      <c r="H451" s="525" t="s">
        <v>2224</v>
      </c>
      <c r="I451" s="351" t="s">
        <v>2041</v>
      </c>
      <c r="J451" s="349">
        <v>3174.71</v>
      </c>
    </row>
    <row r="452" spans="1:10" ht="15" thickTop="1">
      <c r="A452" s="526"/>
      <c r="B452" s="509"/>
      <c r="C452" s="509"/>
      <c r="D452" s="514"/>
      <c r="E452" s="509"/>
      <c r="F452" s="509"/>
      <c r="G452" s="509"/>
      <c r="H452" s="509"/>
      <c r="I452" s="516"/>
      <c r="J452" s="527"/>
    </row>
    <row r="453" spans="1:10">
      <c r="A453" s="140" t="s">
        <v>3172</v>
      </c>
      <c r="B453" s="136" t="s">
        <v>950</v>
      </c>
      <c r="C453" s="136" t="s">
        <v>951</v>
      </c>
      <c r="D453" s="144" t="s">
        <v>952</v>
      </c>
      <c r="E453" s="567" t="s">
        <v>1789</v>
      </c>
      <c r="F453" s="567"/>
      <c r="G453" s="136" t="s">
        <v>953</v>
      </c>
      <c r="H453" s="136" t="s">
        <v>954</v>
      </c>
      <c r="I453" s="491" t="s">
        <v>955</v>
      </c>
      <c r="J453" s="519" t="s">
        <v>957</v>
      </c>
    </row>
    <row r="454" spans="1:10" ht="25.5">
      <c r="A454" s="120" t="s">
        <v>2025</v>
      </c>
      <c r="B454" s="113" t="s">
        <v>1013</v>
      </c>
      <c r="C454" s="113" t="s">
        <v>974</v>
      </c>
      <c r="D454" s="145" t="s">
        <v>1014</v>
      </c>
      <c r="E454" s="565" t="s">
        <v>1800</v>
      </c>
      <c r="F454" s="565"/>
      <c r="G454" s="113" t="s">
        <v>989</v>
      </c>
      <c r="H454" s="507">
        <v>1</v>
      </c>
      <c r="I454" s="116">
        <v>60.02</v>
      </c>
      <c r="J454" s="520">
        <v>60.02</v>
      </c>
    </row>
    <row r="455" spans="1:10" ht="25.5">
      <c r="A455" s="141" t="s">
        <v>2026</v>
      </c>
      <c r="B455" s="137" t="s">
        <v>2172</v>
      </c>
      <c r="C455" s="137" t="s">
        <v>974</v>
      </c>
      <c r="D455" s="146" t="s">
        <v>2173</v>
      </c>
      <c r="E455" s="566" t="s">
        <v>2065</v>
      </c>
      <c r="F455" s="566"/>
      <c r="G455" s="137" t="s">
        <v>2029</v>
      </c>
      <c r="H455" s="508">
        <v>0.21640000000000001</v>
      </c>
      <c r="I455" s="515">
        <v>30.54</v>
      </c>
      <c r="J455" s="521">
        <v>6.6</v>
      </c>
    </row>
    <row r="456" spans="1:10" ht="24" customHeight="1">
      <c r="A456" s="141" t="s">
        <v>2026</v>
      </c>
      <c r="B456" s="137" t="s">
        <v>2216</v>
      </c>
      <c r="C456" s="137" t="s">
        <v>974</v>
      </c>
      <c r="D456" s="146" t="s">
        <v>2217</v>
      </c>
      <c r="E456" s="566" t="s">
        <v>2098</v>
      </c>
      <c r="F456" s="566"/>
      <c r="G456" s="137" t="s">
        <v>2099</v>
      </c>
      <c r="H456" s="508">
        <v>1.6500000000000001E-2</v>
      </c>
      <c r="I456" s="515">
        <v>19.62</v>
      </c>
      <c r="J456" s="521">
        <v>0.32</v>
      </c>
    </row>
    <row r="457" spans="1:10" ht="25.5">
      <c r="A457" s="141" t="s">
        <v>2026</v>
      </c>
      <c r="B457" s="137" t="s">
        <v>2214</v>
      </c>
      <c r="C457" s="137" t="s">
        <v>974</v>
      </c>
      <c r="D457" s="146" t="s">
        <v>2215</v>
      </c>
      <c r="E457" s="566" t="s">
        <v>2065</v>
      </c>
      <c r="F457" s="566"/>
      <c r="G457" s="137" t="s">
        <v>2029</v>
      </c>
      <c r="H457" s="508">
        <v>9.9199999999999997E-2</v>
      </c>
      <c r="I457" s="515">
        <v>25.7</v>
      </c>
      <c r="J457" s="521">
        <v>2.54</v>
      </c>
    </row>
    <row r="458" spans="1:10" ht="24" customHeight="1">
      <c r="A458" s="141" t="s">
        <v>2026</v>
      </c>
      <c r="B458" s="137" t="s">
        <v>2220</v>
      </c>
      <c r="C458" s="137" t="s">
        <v>974</v>
      </c>
      <c r="D458" s="146" t="s">
        <v>2221</v>
      </c>
      <c r="E458" s="566" t="s">
        <v>2098</v>
      </c>
      <c r="F458" s="566"/>
      <c r="G458" s="137" t="s">
        <v>2111</v>
      </c>
      <c r="H458" s="508">
        <v>8.2699999999999996E-2</v>
      </c>
      <c r="I458" s="515">
        <v>5.22</v>
      </c>
      <c r="J458" s="521">
        <v>0.43</v>
      </c>
    </row>
    <row r="459" spans="1:10" ht="25.5">
      <c r="A459" s="141" t="s">
        <v>2026</v>
      </c>
      <c r="B459" s="137" t="s">
        <v>2094</v>
      </c>
      <c r="C459" s="137" t="s">
        <v>974</v>
      </c>
      <c r="D459" s="146" t="s">
        <v>2095</v>
      </c>
      <c r="E459" s="566" t="s">
        <v>2065</v>
      </c>
      <c r="F459" s="566"/>
      <c r="G459" s="137" t="s">
        <v>2029</v>
      </c>
      <c r="H459" s="508">
        <v>0.43280000000000002</v>
      </c>
      <c r="I459" s="515">
        <v>24.68</v>
      </c>
      <c r="J459" s="521">
        <v>10.68</v>
      </c>
    </row>
    <row r="460" spans="1:10" ht="25.5">
      <c r="A460" s="141" t="s">
        <v>2026</v>
      </c>
      <c r="B460" s="137" t="s">
        <v>2218</v>
      </c>
      <c r="C460" s="137" t="s">
        <v>974</v>
      </c>
      <c r="D460" s="146" t="s">
        <v>2219</v>
      </c>
      <c r="E460" s="566" t="s">
        <v>2058</v>
      </c>
      <c r="F460" s="566"/>
      <c r="G460" s="137" t="s">
        <v>983</v>
      </c>
      <c r="H460" s="508">
        <v>2.2000000000000001E-3</v>
      </c>
      <c r="I460" s="515">
        <v>770.89</v>
      </c>
      <c r="J460" s="521">
        <v>1.69</v>
      </c>
    </row>
    <row r="461" spans="1:10" ht="25.5">
      <c r="A461" s="142" t="s">
        <v>2075</v>
      </c>
      <c r="B461" s="138" t="s">
        <v>2204</v>
      </c>
      <c r="C461" s="138" t="s">
        <v>974</v>
      </c>
      <c r="D461" s="147" t="s">
        <v>2205</v>
      </c>
      <c r="E461" s="569" t="s">
        <v>1940</v>
      </c>
      <c r="F461" s="569"/>
      <c r="G461" s="138" t="s">
        <v>983</v>
      </c>
      <c r="H461" s="510">
        <v>6.6E-3</v>
      </c>
      <c r="I461" s="517">
        <v>130</v>
      </c>
      <c r="J461" s="528">
        <v>0.85799999999999998</v>
      </c>
    </row>
    <row r="462" spans="1:10" ht="25.5">
      <c r="A462" s="142" t="s">
        <v>2075</v>
      </c>
      <c r="B462" s="138" t="s">
        <v>2222</v>
      </c>
      <c r="C462" s="138" t="s">
        <v>974</v>
      </c>
      <c r="D462" s="147" t="s">
        <v>2223</v>
      </c>
      <c r="E462" s="569" t="s">
        <v>1940</v>
      </c>
      <c r="F462" s="569"/>
      <c r="G462" s="138" t="s">
        <v>983</v>
      </c>
      <c r="H462" s="510">
        <v>5.33E-2</v>
      </c>
      <c r="I462" s="517">
        <v>692.5</v>
      </c>
      <c r="J462" s="528">
        <v>36.910249999999998</v>
      </c>
    </row>
    <row r="463" spans="1:10">
      <c r="A463" s="139"/>
      <c r="B463" s="173"/>
      <c r="C463" s="173"/>
      <c r="D463" s="492"/>
      <c r="E463" s="173" t="s">
        <v>2034</v>
      </c>
      <c r="F463" s="522">
        <v>14.34</v>
      </c>
      <c r="G463" s="173" t="s">
        <v>2035</v>
      </c>
      <c r="H463" s="522">
        <v>0</v>
      </c>
      <c r="I463" s="493" t="s">
        <v>2036</v>
      </c>
      <c r="J463" s="523">
        <v>14.34</v>
      </c>
    </row>
    <row r="464" spans="1:10" ht="14.25" customHeight="1">
      <c r="A464" s="139"/>
      <c r="B464" s="173"/>
      <c r="C464" s="173"/>
      <c r="D464" s="492"/>
      <c r="E464" s="173" t="s">
        <v>2037</v>
      </c>
      <c r="F464" s="522">
        <v>13.33</v>
      </c>
      <c r="G464" s="173"/>
      <c r="H464" s="564" t="s">
        <v>2038</v>
      </c>
      <c r="I464" s="564"/>
      <c r="J464" s="523">
        <v>73.349999999999994</v>
      </c>
    </row>
    <row r="465" spans="1:10" ht="15" thickBot="1">
      <c r="A465" s="348"/>
      <c r="B465" s="350"/>
      <c r="C465" s="350"/>
      <c r="D465" s="524"/>
      <c r="E465" s="350"/>
      <c r="F465" s="350"/>
      <c r="G465" s="350" t="s">
        <v>2039</v>
      </c>
      <c r="H465" s="525" t="s">
        <v>1801</v>
      </c>
      <c r="I465" s="351" t="s">
        <v>2041</v>
      </c>
      <c r="J465" s="349">
        <v>104565.55</v>
      </c>
    </row>
    <row r="466" spans="1:10" ht="15" thickTop="1">
      <c r="A466" s="526"/>
      <c r="B466" s="509"/>
      <c r="C466" s="509"/>
      <c r="D466" s="514"/>
      <c r="E466" s="509"/>
      <c r="F466" s="509"/>
      <c r="G466" s="509"/>
      <c r="H466" s="509"/>
      <c r="I466" s="516"/>
      <c r="J466" s="527"/>
    </row>
    <row r="467" spans="1:10">
      <c r="A467" s="140" t="s">
        <v>3173</v>
      </c>
      <c r="B467" s="136" t="s">
        <v>950</v>
      </c>
      <c r="C467" s="136" t="s">
        <v>951</v>
      </c>
      <c r="D467" s="144" t="s">
        <v>952</v>
      </c>
      <c r="E467" s="567" t="s">
        <v>1789</v>
      </c>
      <c r="F467" s="567"/>
      <c r="G467" s="136" t="s">
        <v>953</v>
      </c>
      <c r="H467" s="136" t="s">
        <v>954</v>
      </c>
      <c r="I467" s="491" t="s">
        <v>955</v>
      </c>
      <c r="J467" s="519" t="s">
        <v>957</v>
      </c>
    </row>
    <row r="468" spans="1:10" ht="25.5">
      <c r="A468" s="120" t="s">
        <v>2025</v>
      </c>
      <c r="B468" s="113" t="s">
        <v>1015</v>
      </c>
      <c r="C468" s="113" t="s">
        <v>974</v>
      </c>
      <c r="D468" s="145" t="s">
        <v>1016</v>
      </c>
      <c r="E468" s="565" t="s">
        <v>1800</v>
      </c>
      <c r="F468" s="565"/>
      <c r="G468" s="113" t="s">
        <v>989</v>
      </c>
      <c r="H468" s="507">
        <v>1</v>
      </c>
      <c r="I468" s="116">
        <v>65.86</v>
      </c>
      <c r="J468" s="520">
        <v>65.86</v>
      </c>
    </row>
    <row r="469" spans="1:10" ht="25.5">
      <c r="A469" s="141" t="s">
        <v>2026</v>
      </c>
      <c r="B469" s="137" t="s">
        <v>2218</v>
      </c>
      <c r="C469" s="137" t="s">
        <v>974</v>
      </c>
      <c r="D469" s="146" t="s">
        <v>2219</v>
      </c>
      <c r="E469" s="566" t="s">
        <v>2058</v>
      </c>
      <c r="F469" s="566"/>
      <c r="G469" s="137" t="s">
        <v>983</v>
      </c>
      <c r="H469" s="508">
        <v>2.2000000000000001E-3</v>
      </c>
      <c r="I469" s="515">
        <v>770.89</v>
      </c>
      <c r="J469" s="521">
        <v>1.69</v>
      </c>
    </row>
    <row r="470" spans="1:10" ht="25.5">
      <c r="A470" s="141" t="s">
        <v>2026</v>
      </c>
      <c r="B470" s="137" t="s">
        <v>2214</v>
      </c>
      <c r="C470" s="137" t="s">
        <v>974</v>
      </c>
      <c r="D470" s="146" t="s">
        <v>2215</v>
      </c>
      <c r="E470" s="566" t="s">
        <v>2065</v>
      </c>
      <c r="F470" s="566"/>
      <c r="G470" s="137" t="s">
        <v>2029</v>
      </c>
      <c r="H470" s="508">
        <v>0.1507</v>
      </c>
      <c r="I470" s="515">
        <v>25.7</v>
      </c>
      <c r="J470" s="521">
        <v>3.87</v>
      </c>
    </row>
    <row r="471" spans="1:10" ht="25.5">
      <c r="A471" s="141" t="s">
        <v>2026</v>
      </c>
      <c r="B471" s="137" t="s">
        <v>2094</v>
      </c>
      <c r="C471" s="137" t="s">
        <v>974</v>
      </c>
      <c r="D471" s="146" t="s">
        <v>2095</v>
      </c>
      <c r="E471" s="566" t="s">
        <v>2065</v>
      </c>
      <c r="F471" s="566"/>
      <c r="G471" s="137" t="s">
        <v>2029</v>
      </c>
      <c r="H471" s="508">
        <v>0.53580000000000005</v>
      </c>
      <c r="I471" s="515">
        <v>24.68</v>
      </c>
      <c r="J471" s="521">
        <v>13.22</v>
      </c>
    </row>
    <row r="472" spans="1:10" ht="24" customHeight="1">
      <c r="A472" s="141" t="s">
        <v>2026</v>
      </c>
      <c r="B472" s="137" t="s">
        <v>2220</v>
      </c>
      <c r="C472" s="137" t="s">
        <v>974</v>
      </c>
      <c r="D472" s="146" t="s">
        <v>2221</v>
      </c>
      <c r="E472" s="566" t="s">
        <v>2098</v>
      </c>
      <c r="F472" s="566"/>
      <c r="G472" s="137" t="s">
        <v>2111</v>
      </c>
      <c r="H472" s="508">
        <v>0.12559999999999999</v>
      </c>
      <c r="I472" s="515">
        <v>5.22</v>
      </c>
      <c r="J472" s="521">
        <v>0.65</v>
      </c>
    </row>
    <row r="473" spans="1:10" ht="24" customHeight="1">
      <c r="A473" s="141" t="s">
        <v>2026</v>
      </c>
      <c r="B473" s="137" t="s">
        <v>2216</v>
      </c>
      <c r="C473" s="137" t="s">
        <v>974</v>
      </c>
      <c r="D473" s="146" t="s">
        <v>2217</v>
      </c>
      <c r="E473" s="566" t="s">
        <v>2098</v>
      </c>
      <c r="F473" s="566"/>
      <c r="G473" s="137" t="s">
        <v>2099</v>
      </c>
      <c r="H473" s="508">
        <v>2.5100000000000001E-2</v>
      </c>
      <c r="I473" s="515">
        <v>19.62</v>
      </c>
      <c r="J473" s="521">
        <v>0.49</v>
      </c>
    </row>
    <row r="474" spans="1:10" ht="25.5">
      <c r="A474" s="141" t="s">
        <v>2026</v>
      </c>
      <c r="B474" s="137" t="s">
        <v>2172</v>
      </c>
      <c r="C474" s="137" t="s">
        <v>974</v>
      </c>
      <c r="D474" s="146" t="s">
        <v>2173</v>
      </c>
      <c r="E474" s="566" t="s">
        <v>2065</v>
      </c>
      <c r="F474" s="566"/>
      <c r="G474" s="137" t="s">
        <v>2029</v>
      </c>
      <c r="H474" s="508">
        <v>0.26790000000000003</v>
      </c>
      <c r="I474" s="515">
        <v>30.54</v>
      </c>
      <c r="J474" s="521">
        <v>8.18</v>
      </c>
    </row>
    <row r="475" spans="1:10" ht="25.5">
      <c r="A475" s="142" t="s">
        <v>2075</v>
      </c>
      <c r="B475" s="138" t="s">
        <v>2222</v>
      </c>
      <c r="C475" s="138" t="s">
        <v>974</v>
      </c>
      <c r="D475" s="147" t="s">
        <v>2223</v>
      </c>
      <c r="E475" s="569" t="s">
        <v>1940</v>
      </c>
      <c r="F475" s="569"/>
      <c r="G475" s="138" t="s">
        <v>983</v>
      </c>
      <c r="H475" s="510">
        <v>5.33E-2</v>
      </c>
      <c r="I475" s="517">
        <v>692.5</v>
      </c>
      <c r="J475" s="528">
        <v>36.910249999999998</v>
      </c>
    </row>
    <row r="476" spans="1:10" ht="25.5">
      <c r="A476" s="142" t="s">
        <v>2075</v>
      </c>
      <c r="B476" s="138" t="s">
        <v>2204</v>
      </c>
      <c r="C476" s="138" t="s">
        <v>974</v>
      </c>
      <c r="D476" s="147" t="s">
        <v>2205</v>
      </c>
      <c r="E476" s="569" t="s">
        <v>1940</v>
      </c>
      <c r="F476" s="569"/>
      <c r="G476" s="138" t="s">
        <v>983</v>
      </c>
      <c r="H476" s="510">
        <v>6.6E-3</v>
      </c>
      <c r="I476" s="517">
        <v>130</v>
      </c>
      <c r="J476" s="528">
        <v>0.85799999999999998</v>
      </c>
    </row>
    <row r="477" spans="1:10">
      <c r="A477" s="139"/>
      <c r="B477" s="173"/>
      <c r="C477" s="173"/>
      <c r="D477" s="492"/>
      <c r="E477" s="173" t="s">
        <v>2034</v>
      </c>
      <c r="F477" s="522">
        <v>18.170000000000002</v>
      </c>
      <c r="G477" s="173" t="s">
        <v>2035</v>
      </c>
      <c r="H477" s="522">
        <v>0</v>
      </c>
      <c r="I477" s="493" t="s">
        <v>2036</v>
      </c>
      <c r="J477" s="523">
        <v>18.170000000000002</v>
      </c>
    </row>
    <row r="478" spans="1:10" ht="14.25" customHeight="1">
      <c r="A478" s="139"/>
      <c r="B478" s="173"/>
      <c r="C478" s="173"/>
      <c r="D478" s="492"/>
      <c r="E478" s="173" t="s">
        <v>2037</v>
      </c>
      <c r="F478" s="522">
        <v>14.63</v>
      </c>
      <c r="G478" s="173"/>
      <c r="H478" s="564" t="s">
        <v>2038</v>
      </c>
      <c r="I478" s="564"/>
      <c r="J478" s="523">
        <v>80.489999999999995</v>
      </c>
    </row>
    <row r="479" spans="1:10" ht="15" thickBot="1">
      <c r="A479" s="348"/>
      <c r="B479" s="350"/>
      <c r="C479" s="350"/>
      <c r="D479" s="524"/>
      <c r="E479" s="350"/>
      <c r="F479" s="350"/>
      <c r="G479" s="350" t="s">
        <v>2039</v>
      </c>
      <c r="H479" s="525" t="s">
        <v>1867</v>
      </c>
      <c r="I479" s="351" t="s">
        <v>2041</v>
      </c>
      <c r="J479" s="349">
        <v>11297.57</v>
      </c>
    </row>
    <row r="480" spans="1:10" ht="15" thickTop="1">
      <c r="A480" s="526"/>
      <c r="B480" s="509"/>
      <c r="C480" s="509"/>
      <c r="D480" s="514"/>
      <c r="E480" s="509"/>
      <c r="F480" s="509"/>
      <c r="G480" s="509"/>
      <c r="H480" s="509"/>
      <c r="I480" s="516"/>
      <c r="J480" s="527"/>
    </row>
    <row r="481" spans="1:10">
      <c r="A481" s="118" t="s">
        <v>1019</v>
      </c>
      <c r="B481" s="112"/>
      <c r="C481" s="112"/>
      <c r="D481" s="143" t="s">
        <v>87</v>
      </c>
      <c r="E481" s="112"/>
      <c r="F481" s="568"/>
      <c r="G481" s="568"/>
      <c r="H481" s="112"/>
      <c r="I481" s="115"/>
      <c r="J481" s="518">
        <v>246449.72</v>
      </c>
    </row>
    <row r="482" spans="1:10">
      <c r="A482" s="118" t="s">
        <v>1020</v>
      </c>
      <c r="B482" s="112"/>
      <c r="C482" s="112"/>
      <c r="D482" s="143" t="s">
        <v>2959</v>
      </c>
      <c r="E482" s="112"/>
      <c r="F482" s="568"/>
      <c r="G482" s="568"/>
      <c r="H482" s="112"/>
      <c r="I482" s="115"/>
      <c r="J482" s="518">
        <v>101107.35</v>
      </c>
    </row>
    <row r="483" spans="1:10">
      <c r="A483" s="140" t="s">
        <v>1021</v>
      </c>
      <c r="B483" s="136" t="s">
        <v>950</v>
      </c>
      <c r="C483" s="136" t="s">
        <v>951</v>
      </c>
      <c r="D483" s="144" t="s">
        <v>952</v>
      </c>
      <c r="E483" s="567" t="s">
        <v>1789</v>
      </c>
      <c r="F483" s="567"/>
      <c r="G483" s="136" t="s">
        <v>953</v>
      </c>
      <c r="H483" s="136" t="s">
        <v>954</v>
      </c>
      <c r="I483" s="491" t="s">
        <v>955</v>
      </c>
      <c r="J483" s="519" t="s">
        <v>957</v>
      </c>
    </row>
    <row r="484" spans="1:10" ht="24" customHeight="1">
      <c r="A484" s="120" t="s">
        <v>2025</v>
      </c>
      <c r="B484" s="113" t="s">
        <v>3174</v>
      </c>
      <c r="C484" s="113" t="s">
        <v>964</v>
      </c>
      <c r="D484" s="145" t="s">
        <v>3051</v>
      </c>
      <c r="E484" s="565" t="s">
        <v>1824</v>
      </c>
      <c r="F484" s="565"/>
      <c r="G484" s="113" t="s">
        <v>975</v>
      </c>
      <c r="H484" s="507">
        <v>1</v>
      </c>
      <c r="I484" s="116">
        <v>225.17</v>
      </c>
      <c r="J484" s="520">
        <v>225.17</v>
      </c>
    </row>
    <row r="485" spans="1:10" ht="25.5">
      <c r="A485" s="141" t="s">
        <v>2026</v>
      </c>
      <c r="B485" s="137" t="s">
        <v>1417</v>
      </c>
      <c r="C485" s="137" t="s">
        <v>974</v>
      </c>
      <c r="D485" s="146" t="s">
        <v>646</v>
      </c>
      <c r="E485" s="566" t="s">
        <v>1824</v>
      </c>
      <c r="F485" s="566"/>
      <c r="G485" s="137" t="s">
        <v>975</v>
      </c>
      <c r="H485" s="508">
        <v>1</v>
      </c>
      <c r="I485" s="515">
        <v>3.75</v>
      </c>
      <c r="J485" s="521">
        <v>3.75</v>
      </c>
    </row>
    <row r="486" spans="1:10" ht="24" customHeight="1">
      <c r="A486" s="141" t="s">
        <v>2026</v>
      </c>
      <c r="B486" s="137" t="s">
        <v>2244</v>
      </c>
      <c r="C486" s="137" t="s">
        <v>974</v>
      </c>
      <c r="D486" s="146" t="s">
        <v>2245</v>
      </c>
      <c r="E486" s="566" t="s">
        <v>1824</v>
      </c>
      <c r="F486" s="566"/>
      <c r="G486" s="137" t="s">
        <v>1084</v>
      </c>
      <c r="H486" s="508">
        <v>3.6</v>
      </c>
      <c r="I486" s="515">
        <v>17.13</v>
      </c>
      <c r="J486" s="521">
        <v>61.66</v>
      </c>
    </row>
    <row r="487" spans="1:10" ht="38.25">
      <c r="A487" s="141" t="s">
        <v>2026</v>
      </c>
      <c r="B487" s="137" t="s">
        <v>3426</v>
      </c>
      <c r="C487" s="137" t="s">
        <v>964</v>
      </c>
      <c r="D487" s="146" t="s">
        <v>3427</v>
      </c>
      <c r="E487" s="566" t="s">
        <v>1824</v>
      </c>
      <c r="F487" s="566"/>
      <c r="G487" s="137" t="s">
        <v>975</v>
      </c>
      <c r="H487" s="508">
        <v>0.08</v>
      </c>
      <c r="I487" s="515">
        <v>112.84</v>
      </c>
      <c r="J487" s="521">
        <v>9.02</v>
      </c>
    </row>
    <row r="488" spans="1:10" ht="24" customHeight="1">
      <c r="A488" s="141" t="s">
        <v>2026</v>
      </c>
      <c r="B488" s="137" t="s">
        <v>2250</v>
      </c>
      <c r="C488" s="137" t="s">
        <v>974</v>
      </c>
      <c r="D488" s="146" t="s">
        <v>2251</v>
      </c>
      <c r="E488" s="566" t="s">
        <v>1824</v>
      </c>
      <c r="F488" s="566"/>
      <c r="G488" s="137" t="s">
        <v>975</v>
      </c>
      <c r="H488" s="508">
        <v>1.24</v>
      </c>
      <c r="I488" s="515">
        <v>3.11</v>
      </c>
      <c r="J488" s="521">
        <v>3.85</v>
      </c>
    </row>
    <row r="489" spans="1:10" ht="25.5">
      <c r="A489" s="141" t="s">
        <v>2026</v>
      </c>
      <c r="B489" s="137" t="s">
        <v>1430</v>
      </c>
      <c r="C489" s="137" t="s">
        <v>974</v>
      </c>
      <c r="D489" s="146" t="s">
        <v>691</v>
      </c>
      <c r="E489" s="566" t="s">
        <v>1924</v>
      </c>
      <c r="F489" s="566"/>
      <c r="G489" s="137" t="s">
        <v>983</v>
      </c>
      <c r="H489" s="508">
        <v>0.1</v>
      </c>
      <c r="I489" s="515">
        <v>275.44</v>
      </c>
      <c r="J489" s="521">
        <v>27.54</v>
      </c>
    </row>
    <row r="490" spans="1:10" ht="24" customHeight="1">
      <c r="A490" s="141" t="s">
        <v>2026</v>
      </c>
      <c r="B490" s="137" t="s">
        <v>2248</v>
      </c>
      <c r="C490" s="137" t="s">
        <v>974</v>
      </c>
      <c r="D490" s="146" t="s">
        <v>2249</v>
      </c>
      <c r="E490" s="566" t="s">
        <v>1824</v>
      </c>
      <c r="F490" s="566"/>
      <c r="G490" s="137" t="s">
        <v>983</v>
      </c>
      <c r="H490" s="508">
        <v>3.5000000000000003E-2</v>
      </c>
      <c r="I490" s="515">
        <v>71.67</v>
      </c>
      <c r="J490" s="521">
        <v>2.5</v>
      </c>
    </row>
    <row r="491" spans="1:10" ht="24" customHeight="1">
      <c r="A491" s="141" t="s">
        <v>2026</v>
      </c>
      <c r="B491" s="137" t="s">
        <v>2246</v>
      </c>
      <c r="C491" s="137" t="s">
        <v>974</v>
      </c>
      <c r="D491" s="146" t="s">
        <v>2247</v>
      </c>
      <c r="E491" s="566" t="s">
        <v>1824</v>
      </c>
      <c r="F491" s="566"/>
      <c r="G491" s="137" t="s">
        <v>983</v>
      </c>
      <c r="H491" s="508">
        <v>0.13500000000000001</v>
      </c>
      <c r="I491" s="515">
        <v>865.56</v>
      </c>
      <c r="J491" s="521">
        <v>116.85</v>
      </c>
    </row>
    <row r="492" spans="1:10">
      <c r="A492" s="139"/>
      <c r="B492" s="173"/>
      <c r="C492" s="173"/>
      <c r="D492" s="492"/>
      <c r="E492" s="173" t="s">
        <v>2034</v>
      </c>
      <c r="F492" s="522">
        <v>21.67</v>
      </c>
      <c r="G492" s="173" t="s">
        <v>2035</v>
      </c>
      <c r="H492" s="522">
        <v>0</v>
      </c>
      <c r="I492" s="493" t="s">
        <v>2036</v>
      </c>
      <c r="J492" s="523">
        <v>21.67</v>
      </c>
    </row>
    <row r="493" spans="1:10" ht="14.25" customHeight="1">
      <c r="A493" s="139"/>
      <c r="B493" s="173"/>
      <c r="C493" s="173"/>
      <c r="D493" s="492"/>
      <c r="E493" s="173" t="s">
        <v>2037</v>
      </c>
      <c r="F493" s="522">
        <v>50.03</v>
      </c>
      <c r="G493" s="173"/>
      <c r="H493" s="564" t="s">
        <v>2038</v>
      </c>
      <c r="I493" s="564"/>
      <c r="J493" s="523">
        <v>275.2</v>
      </c>
    </row>
    <row r="494" spans="1:10" ht="15" thickBot="1">
      <c r="A494" s="348"/>
      <c r="B494" s="350"/>
      <c r="C494" s="350"/>
      <c r="D494" s="524"/>
      <c r="E494" s="350"/>
      <c r="F494" s="350"/>
      <c r="G494" s="350" t="s">
        <v>2039</v>
      </c>
      <c r="H494" s="525" t="s">
        <v>3444</v>
      </c>
      <c r="I494" s="351" t="s">
        <v>2041</v>
      </c>
      <c r="J494" s="349">
        <v>5104.96</v>
      </c>
    </row>
    <row r="495" spans="1:10" ht="15" thickTop="1">
      <c r="A495" s="526"/>
      <c r="B495" s="509"/>
      <c r="C495" s="509"/>
      <c r="D495" s="514"/>
      <c r="E495" s="509"/>
      <c r="F495" s="509"/>
      <c r="G495" s="509"/>
      <c r="H495" s="509"/>
      <c r="I495" s="516"/>
      <c r="J495" s="527"/>
    </row>
    <row r="496" spans="1:10">
      <c r="A496" s="140" t="s">
        <v>1022</v>
      </c>
      <c r="B496" s="136" t="s">
        <v>950</v>
      </c>
      <c r="C496" s="136" t="s">
        <v>951</v>
      </c>
      <c r="D496" s="144" t="s">
        <v>952</v>
      </c>
      <c r="E496" s="567" t="s">
        <v>1789</v>
      </c>
      <c r="F496" s="567"/>
      <c r="G496" s="136" t="s">
        <v>953</v>
      </c>
      <c r="H496" s="136" t="s">
        <v>954</v>
      </c>
      <c r="I496" s="491" t="s">
        <v>955</v>
      </c>
      <c r="J496" s="519" t="s">
        <v>957</v>
      </c>
    </row>
    <row r="497" spans="1:10" ht="38.25">
      <c r="A497" s="120" t="s">
        <v>2025</v>
      </c>
      <c r="B497" s="113" t="s">
        <v>3175</v>
      </c>
      <c r="C497" s="113" t="s">
        <v>964</v>
      </c>
      <c r="D497" s="145" t="s">
        <v>2961</v>
      </c>
      <c r="E497" s="565" t="s">
        <v>1827</v>
      </c>
      <c r="F497" s="565"/>
      <c r="G497" s="113" t="s">
        <v>975</v>
      </c>
      <c r="H497" s="507">
        <v>1</v>
      </c>
      <c r="I497" s="116">
        <v>428.6</v>
      </c>
      <c r="J497" s="520">
        <v>428.6</v>
      </c>
    </row>
    <row r="498" spans="1:10" ht="25.5">
      <c r="A498" s="141" t="s">
        <v>2026</v>
      </c>
      <c r="B498" s="137" t="s">
        <v>2094</v>
      </c>
      <c r="C498" s="137" t="s">
        <v>974</v>
      </c>
      <c r="D498" s="146" t="s">
        <v>2095</v>
      </c>
      <c r="E498" s="566" t="s">
        <v>2065</v>
      </c>
      <c r="F498" s="566"/>
      <c r="G498" s="137" t="s">
        <v>2029</v>
      </c>
      <c r="H498" s="508">
        <v>0.20050000000000001</v>
      </c>
      <c r="I498" s="515">
        <v>24.68</v>
      </c>
      <c r="J498" s="521">
        <v>4.9400000000000004</v>
      </c>
    </row>
    <row r="499" spans="1:10" ht="25.5">
      <c r="A499" s="141" t="s">
        <v>2026</v>
      </c>
      <c r="B499" s="137" t="s">
        <v>2172</v>
      </c>
      <c r="C499" s="137" t="s">
        <v>974</v>
      </c>
      <c r="D499" s="146" t="s">
        <v>2173</v>
      </c>
      <c r="E499" s="566" t="s">
        <v>2065</v>
      </c>
      <c r="F499" s="566"/>
      <c r="G499" s="137" t="s">
        <v>2029</v>
      </c>
      <c r="H499" s="508">
        <v>0.30270000000000002</v>
      </c>
      <c r="I499" s="515">
        <v>30.54</v>
      </c>
      <c r="J499" s="521">
        <v>9.24</v>
      </c>
    </row>
    <row r="500" spans="1:10" ht="38.25">
      <c r="A500" s="142" t="s">
        <v>2075</v>
      </c>
      <c r="B500" s="138" t="s">
        <v>2641</v>
      </c>
      <c r="C500" s="138" t="s">
        <v>2638</v>
      </c>
      <c r="D500" s="147" t="s">
        <v>2642</v>
      </c>
      <c r="E500" s="569" t="s">
        <v>1940</v>
      </c>
      <c r="F500" s="569"/>
      <c r="G500" s="138" t="s">
        <v>975</v>
      </c>
      <c r="H500" s="510">
        <v>1.05</v>
      </c>
      <c r="I500" s="517">
        <v>310.12</v>
      </c>
      <c r="J500" s="528">
        <v>325.62599999999998</v>
      </c>
    </row>
    <row r="501" spans="1:10">
      <c r="A501" s="142" t="s">
        <v>2075</v>
      </c>
      <c r="B501" s="138" t="s">
        <v>2637</v>
      </c>
      <c r="C501" s="138" t="s">
        <v>2638</v>
      </c>
      <c r="D501" s="147" t="s">
        <v>2639</v>
      </c>
      <c r="E501" s="569" t="s">
        <v>1940</v>
      </c>
      <c r="F501" s="569"/>
      <c r="G501" s="138" t="s">
        <v>2640</v>
      </c>
      <c r="H501" s="510">
        <v>0.67379999999999995</v>
      </c>
      <c r="I501" s="517">
        <v>131.79</v>
      </c>
      <c r="J501" s="528">
        <v>88.800101999999995</v>
      </c>
    </row>
    <row r="502" spans="1:10">
      <c r="A502" s="139"/>
      <c r="B502" s="173"/>
      <c r="C502" s="173"/>
      <c r="D502" s="492"/>
      <c r="E502" s="173" t="s">
        <v>2034</v>
      </c>
      <c r="F502" s="522">
        <v>10.28</v>
      </c>
      <c r="G502" s="173" t="s">
        <v>2035</v>
      </c>
      <c r="H502" s="522">
        <v>0</v>
      </c>
      <c r="I502" s="493" t="s">
        <v>2036</v>
      </c>
      <c r="J502" s="523">
        <v>10.28</v>
      </c>
    </row>
    <row r="503" spans="1:10" ht="14.25" customHeight="1">
      <c r="A503" s="139"/>
      <c r="B503" s="173"/>
      <c r="C503" s="173"/>
      <c r="D503" s="492"/>
      <c r="E503" s="173" t="s">
        <v>2037</v>
      </c>
      <c r="F503" s="522">
        <v>95.23</v>
      </c>
      <c r="G503" s="173"/>
      <c r="H503" s="564" t="s">
        <v>2038</v>
      </c>
      <c r="I503" s="564"/>
      <c r="J503" s="523">
        <v>523.83000000000004</v>
      </c>
    </row>
    <row r="504" spans="1:10" ht="15" thickBot="1">
      <c r="A504" s="348"/>
      <c r="B504" s="350"/>
      <c r="C504" s="350"/>
      <c r="D504" s="524"/>
      <c r="E504" s="350"/>
      <c r="F504" s="350"/>
      <c r="G504" s="350" t="s">
        <v>2039</v>
      </c>
      <c r="H504" s="525" t="s">
        <v>3444</v>
      </c>
      <c r="I504" s="351" t="s">
        <v>2041</v>
      </c>
      <c r="J504" s="349">
        <v>9717.0400000000009</v>
      </c>
    </row>
    <row r="505" spans="1:10" ht="15" thickTop="1">
      <c r="A505" s="526"/>
      <c r="B505" s="509"/>
      <c r="C505" s="509"/>
      <c r="D505" s="514"/>
      <c r="E505" s="509"/>
      <c r="F505" s="509"/>
      <c r="G505" s="509"/>
      <c r="H505" s="509"/>
      <c r="I505" s="516"/>
      <c r="J505" s="527"/>
    </row>
    <row r="506" spans="1:10">
      <c r="A506" s="140" t="s">
        <v>1024</v>
      </c>
      <c r="B506" s="136" t="s">
        <v>950</v>
      </c>
      <c r="C506" s="136" t="s">
        <v>951</v>
      </c>
      <c r="D506" s="144" t="s">
        <v>952</v>
      </c>
      <c r="E506" s="567" t="s">
        <v>1789</v>
      </c>
      <c r="F506" s="567"/>
      <c r="G506" s="136" t="s">
        <v>953</v>
      </c>
      <c r="H506" s="136" t="s">
        <v>954</v>
      </c>
      <c r="I506" s="491" t="s">
        <v>955</v>
      </c>
      <c r="J506" s="519" t="s">
        <v>957</v>
      </c>
    </row>
    <row r="507" spans="1:10" ht="24" customHeight="1">
      <c r="A507" s="120" t="s">
        <v>2025</v>
      </c>
      <c r="B507" s="113" t="s">
        <v>3176</v>
      </c>
      <c r="C507" s="113" t="s">
        <v>964</v>
      </c>
      <c r="D507" s="145" t="s">
        <v>2963</v>
      </c>
      <c r="E507" s="565" t="s">
        <v>1792</v>
      </c>
      <c r="F507" s="565"/>
      <c r="G507" s="113" t="s">
        <v>965</v>
      </c>
      <c r="H507" s="507">
        <v>1</v>
      </c>
      <c r="I507" s="116">
        <v>74855</v>
      </c>
      <c r="J507" s="520">
        <v>74855</v>
      </c>
    </row>
    <row r="508" spans="1:10" ht="25.5">
      <c r="A508" s="142" t="s">
        <v>2075</v>
      </c>
      <c r="B508" s="138" t="s">
        <v>3445</v>
      </c>
      <c r="C508" s="138" t="s">
        <v>964</v>
      </c>
      <c r="D508" s="147" t="s">
        <v>2963</v>
      </c>
      <c r="E508" s="569" t="s">
        <v>1809</v>
      </c>
      <c r="F508" s="569"/>
      <c r="G508" s="138" t="s">
        <v>965</v>
      </c>
      <c r="H508" s="510">
        <v>1</v>
      </c>
      <c r="I508" s="517">
        <v>74855</v>
      </c>
      <c r="J508" s="528">
        <v>74855</v>
      </c>
    </row>
    <row r="509" spans="1:10">
      <c r="A509" s="139"/>
      <c r="B509" s="173"/>
      <c r="C509" s="173"/>
      <c r="D509" s="492"/>
      <c r="E509" s="173" t="s">
        <v>2034</v>
      </c>
      <c r="F509" s="522">
        <v>0</v>
      </c>
      <c r="G509" s="173" t="s">
        <v>2035</v>
      </c>
      <c r="H509" s="522">
        <v>0</v>
      </c>
      <c r="I509" s="493" t="s">
        <v>2036</v>
      </c>
      <c r="J509" s="523">
        <v>0</v>
      </c>
    </row>
    <row r="510" spans="1:10" ht="14.25" customHeight="1">
      <c r="A510" s="139"/>
      <c r="B510" s="173"/>
      <c r="C510" s="173"/>
      <c r="D510" s="492"/>
      <c r="E510" s="173" t="s">
        <v>2037</v>
      </c>
      <c r="F510" s="522">
        <v>11430.35</v>
      </c>
      <c r="G510" s="173"/>
      <c r="H510" s="564" t="s">
        <v>2038</v>
      </c>
      <c r="I510" s="564"/>
      <c r="J510" s="523">
        <v>86285.35</v>
      </c>
    </row>
    <row r="511" spans="1:10" ht="15" thickBot="1">
      <c r="A511" s="348"/>
      <c r="B511" s="350"/>
      <c r="C511" s="350"/>
      <c r="D511" s="524"/>
      <c r="E511" s="350"/>
      <c r="F511" s="350"/>
      <c r="G511" s="350" t="s">
        <v>2039</v>
      </c>
      <c r="H511" s="525" t="s">
        <v>2040</v>
      </c>
      <c r="I511" s="351" t="s">
        <v>2041</v>
      </c>
      <c r="J511" s="349">
        <v>86285.35</v>
      </c>
    </row>
    <row r="512" spans="1:10" ht="15" thickTop="1">
      <c r="A512" s="526"/>
      <c r="B512" s="509"/>
      <c r="C512" s="509"/>
      <c r="D512" s="514"/>
      <c r="E512" s="509"/>
      <c r="F512" s="509"/>
      <c r="G512" s="509"/>
      <c r="H512" s="509"/>
      <c r="I512" s="516"/>
      <c r="J512" s="527"/>
    </row>
    <row r="513" spans="1:10">
      <c r="A513" s="118" t="s">
        <v>1027</v>
      </c>
      <c r="B513" s="112"/>
      <c r="C513" s="112"/>
      <c r="D513" s="143" t="s">
        <v>2962</v>
      </c>
      <c r="E513" s="112"/>
      <c r="F513" s="568"/>
      <c r="G513" s="568"/>
      <c r="H513" s="112"/>
      <c r="I513" s="115"/>
      <c r="J513" s="518">
        <v>106455.96</v>
      </c>
    </row>
    <row r="514" spans="1:10">
      <c r="A514" s="140" t="s">
        <v>1028</v>
      </c>
      <c r="B514" s="136" t="s">
        <v>950</v>
      </c>
      <c r="C514" s="136" t="s">
        <v>951</v>
      </c>
      <c r="D514" s="144" t="s">
        <v>952</v>
      </c>
      <c r="E514" s="567" t="s">
        <v>1789</v>
      </c>
      <c r="F514" s="567"/>
      <c r="G514" s="136" t="s">
        <v>953</v>
      </c>
      <c r="H514" s="136" t="s">
        <v>954</v>
      </c>
      <c r="I514" s="491" t="s">
        <v>955</v>
      </c>
      <c r="J514" s="519" t="s">
        <v>957</v>
      </c>
    </row>
    <row r="515" spans="1:10" ht="24" customHeight="1">
      <c r="A515" s="120" t="s">
        <v>2025</v>
      </c>
      <c r="B515" s="113" t="s">
        <v>3174</v>
      </c>
      <c r="C515" s="113" t="s">
        <v>964</v>
      </c>
      <c r="D515" s="145" t="s">
        <v>3051</v>
      </c>
      <c r="E515" s="565" t="s">
        <v>1824</v>
      </c>
      <c r="F515" s="565"/>
      <c r="G515" s="113" t="s">
        <v>975</v>
      </c>
      <c r="H515" s="507">
        <v>1</v>
      </c>
      <c r="I515" s="116">
        <v>225.17</v>
      </c>
      <c r="J515" s="520">
        <v>225.17</v>
      </c>
    </row>
    <row r="516" spans="1:10" ht="25.5">
      <c r="A516" s="141" t="s">
        <v>2026</v>
      </c>
      <c r="B516" s="137" t="s">
        <v>1417</v>
      </c>
      <c r="C516" s="137" t="s">
        <v>974</v>
      </c>
      <c r="D516" s="146" t="s">
        <v>646</v>
      </c>
      <c r="E516" s="566" t="s">
        <v>1824</v>
      </c>
      <c r="F516" s="566"/>
      <c r="G516" s="137" t="s">
        <v>975</v>
      </c>
      <c r="H516" s="508">
        <v>1</v>
      </c>
      <c r="I516" s="515">
        <v>3.75</v>
      </c>
      <c r="J516" s="521">
        <v>3.75</v>
      </c>
    </row>
    <row r="517" spans="1:10" ht="24" customHeight="1">
      <c r="A517" s="141" t="s">
        <v>2026</v>
      </c>
      <c r="B517" s="137" t="s">
        <v>2244</v>
      </c>
      <c r="C517" s="137" t="s">
        <v>974</v>
      </c>
      <c r="D517" s="146" t="s">
        <v>2245</v>
      </c>
      <c r="E517" s="566" t="s">
        <v>1824</v>
      </c>
      <c r="F517" s="566"/>
      <c r="G517" s="137" t="s">
        <v>1084</v>
      </c>
      <c r="H517" s="508">
        <v>3.6</v>
      </c>
      <c r="I517" s="515">
        <v>17.13</v>
      </c>
      <c r="J517" s="521">
        <v>61.66</v>
      </c>
    </row>
    <row r="518" spans="1:10" ht="38.25">
      <c r="A518" s="141" t="s">
        <v>2026</v>
      </c>
      <c r="B518" s="137" t="s">
        <v>3426</v>
      </c>
      <c r="C518" s="137" t="s">
        <v>964</v>
      </c>
      <c r="D518" s="146" t="s">
        <v>3427</v>
      </c>
      <c r="E518" s="566" t="s">
        <v>1824</v>
      </c>
      <c r="F518" s="566"/>
      <c r="G518" s="137" t="s">
        <v>975</v>
      </c>
      <c r="H518" s="508">
        <v>0.08</v>
      </c>
      <c r="I518" s="515">
        <v>112.84</v>
      </c>
      <c r="J518" s="521">
        <v>9.02</v>
      </c>
    </row>
    <row r="519" spans="1:10" ht="24" customHeight="1">
      <c r="A519" s="141" t="s">
        <v>2026</v>
      </c>
      <c r="B519" s="137" t="s">
        <v>2250</v>
      </c>
      <c r="C519" s="137" t="s">
        <v>974</v>
      </c>
      <c r="D519" s="146" t="s">
        <v>2251</v>
      </c>
      <c r="E519" s="566" t="s">
        <v>1824</v>
      </c>
      <c r="F519" s="566"/>
      <c r="G519" s="137" t="s">
        <v>975</v>
      </c>
      <c r="H519" s="508">
        <v>1.24</v>
      </c>
      <c r="I519" s="515">
        <v>3.11</v>
      </c>
      <c r="J519" s="521">
        <v>3.85</v>
      </c>
    </row>
    <row r="520" spans="1:10" ht="25.5">
      <c r="A520" s="141" t="s">
        <v>2026</v>
      </c>
      <c r="B520" s="137" t="s">
        <v>1430</v>
      </c>
      <c r="C520" s="137" t="s">
        <v>974</v>
      </c>
      <c r="D520" s="146" t="s">
        <v>691</v>
      </c>
      <c r="E520" s="566" t="s">
        <v>1924</v>
      </c>
      <c r="F520" s="566"/>
      <c r="G520" s="137" t="s">
        <v>983</v>
      </c>
      <c r="H520" s="508">
        <v>0.1</v>
      </c>
      <c r="I520" s="515">
        <v>275.44</v>
      </c>
      <c r="J520" s="521">
        <v>27.54</v>
      </c>
    </row>
    <row r="521" spans="1:10" ht="24" customHeight="1">
      <c r="A521" s="141" t="s">
        <v>2026</v>
      </c>
      <c r="B521" s="137" t="s">
        <v>2248</v>
      </c>
      <c r="C521" s="137" t="s">
        <v>974</v>
      </c>
      <c r="D521" s="146" t="s">
        <v>2249</v>
      </c>
      <c r="E521" s="566" t="s">
        <v>1824</v>
      </c>
      <c r="F521" s="566"/>
      <c r="G521" s="137" t="s">
        <v>983</v>
      </c>
      <c r="H521" s="508">
        <v>3.5000000000000003E-2</v>
      </c>
      <c r="I521" s="515">
        <v>71.67</v>
      </c>
      <c r="J521" s="521">
        <v>2.5</v>
      </c>
    </row>
    <row r="522" spans="1:10" ht="24" customHeight="1">
      <c r="A522" s="141" t="s">
        <v>2026</v>
      </c>
      <c r="B522" s="137" t="s">
        <v>2246</v>
      </c>
      <c r="C522" s="137" t="s">
        <v>974</v>
      </c>
      <c r="D522" s="146" t="s">
        <v>2247</v>
      </c>
      <c r="E522" s="566" t="s">
        <v>1824</v>
      </c>
      <c r="F522" s="566"/>
      <c r="G522" s="137" t="s">
        <v>983</v>
      </c>
      <c r="H522" s="508">
        <v>0.13500000000000001</v>
      </c>
      <c r="I522" s="515">
        <v>865.56</v>
      </c>
      <c r="J522" s="521">
        <v>116.85</v>
      </c>
    </row>
    <row r="523" spans="1:10">
      <c r="A523" s="139"/>
      <c r="B523" s="173"/>
      <c r="C523" s="173"/>
      <c r="D523" s="492"/>
      <c r="E523" s="173" t="s">
        <v>2034</v>
      </c>
      <c r="F523" s="522">
        <v>21.67</v>
      </c>
      <c r="G523" s="173" t="s">
        <v>2035</v>
      </c>
      <c r="H523" s="522">
        <v>0</v>
      </c>
      <c r="I523" s="493" t="s">
        <v>2036</v>
      </c>
      <c r="J523" s="523">
        <v>21.67</v>
      </c>
    </row>
    <row r="524" spans="1:10" ht="14.25" customHeight="1">
      <c r="A524" s="139"/>
      <c r="B524" s="173"/>
      <c r="C524" s="173"/>
      <c r="D524" s="492"/>
      <c r="E524" s="173" t="s">
        <v>2037</v>
      </c>
      <c r="F524" s="522">
        <v>50.03</v>
      </c>
      <c r="G524" s="173"/>
      <c r="H524" s="564" t="s">
        <v>2038</v>
      </c>
      <c r="I524" s="564"/>
      <c r="J524" s="523">
        <v>275.2</v>
      </c>
    </row>
    <row r="525" spans="1:10" ht="15" thickBot="1">
      <c r="A525" s="348"/>
      <c r="B525" s="350"/>
      <c r="C525" s="350"/>
      <c r="D525" s="524"/>
      <c r="E525" s="350"/>
      <c r="F525" s="350"/>
      <c r="G525" s="350" t="s">
        <v>2039</v>
      </c>
      <c r="H525" s="525" t="s">
        <v>3446</v>
      </c>
      <c r="I525" s="351" t="s">
        <v>2041</v>
      </c>
      <c r="J525" s="349">
        <v>8187.2</v>
      </c>
    </row>
    <row r="526" spans="1:10" ht="15" thickTop="1">
      <c r="A526" s="526"/>
      <c r="B526" s="509"/>
      <c r="C526" s="509"/>
      <c r="D526" s="514"/>
      <c r="E526" s="509"/>
      <c r="F526" s="509"/>
      <c r="G526" s="509"/>
      <c r="H526" s="509"/>
      <c r="I526" s="516"/>
      <c r="J526" s="527"/>
    </row>
    <row r="527" spans="1:10">
      <c r="A527" s="140" t="s">
        <v>1029</v>
      </c>
      <c r="B527" s="136" t="s">
        <v>950</v>
      </c>
      <c r="C527" s="136" t="s">
        <v>951</v>
      </c>
      <c r="D527" s="144" t="s">
        <v>952</v>
      </c>
      <c r="E527" s="567" t="s">
        <v>1789</v>
      </c>
      <c r="F527" s="567"/>
      <c r="G527" s="136" t="s">
        <v>953</v>
      </c>
      <c r="H527" s="136" t="s">
        <v>954</v>
      </c>
      <c r="I527" s="491" t="s">
        <v>955</v>
      </c>
      <c r="J527" s="519" t="s">
        <v>957</v>
      </c>
    </row>
    <row r="528" spans="1:10" ht="38.25">
      <c r="A528" s="120" t="s">
        <v>2025</v>
      </c>
      <c r="B528" s="113" t="s">
        <v>3175</v>
      </c>
      <c r="C528" s="113" t="s">
        <v>964</v>
      </c>
      <c r="D528" s="145" t="s">
        <v>2961</v>
      </c>
      <c r="E528" s="565" t="s">
        <v>1827</v>
      </c>
      <c r="F528" s="565"/>
      <c r="G528" s="113" t="s">
        <v>975</v>
      </c>
      <c r="H528" s="507">
        <v>1</v>
      </c>
      <c r="I528" s="116">
        <v>428.6</v>
      </c>
      <c r="J528" s="520">
        <v>428.6</v>
      </c>
    </row>
    <row r="529" spans="1:10" ht="25.5">
      <c r="A529" s="141" t="s">
        <v>2026</v>
      </c>
      <c r="B529" s="137" t="s">
        <v>2094</v>
      </c>
      <c r="C529" s="137" t="s">
        <v>974</v>
      </c>
      <c r="D529" s="146" t="s">
        <v>2095</v>
      </c>
      <c r="E529" s="566" t="s">
        <v>2065</v>
      </c>
      <c r="F529" s="566"/>
      <c r="G529" s="137" t="s">
        <v>2029</v>
      </c>
      <c r="H529" s="508">
        <v>0.20050000000000001</v>
      </c>
      <c r="I529" s="515">
        <v>24.68</v>
      </c>
      <c r="J529" s="521">
        <v>4.9400000000000004</v>
      </c>
    </row>
    <row r="530" spans="1:10" ht="25.5">
      <c r="A530" s="141" t="s">
        <v>2026</v>
      </c>
      <c r="B530" s="137" t="s">
        <v>2172</v>
      </c>
      <c r="C530" s="137" t="s">
        <v>974</v>
      </c>
      <c r="D530" s="146" t="s">
        <v>2173</v>
      </c>
      <c r="E530" s="566" t="s">
        <v>2065</v>
      </c>
      <c r="F530" s="566"/>
      <c r="G530" s="137" t="s">
        <v>2029</v>
      </c>
      <c r="H530" s="508">
        <v>0.30270000000000002</v>
      </c>
      <c r="I530" s="515">
        <v>30.54</v>
      </c>
      <c r="J530" s="521">
        <v>9.24</v>
      </c>
    </row>
    <row r="531" spans="1:10" ht="38.25">
      <c r="A531" s="142" t="s">
        <v>2075</v>
      </c>
      <c r="B531" s="138" t="s">
        <v>2641</v>
      </c>
      <c r="C531" s="138" t="s">
        <v>2638</v>
      </c>
      <c r="D531" s="147" t="s">
        <v>2642</v>
      </c>
      <c r="E531" s="569" t="s">
        <v>1940</v>
      </c>
      <c r="F531" s="569"/>
      <c r="G531" s="138" t="s">
        <v>975</v>
      </c>
      <c r="H531" s="510">
        <v>1.05</v>
      </c>
      <c r="I531" s="517">
        <v>310.12</v>
      </c>
      <c r="J531" s="528">
        <v>325.62599999999998</v>
      </c>
    </row>
    <row r="532" spans="1:10">
      <c r="A532" s="142" t="s">
        <v>2075</v>
      </c>
      <c r="B532" s="138" t="s">
        <v>2637</v>
      </c>
      <c r="C532" s="138" t="s">
        <v>2638</v>
      </c>
      <c r="D532" s="147" t="s">
        <v>2639</v>
      </c>
      <c r="E532" s="569" t="s">
        <v>1940</v>
      </c>
      <c r="F532" s="569"/>
      <c r="G532" s="138" t="s">
        <v>2640</v>
      </c>
      <c r="H532" s="510">
        <v>0.67379999999999995</v>
      </c>
      <c r="I532" s="517">
        <v>131.79</v>
      </c>
      <c r="J532" s="528">
        <v>88.800101999999995</v>
      </c>
    </row>
    <row r="533" spans="1:10">
      <c r="A533" s="139"/>
      <c r="B533" s="173"/>
      <c r="C533" s="173"/>
      <c r="D533" s="492"/>
      <c r="E533" s="173" t="s">
        <v>2034</v>
      </c>
      <c r="F533" s="522">
        <v>10.28</v>
      </c>
      <c r="G533" s="173" t="s">
        <v>2035</v>
      </c>
      <c r="H533" s="522">
        <v>0</v>
      </c>
      <c r="I533" s="493" t="s">
        <v>2036</v>
      </c>
      <c r="J533" s="523">
        <v>10.28</v>
      </c>
    </row>
    <row r="534" spans="1:10" ht="14.25" customHeight="1">
      <c r="A534" s="139"/>
      <c r="B534" s="173"/>
      <c r="C534" s="173"/>
      <c r="D534" s="492"/>
      <c r="E534" s="173" t="s">
        <v>2037</v>
      </c>
      <c r="F534" s="522">
        <v>95.23</v>
      </c>
      <c r="G534" s="173"/>
      <c r="H534" s="564" t="s">
        <v>2038</v>
      </c>
      <c r="I534" s="564"/>
      <c r="J534" s="523">
        <v>523.83000000000004</v>
      </c>
    </row>
    <row r="535" spans="1:10" ht="15" thickBot="1">
      <c r="A535" s="348"/>
      <c r="B535" s="350"/>
      <c r="C535" s="350"/>
      <c r="D535" s="524"/>
      <c r="E535" s="350"/>
      <c r="F535" s="350"/>
      <c r="G535" s="350" t="s">
        <v>2039</v>
      </c>
      <c r="H535" s="525" t="s">
        <v>3446</v>
      </c>
      <c r="I535" s="351" t="s">
        <v>2041</v>
      </c>
      <c r="J535" s="349">
        <v>15583.94</v>
      </c>
    </row>
    <row r="536" spans="1:10" ht="15" thickTop="1">
      <c r="A536" s="526"/>
      <c r="B536" s="509"/>
      <c r="C536" s="509"/>
      <c r="D536" s="514"/>
      <c r="E536" s="509"/>
      <c r="F536" s="509"/>
      <c r="G536" s="509"/>
      <c r="H536" s="509"/>
      <c r="I536" s="516"/>
      <c r="J536" s="527"/>
    </row>
    <row r="537" spans="1:10">
      <c r="A537" s="140" t="s">
        <v>1030</v>
      </c>
      <c r="B537" s="136" t="s">
        <v>950</v>
      </c>
      <c r="C537" s="136" t="s">
        <v>951</v>
      </c>
      <c r="D537" s="144" t="s">
        <v>952</v>
      </c>
      <c r="E537" s="567" t="s">
        <v>1789</v>
      </c>
      <c r="F537" s="567"/>
      <c r="G537" s="136" t="s">
        <v>953</v>
      </c>
      <c r="H537" s="136" t="s">
        <v>954</v>
      </c>
      <c r="I537" s="491" t="s">
        <v>955</v>
      </c>
      <c r="J537" s="519" t="s">
        <v>957</v>
      </c>
    </row>
    <row r="538" spans="1:10" ht="24" customHeight="1">
      <c r="A538" s="120" t="s">
        <v>2025</v>
      </c>
      <c r="B538" s="113" t="s">
        <v>3178</v>
      </c>
      <c r="C538" s="113" t="s">
        <v>964</v>
      </c>
      <c r="D538" s="145" t="s">
        <v>2964</v>
      </c>
      <c r="E538" s="565" t="s">
        <v>1792</v>
      </c>
      <c r="F538" s="565"/>
      <c r="G538" s="113" t="s">
        <v>965</v>
      </c>
      <c r="H538" s="507">
        <v>1</v>
      </c>
      <c r="I538" s="116">
        <v>71311.5</v>
      </c>
      <c r="J538" s="520">
        <v>71311.5</v>
      </c>
    </row>
    <row r="539" spans="1:10" ht="25.5">
      <c r="A539" s="142" t="s">
        <v>2075</v>
      </c>
      <c r="B539" s="138" t="s">
        <v>3447</v>
      </c>
      <c r="C539" s="138" t="s">
        <v>964</v>
      </c>
      <c r="D539" s="147" t="s">
        <v>2964</v>
      </c>
      <c r="E539" s="569" t="s">
        <v>1809</v>
      </c>
      <c r="F539" s="569"/>
      <c r="G539" s="138" t="s">
        <v>965</v>
      </c>
      <c r="H539" s="510">
        <v>1</v>
      </c>
      <c r="I539" s="517">
        <v>71311.5</v>
      </c>
      <c r="J539" s="528">
        <v>71311.5</v>
      </c>
    </row>
    <row r="540" spans="1:10">
      <c r="A540" s="139"/>
      <c r="B540" s="173"/>
      <c r="C540" s="173"/>
      <c r="D540" s="492"/>
      <c r="E540" s="173" t="s">
        <v>2034</v>
      </c>
      <c r="F540" s="522">
        <v>0</v>
      </c>
      <c r="G540" s="173" t="s">
        <v>2035</v>
      </c>
      <c r="H540" s="522">
        <v>0</v>
      </c>
      <c r="I540" s="493" t="s">
        <v>2036</v>
      </c>
      <c r="J540" s="523">
        <v>0</v>
      </c>
    </row>
    <row r="541" spans="1:10" ht="14.25" customHeight="1">
      <c r="A541" s="139"/>
      <c r="B541" s="173"/>
      <c r="C541" s="173"/>
      <c r="D541" s="492"/>
      <c r="E541" s="173" t="s">
        <v>2037</v>
      </c>
      <c r="F541" s="522">
        <v>10889.26</v>
      </c>
      <c r="G541" s="173"/>
      <c r="H541" s="564" t="s">
        <v>2038</v>
      </c>
      <c r="I541" s="564"/>
      <c r="J541" s="523">
        <v>82200.759999999995</v>
      </c>
    </row>
    <row r="542" spans="1:10" ht="15" thickBot="1">
      <c r="A542" s="348"/>
      <c r="B542" s="350"/>
      <c r="C542" s="350"/>
      <c r="D542" s="524"/>
      <c r="E542" s="350"/>
      <c r="F542" s="350"/>
      <c r="G542" s="350" t="s">
        <v>2039</v>
      </c>
      <c r="H542" s="525" t="s">
        <v>2040</v>
      </c>
      <c r="I542" s="351" t="s">
        <v>2041</v>
      </c>
      <c r="J542" s="349">
        <v>82200.759999999995</v>
      </c>
    </row>
    <row r="543" spans="1:10" ht="15" thickTop="1">
      <c r="A543" s="526"/>
      <c r="B543" s="509"/>
      <c r="C543" s="509"/>
      <c r="D543" s="514"/>
      <c r="E543" s="509"/>
      <c r="F543" s="509"/>
      <c r="G543" s="509"/>
      <c r="H543" s="509"/>
      <c r="I543" s="516"/>
      <c r="J543" s="527"/>
    </row>
    <row r="544" spans="1:10">
      <c r="A544" s="140" t="s">
        <v>1031</v>
      </c>
      <c r="B544" s="136" t="s">
        <v>950</v>
      </c>
      <c r="C544" s="136" t="s">
        <v>951</v>
      </c>
      <c r="D544" s="144" t="s">
        <v>952</v>
      </c>
      <c r="E544" s="567" t="s">
        <v>1789</v>
      </c>
      <c r="F544" s="567"/>
      <c r="G544" s="136" t="s">
        <v>953</v>
      </c>
      <c r="H544" s="136" t="s">
        <v>954</v>
      </c>
      <c r="I544" s="491" t="s">
        <v>955</v>
      </c>
      <c r="J544" s="519" t="s">
        <v>957</v>
      </c>
    </row>
    <row r="545" spans="1:10" ht="24" customHeight="1">
      <c r="A545" s="120" t="s">
        <v>2025</v>
      </c>
      <c r="B545" s="113" t="s">
        <v>3180</v>
      </c>
      <c r="C545" s="113" t="s">
        <v>964</v>
      </c>
      <c r="D545" s="145" t="s">
        <v>3181</v>
      </c>
      <c r="E545" s="565" t="s">
        <v>3448</v>
      </c>
      <c r="F545" s="565"/>
      <c r="G545" s="113" t="s">
        <v>965</v>
      </c>
      <c r="H545" s="507">
        <v>1</v>
      </c>
      <c r="I545" s="116">
        <v>419.94</v>
      </c>
      <c r="J545" s="520">
        <v>419.94</v>
      </c>
    </row>
    <row r="546" spans="1:10" ht="25.5">
      <c r="A546" s="141" t="s">
        <v>2026</v>
      </c>
      <c r="B546" s="137" t="s">
        <v>2094</v>
      </c>
      <c r="C546" s="137" t="s">
        <v>974</v>
      </c>
      <c r="D546" s="146" t="s">
        <v>2095</v>
      </c>
      <c r="E546" s="566" t="s">
        <v>2065</v>
      </c>
      <c r="F546" s="566"/>
      <c r="G546" s="137" t="s">
        <v>2029</v>
      </c>
      <c r="H546" s="508">
        <v>0.84489999999999998</v>
      </c>
      <c r="I546" s="515">
        <v>24.68</v>
      </c>
      <c r="J546" s="521">
        <v>20.85</v>
      </c>
    </row>
    <row r="547" spans="1:10" ht="14.25" customHeight="1">
      <c r="A547" s="142" t="s">
        <v>2075</v>
      </c>
      <c r="B547" s="138" t="s">
        <v>3449</v>
      </c>
      <c r="C547" s="138" t="s">
        <v>964</v>
      </c>
      <c r="D547" s="147" t="s">
        <v>3450</v>
      </c>
      <c r="E547" s="569" t="s">
        <v>1809</v>
      </c>
      <c r="F547" s="569"/>
      <c r="G547" s="138" t="s">
        <v>965</v>
      </c>
      <c r="H547" s="510">
        <v>1</v>
      </c>
      <c r="I547" s="517">
        <v>399.09</v>
      </c>
      <c r="J547" s="528">
        <v>399.09</v>
      </c>
    </row>
    <row r="548" spans="1:10">
      <c r="A548" s="139"/>
      <c r="B548" s="173"/>
      <c r="C548" s="173"/>
      <c r="D548" s="492"/>
      <c r="E548" s="173" t="s">
        <v>2034</v>
      </c>
      <c r="F548" s="522">
        <v>14.32</v>
      </c>
      <c r="G548" s="173" t="s">
        <v>2035</v>
      </c>
      <c r="H548" s="522">
        <v>0</v>
      </c>
      <c r="I548" s="493" t="s">
        <v>2036</v>
      </c>
      <c r="J548" s="523">
        <v>14.32</v>
      </c>
    </row>
    <row r="549" spans="1:10" ht="14.25" customHeight="1">
      <c r="A549" s="139"/>
      <c r="B549" s="173"/>
      <c r="C549" s="173"/>
      <c r="D549" s="492"/>
      <c r="E549" s="173" t="s">
        <v>2037</v>
      </c>
      <c r="F549" s="522">
        <v>64.12</v>
      </c>
      <c r="G549" s="173"/>
      <c r="H549" s="564" t="s">
        <v>2038</v>
      </c>
      <c r="I549" s="564"/>
      <c r="J549" s="523">
        <v>484.06</v>
      </c>
    </row>
    <row r="550" spans="1:10" ht="15" thickBot="1">
      <c r="A550" s="348"/>
      <c r="B550" s="350"/>
      <c r="C550" s="350"/>
      <c r="D550" s="524"/>
      <c r="E550" s="350"/>
      <c r="F550" s="350"/>
      <c r="G550" s="350" t="s">
        <v>2039</v>
      </c>
      <c r="H550" s="525" t="s">
        <v>2040</v>
      </c>
      <c r="I550" s="351" t="s">
        <v>2041</v>
      </c>
      <c r="J550" s="349">
        <v>484.06</v>
      </c>
    </row>
    <row r="551" spans="1:10" ht="15" thickTop="1">
      <c r="A551" s="526"/>
      <c r="B551" s="509"/>
      <c r="C551" s="509"/>
      <c r="D551" s="514"/>
      <c r="E551" s="509"/>
      <c r="F551" s="509"/>
      <c r="G551" s="509"/>
      <c r="H551" s="509"/>
      <c r="I551" s="516"/>
      <c r="J551" s="527"/>
    </row>
    <row r="552" spans="1:10">
      <c r="A552" s="118" t="s">
        <v>1032</v>
      </c>
      <c r="B552" s="112"/>
      <c r="C552" s="112"/>
      <c r="D552" s="143" t="s">
        <v>2974</v>
      </c>
      <c r="E552" s="112"/>
      <c r="F552" s="568"/>
      <c r="G552" s="568"/>
      <c r="H552" s="112"/>
      <c r="I552" s="115"/>
      <c r="J552" s="518">
        <v>16400.580000000002</v>
      </c>
    </row>
    <row r="553" spans="1:10">
      <c r="A553" s="140" t="s">
        <v>1033</v>
      </c>
      <c r="B553" s="136" t="s">
        <v>950</v>
      </c>
      <c r="C553" s="136" t="s">
        <v>951</v>
      </c>
      <c r="D553" s="144" t="s">
        <v>952</v>
      </c>
      <c r="E553" s="567" t="s">
        <v>1789</v>
      </c>
      <c r="F553" s="567"/>
      <c r="G553" s="136" t="s">
        <v>953</v>
      </c>
      <c r="H553" s="136" t="s">
        <v>954</v>
      </c>
      <c r="I553" s="491" t="s">
        <v>955</v>
      </c>
      <c r="J553" s="519" t="s">
        <v>957</v>
      </c>
    </row>
    <row r="554" spans="1:10" ht="25.5">
      <c r="A554" s="120" t="s">
        <v>2025</v>
      </c>
      <c r="B554" s="113" t="s">
        <v>3149</v>
      </c>
      <c r="C554" s="113" t="s">
        <v>974</v>
      </c>
      <c r="D554" s="145" t="s">
        <v>2966</v>
      </c>
      <c r="E554" s="565" t="s">
        <v>1799</v>
      </c>
      <c r="F554" s="565"/>
      <c r="G554" s="113" t="s">
        <v>975</v>
      </c>
      <c r="H554" s="507">
        <v>1</v>
      </c>
      <c r="I554" s="116">
        <v>143.36000000000001</v>
      </c>
      <c r="J554" s="520">
        <v>143.36000000000001</v>
      </c>
    </row>
    <row r="555" spans="1:10" ht="36" customHeight="1">
      <c r="A555" s="141" t="s">
        <v>2026</v>
      </c>
      <c r="B555" s="137" t="s">
        <v>2177</v>
      </c>
      <c r="C555" s="137" t="s">
        <v>974</v>
      </c>
      <c r="D555" s="146" t="s">
        <v>2178</v>
      </c>
      <c r="E555" s="566" t="s">
        <v>2098</v>
      </c>
      <c r="F555" s="566"/>
      <c r="G555" s="137" t="s">
        <v>2111</v>
      </c>
      <c r="H555" s="508">
        <v>0.1371</v>
      </c>
      <c r="I555" s="515">
        <v>0.56999999999999995</v>
      </c>
      <c r="J555" s="521">
        <v>7.0000000000000007E-2</v>
      </c>
    </row>
    <row r="556" spans="1:10" ht="24" customHeight="1">
      <c r="A556" s="141" t="s">
        <v>2026</v>
      </c>
      <c r="B556" s="137" t="s">
        <v>2196</v>
      </c>
      <c r="C556" s="137" t="s">
        <v>974</v>
      </c>
      <c r="D556" s="146" t="s">
        <v>2197</v>
      </c>
      <c r="E556" s="566" t="s">
        <v>2098</v>
      </c>
      <c r="F556" s="566"/>
      <c r="G556" s="137" t="s">
        <v>2099</v>
      </c>
      <c r="H556" s="508">
        <v>4.1000000000000003E-3</v>
      </c>
      <c r="I556" s="515">
        <v>10.68</v>
      </c>
      <c r="J556" s="521">
        <v>0.04</v>
      </c>
    </row>
    <row r="557" spans="1:10" ht="25.5">
      <c r="A557" s="141" t="s">
        <v>2026</v>
      </c>
      <c r="B557" s="137" t="s">
        <v>2198</v>
      </c>
      <c r="C557" s="137" t="s">
        <v>974</v>
      </c>
      <c r="D557" s="146" t="s">
        <v>2199</v>
      </c>
      <c r="E557" s="566" t="s">
        <v>2065</v>
      </c>
      <c r="F557" s="566"/>
      <c r="G557" s="137" t="s">
        <v>2029</v>
      </c>
      <c r="H557" s="508">
        <v>0.3725</v>
      </c>
      <c r="I557" s="515">
        <v>28.19</v>
      </c>
      <c r="J557" s="521">
        <v>10.5</v>
      </c>
    </row>
    <row r="558" spans="1:10" ht="24" customHeight="1">
      <c r="A558" s="141" t="s">
        <v>2026</v>
      </c>
      <c r="B558" s="137" t="s">
        <v>2200</v>
      </c>
      <c r="C558" s="137" t="s">
        <v>974</v>
      </c>
      <c r="D558" s="146" t="s">
        <v>2201</v>
      </c>
      <c r="E558" s="566" t="s">
        <v>2098</v>
      </c>
      <c r="F558" s="566"/>
      <c r="G558" s="137" t="s">
        <v>2111</v>
      </c>
      <c r="H558" s="508">
        <v>0.18210000000000001</v>
      </c>
      <c r="I558" s="515">
        <v>0.72</v>
      </c>
      <c r="J558" s="521">
        <v>0.13</v>
      </c>
    </row>
    <row r="559" spans="1:10" ht="36" customHeight="1">
      <c r="A559" s="141" t="s">
        <v>2026</v>
      </c>
      <c r="B559" s="137" t="s">
        <v>2183</v>
      </c>
      <c r="C559" s="137" t="s">
        <v>974</v>
      </c>
      <c r="D559" s="146" t="s">
        <v>2184</v>
      </c>
      <c r="E559" s="566" t="s">
        <v>2098</v>
      </c>
      <c r="F559" s="566"/>
      <c r="G559" s="137" t="s">
        <v>2099</v>
      </c>
      <c r="H559" s="508">
        <v>4.9099999999999998E-2</v>
      </c>
      <c r="I559" s="515">
        <v>10.46</v>
      </c>
      <c r="J559" s="521">
        <v>0.51</v>
      </c>
    </row>
    <row r="560" spans="1:10" ht="25.5">
      <c r="A560" s="141" t="s">
        <v>2026</v>
      </c>
      <c r="B560" s="137" t="s">
        <v>2094</v>
      </c>
      <c r="C560" s="137" t="s">
        <v>974</v>
      </c>
      <c r="D560" s="146" t="s">
        <v>2095</v>
      </c>
      <c r="E560" s="566" t="s">
        <v>2065</v>
      </c>
      <c r="F560" s="566"/>
      <c r="G560" s="137" t="s">
        <v>2029</v>
      </c>
      <c r="H560" s="508">
        <v>0.3725</v>
      </c>
      <c r="I560" s="515">
        <v>24.68</v>
      </c>
      <c r="J560" s="521">
        <v>9.19</v>
      </c>
    </row>
    <row r="561" spans="1:10">
      <c r="A561" s="142" t="s">
        <v>2075</v>
      </c>
      <c r="B561" s="138" t="s">
        <v>2202</v>
      </c>
      <c r="C561" s="138" t="s">
        <v>974</v>
      </c>
      <c r="D561" s="147" t="s">
        <v>2203</v>
      </c>
      <c r="E561" s="569" t="s">
        <v>1940</v>
      </c>
      <c r="F561" s="569"/>
      <c r="G561" s="138" t="s">
        <v>983</v>
      </c>
      <c r="H561" s="510">
        <v>9.7999999999999997E-3</v>
      </c>
      <c r="I561" s="517">
        <v>166.79</v>
      </c>
      <c r="J561" s="528">
        <v>1.6345419999999999</v>
      </c>
    </row>
    <row r="562" spans="1:10" ht="25.5">
      <c r="A562" s="142" t="s">
        <v>2075</v>
      </c>
      <c r="B562" s="138" t="s">
        <v>2204</v>
      </c>
      <c r="C562" s="138" t="s">
        <v>974</v>
      </c>
      <c r="D562" s="147" t="s">
        <v>2205</v>
      </c>
      <c r="E562" s="569" t="s">
        <v>1940</v>
      </c>
      <c r="F562" s="569"/>
      <c r="G562" s="138" t="s">
        <v>983</v>
      </c>
      <c r="H562" s="510">
        <v>5.6800000000000003E-2</v>
      </c>
      <c r="I562" s="517">
        <v>130</v>
      </c>
      <c r="J562" s="528">
        <v>7.3840000000000003</v>
      </c>
    </row>
    <row r="563" spans="1:10" ht="38.25">
      <c r="A563" s="142" t="s">
        <v>2075</v>
      </c>
      <c r="B563" s="138" t="s">
        <v>3414</v>
      </c>
      <c r="C563" s="138" t="s">
        <v>974</v>
      </c>
      <c r="D563" s="147" t="s">
        <v>3415</v>
      </c>
      <c r="E563" s="569" t="s">
        <v>1940</v>
      </c>
      <c r="F563" s="569"/>
      <c r="G563" s="138" t="s">
        <v>975</v>
      </c>
      <c r="H563" s="510">
        <v>1.03</v>
      </c>
      <c r="I563" s="517">
        <v>110.6</v>
      </c>
      <c r="J563" s="528">
        <v>113.91800000000001</v>
      </c>
    </row>
    <row r="564" spans="1:10">
      <c r="A564" s="139"/>
      <c r="B564" s="173"/>
      <c r="C564" s="173"/>
      <c r="D564" s="492"/>
      <c r="E564" s="173" t="s">
        <v>2034</v>
      </c>
      <c r="F564" s="522">
        <v>13.91</v>
      </c>
      <c r="G564" s="173" t="s">
        <v>2035</v>
      </c>
      <c r="H564" s="522">
        <v>0</v>
      </c>
      <c r="I564" s="493" t="s">
        <v>2036</v>
      </c>
      <c r="J564" s="523">
        <v>13.91</v>
      </c>
    </row>
    <row r="565" spans="1:10" ht="14.25" customHeight="1">
      <c r="A565" s="139"/>
      <c r="B565" s="173"/>
      <c r="C565" s="173"/>
      <c r="D565" s="492"/>
      <c r="E565" s="173" t="s">
        <v>2037</v>
      </c>
      <c r="F565" s="522">
        <v>31.85</v>
      </c>
      <c r="G565" s="173"/>
      <c r="H565" s="564" t="s">
        <v>2038</v>
      </c>
      <c r="I565" s="564"/>
      <c r="J565" s="523">
        <v>175.21</v>
      </c>
    </row>
    <row r="566" spans="1:10" ht="15" thickBot="1">
      <c r="A566" s="348"/>
      <c r="B566" s="350"/>
      <c r="C566" s="350"/>
      <c r="D566" s="524"/>
      <c r="E566" s="350"/>
      <c r="F566" s="350"/>
      <c r="G566" s="350" t="s">
        <v>2039</v>
      </c>
      <c r="H566" s="525" t="s">
        <v>3451</v>
      </c>
      <c r="I566" s="351" t="s">
        <v>2041</v>
      </c>
      <c r="J566" s="349">
        <v>3136.25</v>
      </c>
    </row>
    <row r="567" spans="1:10" ht="15" thickTop="1">
      <c r="A567" s="526"/>
      <c r="B567" s="509"/>
      <c r="C567" s="509"/>
      <c r="D567" s="514"/>
      <c r="E567" s="509"/>
      <c r="F567" s="509"/>
      <c r="G567" s="509"/>
      <c r="H567" s="509"/>
      <c r="I567" s="516"/>
      <c r="J567" s="527"/>
    </row>
    <row r="568" spans="1:10">
      <c r="A568" s="140" t="s">
        <v>1034</v>
      </c>
      <c r="B568" s="136" t="s">
        <v>950</v>
      </c>
      <c r="C568" s="136" t="s">
        <v>951</v>
      </c>
      <c r="D568" s="144" t="s">
        <v>952</v>
      </c>
      <c r="E568" s="567" t="s">
        <v>1789</v>
      </c>
      <c r="F568" s="567"/>
      <c r="G568" s="136" t="s">
        <v>953</v>
      </c>
      <c r="H568" s="136" t="s">
        <v>954</v>
      </c>
      <c r="I568" s="491" t="s">
        <v>955</v>
      </c>
      <c r="J568" s="519" t="s">
        <v>957</v>
      </c>
    </row>
    <row r="569" spans="1:10" ht="25.5">
      <c r="A569" s="120" t="s">
        <v>2025</v>
      </c>
      <c r="B569" s="113" t="s">
        <v>3151</v>
      </c>
      <c r="C569" s="113" t="s">
        <v>964</v>
      </c>
      <c r="D569" s="145" t="s">
        <v>2927</v>
      </c>
      <c r="E569" s="565">
        <v>184</v>
      </c>
      <c r="F569" s="565"/>
      <c r="G569" s="113" t="s">
        <v>975</v>
      </c>
      <c r="H569" s="507">
        <v>1</v>
      </c>
      <c r="I569" s="116">
        <v>0.55000000000000004</v>
      </c>
      <c r="J569" s="520">
        <v>0.55000000000000004</v>
      </c>
    </row>
    <row r="570" spans="1:10" ht="25.5">
      <c r="A570" s="141" t="s">
        <v>2026</v>
      </c>
      <c r="B570" s="137" t="s">
        <v>2094</v>
      </c>
      <c r="C570" s="137" t="s">
        <v>974</v>
      </c>
      <c r="D570" s="146" t="s">
        <v>2095</v>
      </c>
      <c r="E570" s="566" t="s">
        <v>2065</v>
      </c>
      <c r="F570" s="566"/>
      <c r="G570" s="137" t="s">
        <v>2029</v>
      </c>
      <c r="H570" s="508">
        <v>0.01</v>
      </c>
      <c r="I570" s="515">
        <v>24.68</v>
      </c>
      <c r="J570" s="521">
        <v>0.24</v>
      </c>
    </row>
    <row r="571" spans="1:10" ht="25.5">
      <c r="A571" s="141" t="s">
        <v>2026</v>
      </c>
      <c r="B571" s="137" t="s">
        <v>3417</v>
      </c>
      <c r="C571" s="137" t="s">
        <v>974</v>
      </c>
      <c r="D571" s="146" t="s">
        <v>3418</v>
      </c>
      <c r="E571" s="566" t="s">
        <v>2065</v>
      </c>
      <c r="F571" s="566"/>
      <c r="G571" s="137" t="s">
        <v>2029</v>
      </c>
      <c r="H571" s="508">
        <v>5.0000000000000001E-3</v>
      </c>
      <c r="I571" s="515">
        <v>28.74</v>
      </c>
      <c r="J571" s="521">
        <v>0.14000000000000001</v>
      </c>
    </row>
    <row r="572" spans="1:10">
      <c r="A572" s="142" t="s">
        <v>2075</v>
      </c>
      <c r="B572" s="138" t="s">
        <v>2324</v>
      </c>
      <c r="C572" s="138" t="s">
        <v>974</v>
      </c>
      <c r="D572" s="147" t="s">
        <v>2325</v>
      </c>
      <c r="E572" s="569" t="s">
        <v>1940</v>
      </c>
      <c r="F572" s="569"/>
      <c r="G572" s="138" t="s">
        <v>1084</v>
      </c>
      <c r="H572" s="510">
        <v>5.0000000000000001E-4</v>
      </c>
      <c r="I572" s="517">
        <v>21.97</v>
      </c>
      <c r="J572" s="528">
        <v>1.0985E-2</v>
      </c>
    </row>
    <row r="573" spans="1:10">
      <c r="A573" s="142" t="s">
        <v>2075</v>
      </c>
      <c r="B573" s="138" t="s">
        <v>3419</v>
      </c>
      <c r="C573" s="138" t="s">
        <v>2053</v>
      </c>
      <c r="D573" s="147" t="s">
        <v>3420</v>
      </c>
      <c r="E573" s="569" t="s">
        <v>1940</v>
      </c>
      <c r="F573" s="569"/>
      <c r="G573" s="138" t="s">
        <v>1629</v>
      </c>
      <c r="H573" s="510">
        <v>2.4E-2</v>
      </c>
      <c r="I573" s="517">
        <v>6.69</v>
      </c>
      <c r="J573" s="528">
        <v>0.16056000000000001</v>
      </c>
    </row>
    <row r="574" spans="1:10">
      <c r="A574" s="139"/>
      <c r="B574" s="173"/>
      <c r="C574" s="173"/>
      <c r="D574" s="492"/>
      <c r="E574" s="173" t="s">
        <v>2034</v>
      </c>
      <c r="F574" s="522">
        <v>0.27</v>
      </c>
      <c r="G574" s="173" t="s">
        <v>2035</v>
      </c>
      <c r="H574" s="522">
        <v>0</v>
      </c>
      <c r="I574" s="493" t="s">
        <v>2036</v>
      </c>
      <c r="J574" s="523">
        <v>0.27</v>
      </c>
    </row>
    <row r="575" spans="1:10" ht="14.25" customHeight="1">
      <c r="A575" s="139"/>
      <c r="B575" s="173"/>
      <c r="C575" s="173"/>
      <c r="D575" s="492"/>
      <c r="E575" s="173" t="s">
        <v>2037</v>
      </c>
      <c r="F575" s="522">
        <v>0.12</v>
      </c>
      <c r="G575" s="173"/>
      <c r="H575" s="564" t="s">
        <v>2038</v>
      </c>
      <c r="I575" s="564"/>
      <c r="J575" s="523">
        <v>0.67</v>
      </c>
    </row>
    <row r="576" spans="1:10" ht="15" thickBot="1">
      <c r="A576" s="348"/>
      <c r="B576" s="350"/>
      <c r="C576" s="350"/>
      <c r="D576" s="524"/>
      <c r="E576" s="350"/>
      <c r="F576" s="350"/>
      <c r="G576" s="350" t="s">
        <v>2039</v>
      </c>
      <c r="H576" s="525" t="s">
        <v>3451</v>
      </c>
      <c r="I576" s="351" t="s">
        <v>2041</v>
      </c>
      <c r="J576" s="349">
        <v>11.99</v>
      </c>
    </row>
    <row r="577" spans="1:10" ht="15" thickTop="1">
      <c r="A577" s="526"/>
      <c r="B577" s="509"/>
      <c r="C577" s="509"/>
      <c r="D577" s="514"/>
      <c r="E577" s="509"/>
      <c r="F577" s="509"/>
      <c r="G577" s="509"/>
      <c r="H577" s="509"/>
      <c r="I577" s="516"/>
      <c r="J577" s="527"/>
    </row>
    <row r="578" spans="1:10">
      <c r="A578" s="140" t="s">
        <v>1036</v>
      </c>
      <c r="B578" s="136" t="s">
        <v>950</v>
      </c>
      <c r="C578" s="136" t="s">
        <v>951</v>
      </c>
      <c r="D578" s="144" t="s">
        <v>952</v>
      </c>
      <c r="E578" s="567" t="s">
        <v>1789</v>
      </c>
      <c r="F578" s="567"/>
      <c r="G578" s="136" t="s">
        <v>953</v>
      </c>
      <c r="H578" s="136" t="s">
        <v>954</v>
      </c>
      <c r="I578" s="491" t="s">
        <v>955</v>
      </c>
      <c r="J578" s="519" t="s">
        <v>957</v>
      </c>
    </row>
    <row r="579" spans="1:10" ht="25.5">
      <c r="A579" s="120" t="s">
        <v>2025</v>
      </c>
      <c r="B579" s="113" t="s">
        <v>1417</v>
      </c>
      <c r="C579" s="113" t="s">
        <v>974</v>
      </c>
      <c r="D579" s="145" t="s">
        <v>646</v>
      </c>
      <c r="E579" s="565" t="s">
        <v>1824</v>
      </c>
      <c r="F579" s="565"/>
      <c r="G579" s="113" t="s">
        <v>975</v>
      </c>
      <c r="H579" s="507">
        <v>1</v>
      </c>
      <c r="I579" s="116">
        <v>3.75</v>
      </c>
      <c r="J579" s="520">
        <v>3.75</v>
      </c>
    </row>
    <row r="580" spans="1:10" ht="24" customHeight="1">
      <c r="A580" s="141" t="s">
        <v>2026</v>
      </c>
      <c r="B580" s="137" t="s">
        <v>2645</v>
      </c>
      <c r="C580" s="137" t="s">
        <v>974</v>
      </c>
      <c r="D580" s="146" t="s">
        <v>2646</v>
      </c>
      <c r="E580" s="566" t="s">
        <v>2098</v>
      </c>
      <c r="F580" s="566"/>
      <c r="G580" s="137" t="s">
        <v>2099</v>
      </c>
      <c r="H580" s="508">
        <v>2.5000000000000001E-2</v>
      </c>
      <c r="I580" s="515">
        <v>6.72</v>
      </c>
      <c r="J580" s="521">
        <v>0.16</v>
      </c>
    </row>
    <row r="581" spans="1:10" ht="24" customHeight="1">
      <c r="A581" s="141" t="s">
        <v>2026</v>
      </c>
      <c r="B581" s="137" t="s">
        <v>2643</v>
      </c>
      <c r="C581" s="137" t="s">
        <v>974</v>
      </c>
      <c r="D581" s="146" t="s">
        <v>2644</v>
      </c>
      <c r="E581" s="566" t="s">
        <v>2098</v>
      </c>
      <c r="F581" s="566"/>
      <c r="G581" s="137" t="s">
        <v>2111</v>
      </c>
      <c r="H581" s="508">
        <v>4.2000000000000003E-2</v>
      </c>
      <c r="I581" s="515">
        <v>0.86</v>
      </c>
      <c r="J581" s="521">
        <v>0.03</v>
      </c>
    </row>
    <row r="582" spans="1:10" ht="25.5">
      <c r="A582" s="141" t="s">
        <v>2026</v>
      </c>
      <c r="B582" s="137" t="s">
        <v>2172</v>
      </c>
      <c r="C582" s="137" t="s">
        <v>974</v>
      </c>
      <c r="D582" s="146" t="s">
        <v>2173</v>
      </c>
      <c r="E582" s="566" t="s">
        <v>2065</v>
      </c>
      <c r="F582" s="566"/>
      <c r="G582" s="137" t="s">
        <v>2029</v>
      </c>
      <c r="H582" s="508">
        <v>4.4999999999999998E-2</v>
      </c>
      <c r="I582" s="515">
        <v>30.54</v>
      </c>
      <c r="J582" s="521">
        <v>1.37</v>
      </c>
    </row>
    <row r="583" spans="1:10" ht="25.5">
      <c r="A583" s="141" t="s">
        <v>2026</v>
      </c>
      <c r="B583" s="137" t="s">
        <v>2094</v>
      </c>
      <c r="C583" s="137" t="s">
        <v>974</v>
      </c>
      <c r="D583" s="146" t="s">
        <v>2095</v>
      </c>
      <c r="E583" s="566" t="s">
        <v>2065</v>
      </c>
      <c r="F583" s="566"/>
      <c r="G583" s="137" t="s">
        <v>2029</v>
      </c>
      <c r="H583" s="508">
        <v>8.8999999999999996E-2</v>
      </c>
      <c r="I583" s="515">
        <v>24.68</v>
      </c>
      <c r="J583" s="521">
        <v>2.19</v>
      </c>
    </row>
    <row r="584" spans="1:10">
      <c r="A584" s="139"/>
      <c r="B584" s="173"/>
      <c r="C584" s="173"/>
      <c r="D584" s="492"/>
      <c r="E584" s="173" t="s">
        <v>2034</v>
      </c>
      <c r="F584" s="522">
        <v>2.52</v>
      </c>
      <c r="G584" s="173" t="s">
        <v>2035</v>
      </c>
      <c r="H584" s="522">
        <v>0</v>
      </c>
      <c r="I584" s="493" t="s">
        <v>2036</v>
      </c>
      <c r="J584" s="523">
        <v>2.52</v>
      </c>
    </row>
    <row r="585" spans="1:10" ht="14.25" customHeight="1">
      <c r="A585" s="139"/>
      <c r="B585" s="173"/>
      <c r="C585" s="173"/>
      <c r="D585" s="492"/>
      <c r="E585" s="173" t="s">
        <v>2037</v>
      </c>
      <c r="F585" s="522">
        <v>0.83</v>
      </c>
      <c r="G585" s="173"/>
      <c r="H585" s="564" t="s">
        <v>2038</v>
      </c>
      <c r="I585" s="564"/>
      <c r="J585" s="523">
        <v>4.58</v>
      </c>
    </row>
    <row r="586" spans="1:10" ht="15" thickBot="1">
      <c r="A586" s="348"/>
      <c r="B586" s="350"/>
      <c r="C586" s="350"/>
      <c r="D586" s="524"/>
      <c r="E586" s="350"/>
      <c r="F586" s="350"/>
      <c r="G586" s="350" t="s">
        <v>2039</v>
      </c>
      <c r="H586" s="525" t="s">
        <v>3451</v>
      </c>
      <c r="I586" s="351" t="s">
        <v>2041</v>
      </c>
      <c r="J586" s="349">
        <v>81.98</v>
      </c>
    </row>
    <row r="587" spans="1:10" ht="15" thickTop="1">
      <c r="A587" s="526"/>
      <c r="B587" s="509"/>
      <c r="C587" s="509"/>
      <c r="D587" s="514"/>
      <c r="E587" s="509"/>
      <c r="F587" s="509"/>
      <c r="G587" s="509"/>
      <c r="H587" s="509"/>
      <c r="I587" s="516"/>
      <c r="J587" s="527"/>
    </row>
    <row r="588" spans="1:10">
      <c r="A588" s="140" t="s">
        <v>3182</v>
      </c>
      <c r="B588" s="136" t="s">
        <v>950</v>
      </c>
      <c r="C588" s="136" t="s">
        <v>951</v>
      </c>
      <c r="D588" s="144" t="s">
        <v>952</v>
      </c>
      <c r="E588" s="567" t="s">
        <v>1789</v>
      </c>
      <c r="F588" s="567"/>
      <c r="G588" s="136" t="s">
        <v>953</v>
      </c>
      <c r="H588" s="136" t="s">
        <v>954</v>
      </c>
      <c r="I588" s="491" t="s">
        <v>955</v>
      </c>
      <c r="J588" s="519" t="s">
        <v>957</v>
      </c>
    </row>
    <row r="589" spans="1:10" ht="25.5">
      <c r="A589" s="120" t="s">
        <v>2025</v>
      </c>
      <c r="B589" s="113" t="s">
        <v>3154</v>
      </c>
      <c r="C589" s="113" t="s">
        <v>964</v>
      </c>
      <c r="D589" s="145" t="s">
        <v>2939</v>
      </c>
      <c r="E589" s="565" t="s">
        <v>1924</v>
      </c>
      <c r="F589" s="565"/>
      <c r="G589" s="113" t="s">
        <v>983</v>
      </c>
      <c r="H589" s="507">
        <v>1</v>
      </c>
      <c r="I589" s="116">
        <v>292.06</v>
      </c>
      <c r="J589" s="520">
        <v>292.06</v>
      </c>
    </row>
    <row r="590" spans="1:10" ht="24" customHeight="1">
      <c r="A590" s="141" t="s">
        <v>2026</v>
      </c>
      <c r="B590" s="137" t="s">
        <v>2196</v>
      </c>
      <c r="C590" s="137" t="s">
        <v>974</v>
      </c>
      <c r="D590" s="146" t="s">
        <v>2197</v>
      </c>
      <c r="E590" s="566" t="s">
        <v>2098</v>
      </c>
      <c r="F590" s="566"/>
      <c r="G590" s="137" t="s">
        <v>2099</v>
      </c>
      <c r="H590" s="508">
        <v>1.9199999999999998E-2</v>
      </c>
      <c r="I590" s="515">
        <v>10.68</v>
      </c>
      <c r="J590" s="521">
        <v>0.2</v>
      </c>
    </row>
    <row r="591" spans="1:10" ht="24" customHeight="1">
      <c r="A591" s="141" t="s">
        <v>2026</v>
      </c>
      <c r="B591" s="137" t="s">
        <v>2172</v>
      </c>
      <c r="C591" s="137" t="s">
        <v>974</v>
      </c>
      <c r="D591" s="146" t="s">
        <v>2173</v>
      </c>
      <c r="E591" s="566" t="s">
        <v>2065</v>
      </c>
      <c r="F591" s="566"/>
      <c r="G591" s="137" t="s">
        <v>2029</v>
      </c>
      <c r="H591" s="508">
        <v>1.1652</v>
      </c>
      <c r="I591" s="515">
        <v>30.54</v>
      </c>
      <c r="J591" s="521">
        <v>35.58</v>
      </c>
    </row>
    <row r="592" spans="1:10" ht="25.5">
      <c r="A592" s="141" t="s">
        <v>2026</v>
      </c>
      <c r="B592" s="137" t="s">
        <v>2094</v>
      </c>
      <c r="C592" s="137" t="s">
        <v>974</v>
      </c>
      <c r="D592" s="146" t="s">
        <v>2095</v>
      </c>
      <c r="E592" s="566" t="s">
        <v>2065</v>
      </c>
      <c r="F592" s="566"/>
      <c r="G592" s="137" t="s">
        <v>2029</v>
      </c>
      <c r="H592" s="508">
        <v>0.45900000000000002</v>
      </c>
      <c r="I592" s="515">
        <v>24.68</v>
      </c>
      <c r="J592" s="521">
        <v>11.32</v>
      </c>
    </row>
    <row r="593" spans="1:10" ht="25.5">
      <c r="A593" s="141" t="s">
        <v>2026</v>
      </c>
      <c r="B593" s="137" t="s">
        <v>2200</v>
      </c>
      <c r="C593" s="137" t="s">
        <v>974</v>
      </c>
      <c r="D593" s="146" t="s">
        <v>2201</v>
      </c>
      <c r="E593" s="566" t="s">
        <v>2098</v>
      </c>
      <c r="F593" s="566"/>
      <c r="G593" s="137" t="s">
        <v>2111</v>
      </c>
      <c r="H593" s="508">
        <v>1.7999999999999999E-2</v>
      </c>
      <c r="I593" s="515">
        <v>0.72</v>
      </c>
      <c r="J593" s="521">
        <v>0.01</v>
      </c>
    </row>
    <row r="594" spans="1:10">
      <c r="A594" s="142" t="s">
        <v>2075</v>
      </c>
      <c r="B594" s="138" t="s">
        <v>2239</v>
      </c>
      <c r="C594" s="138" t="s">
        <v>974</v>
      </c>
      <c r="D594" s="147" t="s">
        <v>2240</v>
      </c>
      <c r="E594" s="569" t="s">
        <v>1940</v>
      </c>
      <c r="F594" s="569"/>
      <c r="G594" s="138" t="s">
        <v>983</v>
      </c>
      <c r="H594" s="510">
        <v>1.38</v>
      </c>
      <c r="I594" s="517">
        <v>177.5</v>
      </c>
      <c r="J594" s="528">
        <v>244.95</v>
      </c>
    </row>
    <row r="595" spans="1:10">
      <c r="A595" s="139"/>
      <c r="B595" s="173"/>
      <c r="C595" s="173"/>
      <c r="D595" s="492"/>
      <c r="E595" s="173" t="s">
        <v>2034</v>
      </c>
      <c r="F595" s="522">
        <v>34.29</v>
      </c>
      <c r="G595" s="173" t="s">
        <v>2035</v>
      </c>
      <c r="H595" s="522">
        <v>0</v>
      </c>
      <c r="I595" s="493" t="s">
        <v>2036</v>
      </c>
      <c r="J595" s="523">
        <v>34.29</v>
      </c>
    </row>
    <row r="596" spans="1:10" ht="14.25" customHeight="1">
      <c r="A596" s="139"/>
      <c r="B596" s="173"/>
      <c r="C596" s="173"/>
      <c r="D596" s="492"/>
      <c r="E596" s="173" t="s">
        <v>2037</v>
      </c>
      <c r="F596" s="522">
        <v>64.89</v>
      </c>
      <c r="G596" s="173"/>
      <c r="H596" s="564" t="s">
        <v>2038</v>
      </c>
      <c r="I596" s="564"/>
      <c r="J596" s="523">
        <v>356.95</v>
      </c>
    </row>
    <row r="597" spans="1:10" ht="15" thickBot="1">
      <c r="A597" s="348"/>
      <c r="B597" s="350"/>
      <c r="C597" s="350"/>
      <c r="D597" s="524"/>
      <c r="E597" s="350"/>
      <c r="F597" s="350"/>
      <c r="G597" s="350" t="s">
        <v>2039</v>
      </c>
      <c r="H597" s="525" t="s">
        <v>3452</v>
      </c>
      <c r="I597" s="351" t="s">
        <v>2041</v>
      </c>
      <c r="J597" s="349">
        <v>189.18</v>
      </c>
    </row>
    <row r="598" spans="1:10" ht="15" thickTop="1">
      <c r="A598" s="526"/>
      <c r="B598" s="509"/>
      <c r="C598" s="509"/>
      <c r="D598" s="514"/>
      <c r="E598" s="509"/>
      <c r="F598" s="509"/>
      <c r="G598" s="509"/>
      <c r="H598" s="509"/>
      <c r="I598" s="516"/>
      <c r="J598" s="527"/>
    </row>
    <row r="599" spans="1:10">
      <c r="A599" s="140" t="s">
        <v>3183</v>
      </c>
      <c r="B599" s="136" t="s">
        <v>950</v>
      </c>
      <c r="C599" s="136" t="s">
        <v>951</v>
      </c>
      <c r="D599" s="144" t="s">
        <v>952</v>
      </c>
      <c r="E599" s="567" t="s">
        <v>1789</v>
      </c>
      <c r="F599" s="567"/>
      <c r="G599" s="136" t="s">
        <v>953</v>
      </c>
      <c r="H599" s="136" t="s">
        <v>954</v>
      </c>
      <c r="I599" s="491" t="s">
        <v>955</v>
      </c>
      <c r="J599" s="519" t="s">
        <v>957</v>
      </c>
    </row>
    <row r="600" spans="1:10" ht="38.25">
      <c r="A600" s="120" t="s">
        <v>2025</v>
      </c>
      <c r="B600" s="113" t="s">
        <v>1025</v>
      </c>
      <c r="C600" s="113" t="s">
        <v>964</v>
      </c>
      <c r="D600" s="145" t="s">
        <v>94</v>
      </c>
      <c r="E600" s="565" t="s">
        <v>1792</v>
      </c>
      <c r="F600" s="565"/>
      <c r="G600" s="113" t="s">
        <v>989</v>
      </c>
      <c r="H600" s="507">
        <v>1</v>
      </c>
      <c r="I600" s="116">
        <v>151.83000000000001</v>
      </c>
      <c r="J600" s="520">
        <v>151.83000000000001</v>
      </c>
    </row>
    <row r="601" spans="1:10" ht="25.5">
      <c r="A601" s="141" t="s">
        <v>2026</v>
      </c>
      <c r="B601" s="137" t="s">
        <v>2094</v>
      </c>
      <c r="C601" s="137" t="s">
        <v>974</v>
      </c>
      <c r="D601" s="146" t="s">
        <v>2095</v>
      </c>
      <c r="E601" s="566" t="s">
        <v>2065</v>
      </c>
      <c r="F601" s="566"/>
      <c r="G601" s="137" t="s">
        <v>2029</v>
      </c>
      <c r="H601" s="508">
        <v>0.97740000000000005</v>
      </c>
      <c r="I601" s="515">
        <v>24.68</v>
      </c>
      <c r="J601" s="521">
        <v>24.12</v>
      </c>
    </row>
    <row r="602" spans="1:10" ht="25.5">
      <c r="A602" s="141" t="s">
        <v>2026</v>
      </c>
      <c r="B602" s="137" t="s">
        <v>2256</v>
      </c>
      <c r="C602" s="137" t="s">
        <v>974</v>
      </c>
      <c r="D602" s="146" t="s">
        <v>2257</v>
      </c>
      <c r="E602" s="566" t="s">
        <v>2065</v>
      </c>
      <c r="F602" s="566"/>
      <c r="G602" s="137" t="s">
        <v>2029</v>
      </c>
      <c r="H602" s="508">
        <v>0.97740000000000005</v>
      </c>
      <c r="I602" s="515">
        <v>30.32</v>
      </c>
      <c r="J602" s="521">
        <v>29.63</v>
      </c>
    </row>
    <row r="603" spans="1:10" ht="25.5">
      <c r="A603" s="141" t="s">
        <v>2026</v>
      </c>
      <c r="B603" s="137" t="s">
        <v>2254</v>
      </c>
      <c r="C603" s="137" t="s">
        <v>974</v>
      </c>
      <c r="D603" s="146" t="s">
        <v>2255</v>
      </c>
      <c r="E603" s="566" t="s">
        <v>2058</v>
      </c>
      <c r="F603" s="566"/>
      <c r="G603" s="137" t="s">
        <v>983</v>
      </c>
      <c r="H603" s="508">
        <v>7.9000000000000008E-3</v>
      </c>
      <c r="I603" s="515">
        <v>867.36</v>
      </c>
      <c r="J603" s="521">
        <v>6.85</v>
      </c>
    </row>
    <row r="604" spans="1:10">
      <c r="A604" s="142" t="s">
        <v>2075</v>
      </c>
      <c r="B604" s="138" t="s">
        <v>2258</v>
      </c>
      <c r="C604" s="138" t="s">
        <v>974</v>
      </c>
      <c r="D604" s="147" t="s">
        <v>2259</v>
      </c>
      <c r="E604" s="569" t="s">
        <v>1940</v>
      </c>
      <c r="F604" s="569"/>
      <c r="G604" s="138" t="s">
        <v>1084</v>
      </c>
      <c r="H604" s="510">
        <v>2.5000000000000001E-3</v>
      </c>
      <c r="I604" s="517">
        <v>36.39</v>
      </c>
      <c r="J604" s="528">
        <v>9.0975E-2</v>
      </c>
    </row>
    <row r="605" spans="1:10" ht="25.5">
      <c r="A605" s="142" t="s">
        <v>2075</v>
      </c>
      <c r="B605" s="138" t="s">
        <v>3453</v>
      </c>
      <c r="C605" s="138" t="s">
        <v>974</v>
      </c>
      <c r="D605" s="147" t="s">
        <v>3454</v>
      </c>
      <c r="E605" s="569" t="s">
        <v>1940</v>
      </c>
      <c r="F605" s="569"/>
      <c r="G605" s="138" t="s">
        <v>989</v>
      </c>
      <c r="H605" s="510">
        <v>1</v>
      </c>
      <c r="I605" s="517">
        <v>91.14</v>
      </c>
      <c r="J605" s="528">
        <v>91.14</v>
      </c>
    </row>
    <row r="606" spans="1:10">
      <c r="A606" s="139"/>
      <c r="B606" s="173"/>
      <c r="C606" s="173"/>
      <c r="D606" s="492"/>
      <c r="E606" s="173" t="s">
        <v>2034</v>
      </c>
      <c r="F606" s="522">
        <v>39.74</v>
      </c>
      <c r="G606" s="173" t="s">
        <v>2035</v>
      </c>
      <c r="H606" s="522">
        <v>0</v>
      </c>
      <c r="I606" s="493" t="s">
        <v>2036</v>
      </c>
      <c r="J606" s="523">
        <v>39.74</v>
      </c>
    </row>
    <row r="607" spans="1:10" ht="14.25" customHeight="1">
      <c r="A607" s="139"/>
      <c r="B607" s="173"/>
      <c r="C607" s="173"/>
      <c r="D607" s="492"/>
      <c r="E607" s="173" t="s">
        <v>2037</v>
      </c>
      <c r="F607" s="522">
        <v>33.729999999999997</v>
      </c>
      <c r="G607" s="173"/>
      <c r="H607" s="564" t="s">
        <v>2038</v>
      </c>
      <c r="I607" s="564"/>
      <c r="J607" s="523">
        <v>185.56</v>
      </c>
    </row>
    <row r="608" spans="1:10" ht="15" thickBot="1">
      <c r="A608" s="348"/>
      <c r="B608" s="350"/>
      <c r="C608" s="350"/>
      <c r="D608" s="524"/>
      <c r="E608" s="350"/>
      <c r="F608" s="350"/>
      <c r="G608" s="350" t="s">
        <v>2039</v>
      </c>
      <c r="H608" s="525" t="s">
        <v>3455</v>
      </c>
      <c r="I608" s="351" t="s">
        <v>2041</v>
      </c>
      <c r="J608" s="349">
        <v>8526.48</v>
      </c>
    </row>
    <row r="609" spans="1:10" ht="15" thickTop="1">
      <c r="A609" s="526"/>
      <c r="B609" s="509"/>
      <c r="C609" s="509"/>
      <c r="D609" s="514"/>
      <c r="E609" s="509"/>
      <c r="F609" s="509"/>
      <c r="G609" s="509"/>
      <c r="H609" s="509"/>
      <c r="I609" s="516"/>
      <c r="J609" s="527"/>
    </row>
    <row r="610" spans="1:10">
      <c r="A610" s="140" t="s">
        <v>3184</v>
      </c>
      <c r="B610" s="136" t="s">
        <v>950</v>
      </c>
      <c r="C610" s="136" t="s">
        <v>951</v>
      </c>
      <c r="D610" s="144" t="s">
        <v>952</v>
      </c>
      <c r="E610" s="567" t="s">
        <v>1789</v>
      </c>
      <c r="F610" s="567"/>
      <c r="G610" s="136" t="s">
        <v>953</v>
      </c>
      <c r="H610" s="136" t="s">
        <v>954</v>
      </c>
      <c r="I610" s="491" t="s">
        <v>955</v>
      </c>
      <c r="J610" s="519" t="s">
        <v>957</v>
      </c>
    </row>
    <row r="611" spans="1:10" ht="25.5">
      <c r="A611" s="120" t="s">
        <v>2025</v>
      </c>
      <c r="B611" s="113" t="s">
        <v>1035</v>
      </c>
      <c r="C611" s="113" t="s">
        <v>964</v>
      </c>
      <c r="D611" s="145" t="s">
        <v>103</v>
      </c>
      <c r="E611" s="565" t="s">
        <v>1792</v>
      </c>
      <c r="F611" s="565"/>
      <c r="G611" s="113" t="s">
        <v>989</v>
      </c>
      <c r="H611" s="507">
        <v>1</v>
      </c>
      <c r="I611" s="116">
        <v>226.39</v>
      </c>
      <c r="J611" s="520">
        <v>226.39</v>
      </c>
    </row>
    <row r="612" spans="1:10" ht="25.5">
      <c r="A612" s="141" t="s">
        <v>2026</v>
      </c>
      <c r="B612" s="137" t="s">
        <v>2256</v>
      </c>
      <c r="C612" s="137" t="s">
        <v>974</v>
      </c>
      <c r="D612" s="146" t="s">
        <v>2257</v>
      </c>
      <c r="E612" s="566" t="s">
        <v>2065</v>
      </c>
      <c r="F612" s="566"/>
      <c r="G612" s="137" t="s">
        <v>2029</v>
      </c>
      <c r="H612" s="508">
        <v>0.97740000000000005</v>
      </c>
      <c r="I612" s="515">
        <v>30.32</v>
      </c>
      <c r="J612" s="521">
        <v>29.63</v>
      </c>
    </row>
    <row r="613" spans="1:10" ht="25.5">
      <c r="A613" s="141" t="s">
        <v>2026</v>
      </c>
      <c r="B613" s="137" t="s">
        <v>2094</v>
      </c>
      <c r="C613" s="137" t="s">
        <v>974</v>
      </c>
      <c r="D613" s="146" t="s">
        <v>2095</v>
      </c>
      <c r="E613" s="566" t="s">
        <v>2065</v>
      </c>
      <c r="F613" s="566"/>
      <c r="G613" s="137" t="s">
        <v>2029</v>
      </c>
      <c r="H613" s="508">
        <v>0.97740000000000005</v>
      </c>
      <c r="I613" s="515">
        <v>24.68</v>
      </c>
      <c r="J613" s="521">
        <v>24.12</v>
      </c>
    </row>
    <row r="614" spans="1:10" ht="25.5">
      <c r="A614" s="141" t="s">
        <v>2026</v>
      </c>
      <c r="B614" s="137" t="s">
        <v>2254</v>
      </c>
      <c r="C614" s="137" t="s">
        <v>974</v>
      </c>
      <c r="D614" s="146" t="s">
        <v>2255</v>
      </c>
      <c r="E614" s="566" t="s">
        <v>2058</v>
      </c>
      <c r="F614" s="566"/>
      <c r="G614" s="137" t="s">
        <v>983</v>
      </c>
      <c r="H614" s="508">
        <v>7.9000000000000008E-3</v>
      </c>
      <c r="I614" s="515">
        <v>867.36</v>
      </c>
      <c r="J614" s="521">
        <v>6.85</v>
      </c>
    </row>
    <row r="615" spans="1:10">
      <c r="A615" s="142" t="s">
        <v>2075</v>
      </c>
      <c r="B615" s="138" t="s">
        <v>2258</v>
      </c>
      <c r="C615" s="138" t="s">
        <v>974</v>
      </c>
      <c r="D615" s="147" t="s">
        <v>2259</v>
      </c>
      <c r="E615" s="569" t="s">
        <v>1940</v>
      </c>
      <c r="F615" s="569"/>
      <c r="G615" s="138" t="s">
        <v>1084</v>
      </c>
      <c r="H615" s="510">
        <v>2.5000000000000001E-3</v>
      </c>
      <c r="I615" s="517">
        <v>36.39</v>
      </c>
      <c r="J615" s="528">
        <v>9.0975E-2</v>
      </c>
    </row>
    <row r="616" spans="1:10" ht="25.5">
      <c r="A616" s="142" t="s">
        <v>2075</v>
      </c>
      <c r="B616" s="138" t="s">
        <v>2260</v>
      </c>
      <c r="C616" s="138" t="s">
        <v>974</v>
      </c>
      <c r="D616" s="147" t="s">
        <v>2261</v>
      </c>
      <c r="E616" s="569" t="s">
        <v>1940</v>
      </c>
      <c r="F616" s="569"/>
      <c r="G616" s="138" t="s">
        <v>989</v>
      </c>
      <c r="H616" s="510">
        <v>1</v>
      </c>
      <c r="I616" s="517">
        <v>165.7</v>
      </c>
      <c r="J616" s="528">
        <v>165.7</v>
      </c>
    </row>
    <row r="617" spans="1:10">
      <c r="A617" s="139"/>
      <c r="B617" s="173"/>
      <c r="C617" s="173"/>
      <c r="D617" s="492"/>
      <c r="E617" s="173" t="s">
        <v>2034</v>
      </c>
      <c r="F617" s="522">
        <v>39.74</v>
      </c>
      <c r="G617" s="173" t="s">
        <v>2035</v>
      </c>
      <c r="H617" s="522">
        <v>0</v>
      </c>
      <c r="I617" s="493" t="s">
        <v>2036</v>
      </c>
      <c r="J617" s="523">
        <v>39.74</v>
      </c>
    </row>
    <row r="618" spans="1:10" ht="14.25" customHeight="1">
      <c r="A618" s="139"/>
      <c r="B618" s="173"/>
      <c r="C618" s="173"/>
      <c r="D618" s="492"/>
      <c r="E618" s="173" t="s">
        <v>2037</v>
      </c>
      <c r="F618" s="522">
        <v>50.3</v>
      </c>
      <c r="G618" s="173"/>
      <c r="H618" s="564" t="s">
        <v>2038</v>
      </c>
      <c r="I618" s="564"/>
      <c r="J618" s="523">
        <v>276.69</v>
      </c>
    </row>
    <row r="619" spans="1:10" ht="15" thickBot="1">
      <c r="A619" s="348"/>
      <c r="B619" s="350"/>
      <c r="C619" s="350"/>
      <c r="D619" s="524"/>
      <c r="E619" s="350"/>
      <c r="F619" s="350"/>
      <c r="G619" s="350" t="s">
        <v>2039</v>
      </c>
      <c r="H619" s="525" t="s">
        <v>2272</v>
      </c>
      <c r="I619" s="351" t="s">
        <v>2041</v>
      </c>
      <c r="J619" s="349">
        <v>4454.7</v>
      </c>
    </row>
    <row r="620" spans="1:10" ht="15" thickTop="1">
      <c r="A620" s="526"/>
      <c r="B620" s="509"/>
      <c r="C620" s="509"/>
      <c r="D620" s="514"/>
      <c r="E620" s="509"/>
      <c r="F620" s="509"/>
      <c r="G620" s="509"/>
      <c r="H620" s="509"/>
      <c r="I620" s="516"/>
      <c r="J620" s="527"/>
    </row>
    <row r="621" spans="1:10">
      <c r="A621" s="118" t="s">
        <v>1037</v>
      </c>
      <c r="B621" s="112"/>
      <c r="C621" s="112"/>
      <c r="D621" s="143" t="s">
        <v>2975</v>
      </c>
      <c r="E621" s="112"/>
      <c r="F621" s="568"/>
      <c r="G621" s="568"/>
      <c r="H621" s="112"/>
      <c r="I621" s="115"/>
      <c r="J621" s="518">
        <v>22485.83</v>
      </c>
    </row>
    <row r="622" spans="1:10">
      <c r="A622" s="140" t="s">
        <v>1038</v>
      </c>
      <c r="B622" s="136" t="s">
        <v>950</v>
      </c>
      <c r="C622" s="136" t="s">
        <v>951</v>
      </c>
      <c r="D622" s="144" t="s">
        <v>952</v>
      </c>
      <c r="E622" s="567" t="s">
        <v>1789</v>
      </c>
      <c r="F622" s="567"/>
      <c r="G622" s="136" t="s">
        <v>953</v>
      </c>
      <c r="H622" s="136" t="s">
        <v>954</v>
      </c>
      <c r="I622" s="491" t="s">
        <v>955</v>
      </c>
      <c r="J622" s="519" t="s">
        <v>957</v>
      </c>
    </row>
    <row r="623" spans="1:10" ht="25.5">
      <c r="A623" s="120" t="s">
        <v>2025</v>
      </c>
      <c r="B623" s="113" t="s">
        <v>3149</v>
      </c>
      <c r="C623" s="113" t="s">
        <v>974</v>
      </c>
      <c r="D623" s="145" t="s">
        <v>2966</v>
      </c>
      <c r="E623" s="565" t="s">
        <v>1799</v>
      </c>
      <c r="F623" s="565"/>
      <c r="G623" s="113" t="s">
        <v>975</v>
      </c>
      <c r="H623" s="507">
        <v>1</v>
      </c>
      <c r="I623" s="116">
        <v>143.36000000000001</v>
      </c>
      <c r="J623" s="520">
        <v>143.36000000000001</v>
      </c>
    </row>
    <row r="624" spans="1:10" ht="36" customHeight="1">
      <c r="A624" s="141" t="s">
        <v>2026</v>
      </c>
      <c r="B624" s="137" t="s">
        <v>2177</v>
      </c>
      <c r="C624" s="137" t="s">
        <v>974</v>
      </c>
      <c r="D624" s="146" t="s">
        <v>2178</v>
      </c>
      <c r="E624" s="566" t="s">
        <v>2098</v>
      </c>
      <c r="F624" s="566"/>
      <c r="G624" s="137" t="s">
        <v>2111</v>
      </c>
      <c r="H624" s="508">
        <v>0.1371</v>
      </c>
      <c r="I624" s="515">
        <v>0.56999999999999995</v>
      </c>
      <c r="J624" s="521">
        <v>7.0000000000000007E-2</v>
      </c>
    </row>
    <row r="625" spans="1:10" ht="24" customHeight="1">
      <c r="A625" s="141" t="s">
        <v>2026</v>
      </c>
      <c r="B625" s="137" t="s">
        <v>2196</v>
      </c>
      <c r="C625" s="137" t="s">
        <v>974</v>
      </c>
      <c r="D625" s="146" t="s">
        <v>2197</v>
      </c>
      <c r="E625" s="566" t="s">
        <v>2098</v>
      </c>
      <c r="F625" s="566"/>
      <c r="G625" s="137" t="s">
        <v>2099</v>
      </c>
      <c r="H625" s="508">
        <v>4.1000000000000003E-3</v>
      </c>
      <c r="I625" s="515">
        <v>10.68</v>
      </c>
      <c r="J625" s="521">
        <v>0.04</v>
      </c>
    </row>
    <row r="626" spans="1:10" ht="25.5">
      <c r="A626" s="141" t="s">
        <v>2026</v>
      </c>
      <c r="B626" s="137" t="s">
        <v>2198</v>
      </c>
      <c r="C626" s="137" t="s">
        <v>974</v>
      </c>
      <c r="D626" s="146" t="s">
        <v>2199</v>
      </c>
      <c r="E626" s="566" t="s">
        <v>2065</v>
      </c>
      <c r="F626" s="566"/>
      <c r="G626" s="137" t="s">
        <v>2029</v>
      </c>
      <c r="H626" s="508">
        <v>0.3725</v>
      </c>
      <c r="I626" s="515">
        <v>28.19</v>
      </c>
      <c r="J626" s="521">
        <v>10.5</v>
      </c>
    </row>
    <row r="627" spans="1:10" ht="24" customHeight="1">
      <c r="A627" s="141" t="s">
        <v>2026</v>
      </c>
      <c r="B627" s="137" t="s">
        <v>2200</v>
      </c>
      <c r="C627" s="137" t="s">
        <v>974</v>
      </c>
      <c r="D627" s="146" t="s">
        <v>2201</v>
      </c>
      <c r="E627" s="566" t="s">
        <v>2098</v>
      </c>
      <c r="F627" s="566"/>
      <c r="G627" s="137" t="s">
        <v>2111</v>
      </c>
      <c r="H627" s="508">
        <v>0.18210000000000001</v>
      </c>
      <c r="I627" s="515">
        <v>0.72</v>
      </c>
      <c r="J627" s="521">
        <v>0.13</v>
      </c>
    </row>
    <row r="628" spans="1:10" ht="36" customHeight="1">
      <c r="A628" s="141" t="s">
        <v>2026</v>
      </c>
      <c r="B628" s="137" t="s">
        <v>2183</v>
      </c>
      <c r="C628" s="137" t="s">
        <v>974</v>
      </c>
      <c r="D628" s="146" t="s">
        <v>2184</v>
      </c>
      <c r="E628" s="566" t="s">
        <v>2098</v>
      </c>
      <c r="F628" s="566"/>
      <c r="G628" s="137" t="s">
        <v>2099</v>
      </c>
      <c r="H628" s="508">
        <v>4.9099999999999998E-2</v>
      </c>
      <c r="I628" s="515">
        <v>10.46</v>
      </c>
      <c r="J628" s="521">
        <v>0.51</v>
      </c>
    </row>
    <row r="629" spans="1:10" ht="25.5">
      <c r="A629" s="141" t="s">
        <v>2026</v>
      </c>
      <c r="B629" s="137" t="s">
        <v>2094</v>
      </c>
      <c r="C629" s="137" t="s">
        <v>974</v>
      </c>
      <c r="D629" s="146" t="s">
        <v>2095</v>
      </c>
      <c r="E629" s="566" t="s">
        <v>2065</v>
      </c>
      <c r="F629" s="566"/>
      <c r="G629" s="137" t="s">
        <v>2029</v>
      </c>
      <c r="H629" s="508">
        <v>0.3725</v>
      </c>
      <c r="I629" s="515">
        <v>24.68</v>
      </c>
      <c r="J629" s="521">
        <v>9.19</v>
      </c>
    </row>
    <row r="630" spans="1:10">
      <c r="A630" s="142" t="s">
        <v>2075</v>
      </c>
      <c r="B630" s="138" t="s">
        <v>2202</v>
      </c>
      <c r="C630" s="138" t="s">
        <v>974</v>
      </c>
      <c r="D630" s="147" t="s">
        <v>2203</v>
      </c>
      <c r="E630" s="569" t="s">
        <v>1940</v>
      </c>
      <c r="F630" s="569"/>
      <c r="G630" s="138" t="s">
        <v>983</v>
      </c>
      <c r="H630" s="510">
        <v>9.7999999999999997E-3</v>
      </c>
      <c r="I630" s="517">
        <v>166.79</v>
      </c>
      <c r="J630" s="528">
        <v>1.6345419999999999</v>
      </c>
    </row>
    <row r="631" spans="1:10" ht="25.5">
      <c r="A631" s="142" t="s">
        <v>2075</v>
      </c>
      <c r="B631" s="138" t="s">
        <v>2204</v>
      </c>
      <c r="C631" s="138" t="s">
        <v>974</v>
      </c>
      <c r="D631" s="147" t="s">
        <v>2205</v>
      </c>
      <c r="E631" s="569" t="s">
        <v>1940</v>
      </c>
      <c r="F631" s="569"/>
      <c r="G631" s="138" t="s">
        <v>983</v>
      </c>
      <c r="H631" s="510">
        <v>5.6800000000000003E-2</v>
      </c>
      <c r="I631" s="517">
        <v>130</v>
      </c>
      <c r="J631" s="528">
        <v>7.3840000000000003</v>
      </c>
    </row>
    <row r="632" spans="1:10" ht="38.25">
      <c r="A632" s="142" t="s">
        <v>2075</v>
      </c>
      <c r="B632" s="138" t="s">
        <v>3414</v>
      </c>
      <c r="C632" s="138" t="s">
        <v>974</v>
      </c>
      <c r="D632" s="147" t="s">
        <v>3415</v>
      </c>
      <c r="E632" s="569" t="s">
        <v>1940</v>
      </c>
      <c r="F632" s="569"/>
      <c r="G632" s="138" t="s">
        <v>975</v>
      </c>
      <c r="H632" s="510">
        <v>1.03</v>
      </c>
      <c r="I632" s="517">
        <v>110.6</v>
      </c>
      <c r="J632" s="528">
        <v>113.91800000000001</v>
      </c>
    </row>
    <row r="633" spans="1:10">
      <c r="A633" s="139"/>
      <c r="B633" s="173"/>
      <c r="C633" s="173"/>
      <c r="D633" s="492"/>
      <c r="E633" s="173" t="s">
        <v>2034</v>
      </c>
      <c r="F633" s="522">
        <v>13.91</v>
      </c>
      <c r="G633" s="173" t="s">
        <v>2035</v>
      </c>
      <c r="H633" s="522">
        <v>0</v>
      </c>
      <c r="I633" s="493" t="s">
        <v>2036</v>
      </c>
      <c r="J633" s="523">
        <v>13.91</v>
      </c>
    </row>
    <row r="634" spans="1:10" ht="14.25" customHeight="1">
      <c r="A634" s="139"/>
      <c r="B634" s="173"/>
      <c r="C634" s="173"/>
      <c r="D634" s="492"/>
      <c r="E634" s="173" t="s">
        <v>2037</v>
      </c>
      <c r="F634" s="522">
        <v>31.85</v>
      </c>
      <c r="G634" s="173"/>
      <c r="H634" s="564" t="s">
        <v>2038</v>
      </c>
      <c r="I634" s="564"/>
      <c r="J634" s="523">
        <v>175.21</v>
      </c>
    </row>
    <row r="635" spans="1:10" ht="15" thickBot="1">
      <c r="A635" s="348"/>
      <c r="B635" s="350"/>
      <c r="C635" s="350"/>
      <c r="D635" s="524"/>
      <c r="E635" s="350"/>
      <c r="F635" s="350"/>
      <c r="G635" s="350" t="s">
        <v>2039</v>
      </c>
      <c r="H635" s="525" t="s">
        <v>2273</v>
      </c>
      <c r="I635" s="351" t="s">
        <v>2041</v>
      </c>
      <c r="J635" s="349">
        <v>9461.34</v>
      </c>
    </row>
    <row r="636" spans="1:10" ht="15" thickTop="1">
      <c r="A636" s="526"/>
      <c r="B636" s="509"/>
      <c r="C636" s="509"/>
      <c r="D636" s="514"/>
      <c r="E636" s="509"/>
      <c r="F636" s="509"/>
      <c r="G636" s="509"/>
      <c r="H636" s="509"/>
      <c r="I636" s="516"/>
      <c r="J636" s="527"/>
    </row>
    <row r="637" spans="1:10">
      <c r="A637" s="140" t="s">
        <v>1039</v>
      </c>
      <c r="B637" s="136" t="s">
        <v>950</v>
      </c>
      <c r="C637" s="136" t="s">
        <v>951</v>
      </c>
      <c r="D637" s="144" t="s">
        <v>952</v>
      </c>
      <c r="E637" s="567" t="s">
        <v>1789</v>
      </c>
      <c r="F637" s="567"/>
      <c r="G637" s="136" t="s">
        <v>953</v>
      </c>
      <c r="H637" s="136" t="s">
        <v>954</v>
      </c>
      <c r="I637" s="491" t="s">
        <v>955</v>
      </c>
      <c r="J637" s="519" t="s">
        <v>957</v>
      </c>
    </row>
    <row r="638" spans="1:10" ht="25.5">
      <c r="A638" s="120" t="s">
        <v>2025</v>
      </c>
      <c r="B638" s="113" t="s">
        <v>3151</v>
      </c>
      <c r="C638" s="113" t="s">
        <v>964</v>
      </c>
      <c r="D638" s="145" t="s">
        <v>2927</v>
      </c>
      <c r="E638" s="565">
        <v>184</v>
      </c>
      <c r="F638" s="565"/>
      <c r="G638" s="113" t="s">
        <v>975</v>
      </c>
      <c r="H638" s="507">
        <v>1</v>
      </c>
      <c r="I638" s="116">
        <v>0.55000000000000004</v>
      </c>
      <c r="J638" s="520">
        <v>0.55000000000000004</v>
      </c>
    </row>
    <row r="639" spans="1:10" ht="25.5">
      <c r="A639" s="141" t="s">
        <v>2026</v>
      </c>
      <c r="B639" s="137" t="s">
        <v>2094</v>
      </c>
      <c r="C639" s="137" t="s">
        <v>974</v>
      </c>
      <c r="D639" s="146" t="s">
        <v>2095</v>
      </c>
      <c r="E639" s="566" t="s">
        <v>2065</v>
      </c>
      <c r="F639" s="566"/>
      <c r="G639" s="137" t="s">
        <v>2029</v>
      </c>
      <c r="H639" s="508">
        <v>0.01</v>
      </c>
      <c r="I639" s="515">
        <v>24.68</v>
      </c>
      <c r="J639" s="521">
        <v>0.24</v>
      </c>
    </row>
    <row r="640" spans="1:10" ht="25.5">
      <c r="A640" s="141" t="s">
        <v>2026</v>
      </c>
      <c r="B640" s="137" t="s">
        <v>3417</v>
      </c>
      <c r="C640" s="137" t="s">
        <v>974</v>
      </c>
      <c r="D640" s="146" t="s">
        <v>3418</v>
      </c>
      <c r="E640" s="566" t="s">
        <v>2065</v>
      </c>
      <c r="F640" s="566"/>
      <c r="G640" s="137" t="s">
        <v>2029</v>
      </c>
      <c r="H640" s="508">
        <v>5.0000000000000001E-3</v>
      </c>
      <c r="I640" s="515">
        <v>28.74</v>
      </c>
      <c r="J640" s="521">
        <v>0.14000000000000001</v>
      </c>
    </row>
    <row r="641" spans="1:10">
      <c r="A641" s="142" t="s">
        <v>2075</v>
      </c>
      <c r="B641" s="138" t="s">
        <v>2324</v>
      </c>
      <c r="C641" s="138" t="s">
        <v>974</v>
      </c>
      <c r="D641" s="147" t="s">
        <v>2325</v>
      </c>
      <c r="E641" s="569" t="s">
        <v>1940</v>
      </c>
      <c r="F641" s="569"/>
      <c r="G641" s="138" t="s">
        <v>1084</v>
      </c>
      <c r="H641" s="510">
        <v>5.0000000000000001E-4</v>
      </c>
      <c r="I641" s="517">
        <v>21.97</v>
      </c>
      <c r="J641" s="528">
        <v>1.0985E-2</v>
      </c>
    </row>
    <row r="642" spans="1:10">
      <c r="A642" s="142" t="s">
        <v>2075</v>
      </c>
      <c r="B642" s="138" t="s">
        <v>3419</v>
      </c>
      <c r="C642" s="138" t="s">
        <v>2053</v>
      </c>
      <c r="D642" s="147" t="s">
        <v>3420</v>
      </c>
      <c r="E642" s="569" t="s">
        <v>1940</v>
      </c>
      <c r="F642" s="569"/>
      <c r="G642" s="138" t="s">
        <v>1629</v>
      </c>
      <c r="H642" s="510">
        <v>2.4E-2</v>
      </c>
      <c r="I642" s="517">
        <v>6.69</v>
      </c>
      <c r="J642" s="528">
        <v>0.16056000000000001</v>
      </c>
    </row>
    <row r="643" spans="1:10">
      <c r="A643" s="139"/>
      <c r="B643" s="173"/>
      <c r="C643" s="173"/>
      <c r="D643" s="492"/>
      <c r="E643" s="173" t="s">
        <v>2034</v>
      </c>
      <c r="F643" s="522">
        <v>0.27</v>
      </c>
      <c r="G643" s="173" t="s">
        <v>2035</v>
      </c>
      <c r="H643" s="522">
        <v>0</v>
      </c>
      <c r="I643" s="493" t="s">
        <v>2036</v>
      </c>
      <c r="J643" s="523">
        <v>0.27</v>
      </c>
    </row>
    <row r="644" spans="1:10" ht="14.25" customHeight="1">
      <c r="A644" s="139"/>
      <c r="B644" s="173"/>
      <c r="C644" s="173"/>
      <c r="D644" s="492"/>
      <c r="E644" s="173" t="s">
        <v>2037</v>
      </c>
      <c r="F644" s="522">
        <v>0.12</v>
      </c>
      <c r="G644" s="173"/>
      <c r="H644" s="564" t="s">
        <v>2038</v>
      </c>
      <c r="I644" s="564"/>
      <c r="J644" s="523">
        <v>0.67</v>
      </c>
    </row>
    <row r="645" spans="1:10" ht="15" thickBot="1">
      <c r="A645" s="348"/>
      <c r="B645" s="350"/>
      <c r="C645" s="350"/>
      <c r="D645" s="524"/>
      <c r="E645" s="350"/>
      <c r="F645" s="350"/>
      <c r="G645" s="350" t="s">
        <v>2039</v>
      </c>
      <c r="H645" s="525" t="s">
        <v>2273</v>
      </c>
      <c r="I645" s="351" t="s">
        <v>2041</v>
      </c>
      <c r="J645" s="349">
        <v>36.18</v>
      </c>
    </row>
    <row r="646" spans="1:10" ht="15" thickTop="1">
      <c r="A646" s="526"/>
      <c r="B646" s="509"/>
      <c r="C646" s="509"/>
      <c r="D646" s="514"/>
      <c r="E646" s="509"/>
      <c r="F646" s="509"/>
      <c r="G646" s="509"/>
      <c r="H646" s="509"/>
      <c r="I646" s="516"/>
      <c r="J646" s="527"/>
    </row>
    <row r="647" spans="1:10">
      <c r="A647" s="140" t="s">
        <v>1040</v>
      </c>
      <c r="B647" s="136" t="s">
        <v>950</v>
      </c>
      <c r="C647" s="136" t="s">
        <v>951</v>
      </c>
      <c r="D647" s="144" t="s">
        <v>952</v>
      </c>
      <c r="E647" s="567" t="s">
        <v>1789</v>
      </c>
      <c r="F647" s="567"/>
      <c r="G647" s="136" t="s">
        <v>953</v>
      </c>
      <c r="H647" s="136" t="s">
        <v>954</v>
      </c>
      <c r="I647" s="491" t="s">
        <v>955</v>
      </c>
      <c r="J647" s="519" t="s">
        <v>957</v>
      </c>
    </row>
    <row r="648" spans="1:10" ht="25.5">
      <c r="A648" s="120" t="s">
        <v>2025</v>
      </c>
      <c r="B648" s="113" t="s">
        <v>1417</v>
      </c>
      <c r="C648" s="113" t="s">
        <v>974</v>
      </c>
      <c r="D648" s="145" t="s">
        <v>646</v>
      </c>
      <c r="E648" s="565" t="s">
        <v>1824</v>
      </c>
      <c r="F648" s="565"/>
      <c r="G648" s="113" t="s">
        <v>975</v>
      </c>
      <c r="H648" s="507">
        <v>1</v>
      </c>
      <c r="I648" s="116">
        <v>3.75</v>
      </c>
      <c r="J648" s="520">
        <v>3.75</v>
      </c>
    </row>
    <row r="649" spans="1:10" ht="24" customHeight="1">
      <c r="A649" s="141" t="s">
        <v>2026</v>
      </c>
      <c r="B649" s="137" t="s">
        <v>2645</v>
      </c>
      <c r="C649" s="137" t="s">
        <v>974</v>
      </c>
      <c r="D649" s="146" t="s">
        <v>2646</v>
      </c>
      <c r="E649" s="566" t="s">
        <v>2098</v>
      </c>
      <c r="F649" s="566"/>
      <c r="G649" s="137" t="s">
        <v>2099</v>
      </c>
      <c r="H649" s="508">
        <v>2.5000000000000001E-2</v>
      </c>
      <c r="I649" s="515">
        <v>6.72</v>
      </c>
      <c r="J649" s="521">
        <v>0.16</v>
      </c>
    </row>
    <row r="650" spans="1:10" ht="24" customHeight="1">
      <c r="A650" s="141" t="s">
        <v>2026</v>
      </c>
      <c r="B650" s="137" t="s">
        <v>2643</v>
      </c>
      <c r="C650" s="137" t="s">
        <v>974</v>
      </c>
      <c r="D650" s="146" t="s">
        <v>2644</v>
      </c>
      <c r="E650" s="566" t="s">
        <v>2098</v>
      </c>
      <c r="F650" s="566"/>
      <c r="G650" s="137" t="s">
        <v>2111</v>
      </c>
      <c r="H650" s="508">
        <v>4.2000000000000003E-2</v>
      </c>
      <c r="I650" s="515">
        <v>0.86</v>
      </c>
      <c r="J650" s="521">
        <v>0.03</v>
      </c>
    </row>
    <row r="651" spans="1:10" ht="25.5">
      <c r="A651" s="141" t="s">
        <v>2026</v>
      </c>
      <c r="B651" s="137" t="s">
        <v>2172</v>
      </c>
      <c r="C651" s="137" t="s">
        <v>974</v>
      </c>
      <c r="D651" s="146" t="s">
        <v>2173</v>
      </c>
      <c r="E651" s="566" t="s">
        <v>2065</v>
      </c>
      <c r="F651" s="566"/>
      <c r="G651" s="137" t="s">
        <v>2029</v>
      </c>
      <c r="H651" s="508">
        <v>4.4999999999999998E-2</v>
      </c>
      <c r="I651" s="515">
        <v>30.54</v>
      </c>
      <c r="J651" s="521">
        <v>1.37</v>
      </c>
    </row>
    <row r="652" spans="1:10" ht="25.5">
      <c r="A652" s="141" t="s">
        <v>2026</v>
      </c>
      <c r="B652" s="137" t="s">
        <v>2094</v>
      </c>
      <c r="C652" s="137" t="s">
        <v>974</v>
      </c>
      <c r="D652" s="146" t="s">
        <v>2095</v>
      </c>
      <c r="E652" s="566" t="s">
        <v>2065</v>
      </c>
      <c r="F652" s="566"/>
      <c r="G652" s="137" t="s">
        <v>2029</v>
      </c>
      <c r="H652" s="508">
        <v>8.8999999999999996E-2</v>
      </c>
      <c r="I652" s="515">
        <v>24.68</v>
      </c>
      <c r="J652" s="521">
        <v>2.19</v>
      </c>
    </row>
    <row r="653" spans="1:10">
      <c r="A653" s="139"/>
      <c r="B653" s="173"/>
      <c r="C653" s="173"/>
      <c r="D653" s="492"/>
      <c r="E653" s="173" t="s">
        <v>2034</v>
      </c>
      <c r="F653" s="522">
        <v>2.52</v>
      </c>
      <c r="G653" s="173" t="s">
        <v>2035</v>
      </c>
      <c r="H653" s="522">
        <v>0</v>
      </c>
      <c r="I653" s="493" t="s">
        <v>2036</v>
      </c>
      <c r="J653" s="523">
        <v>2.52</v>
      </c>
    </row>
    <row r="654" spans="1:10" ht="14.25" customHeight="1">
      <c r="A654" s="139"/>
      <c r="B654" s="173"/>
      <c r="C654" s="173"/>
      <c r="D654" s="492"/>
      <c r="E654" s="173" t="s">
        <v>2037</v>
      </c>
      <c r="F654" s="522">
        <v>0.83</v>
      </c>
      <c r="G654" s="173"/>
      <c r="H654" s="564" t="s">
        <v>2038</v>
      </c>
      <c r="I654" s="564"/>
      <c r="J654" s="523">
        <v>4.58</v>
      </c>
    </row>
    <row r="655" spans="1:10" ht="15" thickBot="1">
      <c r="A655" s="348"/>
      <c r="B655" s="350"/>
      <c r="C655" s="350"/>
      <c r="D655" s="524"/>
      <c r="E655" s="350"/>
      <c r="F655" s="350"/>
      <c r="G655" s="350" t="s">
        <v>2039</v>
      </c>
      <c r="H655" s="525" t="s">
        <v>2273</v>
      </c>
      <c r="I655" s="351" t="s">
        <v>2041</v>
      </c>
      <c r="J655" s="349">
        <v>247.32</v>
      </c>
    </row>
    <row r="656" spans="1:10" ht="15" thickTop="1">
      <c r="A656" s="526"/>
      <c r="B656" s="509"/>
      <c r="C656" s="509"/>
      <c r="D656" s="514"/>
      <c r="E656" s="509"/>
      <c r="F656" s="509"/>
      <c r="G656" s="509"/>
      <c r="H656" s="509"/>
      <c r="I656" s="516"/>
      <c r="J656" s="527"/>
    </row>
    <row r="657" spans="1:10">
      <c r="A657" s="140" t="s">
        <v>1041</v>
      </c>
      <c r="B657" s="136" t="s">
        <v>950</v>
      </c>
      <c r="C657" s="136" t="s">
        <v>951</v>
      </c>
      <c r="D657" s="144" t="s">
        <v>952</v>
      </c>
      <c r="E657" s="567" t="s">
        <v>1789</v>
      </c>
      <c r="F657" s="567"/>
      <c r="G657" s="136" t="s">
        <v>953</v>
      </c>
      <c r="H657" s="136" t="s">
        <v>954</v>
      </c>
      <c r="I657" s="491" t="s">
        <v>955</v>
      </c>
      <c r="J657" s="519" t="s">
        <v>957</v>
      </c>
    </row>
    <row r="658" spans="1:10" ht="25.5">
      <c r="A658" s="120" t="s">
        <v>2025</v>
      </c>
      <c r="B658" s="113" t="s">
        <v>3154</v>
      </c>
      <c r="C658" s="113" t="s">
        <v>964</v>
      </c>
      <c r="D658" s="145" t="s">
        <v>2939</v>
      </c>
      <c r="E658" s="565" t="s">
        <v>1924</v>
      </c>
      <c r="F658" s="565"/>
      <c r="G658" s="113" t="s">
        <v>983</v>
      </c>
      <c r="H658" s="507">
        <v>1</v>
      </c>
      <c r="I658" s="116">
        <v>292.06</v>
      </c>
      <c r="J658" s="520">
        <v>292.06</v>
      </c>
    </row>
    <row r="659" spans="1:10" ht="24" customHeight="1">
      <c r="A659" s="141" t="s">
        <v>2026</v>
      </c>
      <c r="B659" s="137" t="s">
        <v>2196</v>
      </c>
      <c r="C659" s="137" t="s">
        <v>974</v>
      </c>
      <c r="D659" s="146" t="s">
        <v>2197</v>
      </c>
      <c r="E659" s="566" t="s">
        <v>2098</v>
      </c>
      <c r="F659" s="566"/>
      <c r="G659" s="137" t="s">
        <v>2099</v>
      </c>
      <c r="H659" s="508">
        <v>1.9199999999999998E-2</v>
      </c>
      <c r="I659" s="515">
        <v>10.68</v>
      </c>
      <c r="J659" s="521">
        <v>0.2</v>
      </c>
    </row>
    <row r="660" spans="1:10" ht="24" customHeight="1">
      <c r="A660" s="141" t="s">
        <v>2026</v>
      </c>
      <c r="B660" s="137" t="s">
        <v>2172</v>
      </c>
      <c r="C660" s="137" t="s">
        <v>974</v>
      </c>
      <c r="D660" s="146" t="s">
        <v>2173</v>
      </c>
      <c r="E660" s="566" t="s">
        <v>2065</v>
      </c>
      <c r="F660" s="566"/>
      <c r="G660" s="137" t="s">
        <v>2029</v>
      </c>
      <c r="H660" s="508">
        <v>1.1652</v>
      </c>
      <c r="I660" s="515">
        <v>30.54</v>
      </c>
      <c r="J660" s="521">
        <v>35.58</v>
      </c>
    </row>
    <row r="661" spans="1:10" ht="25.5">
      <c r="A661" s="141" t="s">
        <v>2026</v>
      </c>
      <c r="B661" s="137" t="s">
        <v>2094</v>
      </c>
      <c r="C661" s="137" t="s">
        <v>974</v>
      </c>
      <c r="D661" s="146" t="s">
        <v>2095</v>
      </c>
      <c r="E661" s="566" t="s">
        <v>2065</v>
      </c>
      <c r="F661" s="566"/>
      <c r="G661" s="137" t="s">
        <v>2029</v>
      </c>
      <c r="H661" s="508">
        <v>0.45900000000000002</v>
      </c>
      <c r="I661" s="515">
        <v>24.68</v>
      </c>
      <c r="J661" s="521">
        <v>11.32</v>
      </c>
    </row>
    <row r="662" spans="1:10" ht="25.5">
      <c r="A662" s="141" t="s">
        <v>2026</v>
      </c>
      <c r="B662" s="137" t="s">
        <v>2200</v>
      </c>
      <c r="C662" s="137" t="s">
        <v>974</v>
      </c>
      <c r="D662" s="146" t="s">
        <v>2201</v>
      </c>
      <c r="E662" s="566" t="s">
        <v>2098</v>
      </c>
      <c r="F662" s="566"/>
      <c r="G662" s="137" t="s">
        <v>2111</v>
      </c>
      <c r="H662" s="508">
        <v>1.7999999999999999E-2</v>
      </c>
      <c r="I662" s="515">
        <v>0.72</v>
      </c>
      <c r="J662" s="521">
        <v>0.01</v>
      </c>
    </row>
    <row r="663" spans="1:10">
      <c r="A663" s="142" t="s">
        <v>2075</v>
      </c>
      <c r="B663" s="138" t="s">
        <v>2239</v>
      </c>
      <c r="C663" s="138" t="s">
        <v>974</v>
      </c>
      <c r="D663" s="147" t="s">
        <v>2240</v>
      </c>
      <c r="E663" s="569" t="s">
        <v>1940</v>
      </c>
      <c r="F663" s="569"/>
      <c r="G663" s="138" t="s">
        <v>983</v>
      </c>
      <c r="H663" s="510">
        <v>1.38</v>
      </c>
      <c r="I663" s="517">
        <v>177.5</v>
      </c>
      <c r="J663" s="528">
        <v>244.95</v>
      </c>
    </row>
    <row r="664" spans="1:10">
      <c r="A664" s="139"/>
      <c r="B664" s="173"/>
      <c r="C664" s="173"/>
      <c r="D664" s="492"/>
      <c r="E664" s="173" t="s">
        <v>2034</v>
      </c>
      <c r="F664" s="522">
        <v>34.29</v>
      </c>
      <c r="G664" s="173" t="s">
        <v>2035</v>
      </c>
      <c r="H664" s="522">
        <v>0</v>
      </c>
      <c r="I664" s="493" t="s">
        <v>2036</v>
      </c>
      <c r="J664" s="523">
        <v>34.29</v>
      </c>
    </row>
    <row r="665" spans="1:10" ht="14.25" customHeight="1">
      <c r="A665" s="139"/>
      <c r="B665" s="173"/>
      <c r="C665" s="173"/>
      <c r="D665" s="492"/>
      <c r="E665" s="173" t="s">
        <v>2037</v>
      </c>
      <c r="F665" s="522">
        <v>64.89</v>
      </c>
      <c r="G665" s="173"/>
      <c r="H665" s="564" t="s">
        <v>2038</v>
      </c>
      <c r="I665" s="564"/>
      <c r="J665" s="523">
        <v>356.95</v>
      </c>
    </row>
    <row r="666" spans="1:10" ht="15" thickBot="1">
      <c r="A666" s="348"/>
      <c r="B666" s="350"/>
      <c r="C666" s="350"/>
      <c r="D666" s="524"/>
      <c r="E666" s="350"/>
      <c r="F666" s="350"/>
      <c r="G666" s="350" t="s">
        <v>2039</v>
      </c>
      <c r="H666" s="525" t="s">
        <v>1812</v>
      </c>
      <c r="I666" s="351" t="s">
        <v>2041</v>
      </c>
      <c r="J666" s="349">
        <v>578.25</v>
      </c>
    </row>
    <row r="667" spans="1:10" ht="15" thickTop="1">
      <c r="A667" s="526"/>
      <c r="B667" s="509"/>
      <c r="C667" s="509"/>
      <c r="D667" s="514"/>
      <c r="E667" s="509"/>
      <c r="F667" s="509"/>
      <c r="G667" s="509"/>
      <c r="H667" s="509"/>
      <c r="I667" s="516"/>
      <c r="J667" s="527"/>
    </row>
    <row r="668" spans="1:10">
      <c r="A668" s="140" t="s">
        <v>1042</v>
      </c>
      <c r="B668" s="136" t="s">
        <v>950</v>
      </c>
      <c r="C668" s="136" t="s">
        <v>951</v>
      </c>
      <c r="D668" s="144" t="s">
        <v>952</v>
      </c>
      <c r="E668" s="567" t="s">
        <v>1789</v>
      </c>
      <c r="F668" s="567"/>
      <c r="G668" s="136" t="s">
        <v>953</v>
      </c>
      <c r="H668" s="136" t="s">
        <v>954</v>
      </c>
      <c r="I668" s="491" t="s">
        <v>955</v>
      </c>
      <c r="J668" s="519" t="s">
        <v>957</v>
      </c>
    </row>
    <row r="669" spans="1:10" ht="25.5">
      <c r="A669" s="120" t="s">
        <v>2025</v>
      </c>
      <c r="B669" s="113" t="s">
        <v>1035</v>
      </c>
      <c r="C669" s="113" t="s">
        <v>964</v>
      </c>
      <c r="D669" s="145" t="s">
        <v>103</v>
      </c>
      <c r="E669" s="565" t="s">
        <v>1792</v>
      </c>
      <c r="F669" s="565"/>
      <c r="G669" s="113" t="s">
        <v>989</v>
      </c>
      <c r="H669" s="507">
        <v>1</v>
      </c>
      <c r="I669" s="116">
        <v>226.39</v>
      </c>
      <c r="J669" s="520">
        <v>226.39</v>
      </c>
    </row>
    <row r="670" spans="1:10" ht="25.5">
      <c r="A670" s="141" t="s">
        <v>2026</v>
      </c>
      <c r="B670" s="137" t="s">
        <v>2256</v>
      </c>
      <c r="C670" s="137" t="s">
        <v>974</v>
      </c>
      <c r="D670" s="146" t="s">
        <v>2257</v>
      </c>
      <c r="E670" s="566" t="s">
        <v>2065</v>
      </c>
      <c r="F670" s="566"/>
      <c r="G670" s="137" t="s">
        <v>2029</v>
      </c>
      <c r="H670" s="508">
        <v>0.97740000000000005</v>
      </c>
      <c r="I670" s="515">
        <v>30.32</v>
      </c>
      <c r="J670" s="521">
        <v>29.63</v>
      </c>
    </row>
    <row r="671" spans="1:10" ht="25.5">
      <c r="A671" s="141" t="s">
        <v>2026</v>
      </c>
      <c r="B671" s="137" t="s">
        <v>2094</v>
      </c>
      <c r="C671" s="137" t="s">
        <v>974</v>
      </c>
      <c r="D671" s="146" t="s">
        <v>2095</v>
      </c>
      <c r="E671" s="566" t="s">
        <v>2065</v>
      </c>
      <c r="F671" s="566"/>
      <c r="G671" s="137" t="s">
        <v>2029</v>
      </c>
      <c r="H671" s="508">
        <v>0.97740000000000005</v>
      </c>
      <c r="I671" s="515">
        <v>24.68</v>
      </c>
      <c r="J671" s="521">
        <v>24.12</v>
      </c>
    </row>
    <row r="672" spans="1:10" ht="25.5">
      <c r="A672" s="141" t="s">
        <v>2026</v>
      </c>
      <c r="B672" s="137" t="s">
        <v>2254</v>
      </c>
      <c r="C672" s="137" t="s">
        <v>974</v>
      </c>
      <c r="D672" s="146" t="s">
        <v>2255</v>
      </c>
      <c r="E672" s="566" t="s">
        <v>2058</v>
      </c>
      <c r="F672" s="566"/>
      <c r="G672" s="137" t="s">
        <v>983</v>
      </c>
      <c r="H672" s="508">
        <v>7.9000000000000008E-3</v>
      </c>
      <c r="I672" s="515">
        <v>867.36</v>
      </c>
      <c r="J672" s="521">
        <v>6.85</v>
      </c>
    </row>
    <row r="673" spans="1:10">
      <c r="A673" s="142" t="s">
        <v>2075</v>
      </c>
      <c r="B673" s="138" t="s">
        <v>2258</v>
      </c>
      <c r="C673" s="138" t="s">
        <v>974</v>
      </c>
      <c r="D673" s="147" t="s">
        <v>2259</v>
      </c>
      <c r="E673" s="569" t="s">
        <v>1940</v>
      </c>
      <c r="F673" s="569"/>
      <c r="G673" s="138" t="s">
        <v>1084</v>
      </c>
      <c r="H673" s="510">
        <v>2.5000000000000001E-3</v>
      </c>
      <c r="I673" s="517">
        <v>36.39</v>
      </c>
      <c r="J673" s="528">
        <v>9.0975E-2</v>
      </c>
    </row>
    <row r="674" spans="1:10" ht="25.5">
      <c r="A674" s="142" t="s">
        <v>2075</v>
      </c>
      <c r="B674" s="138" t="s">
        <v>2260</v>
      </c>
      <c r="C674" s="138" t="s">
        <v>974</v>
      </c>
      <c r="D674" s="147" t="s">
        <v>2261</v>
      </c>
      <c r="E674" s="569" t="s">
        <v>1940</v>
      </c>
      <c r="F674" s="569"/>
      <c r="G674" s="138" t="s">
        <v>989</v>
      </c>
      <c r="H674" s="510">
        <v>1</v>
      </c>
      <c r="I674" s="517">
        <v>165.7</v>
      </c>
      <c r="J674" s="528">
        <v>165.7</v>
      </c>
    </row>
    <row r="675" spans="1:10">
      <c r="A675" s="139"/>
      <c r="B675" s="173"/>
      <c r="C675" s="173"/>
      <c r="D675" s="492"/>
      <c r="E675" s="173" t="s">
        <v>2034</v>
      </c>
      <c r="F675" s="522">
        <v>39.74</v>
      </c>
      <c r="G675" s="173" t="s">
        <v>2035</v>
      </c>
      <c r="H675" s="522">
        <v>0</v>
      </c>
      <c r="I675" s="493" t="s">
        <v>2036</v>
      </c>
      <c r="J675" s="523">
        <v>39.74</v>
      </c>
    </row>
    <row r="676" spans="1:10" ht="14.25" customHeight="1">
      <c r="A676" s="139"/>
      <c r="B676" s="173"/>
      <c r="C676" s="173"/>
      <c r="D676" s="492"/>
      <c r="E676" s="173" t="s">
        <v>2037</v>
      </c>
      <c r="F676" s="522">
        <v>50.3</v>
      </c>
      <c r="G676" s="173"/>
      <c r="H676" s="564" t="s">
        <v>2038</v>
      </c>
      <c r="I676" s="564"/>
      <c r="J676" s="523">
        <v>276.69</v>
      </c>
    </row>
    <row r="677" spans="1:10" ht="15" thickBot="1">
      <c r="A677" s="348"/>
      <c r="B677" s="350"/>
      <c r="C677" s="350"/>
      <c r="D677" s="524"/>
      <c r="E677" s="350"/>
      <c r="F677" s="350"/>
      <c r="G677" s="350" t="s">
        <v>2039</v>
      </c>
      <c r="H677" s="525" t="s">
        <v>1911</v>
      </c>
      <c r="I677" s="351" t="s">
        <v>2041</v>
      </c>
      <c r="J677" s="349">
        <v>3403.28</v>
      </c>
    </row>
    <row r="678" spans="1:10" ht="15" thickTop="1">
      <c r="A678" s="526"/>
      <c r="B678" s="509"/>
      <c r="C678" s="509"/>
      <c r="D678" s="514"/>
      <c r="E678" s="509"/>
      <c r="F678" s="509"/>
      <c r="G678" s="509"/>
      <c r="H678" s="509"/>
      <c r="I678" s="516"/>
      <c r="J678" s="527"/>
    </row>
    <row r="679" spans="1:10">
      <c r="A679" s="140" t="s">
        <v>3185</v>
      </c>
      <c r="B679" s="136" t="s">
        <v>950</v>
      </c>
      <c r="C679" s="136" t="s">
        <v>951</v>
      </c>
      <c r="D679" s="144" t="s">
        <v>952</v>
      </c>
      <c r="E679" s="567" t="s">
        <v>1789</v>
      </c>
      <c r="F679" s="567"/>
      <c r="G679" s="136" t="s">
        <v>953</v>
      </c>
      <c r="H679" s="136" t="s">
        <v>954</v>
      </c>
      <c r="I679" s="491" t="s">
        <v>955</v>
      </c>
      <c r="J679" s="519" t="s">
        <v>957</v>
      </c>
    </row>
    <row r="680" spans="1:10" ht="38.25">
      <c r="A680" s="120" t="s">
        <v>2025</v>
      </c>
      <c r="B680" s="113" t="s">
        <v>1025</v>
      </c>
      <c r="C680" s="113" t="s">
        <v>964</v>
      </c>
      <c r="D680" s="145" t="s">
        <v>94</v>
      </c>
      <c r="E680" s="565" t="s">
        <v>1792</v>
      </c>
      <c r="F680" s="565"/>
      <c r="G680" s="113" t="s">
        <v>989</v>
      </c>
      <c r="H680" s="507">
        <v>1</v>
      </c>
      <c r="I680" s="116">
        <v>151.83000000000001</v>
      </c>
      <c r="J680" s="520">
        <v>151.83000000000001</v>
      </c>
    </row>
    <row r="681" spans="1:10" ht="25.5">
      <c r="A681" s="141" t="s">
        <v>2026</v>
      </c>
      <c r="B681" s="137" t="s">
        <v>2094</v>
      </c>
      <c r="C681" s="137" t="s">
        <v>974</v>
      </c>
      <c r="D681" s="146" t="s">
        <v>2095</v>
      </c>
      <c r="E681" s="566" t="s">
        <v>2065</v>
      </c>
      <c r="F681" s="566"/>
      <c r="G681" s="137" t="s">
        <v>2029</v>
      </c>
      <c r="H681" s="508">
        <v>0.97740000000000005</v>
      </c>
      <c r="I681" s="515">
        <v>24.68</v>
      </c>
      <c r="J681" s="521">
        <v>24.12</v>
      </c>
    </row>
    <row r="682" spans="1:10" ht="25.5">
      <c r="A682" s="141" t="s">
        <v>2026</v>
      </c>
      <c r="B682" s="137" t="s">
        <v>2256</v>
      </c>
      <c r="C682" s="137" t="s">
        <v>974</v>
      </c>
      <c r="D682" s="146" t="s">
        <v>2257</v>
      </c>
      <c r="E682" s="566" t="s">
        <v>2065</v>
      </c>
      <c r="F682" s="566"/>
      <c r="G682" s="137" t="s">
        <v>2029</v>
      </c>
      <c r="H682" s="508">
        <v>0.97740000000000005</v>
      </c>
      <c r="I682" s="515">
        <v>30.32</v>
      </c>
      <c r="J682" s="521">
        <v>29.63</v>
      </c>
    </row>
    <row r="683" spans="1:10" ht="25.5">
      <c r="A683" s="141" t="s">
        <v>2026</v>
      </c>
      <c r="B683" s="137" t="s">
        <v>2254</v>
      </c>
      <c r="C683" s="137" t="s">
        <v>974</v>
      </c>
      <c r="D683" s="146" t="s">
        <v>2255</v>
      </c>
      <c r="E683" s="566" t="s">
        <v>2058</v>
      </c>
      <c r="F683" s="566"/>
      <c r="G683" s="137" t="s">
        <v>983</v>
      </c>
      <c r="H683" s="508">
        <v>7.9000000000000008E-3</v>
      </c>
      <c r="I683" s="515">
        <v>867.36</v>
      </c>
      <c r="J683" s="521">
        <v>6.85</v>
      </c>
    </row>
    <row r="684" spans="1:10">
      <c r="A684" s="142" t="s">
        <v>2075</v>
      </c>
      <c r="B684" s="138" t="s">
        <v>2258</v>
      </c>
      <c r="C684" s="138" t="s">
        <v>974</v>
      </c>
      <c r="D684" s="147" t="s">
        <v>2259</v>
      </c>
      <c r="E684" s="569" t="s">
        <v>1940</v>
      </c>
      <c r="F684" s="569"/>
      <c r="G684" s="138" t="s">
        <v>1084</v>
      </c>
      <c r="H684" s="510">
        <v>2.5000000000000001E-3</v>
      </c>
      <c r="I684" s="517">
        <v>36.39</v>
      </c>
      <c r="J684" s="528">
        <v>9.0975E-2</v>
      </c>
    </row>
    <row r="685" spans="1:10" ht="25.5">
      <c r="A685" s="142" t="s">
        <v>2075</v>
      </c>
      <c r="B685" s="138" t="s">
        <v>3453</v>
      </c>
      <c r="C685" s="138" t="s">
        <v>974</v>
      </c>
      <c r="D685" s="147" t="s">
        <v>3454</v>
      </c>
      <c r="E685" s="569" t="s">
        <v>1940</v>
      </c>
      <c r="F685" s="569"/>
      <c r="G685" s="138" t="s">
        <v>989</v>
      </c>
      <c r="H685" s="510">
        <v>1</v>
      </c>
      <c r="I685" s="517">
        <v>91.14</v>
      </c>
      <c r="J685" s="528">
        <v>91.14</v>
      </c>
    </row>
    <row r="686" spans="1:10">
      <c r="A686" s="139"/>
      <c r="B686" s="173"/>
      <c r="C686" s="173"/>
      <c r="D686" s="492"/>
      <c r="E686" s="173" t="s">
        <v>2034</v>
      </c>
      <c r="F686" s="522">
        <v>39.74</v>
      </c>
      <c r="G686" s="173" t="s">
        <v>2035</v>
      </c>
      <c r="H686" s="522">
        <v>0</v>
      </c>
      <c r="I686" s="493" t="s">
        <v>2036</v>
      </c>
      <c r="J686" s="523">
        <v>39.74</v>
      </c>
    </row>
    <row r="687" spans="1:10" ht="14.25" customHeight="1">
      <c r="A687" s="139"/>
      <c r="B687" s="173"/>
      <c r="C687" s="173"/>
      <c r="D687" s="492"/>
      <c r="E687" s="173" t="s">
        <v>2037</v>
      </c>
      <c r="F687" s="522">
        <v>33.729999999999997</v>
      </c>
      <c r="G687" s="173"/>
      <c r="H687" s="564" t="s">
        <v>2038</v>
      </c>
      <c r="I687" s="564"/>
      <c r="J687" s="523">
        <v>185.56</v>
      </c>
    </row>
    <row r="688" spans="1:10" ht="15" thickBot="1">
      <c r="A688" s="348"/>
      <c r="B688" s="350"/>
      <c r="C688" s="350"/>
      <c r="D688" s="524"/>
      <c r="E688" s="350"/>
      <c r="F688" s="350"/>
      <c r="G688" s="350" t="s">
        <v>2039</v>
      </c>
      <c r="H688" s="525" t="s">
        <v>2417</v>
      </c>
      <c r="I688" s="351" t="s">
        <v>2041</v>
      </c>
      <c r="J688" s="349">
        <v>6216.26</v>
      </c>
    </row>
    <row r="689" spans="1:10" ht="15" thickTop="1">
      <c r="A689" s="526"/>
      <c r="B689" s="509"/>
      <c r="C689" s="509"/>
      <c r="D689" s="514"/>
      <c r="E689" s="509"/>
      <c r="F689" s="509"/>
      <c r="G689" s="509"/>
      <c r="H689" s="509"/>
      <c r="I689" s="516"/>
      <c r="J689" s="527"/>
    </row>
    <row r="690" spans="1:10">
      <c r="A690" s="140" t="s">
        <v>3186</v>
      </c>
      <c r="B690" s="136" t="s">
        <v>950</v>
      </c>
      <c r="C690" s="136" t="s">
        <v>951</v>
      </c>
      <c r="D690" s="144" t="s">
        <v>952</v>
      </c>
      <c r="E690" s="567" t="s">
        <v>1789</v>
      </c>
      <c r="F690" s="567"/>
      <c r="G690" s="136" t="s">
        <v>953</v>
      </c>
      <c r="H690" s="136" t="s">
        <v>954</v>
      </c>
      <c r="I690" s="491" t="s">
        <v>955</v>
      </c>
      <c r="J690" s="519" t="s">
        <v>957</v>
      </c>
    </row>
    <row r="691" spans="1:10" ht="24" customHeight="1">
      <c r="A691" s="120" t="s">
        <v>2025</v>
      </c>
      <c r="B691" s="113" t="s">
        <v>1023</v>
      </c>
      <c r="C691" s="113" t="s">
        <v>974</v>
      </c>
      <c r="D691" s="145" t="s">
        <v>93</v>
      </c>
      <c r="E691" s="565" t="s">
        <v>1824</v>
      </c>
      <c r="F691" s="565"/>
      <c r="G691" s="113" t="s">
        <v>975</v>
      </c>
      <c r="H691" s="507">
        <v>1</v>
      </c>
      <c r="I691" s="116">
        <v>306.01</v>
      </c>
      <c r="J691" s="520">
        <v>306.01</v>
      </c>
    </row>
    <row r="692" spans="1:10" ht="24" customHeight="1">
      <c r="A692" s="141" t="s">
        <v>2026</v>
      </c>
      <c r="B692" s="137" t="s">
        <v>2250</v>
      </c>
      <c r="C692" s="137" t="s">
        <v>974</v>
      </c>
      <c r="D692" s="146" t="s">
        <v>2251</v>
      </c>
      <c r="E692" s="566" t="s">
        <v>1824</v>
      </c>
      <c r="F692" s="566"/>
      <c r="G692" s="137" t="s">
        <v>975</v>
      </c>
      <c r="H692" s="508">
        <v>1</v>
      </c>
      <c r="I692" s="515">
        <v>3.11</v>
      </c>
      <c r="J692" s="521">
        <v>3.11</v>
      </c>
    </row>
    <row r="693" spans="1:10" ht="25.5">
      <c r="A693" s="141" t="s">
        <v>2026</v>
      </c>
      <c r="B693" s="137" t="s">
        <v>1430</v>
      </c>
      <c r="C693" s="137" t="s">
        <v>974</v>
      </c>
      <c r="D693" s="146" t="s">
        <v>691</v>
      </c>
      <c r="E693" s="566" t="s">
        <v>1924</v>
      </c>
      <c r="F693" s="566"/>
      <c r="G693" s="137" t="s">
        <v>983</v>
      </c>
      <c r="H693" s="508">
        <v>0.1</v>
      </c>
      <c r="I693" s="515">
        <v>275.44</v>
      </c>
      <c r="J693" s="521">
        <v>27.54</v>
      </c>
    </row>
    <row r="694" spans="1:10" ht="24" customHeight="1">
      <c r="A694" s="141" t="s">
        <v>2026</v>
      </c>
      <c r="B694" s="137" t="s">
        <v>2246</v>
      </c>
      <c r="C694" s="137" t="s">
        <v>974</v>
      </c>
      <c r="D694" s="146" t="s">
        <v>2247</v>
      </c>
      <c r="E694" s="566" t="s">
        <v>1824</v>
      </c>
      <c r="F694" s="566"/>
      <c r="G694" s="137" t="s">
        <v>983</v>
      </c>
      <c r="H694" s="508">
        <v>0.2</v>
      </c>
      <c r="I694" s="515">
        <v>865.56</v>
      </c>
      <c r="J694" s="521">
        <v>173.11</v>
      </c>
    </row>
    <row r="695" spans="1:10" ht="24" customHeight="1">
      <c r="A695" s="141" t="s">
        <v>2026</v>
      </c>
      <c r="B695" s="137" t="s">
        <v>2252</v>
      </c>
      <c r="C695" s="137" t="s">
        <v>974</v>
      </c>
      <c r="D695" s="146" t="s">
        <v>2253</v>
      </c>
      <c r="E695" s="566" t="s">
        <v>1824</v>
      </c>
      <c r="F695" s="566"/>
      <c r="G695" s="137" t="s">
        <v>1084</v>
      </c>
      <c r="H695" s="508">
        <v>5.04</v>
      </c>
      <c r="I695" s="515">
        <v>16.260000000000002</v>
      </c>
      <c r="J695" s="521">
        <v>81.95</v>
      </c>
    </row>
    <row r="696" spans="1:10" ht="25.5">
      <c r="A696" s="141" t="s">
        <v>2026</v>
      </c>
      <c r="B696" s="137" t="s">
        <v>2242</v>
      </c>
      <c r="C696" s="137" t="s">
        <v>974</v>
      </c>
      <c r="D696" s="146" t="s">
        <v>2243</v>
      </c>
      <c r="E696" s="566" t="s">
        <v>1824</v>
      </c>
      <c r="F696" s="566"/>
      <c r="G696" s="137" t="s">
        <v>975</v>
      </c>
      <c r="H696" s="508">
        <v>0.12</v>
      </c>
      <c r="I696" s="515">
        <v>137.97999999999999</v>
      </c>
      <c r="J696" s="521">
        <v>16.55</v>
      </c>
    </row>
    <row r="697" spans="1:10" ht="25.5">
      <c r="A697" s="141" t="s">
        <v>2026</v>
      </c>
      <c r="B697" s="137" t="s">
        <v>1417</v>
      </c>
      <c r="C697" s="137" t="s">
        <v>974</v>
      </c>
      <c r="D697" s="146" t="s">
        <v>646</v>
      </c>
      <c r="E697" s="566" t="s">
        <v>1824</v>
      </c>
      <c r="F697" s="566"/>
      <c r="G697" s="137" t="s">
        <v>975</v>
      </c>
      <c r="H697" s="508">
        <v>1</v>
      </c>
      <c r="I697" s="515">
        <v>3.75</v>
      </c>
      <c r="J697" s="521">
        <v>3.75</v>
      </c>
    </row>
    <row r="698" spans="1:10">
      <c r="A698" s="139"/>
      <c r="B698" s="173"/>
      <c r="C698" s="173"/>
      <c r="D698" s="492"/>
      <c r="E698" s="173" t="s">
        <v>2034</v>
      </c>
      <c r="F698" s="522">
        <v>24.44</v>
      </c>
      <c r="G698" s="173" t="s">
        <v>2035</v>
      </c>
      <c r="H698" s="522">
        <v>0</v>
      </c>
      <c r="I698" s="493" t="s">
        <v>2036</v>
      </c>
      <c r="J698" s="523">
        <v>24.44</v>
      </c>
    </row>
    <row r="699" spans="1:10" ht="14.25" customHeight="1">
      <c r="A699" s="139"/>
      <c r="B699" s="173"/>
      <c r="C699" s="173"/>
      <c r="D699" s="492"/>
      <c r="E699" s="173" t="s">
        <v>2037</v>
      </c>
      <c r="F699" s="522">
        <v>67.989999999999995</v>
      </c>
      <c r="G699" s="173"/>
      <c r="H699" s="564" t="s">
        <v>2038</v>
      </c>
      <c r="I699" s="564"/>
      <c r="J699" s="523">
        <v>374</v>
      </c>
    </row>
    <row r="700" spans="1:10" ht="15" thickBot="1">
      <c r="A700" s="348"/>
      <c r="B700" s="350"/>
      <c r="C700" s="350"/>
      <c r="D700" s="524"/>
      <c r="E700" s="350"/>
      <c r="F700" s="350"/>
      <c r="G700" s="350" t="s">
        <v>2039</v>
      </c>
      <c r="H700" s="525" t="s">
        <v>2274</v>
      </c>
      <c r="I700" s="351" t="s">
        <v>2041</v>
      </c>
      <c r="J700" s="349">
        <v>2543.1999999999998</v>
      </c>
    </row>
    <row r="701" spans="1:10" ht="15" thickTop="1">
      <c r="A701" s="526"/>
      <c r="B701" s="509"/>
      <c r="C701" s="509"/>
      <c r="D701" s="514"/>
      <c r="E701" s="509"/>
      <c r="F701" s="509"/>
      <c r="G701" s="509"/>
      <c r="H701" s="509"/>
      <c r="I701" s="516"/>
      <c r="J701" s="527"/>
    </row>
    <row r="702" spans="1:10">
      <c r="A702" s="118" t="s">
        <v>1043</v>
      </c>
      <c r="B702" s="112"/>
      <c r="C702" s="112"/>
      <c r="D702" s="143" t="s">
        <v>1044</v>
      </c>
      <c r="E702" s="112"/>
      <c r="F702" s="568"/>
      <c r="G702" s="568"/>
      <c r="H702" s="112"/>
      <c r="I702" s="115"/>
      <c r="J702" s="518">
        <v>64413.84</v>
      </c>
    </row>
    <row r="703" spans="1:10">
      <c r="A703" s="118" t="s">
        <v>1045</v>
      </c>
      <c r="B703" s="112"/>
      <c r="C703" s="112"/>
      <c r="D703" s="143" t="s">
        <v>12</v>
      </c>
      <c r="E703" s="112"/>
      <c r="F703" s="568"/>
      <c r="G703" s="568"/>
      <c r="H703" s="112"/>
      <c r="I703" s="115"/>
      <c r="J703" s="518">
        <v>3789.67</v>
      </c>
    </row>
    <row r="704" spans="1:10">
      <c r="A704" s="140" t="s">
        <v>1046</v>
      </c>
      <c r="B704" s="136" t="s">
        <v>950</v>
      </c>
      <c r="C704" s="136" t="s">
        <v>951</v>
      </c>
      <c r="D704" s="144" t="s">
        <v>952</v>
      </c>
      <c r="E704" s="567" t="s">
        <v>1789</v>
      </c>
      <c r="F704" s="567"/>
      <c r="G704" s="136" t="s">
        <v>953</v>
      </c>
      <c r="H704" s="136" t="s">
        <v>954</v>
      </c>
      <c r="I704" s="491" t="s">
        <v>955</v>
      </c>
      <c r="J704" s="519" t="s">
        <v>957</v>
      </c>
    </row>
    <row r="705" spans="1:10" ht="24" customHeight="1">
      <c r="A705" s="120" t="s">
        <v>2025</v>
      </c>
      <c r="B705" s="113" t="s">
        <v>1047</v>
      </c>
      <c r="C705" s="113" t="s">
        <v>974</v>
      </c>
      <c r="D705" s="145" t="s">
        <v>180</v>
      </c>
      <c r="E705" s="565" t="s">
        <v>1820</v>
      </c>
      <c r="F705" s="565"/>
      <c r="G705" s="113" t="s">
        <v>989</v>
      </c>
      <c r="H705" s="507">
        <v>1</v>
      </c>
      <c r="I705" s="116">
        <v>166.97</v>
      </c>
      <c r="J705" s="520">
        <v>166.97</v>
      </c>
    </row>
    <row r="706" spans="1:10" ht="25.5">
      <c r="A706" s="141" t="s">
        <v>2026</v>
      </c>
      <c r="B706" s="137" t="s">
        <v>2275</v>
      </c>
      <c r="C706" s="137" t="s">
        <v>974</v>
      </c>
      <c r="D706" s="146" t="s">
        <v>2276</v>
      </c>
      <c r="E706" s="566" t="s">
        <v>1945</v>
      </c>
      <c r="F706" s="566"/>
      <c r="G706" s="137" t="s">
        <v>983</v>
      </c>
      <c r="H706" s="508">
        <v>8.5999999999999993E-2</v>
      </c>
      <c r="I706" s="515">
        <v>636.6</v>
      </c>
      <c r="J706" s="521">
        <v>54.74</v>
      </c>
    </row>
    <row r="707" spans="1:10" ht="25.5">
      <c r="A707" s="141" t="s">
        <v>2026</v>
      </c>
      <c r="B707" s="137" t="s">
        <v>2280</v>
      </c>
      <c r="C707" s="137" t="s">
        <v>974</v>
      </c>
      <c r="D707" s="146" t="s">
        <v>2281</v>
      </c>
      <c r="E707" s="566" t="s">
        <v>2279</v>
      </c>
      <c r="F707" s="566"/>
      <c r="G707" s="137" t="s">
        <v>1084</v>
      </c>
      <c r="H707" s="508">
        <v>3.8519999999999999</v>
      </c>
      <c r="I707" s="515">
        <v>9.11</v>
      </c>
      <c r="J707" s="521">
        <v>35.090000000000003</v>
      </c>
    </row>
    <row r="708" spans="1:10" ht="25.5">
      <c r="A708" s="141" t="s">
        <v>2026</v>
      </c>
      <c r="B708" s="137" t="s">
        <v>2094</v>
      </c>
      <c r="C708" s="137" t="s">
        <v>974</v>
      </c>
      <c r="D708" s="146" t="s">
        <v>2095</v>
      </c>
      <c r="E708" s="566" t="s">
        <v>2065</v>
      </c>
      <c r="F708" s="566"/>
      <c r="G708" s="137" t="s">
        <v>2029</v>
      </c>
      <c r="H708" s="508">
        <v>1.33</v>
      </c>
      <c r="I708" s="515">
        <v>24.68</v>
      </c>
      <c r="J708" s="521">
        <v>32.82</v>
      </c>
    </row>
    <row r="709" spans="1:10" ht="25.5">
      <c r="A709" s="141" t="s">
        <v>2026</v>
      </c>
      <c r="B709" s="137" t="s">
        <v>2172</v>
      </c>
      <c r="C709" s="137" t="s">
        <v>974</v>
      </c>
      <c r="D709" s="146" t="s">
        <v>2173</v>
      </c>
      <c r="E709" s="566" t="s">
        <v>2065</v>
      </c>
      <c r="F709" s="566"/>
      <c r="G709" s="137" t="s">
        <v>2029</v>
      </c>
      <c r="H709" s="508">
        <v>1.103</v>
      </c>
      <c r="I709" s="515">
        <v>30.54</v>
      </c>
      <c r="J709" s="521">
        <v>33.68</v>
      </c>
    </row>
    <row r="710" spans="1:10" ht="25.5">
      <c r="A710" s="141" t="s">
        <v>2026</v>
      </c>
      <c r="B710" s="137" t="s">
        <v>2277</v>
      </c>
      <c r="C710" s="137" t="s">
        <v>974</v>
      </c>
      <c r="D710" s="146" t="s">
        <v>2278</v>
      </c>
      <c r="E710" s="566" t="s">
        <v>2279</v>
      </c>
      <c r="F710" s="566"/>
      <c r="G710" s="137" t="s">
        <v>1084</v>
      </c>
      <c r="H710" s="508">
        <v>0.63300000000000001</v>
      </c>
      <c r="I710" s="515">
        <v>16.82</v>
      </c>
      <c r="J710" s="521">
        <v>10.64</v>
      </c>
    </row>
    <row r="711" spans="1:10">
      <c r="A711" s="139"/>
      <c r="B711" s="173"/>
      <c r="C711" s="173"/>
      <c r="D711" s="492"/>
      <c r="E711" s="173" t="s">
        <v>2034</v>
      </c>
      <c r="F711" s="522">
        <v>58.2</v>
      </c>
      <c r="G711" s="173" t="s">
        <v>2035</v>
      </c>
      <c r="H711" s="522">
        <v>0</v>
      </c>
      <c r="I711" s="493" t="s">
        <v>2036</v>
      </c>
      <c r="J711" s="523">
        <v>58.2</v>
      </c>
    </row>
    <row r="712" spans="1:10" ht="14.25" customHeight="1">
      <c r="A712" s="139"/>
      <c r="B712" s="173"/>
      <c r="C712" s="173"/>
      <c r="D712" s="492"/>
      <c r="E712" s="173" t="s">
        <v>2037</v>
      </c>
      <c r="F712" s="522">
        <v>37.1</v>
      </c>
      <c r="G712" s="173"/>
      <c r="H712" s="564" t="s">
        <v>2038</v>
      </c>
      <c r="I712" s="564"/>
      <c r="J712" s="523">
        <v>204.07</v>
      </c>
    </row>
    <row r="713" spans="1:10" ht="15" thickBot="1">
      <c r="A713" s="348"/>
      <c r="B713" s="350"/>
      <c r="C713" s="350"/>
      <c r="D713" s="524"/>
      <c r="E713" s="350"/>
      <c r="F713" s="350"/>
      <c r="G713" s="350" t="s">
        <v>2039</v>
      </c>
      <c r="H713" s="525" t="s">
        <v>2013</v>
      </c>
      <c r="I713" s="351" t="s">
        <v>2041</v>
      </c>
      <c r="J713" s="349">
        <v>2991.66</v>
      </c>
    </row>
    <row r="714" spans="1:10" ht="15" thickTop="1">
      <c r="A714" s="526"/>
      <c r="B714" s="509"/>
      <c r="C714" s="509"/>
      <c r="D714" s="514"/>
      <c r="E714" s="509"/>
      <c r="F714" s="509"/>
      <c r="G714" s="509"/>
      <c r="H714" s="509"/>
      <c r="I714" s="516"/>
      <c r="J714" s="527"/>
    </row>
    <row r="715" spans="1:10">
      <c r="A715" s="140" t="s">
        <v>1048</v>
      </c>
      <c r="B715" s="136" t="s">
        <v>950</v>
      </c>
      <c r="C715" s="136" t="s">
        <v>951</v>
      </c>
      <c r="D715" s="144" t="s">
        <v>952</v>
      </c>
      <c r="E715" s="567" t="s">
        <v>1789</v>
      </c>
      <c r="F715" s="567"/>
      <c r="G715" s="136" t="s">
        <v>953</v>
      </c>
      <c r="H715" s="136" t="s">
        <v>954</v>
      </c>
      <c r="I715" s="491" t="s">
        <v>955</v>
      </c>
      <c r="J715" s="519" t="s">
        <v>957</v>
      </c>
    </row>
    <row r="716" spans="1:10" ht="25.5">
      <c r="A716" s="120" t="s">
        <v>2025</v>
      </c>
      <c r="B716" s="113" t="s">
        <v>1049</v>
      </c>
      <c r="C716" s="113" t="s">
        <v>974</v>
      </c>
      <c r="D716" s="145" t="s">
        <v>680</v>
      </c>
      <c r="E716" s="565" t="s">
        <v>1805</v>
      </c>
      <c r="F716" s="565"/>
      <c r="G716" s="113" t="s">
        <v>975</v>
      </c>
      <c r="H716" s="507">
        <v>1</v>
      </c>
      <c r="I716" s="116">
        <v>181.37</v>
      </c>
      <c r="J716" s="520">
        <v>181.37</v>
      </c>
    </row>
    <row r="717" spans="1:10" ht="25.5">
      <c r="A717" s="141" t="s">
        <v>2026</v>
      </c>
      <c r="B717" s="137" t="s">
        <v>2116</v>
      </c>
      <c r="C717" s="137" t="s">
        <v>974</v>
      </c>
      <c r="D717" s="146" t="s">
        <v>2117</v>
      </c>
      <c r="E717" s="566" t="s">
        <v>2065</v>
      </c>
      <c r="F717" s="566"/>
      <c r="G717" s="137" t="s">
        <v>2029</v>
      </c>
      <c r="H717" s="508">
        <v>0.48899999999999999</v>
      </c>
      <c r="I717" s="515">
        <v>25.53</v>
      </c>
      <c r="J717" s="521">
        <v>12.48</v>
      </c>
    </row>
    <row r="718" spans="1:10" ht="25.5">
      <c r="A718" s="141" t="s">
        <v>2026</v>
      </c>
      <c r="B718" s="137" t="s">
        <v>2114</v>
      </c>
      <c r="C718" s="137" t="s">
        <v>974</v>
      </c>
      <c r="D718" s="146" t="s">
        <v>2115</v>
      </c>
      <c r="E718" s="566" t="s">
        <v>2065</v>
      </c>
      <c r="F718" s="566"/>
      <c r="G718" s="137" t="s">
        <v>2029</v>
      </c>
      <c r="H718" s="508">
        <v>2.6680000000000001</v>
      </c>
      <c r="I718" s="515">
        <v>29.85</v>
      </c>
      <c r="J718" s="521">
        <v>79.63</v>
      </c>
    </row>
    <row r="719" spans="1:10" ht="24" customHeight="1">
      <c r="A719" s="141" t="s">
        <v>2026</v>
      </c>
      <c r="B719" s="137" t="s">
        <v>2282</v>
      </c>
      <c r="C719" s="137" t="s">
        <v>974</v>
      </c>
      <c r="D719" s="146" t="s">
        <v>164</v>
      </c>
      <c r="E719" s="566" t="s">
        <v>1805</v>
      </c>
      <c r="F719" s="566"/>
      <c r="G719" s="137" t="s">
        <v>975</v>
      </c>
      <c r="H719" s="508">
        <v>0.53</v>
      </c>
      <c r="I719" s="515">
        <v>166.95</v>
      </c>
      <c r="J719" s="521">
        <v>88.48</v>
      </c>
    </row>
    <row r="720" spans="1:10">
      <c r="A720" s="142" t="s">
        <v>2075</v>
      </c>
      <c r="B720" s="138" t="s">
        <v>2285</v>
      </c>
      <c r="C720" s="138" t="s">
        <v>974</v>
      </c>
      <c r="D720" s="147" t="s">
        <v>2286</v>
      </c>
      <c r="E720" s="569" t="s">
        <v>1940</v>
      </c>
      <c r="F720" s="569"/>
      <c r="G720" s="138" t="s">
        <v>1084</v>
      </c>
      <c r="H720" s="510">
        <v>2.7E-2</v>
      </c>
      <c r="I720" s="517">
        <v>24.21</v>
      </c>
      <c r="J720" s="528">
        <v>0.65366999999999997</v>
      </c>
    </row>
    <row r="721" spans="1:10" ht="25.5">
      <c r="A721" s="142" t="s">
        <v>2075</v>
      </c>
      <c r="B721" s="138" t="s">
        <v>2283</v>
      </c>
      <c r="C721" s="138" t="s">
        <v>974</v>
      </c>
      <c r="D721" s="147" t="s">
        <v>2284</v>
      </c>
      <c r="E721" s="569" t="s">
        <v>1940</v>
      </c>
      <c r="F721" s="569"/>
      <c r="G721" s="138" t="s">
        <v>918</v>
      </c>
      <c r="H721" s="510">
        <v>1.7000000000000001E-2</v>
      </c>
      <c r="I721" s="517">
        <v>8.06</v>
      </c>
      <c r="J721" s="528">
        <v>0.13702</v>
      </c>
    </row>
    <row r="722" spans="1:10">
      <c r="A722" s="139"/>
      <c r="B722" s="173"/>
      <c r="C722" s="173"/>
      <c r="D722" s="492"/>
      <c r="E722" s="173" t="s">
        <v>2034</v>
      </c>
      <c r="F722" s="522">
        <v>80.27</v>
      </c>
      <c r="G722" s="173" t="s">
        <v>2035</v>
      </c>
      <c r="H722" s="522">
        <v>0</v>
      </c>
      <c r="I722" s="493" t="s">
        <v>2036</v>
      </c>
      <c r="J722" s="523">
        <v>80.27</v>
      </c>
    </row>
    <row r="723" spans="1:10" ht="14.25" customHeight="1">
      <c r="A723" s="139"/>
      <c r="B723" s="173"/>
      <c r="C723" s="173"/>
      <c r="D723" s="492"/>
      <c r="E723" s="173" t="s">
        <v>2037</v>
      </c>
      <c r="F723" s="522">
        <v>40.299999999999997</v>
      </c>
      <c r="G723" s="173"/>
      <c r="H723" s="564" t="s">
        <v>2038</v>
      </c>
      <c r="I723" s="564"/>
      <c r="J723" s="523">
        <v>221.67</v>
      </c>
    </row>
    <row r="724" spans="1:10" ht="15" thickBot="1">
      <c r="A724" s="348"/>
      <c r="B724" s="350"/>
      <c r="C724" s="350"/>
      <c r="D724" s="524"/>
      <c r="E724" s="350"/>
      <c r="F724" s="350"/>
      <c r="G724" s="350" t="s">
        <v>2039</v>
      </c>
      <c r="H724" s="525" t="s">
        <v>2361</v>
      </c>
      <c r="I724" s="351" t="s">
        <v>2041</v>
      </c>
      <c r="J724" s="349">
        <v>798.01</v>
      </c>
    </row>
    <row r="725" spans="1:10" ht="15" thickTop="1">
      <c r="A725" s="526"/>
      <c r="B725" s="509"/>
      <c r="C725" s="509"/>
      <c r="D725" s="514"/>
      <c r="E725" s="509"/>
      <c r="F725" s="509"/>
      <c r="G725" s="509"/>
      <c r="H725" s="509"/>
      <c r="I725" s="516"/>
      <c r="J725" s="527"/>
    </row>
    <row r="726" spans="1:10">
      <c r="A726" s="118" t="s">
        <v>1050</v>
      </c>
      <c r="B726" s="112"/>
      <c r="C726" s="112"/>
      <c r="D726" s="143" t="s">
        <v>17</v>
      </c>
      <c r="E726" s="112"/>
      <c r="F726" s="568"/>
      <c r="G726" s="568"/>
      <c r="H726" s="112"/>
      <c r="I726" s="115"/>
      <c r="J726" s="518">
        <v>5890.56</v>
      </c>
    </row>
    <row r="727" spans="1:10">
      <c r="A727" s="140" t="s">
        <v>1051</v>
      </c>
      <c r="B727" s="136" t="s">
        <v>950</v>
      </c>
      <c r="C727" s="136" t="s">
        <v>951</v>
      </c>
      <c r="D727" s="144" t="s">
        <v>952</v>
      </c>
      <c r="E727" s="567" t="s">
        <v>1789</v>
      </c>
      <c r="F727" s="567"/>
      <c r="G727" s="136" t="s">
        <v>953</v>
      </c>
      <c r="H727" s="136" t="s">
        <v>954</v>
      </c>
      <c r="I727" s="491" t="s">
        <v>955</v>
      </c>
      <c r="J727" s="519" t="s">
        <v>957</v>
      </c>
    </row>
    <row r="728" spans="1:10" ht="38.25">
      <c r="A728" s="120" t="s">
        <v>2025</v>
      </c>
      <c r="B728" s="113" t="s">
        <v>1052</v>
      </c>
      <c r="C728" s="113" t="s">
        <v>974</v>
      </c>
      <c r="D728" s="145" t="s">
        <v>110</v>
      </c>
      <c r="E728" s="565" t="s">
        <v>1941</v>
      </c>
      <c r="F728" s="565"/>
      <c r="G728" s="113" t="s">
        <v>975</v>
      </c>
      <c r="H728" s="507">
        <v>1</v>
      </c>
      <c r="I728" s="116">
        <v>95.76</v>
      </c>
      <c r="J728" s="520">
        <v>95.76</v>
      </c>
    </row>
    <row r="729" spans="1:10" ht="25.5">
      <c r="A729" s="141" t="s">
        <v>2026</v>
      </c>
      <c r="B729" s="137" t="s">
        <v>2094</v>
      </c>
      <c r="C729" s="137" t="s">
        <v>974</v>
      </c>
      <c r="D729" s="146" t="s">
        <v>2095</v>
      </c>
      <c r="E729" s="566" t="s">
        <v>2065</v>
      </c>
      <c r="F729" s="566"/>
      <c r="G729" s="137" t="s">
        <v>2029</v>
      </c>
      <c r="H729" s="508">
        <v>0.6</v>
      </c>
      <c r="I729" s="515">
        <v>24.68</v>
      </c>
      <c r="J729" s="521">
        <v>14.8</v>
      </c>
    </row>
    <row r="730" spans="1:10" ht="38.25">
      <c r="A730" s="141" t="s">
        <v>2026</v>
      </c>
      <c r="B730" s="137" t="s">
        <v>2288</v>
      </c>
      <c r="C730" s="137" t="s">
        <v>974</v>
      </c>
      <c r="D730" s="146" t="s">
        <v>2289</v>
      </c>
      <c r="E730" s="566" t="s">
        <v>2058</v>
      </c>
      <c r="F730" s="566"/>
      <c r="G730" s="137" t="s">
        <v>983</v>
      </c>
      <c r="H730" s="508">
        <v>9.7999999999999997E-3</v>
      </c>
      <c r="I730" s="515">
        <v>688.79</v>
      </c>
      <c r="J730" s="521">
        <v>6.75</v>
      </c>
    </row>
    <row r="731" spans="1:10" ht="25.5">
      <c r="A731" s="141" t="s">
        <v>2026</v>
      </c>
      <c r="B731" s="137" t="s">
        <v>2172</v>
      </c>
      <c r="C731" s="137" t="s">
        <v>974</v>
      </c>
      <c r="D731" s="146" t="s">
        <v>2173</v>
      </c>
      <c r="E731" s="566" t="s">
        <v>2065</v>
      </c>
      <c r="F731" s="566"/>
      <c r="G731" s="137" t="s">
        <v>2029</v>
      </c>
      <c r="H731" s="508">
        <v>1.2</v>
      </c>
      <c r="I731" s="515">
        <v>30.54</v>
      </c>
      <c r="J731" s="521">
        <v>36.64</v>
      </c>
    </row>
    <row r="732" spans="1:10" ht="25.5">
      <c r="A732" s="142" t="s">
        <v>2075</v>
      </c>
      <c r="B732" s="138" t="s">
        <v>2293</v>
      </c>
      <c r="C732" s="138" t="s">
        <v>974</v>
      </c>
      <c r="D732" s="147" t="s">
        <v>2294</v>
      </c>
      <c r="E732" s="569" t="s">
        <v>1940</v>
      </c>
      <c r="F732" s="569"/>
      <c r="G732" s="138" t="s">
        <v>965</v>
      </c>
      <c r="H732" s="510">
        <v>28.31</v>
      </c>
      <c r="I732" s="517">
        <v>1.26</v>
      </c>
      <c r="J732" s="528">
        <v>35.6706</v>
      </c>
    </row>
    <row r="733" spans="1:10" ht="25.5">
      <c r="A733" s="142" t="s">
        <v>2075</v>
      </c>
      <c r="B733" s="138" t="s">
        <v>2295</v>
      </c>
      <c r="C733" s="138" t="s">
        <v>974</v>
      </c>
      <c r="D733" s="147" t="s">
        <v>2296</v>
      </c>
      <c r="E733" s="569" t="s">
        <v>1940</v>
      </c>
      <c r="F733" s="569"/>
      <c r="G733" s="138" t="s">
        <v>989</v>
      </c>
      <c r="H733" s="510">
        <v>0.42</v>
      </c>
      <c r="I733" s="517">
        <v>3.56</v>
      </c>
      <c r="J733" s="528">
        <v>1.4952000000000001</v>
      </c>
    </row>
    <row r="734" spans="1:10">
      <c r="A734" s="142" t="s">
        <v>2075</v>
      </c>
      <c r="B734" s="138" t="s">
        <v>2290</v>
      </c>
      <c r="C734" s="138" t="s">
        <v>974</v>
      </c>
      <c r="D734" s="147" t="s">
        <v>2291</v>
      </c>
      <c r="E734" s="569" t="s">
        <v>1940</v>
      </c>
      <c r="F734" s="569"/>
      <c r="G734" s="138" t="s">
        <v>2292</v>
      </c>
      <c r="H734" s="510">
        <v>0.01</v>
      </c>
      <c r="I734" s="517">
        <v>41.93</v>
      </c>
      <c r="J734" s="528">
        <v>0.41930000000000001</v>
      </c>
    </row>
    <row r="735" spans="1:10">
      <c r="A735" s="139"/>
      <c r="B735" s="173"/>
      <c r="C735" s="173"/>
      <c r="D735" s="492"/>
      <c r="E735" s="173" t="s">
        <v>2034</v>
      </c>
      <c r="F735" s="522">
        <v>38.24</v>
      </c>
      <c r="G735" s="173" t="s">
        <v>2035</v>
      </c>
      <c r="H735" s="522">
        <v>0</v>
      </c>
      <c r="I735" s="493" t="s">
        <v>2036</v>
      </c>
      <c r="J735" s="523">
        <v>38.24</v>
      </c>
    </row>
    <row r="736" spans="1:10" ht="14.25" customHeight="1">
      <c r="A736" s="139"/>
      <c r="B736" s="173"/>
      <c r="C736" s="173"/>
      <c r="D736" s="492"/>
      <c r="E736" s="173" t="s">
        <v>2037</v>
      </c>
      <c r="F736" s="522">
        <v>21.27</v>
      </c>
      <c r="G736" s="173"/>
      <c r="H736" s="564" t="s">
        <v>2038</v>
      </c>
      <c r="I736" s="564"/>
      <c r="J736" s="523">
        <v>117.03</v>
      </c>
    </row>
    <row r="737" spans="1:10" ht="15" thickBot="1">
      <c r="A737" s="348"/>
      <c r="B737" s="350"/>
      <c r="C737" s="350"/>
      <c r="D737" s="524"/>
      <c r="E737" s="350"/>
      <c r="F737" s="350"/>
      <c r="G737" s="350" t="s">
        <v>2039</v>
      </c>
      <c r="H737" s="525" t="s">
        <v>3456</v>
      </c>
      <c r="I737" s="351" t="s">
        <v>2041</v>
      </c>
      <c r="J737" s="349">
        <v>1692.25</v>
      </c>
    </row>
    <row r="738" spans="1:10" ht="15" thickTop="1">
      <c r="A738" s="526"/>
      <c r="B738" s="509"/>
      <c r="C738" s="509"/>
      <c r="D738" s="514"/>
      <c r="E738" s="509"/>
      <c r="F738" s="509"/>
      <c r="G738" s="509"/>
      <c r="H738" s="509"/>
      <c r="I738" s="516"/>
      <c r="J738" s="527"/>
    </row>
    <row r="739" spans="1:10">
      <c r="A739" s="140" t="s">
        <v>1053</v>
      </c>
      <c r="B739" s="136" t="s">
        <v>950</v>
      </c>
      <c r="C739" s="136" t="s">
        <v>951</v>
      </c>
      <c r="D739" s="144" t="s">
        <v>952</v>
      </c>
      <c r="E739" s="567" t="s">
        <v>1789</v>
      </c>
      <c r="F739" s="567"/>
      <c r="G739" s="136" t="s">
        <v>953</v>
      </c>
      <c r="H739" s="136" t="s">
        <v>954</v>
      </c>
      <c r="I739" s="491" t="s">
        <v>955</v>
      </c>
      <c r="J739" s="519" t="s">
        <v>957</v>
      </c>
    </row>
    <row r="740" spans="1:10" ht="38.25">
      <c r="A740" s="120" t="s">
        <v>2025</v>
      </c>
      <c r="B740" s="113" t="s">
        <v>1054</v>
      </c>
      <c r="C740" s="113" t="s">
        <v>974</v>
      </c>
      <c r="D740" s="145" t="s">
        <v>113</v>
      </c>
      <c r="E740" s="565" t="s">
        <v>1926</v>
      </c>
      <c r="F740" s="565"/>
      <c r="G740" s="113" t="s">
        <v>975</v>
      </c>
      <c r="H740" s="507">
        <v>1</v>
      </c>
      <c r="I740" s="116">
        <v>7.13</v>
      </c>
      <c r="J740" s="520">
        <v>7.13</v>
      </c>
    </row>
    <row r="741" spans="1:10" ht="38.25">
      <c r="A741" s="141" t="s">
        <v>2026</v>
      </c>
      <c r="B741" s="137" t="s">
        <v>2301</v>
      </c>
      <c r="C741" s="137" t="s">
        <v>974</v>
      </c>
      <c r="D741" s="146" t="s">
        <v>2302</v>
      </c>
      <c r="E741" s="566" t="s">
        <v>2098</v>
      </c>
      <c r="F741" s="566"/>
      <c r="G741" s="137" t="s">
        <v>2099</v>
      </c>
      <c r="H741" s="508">
        <v>2.3E-3</v>
      </c>
      <c r="I741" s="515">
        <v>33.53</v>
      </c>
      <c r="J741" s="521">
        <v>7.0000000000000007E-2</v>
      </c>
    </row>
    <row r="742" spans="1:10" ht="25.5">
      <c r="A742" s="141" t="s">
        <v>2026</v>
      </c>
      <c r="B742" s="137" t="s">
        <v>2172</v>
      </c>
      <c r="C742" s="137" t="s">
        <v>974</v>
      </c>
      <c r="D742" s="146" t="s">
        <v>2173</v>
      </c>
      <c r="E742" s="566" t="s">
        <v>2065</v>
      </c>
      <c r="F742" s="566"/>
      <c r="G742" s="137" t="s">
        <v>2029</v>
      </c>
      <c r="H742" s="508">
        <v>9.5500000000000002E-2</v>
      </c>
      <c r="I742" s="515">
        <v>30.54</v>
      </c>
      <c r="J742" s="521">
        <v>2.91</v>
      </c>
    </row>
    <row r="743" spans="1:10" ht="25.5">
      <c r="A743" s="141" t="s">
        <v>2026</v>
      </c>
      <c r="B743" s="137" t="s">
        <v>2094</v>
      </c>
      <c r="C743" s="137" t="s">
        <v>974</v>
      </c>
      <c r="D743" s="146" t="s">
        <v>2095</v>
      </c>
      <c r="E743" s="566" t="s">
        <v>2065</v>
      </c>
      <c r="F743" s="566"/>
      <c r="G743" s="137" t="s">
        <v>2029</v>
      </c>
      <c r="H743" s="508">
        <v>3.1800000000000002E-2</v>
      </c>
      <c r="I743" s="515">
        <v>24.68</v>
      </c>
      <c r="J743" s="521">
        <v>0.78</v>
      </c>
    </row>
    <row r="744" spans="1:10" ht="25.5">
      <c r="A744" s="141" t="s">
        <v>2026</v>
      </c>
      <c r="B744" s="137" t="s">
        <v>2297</v>
      </c>
      <c r="C744" s="137" t="s">
        <v>974</v>
      </c>
      <c r="D744" s="146" t="s">
        <v>2298</v>
      </c>
      <c r="E744" s="566" t="s">
        <v>2058</v>
      </c>
      <c r="F744" s="566"/>
      <c r="G744" s="137" t="s">
        <v>983</v>
      </c>
      <c r="H744" s="508">
        <v>3.7000000000000002E-3</v>
      </c>
      <c r="I744" s="515">
        <v>687.81</v>
      </c>
      <c r="J744" s="521">
        <v>2.54</v>
      </c>
    </row>
    <row r="745" spans="1:10" ht="38.25">
      <c r="A745" s="141" t="s">
        <v>2026</v>
      </c>
      <c r="B745" s="137" t="s">
        <v>2299</v>
      </c>
      <c r="C745" s="137" t="s">
        <v>974</v>
      </c>
      <c r="D745" s="146" t="s">
        <v>2300</v>
      </c>
      <c r="E745" s="566" t="s">
        <v>2098</v>
      </c>
      <c r="F745" s="566"/>
      <c r="G745" s="137" t="s">
        <v>2111</v>
      </c>
      <c r="H745" s="508">
        <v>9.3200000000000005E-2</v>
      </c>
      <c r="I745" s="515">
        <v>8.94</v>
      </c>
      <c r="J745" s="521">
        <v>0.83</v>
      </c>
    </row>
    <row r="746" spans="1:10">
      <c r="A746" s="139"/>
      <c r="B746" s="173"/>
      <c r="C746" s="173"/>
      <c r="D746" s="492"/>
      <c r="E746" s="173" t="s">
        <v>2034</v>
      </c>
      <c r="F746" s="522">
        <v>2.97</v>
      </c>
      <c r="G746" s="173" t="s">
        <v>2035</v>
      </c>
      <c r="H746" s="522">
        <v>0</v>
      </c>
      <c r="I746" s="493" t="s">
        <v>2036</v>
      </c>
      <c r="J746" s="523">
        <v>2.97</v>
      </c>
    </row>
    <row r="747" spans="1:10" ht="14.25" customHeight="1">
      <c r="A747" s="139"/>
      <c r="B747" s="173"/>
      <c r="C747" s="173"/>
      <c r="D747" s="492"/>
      <c r="E747" s="173" t="s">
        <v>2037</v>
      </c>
      <c r="F747" s="522">
        <v>1.58</v>
      </c>
      <c r="G747" s="173"/>
      <c r="H747" s="564" t="s">
        <v>2038</v>
      </c>
      <c r="I747" s="564"/>
      <c r="J747" s="523">
        <v>8.7100000000000009</v>
      </c>
    </row>
    <row r="748" spans="1:10" ht="15" thickBot="1">
      <c r="A748" s="348"/>
      <c r="B748" s="350"/>
      <c r="C748" s="350"/>
      <c r="D748" s="524"/>
      <c r="E748" s="350"/>
      <c r="F748" s="350"/>
      <c r="G748" s="350" t="s">
        <v>2039</v>
      </c>
      <c r="H748" s="525" t="s">
        <v>3457</v>
      </c>
      <c r="I748" s="351" t="s">
        <v>2041</v>
      </c>
      <c r="J748" s="349">
        <v>251.89</v>
      </c>
    </row>
    <row r="749" spans="1:10" ht="15" thickTop="1">
      <c r="A749" s="526"/>
      <c r="B749" s="509"/>
      <c r="C749" s="509"/>
      <c r="D749" s="514"/>
      <c r="E749" s="509"/>
      <c r="F749" s="509"/>
      <c r="G749" s="509"/>
      <c r="H749" s="509"/>
      <c r="I749" s="516"/>
      <c r="J749" s="527"/>
    </row>
    <row r="750" spans="1:10">
      <c r="A750" s="140" t="s">
        <v>1055</v>
      </c>
      <c r="B750" s="136" t="s">
        <v>950</v>
      </c>
      <c r="C750" s="136" t="s">
        <v>951</v>
      </c>
      <c r="D750" s="144" t="s">
        <v>952</v>
      </c>
      <c r="E750" s="567" t="s">
        <v>1789</v>
      </c>
      <c r="F750" s="567"/>
      <c r="G750" s="136" t="s">
        <v>953</v>
      </c>
      <c r="H750" s="136" t="s">
        <v>954</v>
      </c>
      <c r="I750" s="491" t="s">
        <v>955</v>
      </c>
      <c r="J750" s="519" t="s">
        <v>957</v>
      </c>
    </row>
    <row r="751" spans="1:10" ht="38.25">
      <c r="A751" s="120" t="s">
        <v>2025</v>
      </c>
      <c r="B751" s="113" t="s">
        <v>1056</v>
      </c>
      <c r="C751" s="113" t="s">
        <v>974</v>
      </c>
      <c r="D751" s="145" t="s">
        <v>114</v>
      </c>
      <c r="E751" s="565" t="s">
        <v>1849</v>
      </c>
      <c r="F751" s="565"/>
      <c r="G751" s="113" t="s">
        <v>975</v>
      </c>
      <c r="H751" s="507">
        <v>1</v>
      </c>
      <c r="I751" s="116">
        <v>66.73</v>
      </c>
      <c r="J751" s="520">
        <v>66.73</v>
      </c>
    </row>
    <row r="752" spans="1:10" ht="25.5">
      <c r="A752" s="141" t="s">
        <v>2026</v>
      </c>
      <c r="B752" s="137" t="s">
        <v>2172</v>
      </c>
      <c r="C752" s="137" t="s">
        <v>974</v>
      </c>
      <c r="D752" s="146" t="s">
        <v>2173</v>
      </c>
      <c r="E752" s="566" t="s">
        <v>2065</v>
      </c>
      <c r="F752" s="566"/>
      <c r="G752" s="137" t="s">
        <v>2029</v>
      </c>
      <c r="H752" s="508">
        <v>0.67900000000000005</v>
      </c>
      <c r="I752" s="515">
        <v>30.54</v>
      </c>
      <c r="J752" s="521">
        <v>20.73</v>
      </c>
    </row>
    <row r="753" spans="1:10" ht="38.25">
      <c r="A753" s="141" t="s">
        <v>2026</v>
      </c>
      <c r="B753" s="137" t="s">
        <v>2303</v>
      </c>
      <c r="C753" s="137" t="s">
        <v>974</v>
      </c>
      <c r="D753" s="146" t="s">
        <v>2304</v>
      </c>
      <c r="E753" s="566" t="s">
        <v>2058</v>
      </c>
      <c r="F753" s="566"/>
      <c r="G753" s="137" t="s">
        <v>983</v>
      </c>
      <c r="H753" s="508">
        <v>3.1399999999999997E-2</v>
      </c>
      <c r="I753" s="515">
        <v>842.04</v>
      </c>
      <c r="J753" s="521">
        <v>26.44</v>
      </c>
    </row>
    <row r="754" spans="1:10" ht="25.5">
      <c r="A754" s="141" t="s">
        <v>2026</v>
      </c>
      <c r="B754" s="137" t="s">
        <v>2094</v>
      </c>
      <c r="C754" s="137" t="s">
        <v>974</v>
      </c>
      <c r="D754" s="146" t="s">
        <v>2095</v>
      </c>
      <c r="E754" s="566" t="s">
        <v>2065</v>
      </c>
      <c r="F754" s="566"/>
      <c r="G754" s="137" t="s">
        <v>2029</v>
      </c>
      <c r="H754" s="508">
        <v>0.67900000000000005</v>
      </c>
      <c r="I754" s="515">
        <v>24.68</v>
      </c>
      <c r="J754" s="521">
        <v>16.75</v>
      </c>
    </row>
    <row r="755" spans="1:10" ht="25.5">
      <c r="A755" s="142" t="s">
        <v>2075</v>
      </c>
      <c r="B755" s="138" t="s">
        <v>2305</v>
      </c>
      <c r="C755" s="138" t="s">
        <v>974</v>
      </c>
      <c r="D755" s="147" t="s">
        <v>2306</v>
      </c>
      <c r="E755" s="569" t="s">
        <v>1940</v>
      </c>
      <c r="F755" s="569"/>
      <c r="G755" s="138" t="s">
        <v>975</v>
      </c>
      <c r="H755" s="510">
        <v>0.13880000000000001</v>
      </c>
      <c r="I755" s="517">
        <v>20.27</v>
      </c>
      <c r="J755" s="528">
        <v>2.8134760000000001</v>
      </c>
    </row>
    <row r="756" spans="1:10">
      <c r="A756" s="139"/>
      <c r="B756" s="173"/>
      <c r="C756" s="173"/>
      <c r="D756" s="492"/>
      <c r="E756" s="173" t="s">
        <v>2034</v>
      </c>
      <c r="F756" s="522">
        <v>32.869999999999997</v>
      </c>
      <c r="G756" s="173" t="s">
        <v>2035</v>
      </c>
      <c r="H756" s="522">
        <v>0</v>
      </c>
      <c r="I756" s="493" t="s">
        <v>2036</v>
      </c>
      <c r="J756" s="523">
        <v>32.869999999999997</v>
      </c>
    </row>
    <row r="757" spans="1:10" ht="14.25" customHeight="1">
      <c r="A757" s="139"/>
      <c r="B757" s="173"/>
      <c r="C757" s="173"/>
      <c r="D757" s="492"/>
      <c r="E757" s="173" t="s">
        <v>2037</v>
      </c>
      <c r="F757" s="522">
        <v>14.82</v>
      </c>
      <c r="G757" s="173"/>
      <c r="H757" s="564" t="s">
        <v>2038</v>
      </c>
      <c r="I757" s="564"/>
      <c r="J757" s="523">
        <v>81.55</v>
      </c>
    </row>
    <row r="758" spans="1:10" ht="15" thickBot="1">
      <c r="A758" s="348"/>
      <c r="B758" s="350"/>
      <c r="C758" s="350"/>
      <c r="D758" s="524"/>
      <c r="E758" s="350"/>
      <c r="F758" s="350"/>
      <c r="G758" s="350" t="s">
        <v>2039</v>
      </c>
      <c r="H758" s="525" t="s">
        <v>3457</v>
      </c>
      <c r="I758" s="351" t="s">
        <v>2041</v>
      </c>
      <c r="J758" s="349">
        <v>2358.42</v>
      </c>
    </row>
    <row r="759" spans="1:10" ht="15" thickTop="1">
      <c r="A759" s="526"/>
      <c r="B759" s="509"/>
      <c r="C759" s="509"/>
      <c r="D759" s="514"/>
      <c r="E759" s="509"/>
      <c r="F759" s="509"/>
      <c r="G759" s="509"/>
      <c r="H759" s="509"/>
      <c r="I759" s="516"/>
      <c r="J759" s="527"/>
    </row>
    <row r="760" spans="1:10">
      <c r="A760" s="140" t="s">
        <v>1057</v>
      </c>
      <c r="B760" s="136" t="s">
        <v>950</v>
      </c>
      <c r="C760" s="136" t="s">
        <v>951</v>
      </c>
      <c r="D760" s="144" t="s">
        <v>952</v>
      </c>
      <c r="E760" s="567" t="s">
        <v>1789</v>
      </c>
      <c r="F760" s="567"/>
      <c r="G760" s="136" t="s">
        <v>953</v>
      </c>
      <c r="H760" s="136" t="s">
        <v>954</v>
      </c>
      <c r="I760" s="491" t="s">
        <v>955</v>
      </c>
      <c r="J760" s="519" t="s">
        <v>957</v>
      </c>
    </row>
    <row r="761" spans="1:10" ht="25.5">
      <c r="A761" s="120" t="s">
        <v>2025</v>
      </c>
      <c r="B761" s="113" t="s">
        <v>1058</v>
      </c>
      <c r="C761" s="113" t="s">
        <v>974</v>
      </c>
      <c r="D761" s="145" t="s">
        <v>115</v>
      </c>
      <c r="E761" s="565" t="s">
        <v>1909</v>
      </c>
      <c r="F761" s="565"/>
      <c r="G761" s="113" t="s">
        <v>975</v>
      </c>
      <c r="H761" s="507">
        <v>1</v>
      </c>
      <c r="I761" s="116">
        <v>3.88</v>
      </c>
      <c r="J761" s="520">
        <v>3.88</v>
      </c>
    </row>
    <row r="762" spans="1:10" ht="25.5">
      <c r="A762" s="141" t="s">
        <v>2026</v>
      </c>
      <c r="B762" s="137" t="s">
        <v>2262</v>
      </c>
      <c r="C762" s="137" t="s">
        <v>974</v>
      </c>
      <c r="D762" s="146" t="s">
        <v>2263</v>
      </c>
      <c r="E762" s="566" t="s">
        <v>2065</v>
      </c>
      <c r="F762" s="566"/>
      <c r="G762" s="137" t="s">
        <v>2029</v>
      </c>
      <c r="H762" s="508">
        <v>5.1299999999999998E-2</v>
      </c>
      <c r="I762" s="515">
        <v>32.229999999999997</v>
      </c>
      <c r="J762" s="521">
        <v>1.65</v>
      </c>
    </row>
    <row r="763" spans="1:10" ht="25.5">
      <c r="A763" s="141" t="s">
        <v>2026</v>
      </c>
      <c r="B763" s="137" t="s">
        <v>2094</v>
      </c>
      <c r="C763" s="137" t="s">
        <v>974</v>
      </c>
      <c r="D763" s="146" t="s">
        <v>2095</v>
      </c>
      <c r="E763" s="566" t="s">
        <v>2065</v>
      </c>
      <c r="F763" s="566"/>
      <c r="G763" s="137" t="s">
        <v>2029</v>
      </c>
      <c r="H763" s="508">
        <v>8.3999999999999995E-3</v>
      </c>
      <c r="I763" s="515">
        <v>24.68</v>
      </c>
      <c r="J763" s="521">
        <v>0.2</v>
      </c>
    </row>
    <row r="764" spans="1:10">
      <c r="A764" s="142" t="s">
        <v>2075</v>
      </c>
      <c r="B764" s="138" t="s">
        <v>2268</v>
      </c>
      <c r="C764" s="138" t="s">
        <v>974</v>
      </c>
      <c r="D764" s="147" t="s">
        <v>2269</v>
      </c>
      <c r="E764" s="569" t="s">
        <v>1940</v>
      </c>
      <c r="F764" s="569"/>
      <c r="G764" s="138" t="s">
        <v>918</v>
      </c>
      <c r="H764" s="510">
        <v>0.30493999999999999</v>
      </c>
      <c r="I764" s="517">
        <v>6.67</v>
      </c>
      <c r="J764" s="528">
        <v>2.0339497999999998</v>
      </c>
    </row>
    <row r="765" spans="1:10">
      <c r="A765" s="139"/>
      <c r="B765" s="173"/>
      <c r="C765" s="173"/>
      <c r="D765" s="492"/>
      <c r="E765" s="173" t="s">
        <v>2034</v>
      </c>
      <c r="F765" s="522">
        <v>1.29</v>
      </c>
      <c r="G765" s="173" t="s">
        <v>2035</v>
      </c>
      <c r="H765" s="522">
        <v>0</v>
      </c>
      <c r="I765" s="493" t="s">
        <v>2036</v>
      </c>
      <c r="J765" s="523">
        <v>1.29</v>
      </c>
    </row>
    <row r="766" spans="1:10" ht="14.25" customHeight="1">
      <c r="A766" s="139"/>
      <c r="B766" s="173"/>
      <c r="C766" s="173"/>
      <c r="D766" s="492"/>
      <c r="E766" s="173" t="s">
        <v>2037</v>
      </c>
      <c r="F766" s="522">
        <v>0.86</v>
      </c>
      <c r="G766" s="173"/>
      <c r="H766" s="564" t="s">
        <v>2038</v>
      </c>
      <c r="I766" s="564"/>
      <c r="J766" s="523">
        <v>4.74</v>
      </c>
    </row>
    <row r="767" spans="1:10" ht="15" thickBot="1">
      <c r="A767" s="348"/>
      <c r="B767" s="350"/>
      <c r="C767" s="350"/>
      <c r="D767" s="524"/>
      <c r="E767" s="350"/>
      <c r="F767" s="350"/>
      <c r="G767" s="350" t="s">
        <v>2039</v>
      </c>
      <c r="H767" s="525" t="s">
        <v>3458</v>
      </c>
      <c r="I767" s="351" t="s">
        <v>2041</v>
      </c>
      <c r="J767" s="349">
        <v>188.5</v>
      </c>
    </row>
    <row r="768" spans="1:10" ht="15" thickTop="1">
      <c r="A768" s="526"/>
      <c r="B768" s="509"/>
      <c r="C768" s="509"/>
      <c r="D768" s="514"/>
      <c r="E768" s="509"/>
      <c r="F768" s="509"/>
      <c r="G768" s="509"/>
      <c r="H768" s="509"/>
      <c r="I768" s="516"/>
      <c r="J768" s="527"/>
    </row>
    <row r="769" spans="1:10">
      <c r="A769" s="140" t="s">
        <v>1059</v>
      </c>
      <c r="B769" s="136" t="s">
        <v>950</v>
      </c>
      <c r="C769" s="136" t="s">
        <v>951</v>
      </c>
      <c r="D769" s="144" t="s">
        <v>952</v>
      </c>
      <c r="E769" s="567" t="s">
        <v>1789</v>
      </c>
      <c r="F769" s="567"/>
      <c r="G769" s="136" t="s">
        <v>953</v>
      </c>
      <c r="H769" s="136" t="s">
        <v>954</v>
      </c>
      <c r="I769" s="491" t="s">
        <v>955</v>
      </c>
      <c r="J769" s="519" t="s">
        <v>957</v>
      </c>
    </row>
    <row r="770" spans="1:10" ht="25.5">
      <c r="A770" s="120" t="s">
        <v>2025</v>
      </c>
      <c r="B770" s="113" t="s">
        <v>1060</v>
      </c>
      <c r="C770" s="113" t="s">
        <v>974</v>
      </c>
      <c r="D770" s="145" t="s">
        <v>116</v>
      </c>
      <c r="E770" s="565" t="s">
        <v>1909</v>
      </c>
      <c r="F770" s="565"/>
      <c r="G770" s="113" t="s">
        <v>975</v>
      </c>
      <c r="H770" s="507">
        <v>1</v>
      </c>
      <c r="I770" s="116">
        <v>28.8</v>
      </c>
      <c r="J770" s="520">
        <v>28.8</v>
      </c>
    </row>
    <row r="771" spans="1:10" ht="25.5">
      <c r="A771" s="141" t="s">
        <v>2026</v>
      </c>
      <c r="B771" s="137" t="s">
        <v>2094</v>
      </c>
      <c r="C771" s="137" t="s">
        <v>974</v>
      </c>
      <c r="D771" s="146" t="s">
        <v>2095</v>
      </c>
      <c r="E771" s="566" t="s">
        <v>2065</v>
      </c>
      <c r="F771" s="566"/>
      <c r="G771" s="137" t="s">
        <v>2029</v>
      </c>
      <c r="H771" s="508">
        <v>9.3700000000000006E-2</v>
      </c>
      <c r="I771" s="515">
        <v>24.68</v>
      </c>
      <c r="J771" s="521">
        <v>2.31</v>
      </c>
    </row>
    <row r="772" spans="1:10" ht="25.5">
      <c r="A772" s="141" t="s">
        <v>2026</v>
      </c>
      <c r="B772" s="137" t="s">
        <v>2262</v>
      </c>
      <c r="C772" s="137" t="s">
        <v>974</v>
      </c>
      <c r="D772" s="146" t="s">
        <v>2263</v>
      </c>
      <c r="E772" s="566" t="s">
        <v>2065</v>
      </c>
      <c r="F772" s="566"/>
      <c r="G772" s="137" t="s">
        <v>2029</v>
      </c>
      <c r="H772" s="508">
        <v>0.57389999999999997</v>
      </c>
      <c r="I772" s="515">
        <v>32.229999999999997</v>
      </c>
      <c r="J772" s="521">
        <v>18.489999999999998</v>
      </c>
    </row>
    <row r="773" spans="1:10">
      <c r="A773" s="142" t="s">
        <v>2075</v>
      </c>
      <c r="B773" s="138" t="s">
        <v>2227</v>
      </c>
      <c r="C773" s="138" t="s">
        <v>974</v>
      </c>
      <c r="D773" s="147" t="s">
        <v>2228</v>
      </c>
      <c r="E773" s="569" t="s">
        <v>1940</v>
      </c>
      <c r="F773" s="569"/>
      <c r="G773" s="138" t="s">
        <v>918</v>
      </c>
      <c r="H773" s="510">
        <v>0.24501999999999999</v>
      </c>
      <c r="I773" s="517">
        <v>32.67</v>
      </c>
      <c r="J773" s="528">
        <v>8.0048034000000001</v>
      </c>
    </row>
    <row r="774" spans="1:10">
      <c r="A774" s="139"/>
      <c r="B774" s="173"/>
      <c r="C774" s="173"/>
      <c r="D774" s="492"/>
      <c r="E774" s="173" t="s">
        <v>2034</v>
      </c>
      <c r="F774" s="522">
        <v>14.55</v>
      </c>
      <c r="G774" s="173" t="s">
        <v>2035</v>
      </c>
      <c r="H774" s="522">
        <v>0</v>
      </c>
      <c r="I774" s="493" t="s">
        <v>2036</v>
      </c>
      <c r="J774" s="523">
        <v>14.55</v>
      </c>
    </row>
    <row r="775" spans="1:10" ht="14.25" customHeight="1">
      <c r="A775" s="139"/>
      <c r="B775" s="173"/>
      <c r="C775" s="173"/>
      <c r="D775" s="492"/>
      <c r="E775" s="173" t="s">
        <v>2037</v>
      </c>
      <c r="F775" s="522">
        <v>6.39</v>
      </c>
      <c r="G775" s="173"/>
      <c r="H775" s="564" t="s">
        <v>2038</v>
      </c>
      <c r="I775" s="564"/>
      <c r="J775" s="523">
        <v>35.19</v>
      </c>
    </row>
    <row r="776" spans="1:10" ht="15" thickBot="1">
      <c r="A776" s="348"/>
      <c r="B776" s="350"/>
      <c r="C776" s="350"/>
      <c r="D776" s="524"/>
      <c r="E776" s="350"/>
      <c r="F776" s="350"/>
      <c r="G776" s="350" t="s">
        <v>2039</v>
      </c>
      <c r="H776" s="525" t="s">
        <v>3458</v>
      </c>
      <c r="I776" s="351" t="s">
        <v>2041</v>
      </c>
      <c r="J776" s="349">
        <v>1399.5</v>
      </c>
    </row>
    <row r="777" spans="1:10" ht="15" thickTop="1">
      <c r="A777" s="526"/>
      <c r="B777" s="509"/>
      <c r="C777" s="509"/>
      <c r="D777" s="514"/>
      <c r="E777" s="509"/>
      <c r="F777" s="509"/>
      <c r="G777" s="509"/>
      <c r="H777" s="509"/>
      <c r="I777" s="516"/>
      <c r="J777" s="527"/>
    </row>
    <row r="778" spans="1:10">
      <c r="A778" s="118" t="s">
        <v>1061</v>
      </c>
      <c r="B778" s="112"/>
      <c r="C778" s="112"/>
      <c r="D778" s="143" t="s">
        <v>195</v>
      </c>
      <c r="E778" s="112"/>
      <c r="F778" s="568"/>
      <c r="G778" s="568"/>
      <c r="H778" s="112"/>
      <c r="I778" s="115"/>
      <c r="J778" s="518">
        <v>32391.85</v>
      </c>
    </row>
    <row r="779" spans="1:10">
      <c r="A779" s="140" t="s">
        <v>1062</v>
      </c>
      <c r="B779" s="136" t="s">
        <v>950</v>
      </c>
      <c r="C779" s="136" t="s">
        <v>951</v>
      </c>
      <c r="D779" s="144" t="s">
        <v>952</v>
      </c>
      <c r="E779" s="567" t="s">
        <v>1789</v>
      </c>
      <c r="F779" s="567"/>
      <c r="G779" s="136" t="s">
        <v>953</v>
      </c>
      <c r="H779" s="136" t="s">
        <v>954</v>
      </c>
      <c r="I779" s="491" t="s">
        <v>955</v>
      </c>
      <c r="J779" s="519" t="s">
        <v>957</v>
      </c>
    </row>
    <row r="780" spans="1:10">
      <c r="A780" s="120" t="s">
        <v>2025</v>
      </c>
      <c r="B780" s="113" t="s">
        <v>1063</v>
      </c>
      <c r="C780" s="113" t="s">
        <v>964</v>
      </c>
      <c r="D780" s="145" t="s">
        <v>3103</v>
      </c>
      <c r="E780" s="565">
        <v>163</v>
      </c>
      <c r="F780" s="565"/>
      <c r="G780" s="113" t="s">
        <v>989</v>
      </c>
      <c r="H780" s="507">
        <v>1</v>
      </c>
      <c r="I780" s="116">
        <v>3280.68</v>
      </c>
      <c r="J780" s="520">
        <v>3280.68</v>
      </c>
    </row>
    <row r="781" spans="1:10" ht="25.5">
      <c r="A781" s="141" t="s">
        <v>2026</v>
      </c>
      <c r="B781" s="137" t="s">
        <v>2307</v>
      </c>
      <c r="C781" s="137" t="s">
        <v>974</v>
      </c>
      <c r="D781" s="146" t="s">
        <v>2308</v>
      </c>
      <c r="E781" s="566" t="s">
        <v>1810</v>
      </c>
      <c r="F781" s="566"/>
      <c r="G781" s="137" t="s">
        <v>983</v>
      </c>
      <c r="H781" s="508">
        <v>8.0000000000000002E-3</v>
      </c>
      <c r="I781" s="515">
        <v>92.55</v>
      </c>
      <c r="J781" s="521">
        <v>0.74</v>
      </c>
    </row>
    <row r="782" spans="1:10" ht="25.5">
      <c r="A782" s="141" t="s">
        <v>2026</v>
      </c>
      <c r="B782" s="137" t="s">
        <v>2172</v>
      </c>
      <c r="C782" s="137" t="s">
        <v>974</v>
      </c>
      <c r="D782" s="146" t="s">
        <v>2173</v>
      </c>
      <c r="E782" s="566" t="s">
        <v>2065</v>
      </c>
      <c r="F782" s="566"/>
      <c r="G782" s="137" t="s">
        <v>2029</v>
      </c>
      <c r="H782" s="508">
        <v>0.6</v>
      </c>
      <c r="I782" s="515">
        <v>30.54</v>
      </c>
      <c r="J782" s="521">
        <v>18.32</v>
      </c>
    </row>
    <row r="783" spans="1:10" ht="24" customHeight="1">
      <c r="A783" s="141" t="s">
        <v>2026</v>
      </c>
      <c r="B783" s="137" t="s">
        <v>2094</v>
      </c>
      <c r="C783" s="137" t="s">
        <v>974</v>
      </c>
      <c r="D783" s="146" t="s">
        <v>2095</v>
      </c>
      <c r="E783" s="566" t="s">
        <v>2065</v>
      </c>
      <c r="F783" s="566"/>
      <c r="G783" s="137" t="s">
        <v>2029</v>
      </c>
      <c r="H783" s="508">
        <v>0.8</v>
      </c>
      <c r="I783" s="515">
        <v>24.68</v>
      </c>
      <c r="J783" s="521">
        <v>19.739999999999998</v>
      </c>
    </row>
    <row r="784" spans="1:10" ht="14.25" customHeight="1">
      <c r="A784" s="142" t="s">
        <v>2075</v>
      </c>
      <c r="B784" s="138" t="s">
        <v>3459</v>
      </c>
      <c r="C784" s="138" t="s">
        <v>964</v>
      </c>
      <c r="D784" s="147" t="s">
        <v>3460</v>
      </c>
      <c r="E784" s="569" t="s">
        <v>1809</v>
      </c>
      <c r="F784" s="569"/>
      <c r="G784" s="138" t="s">
        <v>989</v>
      </c>
      <c r="H784" s="510">
        <v>1</v>
      </c>
      <c r="I784" s="517">
        <v>3241.88</v>
      </c>
      <c r="J784" s="528">
        <v>3241.88</v>
      </c>
    </row>
    <row r="785" spans="1:10">
      <c r="A785" s="139"/>
      <c r="B785" s="173"/>
      <c r="C785" s="173"/>
      <c r="D785" s="492"/>
      <c r="E785" s="173" t="s">
        <v>2034</v>
      </c>
      <c r="F785" s="522">
        <v>27.71</v>
      </c>
      <c r="G785" s="173" t="s">
        <v>2035</v>
      </c>
      <c r="H785" s="522">
        <v>0</v>
      </c>
      <c r="I785" s="493" t="s">
        <v>2036</v>
      </c>
      <c r="J785" s="523">
        <v>27.71</v>
      </c>
    </row>
    <row r="786" spans="1:10" ht="14.25" customHeight="1">
      <c r="A786" s="139"/>
      <c r="B786" s="173"/>
      <c r="C786" s="173"/>
      <c r="D786" s="492"/>
      <c r="E786" s="173" t="s">
        <v>2037</v>
      </c>
      <c r="F786" s="522">
        <v>728.96</v>
      </c>
      <c r="G786" s="173"/>
      <c r="H786" s="564" t="s">
        <v>2038</v>
      </c>
      <c r="I786" s="564"/>
      <c r="J786" s="523">
        <v>4009.64</v>
      </c>
    </row>
    <row r="787" spans="1:10" ht="15" thickBot="1">
      <c r="A787" s="348"/>
      <c r="B787" s="350"/>
      <c r="C787" s="350"/>
      <c r="D787" s="524"/>
      <c r="E787" s="350"/>
      <c r="F787" s="350"/>
      <c r="G787" s="350" t="s">
        <v>2039</v>
      </c>
      <c r="H787" s="525" t="s">
        <v>3461</v>
      </c>
      <c r="I787" s="351" t="s">
        <v>2041</v>
      </c>
      <c r="J787" s="349">
        <v>19246.27</v>
      </c>
    </row>
    <row r="788" spans="1:10" ht="15" thickTop="1">
      <c r="A788" s="526"/>
      <c r="B788" s="509"/>
      <c r="C788" s="509"/>
      <c r="D788" s="514"/>
      <c r="E788" s="509"/>
      <c r="F788" s="509"/>
      <c r="G788" s="509"/>
      <c r="H788" s="509"/>
      <c r="I788" s="516"/>
      <c r="J788" s="527"/>
    </row>
    <row r="789" spans="1:10">
      <c r="A789" s="140" t="s">
        <v>1065</v>
      </c>
      <c r="B789" s="136" t="s">
        <v>950</v>
      </c>
      <c r="C789" s="136" t="s">
        <v>951</v>
      </c>
      <c r="D789" s="144" t="s">
        <v>952</v>
      </c>
      <c r="E789" s="567" t="s">
        <v>1789</v>
      </c>
      <c r="F789" s="567"/>
      <c r="G789" s="136" t="s">
        <v>953</v>
      </c>
      <c r="H789" s="136" t="s">
        <v>954</v>
      </c>
      <c r="I789" s="491" t="s">
        <v>955</v>
      </c>
      <c r="J789" s="519" t="s">
        <v>957</v>
      </c>
    </row>
    <row r="790" spans="1:10">
      <c r="A790" s="120" t="s">
        <v>2025</v>
      </c>
      <c r="B790" s="113" t="s">
        <v>3187</v>
      </c>
      <c r="C790" s="113" t="s">
        <v>964</v>
      </c>
      <c r="D790" s="145" t="s">
        <v>3104</v>
      </c>
      <c r="E790" s="565">
        <v>163</v>
      </c>
      <c r="F790" s="565"/>
      <c r="G790" s="113" t="s">
        <v>989</v>
      </c>
      <c r="H790" s="507">
        <v>1</v>
      </c>
      <c r="I790" s="116">
        <v>905.94</v>
      </c>
      <c r="J790" s="520">
        <v>905.94</v>
      </c>
    </row>
    <row r="791" spans="1:10" ht="24" customHeight="1">
      <c r="A791" s="141" t="s">
        <v>2026</v>
      </c>
      <c r="B791" s="137" t="s">
        <v>2172</v>
      </c>
      <c r="C791" s="137" t="s">
        <v>974</v>
      </c>
      <c r="D791" s="146" t="s">
        <v>2173</v>
      </c>
      <c r="E791" s="566" t="s">
        <v>2065</v>
      </c>
      <c r="F791" s="566"/>
      <c r="G791" s="137" t="s">
        <v>2029</v>
      </c>
      <c r="H791" s="508">
        <v>0.6</v>
      </c>
      <c r="I791" s="515">
        <v>30.54</v>
      </c>
      <c r="J791" s="521">
        <v>18.32</v>
      </c>
    </row>
    <row r="792" spans="1:10" ht="25.5">
      <c r="A792" s="141" t="s">
        <v>2026</v>
      </c>
      <c r="B792" s="137" t="s">
        <v>2307</v>
      </c>
      <c r="C792" s="137" t="s">
        <v>974</v>
      </c>
      <c r="D792" s="146" t="s">
        <v>2308</v>
      </c>
      <c r="E792" s="566" t="s">
        <v>1810</v>
      </c>
      <c r="F792" s="566"/>
      <c r="G792" s="137" t="s">
        <v>983</v>
      </c>
      <c r="H792" s="508">
        <v>8.0000000000000002E-3</v>
      </c>
      <c r="I792" s="515">
        <v>92.55</v>
      </c>
      <c r="J792" s="521">
        <v>0.74</v>
      </c>
    </row>
    <row r="793" spans="1:10" ht="25.5">
      <c r="A793" s="141" t="s">
        <v>2026</v>
      </c>
      <c r="B793" s="137" t="s">
        <v>2094</v>
      </c>
      <c r="C793" s="137" t="s">
        <v>974</v>
      </c>
      <c r="D793" s="146" t="s">
        <v>2095</v>
      </c>
      <c r="E793" s="566" t="s">
        <v>2065</v>
      </c>
      <c r="F793" s="566"/>
      <c r="G793" s="137" t="s">
        <v>2029</v>
      </c>
      <c r="H793" s="508">
        <v>0.8</v>
      </c>
      <c r="I793" s="515">
        <v>24.68</v>
      </c>
      <c r="J793" s="521">
        <v>19.739999999999998</v>
      </c>
    </row>
    <row r="794" spans="1:10" ht="14.25" customHeight="1">
      <c r="A794" s="142" t="s">
        <v>2075</v>
      </c>
      <c r="B794" s="138" t="s">
        <v>3462</v>
      </c>
      <c r="C794" s="138" t="s">
        <v>964</v>
      </c>
      <c r="D794" s="147" t="s">
        <v>3463</v>
      </c>
      <c r="E794" s="569" t="s">
        <v>1809</v>
      </c>
      <c r="F794" s="569"/>
      <c r="G794" s="138" t="s">
        <v>965</v>
      </c>
      <c r="H794" s="510">
        <v>1</v>
      </c>
      <c r="I794" s="517">
        <v>867.14</v>
      </c>
      <c r="J794" s="528">
        <v>867.14</v>
      </c>
    </row>
    <row r="795" spans="1:10">
      <c r="A795" s="139"/>
      <c r="B795" s="173"/>
      <c r="C795" s="173"/>
      <c r="D795" s="492"/>
      <c r="E795" s="173" t="s">
        <v>2034</v>
      </c>
      <c r="F795" s="522">
        <v>27.71</v>
      </c>
      <c r="G795" s="173" t="s">
        <v>2035</v>
      </c>
      <c r="H795" s="522">
        <v>0</v>
      </c>
      <c r="I795" s="493" t="s">
        <v>2036</v>
      </c>
      <c r="J795" s="523">
        <v>27.71</v>
      </c>
    </row>
    <row r="796" spans="1:10" ht="14.25" customHeight="1">
      <c r="A796" s="139"/>
      <c r="B796" s="173"/>
      <c r="C796" s="173"/>
      <c r="D796" s="492"/>
      <c r="E796" s="173" t="s">
        <v>2037</v>
      </c>
      <c r="F796" s="522">
        <v>201.29</v>
      </c>
      <c r="G796" s="173"/>
      <c r="H796" s="564" t="s">
        <v>2038</v>
      </c>
      <c r="I796" s="564"/>
      <c r="J796" s="523">
        <v>1107.23</v>
      </c>
    </row>
    <row r="797" spans="1:10" ht="15" thickBot="1">
      <c r="A797" s="348"/>
      <c r="B797" s="350"/>
      <c r="C797" s="350"/>
      <c r="D797" s="524"/>
      <c r="E797" s="350"/>
      <c r="F797" s="350"/>
      <c r="G797" s="350" t="s">
        <v>2039</v>
      </c>
      <c r="H797" s="525" t="s">
        <v>3464</v>
      </c>
      <c r="I797" s="351" t="s">
        <v>2041</v>
      </c>
      <c r="J797" s="349">
        <v>5270.41</v>
      </c>
    </row>
    <row r="798" spans="1:10" ht="15" thickTop="1">
      <c r="A798" s="526"/>
      <c r="B798" s="509"/>
      <c r="C798" s="509"/>
      <c r="D798" s="514"/>
      <c r="E798" s="509"/>
      <c r="F798" s="509"/>
      <c r="G798" s="509"/>
      <c r="H798" s="509"/>
      <c r="I798" s="516"/>
      <c r="J798" s="527"/>
    </row>
    <row r="799" spans="1:10">
      <c r="A799" s="140" t="s">
        <v>3188</v>
      </c>
      <c r="B799" s="136" t="s">
        <v>950</v>
      </c>
      <c r="C799" s="136" t="s">
        <v>951</v>
      </c>
      <c r="D799" s="144" t="s">
        <v>952</v>
      </c>
      <c r="E799" s="567" t="s">
        <v>1789</v>
      </c>
      <c r="F799" s="567"/>
      <c r="G799" s="136" t="s">
        <v>953</v>
      </c>
      <c r="H799" s="136" t="s">
        <v>954</v>
      </c>
      <c r="I799" s="491" t="s">
        <v>955</v>
      </c>
      <c r="J799" s="519" t="s">
        <v>957</v>
      </c>
    </row>
    <row r="800" spans="1:10" ht="25.5">
      <c r="A800" s="120" t="s">
        <v>2025</v>
      </c>
      <c r="B800" s="113" t="s">
        <v>3189</v>
      </c>
      <c r="C800" s="113" t="s">
        <v>964</v>
      </c>
      <c r="D800" s="145" t="s">
        <v>3105</v>
      </c>
      <c r="E800" s="565">
        <v>163</v>
      </c>
      <c r="F800" s="565"/>
      <c r="G800" s="113" t="s">
        <v>965</v>
      </c>
      <c r="H800" s="507">
        <v>1</v>
      </c>
      <c r="I800" s="116">
        <v>5445.47</v>
      </c>
      <c r="J800" s="520">
        <v>5445.47</v>
      </c>
    </row>
    <row r="801" spans="1:10" ht="24" customHeight="1">
      <c r="A801" s="141" t="s">
        <v>2026</v>
      </c>
      <c r="B801" s="137" t="s">
        <v>2307</v>
      </c>
      <c r="C801" s="137" t="s">
        <v>974</v>
      </c>
      <c r="D801" s="146" t="s">
        <v>2308</v>
      </c>
      <c r="E801" s="566" t="s">
        <v>1810</v>
      </c>
      <c r="F801" s="566"/>
      <c r="G801" s="137" t="s">
        <v>983</v>
      </c>
      <c r="H801" s="508">
        <v>8.0000000000000002E-3</v>
      </c>
      <c r="I801" s="515">
        <v>92.55</v>
      </c>
      <c r="J801" s="521">
        <v>0.74</v>
      </c>
    </row>
    <row r="802" spans="1:10" ht="25.5">
      <c r="A802" s="141" t="s">
        <v>2026</v>
      </c>
      <c r="B802" s="137" t="s">
        <v>2172</v>
      </c>
      <c r="C802" s="137" t="s">
        <v>974</v>
      </c>
      <c r="D802" s="146" t="s">
        <v>2173</v>
      </c>
      <c r="E802" s="566" t="s">
        <v>2065</v>
      </c>
      <c r="F802" s="566"/>
      <c r="G802" s="137" t="s">
        <v>2029</v>
      </c>
      <c r="H802" s="508">
        <v>0.6</v>
      </c>
      <c r="I802" s="515">
        <v>30.54</v>
      </c>
      <c r="J802" s="521">
        <v>18.32</v>
      </c>
    </row>
    <row r="803" spans="1:10" ht="25.5">
      <c r="A803" s="141" t="s">
        <v>2026</v>
      </c>
      <c r="B803" s="137" t="s">
        <v>2094</v>
      </c>
      <c r="C803" s="137" t="s">
        <v>974</v>
      </c>
      <c r="D803" s="146" t="s">
        <v>2095</v>
      </c>
      <c r="E803" s="566" t="s">
        <v>2065</v>
      </c>
      <c r="F803" s="566"/>
      <c r="G803" s="137" t="s">
        <v>2029</v>
      </c>
      <c r="H803" s="508">
        <v>0.8</v>
      </c>
      <c r="I803" s="515">
        <v>24.68</v>
      </c>
      <c r="J803" s="521">
        <v>19.739999999999998</v>
      </c>
    </row>
    <row r="804" spans="1:10" ht="14.25" customHeight="1">
      <c r="A804" s="142" t="s">
        <v>2075</v>
      </c>
      <c r="B804" s="138" t="s">
        <v>3465</v>
      </c>
      <c r="C804" s="138" t="s">
        <v>964</v>
      </c>
      <c r="D804" s="147" t="s">
        <v>3466</v>
      </c>
      <c r="E804" s="569" t="s">
        <v>1809</v>
      </c>
      <c r="F804" s="569"/>
      <c r="G804" s="138" t="s">
        <v>965</v>
      </c>
      <c r="H804" s="510">
        <v>1</v>
      </c>
      <c r="I804" s="517">
        <v>5406.67</v>
      </c>
      <c r="J804" s="528">
        <v>5406.67</v>
      </c>
    </row>
    <row r="805" spans="1:10">
      <c r="A805" s="139"/>
      <c r="B805" s="173"/>
      <c r="C805" s="173"/>
      <c r="D805" s="492"/>
      <c r="E805" s="173" t="s">
        <v>2034</v>
      </c>
      <c r="F805" s="522">
        <v>27.71</v>
      </c>
      <c r="G805" s="173" t="s">
        <v>2035</v>
      </c>
      <c r="H805" s="522">
        <v>0</v>
      </c>
      <c r="I805" s="493" t="s">
        <v>2036</v>
      </c>
      <c r="J805" s="523">
        <v>27.71</v>
      </c>
    </row>
    <row r="806" spans="1:10" ht="14.25" customHeight="1">
      <c r="A806" s="139"/>
      <c r="B806" s="173"/>
      <c r="C806" s="173"/>
      <c r="D806" s="492"/>
      <c r="E806" s="173" t="s">
        <v>2037</v>
      </c>
      <c r="F806" s="522">
        <v>1209.98</v>
      </c>
      <c r="G806" s="173"/>
      <c r="H806" s="564" t="s">
        <v>2038</v>
      </c>
      <c r="I806" s="564"/>
      <c r="J806" s="523">
        <v>6655.45</v>
      </c>
    </row>
    <row r="807" spans="1:10" ht="15" thickBot="1">
      <c r="A807" s="348"/>
      <c r="B807" s="350"/>
      <c r="C807" s="350"/>
      <c r="D807" s="524"/>
      <c r="E807" s="350"/>
      <c r="F807" s="350"/>
      <c r="G807" s="350" t="s">
        <v>2039</v>
      </c>
      <c r="H807" s="525" t="s">
        <v>2040</v>
      </c>
      <c r="I807" s="351" t="s">
        <v>2041</v>
      </c>
      <c r="J807" s="349">
        <v>6655.45</v>
      </c>
    </row>
    <row r="808" spans="1:10" ht="15" thickTop="1">
      <c r="A808" s="526"/>
      <c r="B808" s="509"/>
      <c r="C808" s="509"/>
      <c r="D808" s="514"/>
      <c r="E808" s="509"/>
      <c r="F808" s="509"/>
      <c r="G808" s="509"/>
      <c r="H808" s="509"/>
      <c r="I808" s="516"/>
      <c r="J808" s="527"/>
    </row>
    <row r="809" spans="1:10">
      <c r="A809" s="140" t="s">
        <v>3190</v>
      </c>
      <c r="B809" s="136" t="s">
        <v>950</v>
      </c>
      <c r="C809" s="136" t="s">
        <v>951</v>
      </c>
      <c r="D809" s="144" t="s">
        <v>952</v>
      </c>
      <c r="E809" s="567" t="s">
        <v>1789</v>
      </c>
      <c r="F809" s="567"/>
      <c r="G809" s="136" t="s">
        <v>953</v>
      </c>
      <c r="H809" s="136" t="s">
        <v>954</v>
      </c>
      <c r="I809" s="491" t="s">
        <v>955</v>
      </c>
      <c r="J809" s="519" t="s">
        <v>957</v>
      </c>
    </row>
    <row r="810" spans="1:10">
      <c r="A810" s="120" t="s">
        <v>2025</v>
      </c>
      <c r="B810" s="113" t="s">
        <v>3191</v>
      </c>
      <c r="C810" s="113" t="s">
        <v>964</v>
      </c>
      <c r="D810" s="145" t="s">
        <v>3192</v>
      </c>
      <c r="E810" s="565" t="s">
        <v>1827</v>
      </c>
      <c r="F810" s="565"/>
      <c r="G810" s="113" t="s">
        <v>989</v>
      </c>
      <c r="H810" s="507">
        <v>1</v>
      </c>
      <c r="I810" s="116">
        <v>96.71</v>
      </c>
      <c r="J810" s="520">
        <v>96.71</v>
      </c>
    </row>
    <row r="811" spans="1:10" ht="25.5">
      <c r="A811" s="141" t="s">
        <v>2026</v>
      </c>
      <c r="B811" s="137" t="s">
        <v>2262</v>
      </c>
      <c r="C811" s="137" t="s">
        <v>974</v>
      </c>
      <c r="D811" s="146" t="s">
        <v>2263</v>
      </c>
      <c r="E811" s="566" t="s">
        <v>2065</v>
      </c>
      <c r="F811" s="566"/>
      <c r="G811" s="137" t="s">
        <v>2029</v>
      </c>
      <c r="H811" s="508">
        <v>0.125</v>
      </c>
      <c r="I811" s="515">
        <v>32.229999999999997</v>
      </c>
      <c r="J811" s="521">
        <v>4.0199999999999996</v>
      </c>
    </row>
    <row r="812" spans="1:10" ht="25.5">
      <c r="A812" s="141" t="s">
        <v>2026</v>
      </c>
      <c r="B812" s="137" t="s">
        <v>2626</v>
      </c>
      <c r="C812" s="137" t="s">
        <v>974</v>
      </c>
      <c r="D812" s="146" t="s">
        <v>2627</v>
      </c>
      <c r="E812" s="566" t="s">
        <v>2058</v>
      </c>
      <c r="F812" s="566"/>
      <c r="G812" s="137" t="s">
        <v>983</v>
      </c>
      <c r="H812" s="508">
        <v>1E-3</v>
      </c>
      <c r="I812" s="515">
        <v>740.87</v>
      </c>
      <c r="J812" s="521">
        <v>0.74</v>
      </c>
    </row>
    <row r="813" spans="1:10" ht="25.5">
      <c r="A813" s="141" t="s">
        <v>2026</v>
      </c>
      <c r="B813" s="137" t="s">
        <v>2094</v>
      </c>
      <c r="C813" s="137" t="s">
        <v>974</v>
      </c>
      <c r="D813" s="146" t="s">
        <v>2095</v>
      </c>
      <c r="E813" s="566" t="s">
        <v>2065</v>
      </c>
      <c r="F813" s="566"/>
      <c r="G813" s="137" t="s">
        <v>2029</v>
      </c>
      <c r="H813" s="508">
        <v>0.81499999999999995</v>
      </c>
      <c r="I813" s="515">
        <v>24.68</v>
      </c>
      <c r="J813" s="521">
        <v>20.11</v>
      </c>
    </row>
    <row r="814" spans="1:10" ht="25.5">
      <c r="A814" s="141" t="s">
        <v>2026</v>
      </c>
      <c r="B814" s="137" t="s">
        <v>2172</v>
      </c>
      <c r="C814" s="137" t="s">
        <v>974</v>
      </c>
      <c r="D814" s="146" t="s">
        <v>2173</v>
      </c>
      <c r="E814" s="566" t="s">
        <v>2065</v>
      </c>
      <c r="F814" s="566"/>
      <c r="G814" s="137" t="s">
        <v>2029</v>
      </c>
      <c r="H814" s="508">
        <v>0.7</v>
      </c>
      <c r="I814" s="515">
        <v>30.54</v>
      </c>
      <c r="J814" s="521">
        <v>21.37</v>
      </c>
    </row>
    <row r="815" spans="1:10" ht="25.5">
      <c r="A815" s="142" t="s">
        <v>2075</v>
      </c>
      <c r="B815" s="138" t="s">
        <v>3469</v>
      </c>
      <c r="C815" s="138" t="s">
        <v>974</v>
      </c>
      <c r="D815" s="147" t="s">
        <v>3470</v>
      </c>
      <c r="E815" s="569" t="s">
        <v>1940</v>
      </c>
      <c r="F815" s="569"/>
      <c r="G815" s="138" t="s">
        <v>989</v>
      </c>
      <c r="H815" s="510">
        <v>1</v>
      </c>
      <c r="I815" s="517">
        <v>45.17</v>
      </c>
      <c r="J815" s="528">
        <v>45.17</v>
      </c>
    </row>
    <row r="816" spans="1:10">
      <c r="A816" s="142" t="s">
        <v>2075</v>
      </c>
      <c r="B816" s="138" t="s">
        <v>3467</v>
      </c>
      <c r="C816" s="138" t="s">
        <v>974</v>
      </c>
      <c r="D816" s="147" t="s">
        <v>3468</v>
      </c>
      <c r="E816" s="569" t="s">
        <v>1940</v>
      </c>
      <c r="F816" s="569"/>
      <c r="G816" s="138" t="s">
        <v>918</v>
      </c>
      <c r="H816" s="510">
        <v>3.6999999999999998E-2</v>
      </c>
      <c r="I816" s="517">
        <v>29.81</v>
      </c>
      <c r="J816" s="528">
        <v>1.10297</v>
      </c>
    </row>
    <row r="817" spans="1:10">
      <c r="A817" s="142" t="s">
        <v>2075</v>
      </c>
      <c r="B817" s="138" t="s">
        <v>2590</v>
      </c>
      <c r="C817" s="138" t="s">
        <v>974</v>
      </c>
      <c r="D817" s="147" t="s">
        <v>2591</v>
      </c>
      <c r="E817" s="569" t="s">
        <v>1940</v>
      </c>
      <c r="F817" s="569"/>
      <c r="G817" s="138" t="s">
        <v>965</v>
      </c>
      <c r="H817" s="510">
        <v>0.3</v>
      </c>
      <c r="I817" s="517">
        <v>2.59</v>
      </c>
      <c r="J817" s="528">
        <v>0.77700000000000002</v>
      </c>
    </row>
    <row r="818" spans="1:10">
      <c r="A818" s="142" t="s">
        <v>2075</v>
      </c>
      <c r="B818" s="138" t="s">
        <v>2660</v>
      </c>
      <c r="C818" s="138" t="s">
        <v>974</v>
      </c>
      <c r="D818" s="147" t="s">
        <v>2661</v>
      </c>
      <c r="E818" s="569" t="s">
        <v>1940</v>
      </c>
      <c r="F818" s="569"/>
      <c r="G818" s="138" t="s">
        <v>918</v>
      </c>
      <c r="H818" s="510">
        <v>0.12</v>
      </c>
      <c r="I818" s="517">
        <v>22.18</v>
      </c>
      <c r="J818" s="528">
        <v>2.6616</v>
      </c>
    </row>
    <row r="819" spans="1:10">
      <c r="A819" s="142" t="s">
        <v>2075</v>
      </c>
      <c r="B819" s="138" t="s">
        <v>2658</v>
      </c>
      <c r="C819" s="138" t="s">
        <v>974</v>
      </c>
      <c r="D819" s="147" t="s">
        <v>2659</v>
      </c>
      <c r="E819" s="569" t="s">
        <v>1940</v>
      </c>
      <c r="F819" s="569"/>
      <c r="G819" s="138" t="s">
        <v>918</v>
      </c>
      <c r="H819" s="510">
        <v>1.7999999999999999E-2</v>
      </c>
      <c r="I819" s="517">
        <v>43.24</v>
      </c>
      <c r="J819" s="528">
        <v>0.77832000000000001</v>
      </c>
    </row>
    <row r="820" spans="1:10">
      <c r="A820" s="139"/>
      <c r="B820" s="173"/>
      <c r="C820" s="173"/>
      <c r="D820" s="492"/>
      <c r="E820" s="173" t="s">
        <v>2034</v>
      </c>
      <c r="F820" s="522">
        <v>32.619999999999997</v>
      </c>
      <c r="G820" s="173" t="s">
        <v>2035</v>
      </c>
      <c r="H820" s="522">
        <v>0</v>
      </c>
      <c r="I820" s="493" t="s">
        <v>2036</v>
      </c>
      <c r="J820" s="523">
        <v>32.619999999999997</v>
      </c>
    </row>
    <row r="821" spans="1:10" ht="14.25" customHeight="1">
      <c r="A821" s="139"/>
      <c r="B821" s="173"/>
      <c r="C821" s="173"/>
      <c r="D821" s="492"/>
      <c r="E821" s="173" t="s">
        <v>2037</v>
      </c>
      <c r="F821" s="522">
        <v>21.48</v>
      </c>
      <c r="G821" s="173"/>
      <c r="H821" s="564" t="s">
        <v>2038</v>
      </c>
      <c r="I821" s="564"/>
      <c r="J821" s="523">
        <v>118.19</v>
      </c>
    </row>
    <row r="822" spans="1:10" ht="15" thickBot="1">
      <c r="A822" s="348"/>
      <c r="B822" s="350"/>
      <c r="C822" s="350"/>
      <c r="D822" s="524"/>
      <c r="E822" s="350"/>
      <c r="F822" s="350"/>
      <c r="G822" s="350" t="s">
        <v>2039</v>
      </c>
      <c r="H822" s="525" t="s">
        <v>3471</v>
      </c>
      <c r="I822" s="351" t="s">
        <v>2041</v>
      </c>
      <c r="J822" s="349">
        <v>1219.72</v>
      </c>
    </row>
    <row r="823" spans="1:10" ht="15" thickTop="1">
      <c r="A823" s="526"/>
      <c r="B823" s="509"/>
      <c r="C823" s="509"/>
      <c r="D823" s="514"/>
      <c r="E823" s="509"/>
      <c r="F823" s="509"/>
      <c r="G823" s="509"/>
      <c r="H823" s="509"/>
      <c r="I823" s="516"/>
      <c r="J823" s="527"/>
    </row>
    <row r="824" spans="1:10">
      <c r="A824" s="118" t="s">
        <v>1066</v>
      </c>
      <c r="B824" s="112"/>
      <c r="C824" s="112"/>
      <c r="D824" s="143" t="s">
        <v>3102</v>
      </c>
      <c r="E824" s="112"/>
      <c r="F824" s="568"/>
      <c r="G824" s="568"/>
      <c r="H824" s="112"/>
      <c r="I824" s="115"/>
      <c r="J824" s="518">
        <v>22341.759999999998</v>
      </c>
    </row>
    <row r="825" spans="1:10">
      <c r="A825" s="140" t="s">
        <v>1068</v>
      </c>
      <c r="B825" s="136" t="s">
        <v>950</v>
      </c>
      <c r="C825" s="136" t="s">
        <v>951</v>
      </c>
      <c r="D825" s="144" t="s">
        <v>952</v>
      </c>
      <c r="E825" s="567" t="s">
        <v>1789</v>
      </c>
      <c r="F825" s="567"/>
      <c r="G825" s="136" t="s">
        <v>953</v>
      </c>
      <c r="H825" s="136" t="s">
        <v>954</v>
      </c>
      <c r="I825" s="491" t="s">
        <v>955</v>
      </c>
      <c r="J825" s="519" t="s">
        <v>957</v>
      </c>
    </row>
    <row r="826" spans="1:10" ht="25.5">
      <c r="A826" s="120" t="s">
        <v>2025</v>
      </c>
      <c r="B826" s="113" t="s">
        <v>3193</v>
      </c>
      <c r="C826" s="113" t="s">
        <v>964</v>
      </c>
      <c r="D826" s="145" t="s">
        <v>3100</v>
      </c>
      <c r="E826" s="565">
        <v>15</v>
      </c>
      <c r="F826" s="565"/>
      <c r="G826" s="113" t="s">
        <v>975</v>
      </c>
      <c r="H826" s="507">
        <v>1</v>
      </c>
      <c r="I826" s="116">
        <v>230.27</v>
      </c>
      <c r="J826" s="520">
        <v>230.27</v>
      </c>
    </row>
    <row r="827" spans="1:10" ht="25.5">
      <c r="A827" s="141" t="s">
        <v>2026</v>
      </c>
      <c r="B827" s="137" t="s">
        <v>2172</v>
      </c>
      <c r="C827" s="137" t="s">
        <v>974</v>
      </c>
      <c r="D827" s="146" t="s">
        <v>2173</v>
      </c>
      <c r="E827" s="566" t="s">
        <v>2065</v>
      </c>
      <c r="F827" s="566"/>
      <c r="G827" s="137" t="s">
        <v>2029</v>
      </c>
      <c r="H827" s="508">
        <v>1</v>
      </c>
      <c r="I827" s="515">
        <v>30.54</v>
      </c>
      <c r="J827" s="521">
        <v>30.54</v>
      </c>
    </row>
    <row r="828" spans="1:10" ht="25.5">
      <c r="A828" s="141" t="s">
        <v>2026</v>
      </c>
      <c r="B828" s="137" t="s">
        <v>2094</v>
      </c>
      <c r="C828" s="137" t="s">
        <v>974</v>
      </c>
      <c r="D828" s="146" t="s">
        <v>2095</v>
      </c>
      <c r="E828" s="566" t="s">
        <v>2065</v>
      </c>
      <c r="F828" s="566"/>
      <c r="G828" s="137" t="s">
        <v>2029</v>
      </c>
      <c r="H828" s="508">
        <v>1</v>
      </c>
      <c r="I828" s="515">
        <v>24.68</v>
      </c>
      <c r="J828" s="521">
        <v>24.68</v>
      </c>
    </row>
    <row r="829" spans="1:10" ht="25.5">
      <c r="A829" s="142" t="s">
        <v>2075</v>
      </c>
      <c r="B829" s="138" t="s">
        <v>3472</v>
      </c>
      <c r="C829" s="138" t="s">
        <v>964</v>
      </c>
      <c r="D829" s="147" t="s">
        <v>3473</v>
      </c>
      <c r="E829" s="569" t="s">
        <v>1809</v>
      </c>
      <c r="F829" s="569"/>
      <c r="G829" s="138" t="s">
        <v>165</v>
      </c>
      <c r="H829" s="510">
        <v>1</v>
      </c>
      <c r="I829" s="517">
        <v>175.05</v>
      </c>
      <c r="J829" s="528">
        <v>175.05</v>
      </c>
    </row>
    <row r="830" spans="1:10">
      <c r="A830" s="139"/>
      <c r="B830" s="173"/>
      <c r="C830" s="173"/>
      <c r="D830" s="492"/>
      <c r="E830" s="173" t="s">
        <v>2034</v>
      </c>
      <c r="F830" s="522">
        <v>39.72</v>
      </c>
      <c r="G830" s="173" t="s">
        <v>2035</v>
      </c>
      <c r="H830" s="522">
        <v>0</v>
      </c>
      <c r="I830" s="493" t="s">
        <v>2036</v>
      </c>
      <c r="J830" s="523">
        <v>39.72</v>
      </c>
    </row>
    <row r="831" spans="1:10" ht="14.25" customHeight="1">
      <c r="A831" s="139"/>
      <c r="B831" s="173"/>
      <c r="C831" s="173"/>
      <c r="D831" s="492"/>
      <c r="E831" s="173" t="s">
        <v>2037</v>
      </c>
      <c r="F831" s="522">
        <v>51.16</v>
      </c>
      <c r="G831" s="173"/>
      <c r="H831" s="564" t="s">
        <v>2038</v>
      </c>
      <c r="I831" s="564"/>
      <c r="J831" s="523">
        <v>281.43</v>
      </c>
    </row>
    <row r="832" spans="1:10" ht="15" thickBot="1">
      <c r="A832" s="348"/>
      <c r="B832" s="350"/>
      <c r="C832" s="350"/>
      <c r="D832" s="524"/>
      <c r="E832" s="350"/>
      <c r="F832" s="350"/>
      <c r="G832" s="350" t="s">
        <v>2039</v>
      </c>
      <c r="H832" s="525" t="s">
        <v>3474</v>
      </c>
      <c r="I832" s="351" t="s">
        <v>2041</v>
      </c>
      <c r="J832" s="349">
        <v>20898.990000000002</v>
      </c>
    </row>
    <row r="833" spans="1:10" ht="15" thickTop="1">
      <c r="A833" s="526"/>
      <c r="B833" s="509"/>
      <c r="C833" s="509"/>
      <c r="D833" s="514"/>
      <c r="E833" s="509"/>
      <c r="F833" s="509"/>
      <c r="G833" s="509"/>
      <c r="H833" s="509"/>
      <c r="I833" s="516"/>
      <c r="J833" s="527"/>
    </row>
    <row r="834" spans="1:10">
      <c r="A834" s="140" t="s">
        <v>1069</v>
      </c>
      <c r="B834" s="136" t="s">
        <v>950</v>
      </c>
      <c r="C834" s="136" t="s">
        <v>951</v>
      </c>
      <c r="D834" s="144" t="s">
        <v>952</v>
      </c>
      <c r="E834" s="567" t="s">
        <v>1789</v>
      </c>
      <c r="F834" s="567"/>
      <c r="G834" s="136" t="s">
        <v>953</v>
      </c>
      <c r="H834" s="136" t="s">
        <v>954</v>
      </c>
      <c r="I834" s="491" t="s">
        <v>955</v>
      </c>
      <c r="J834" s="519" t="s">
        <v>957</v>
      </c>
    </row>
    <row r="835" spans="1:10" ht="25.5">
      <c r="A835" s="120" t="s">
        <v>2025</v>
      </c>
      <c r="B835" s="113" t="s">
        <v>3194</v>
      </c>
      <c r="C835" s="113" t="s">
        <v>964</v>
      </c>
      <c r="D835" s="145" t="s">
        <v>3195</v>
      </c>
      <c r="E835" s="565">
        <v>114</v>
      </c>
      <c r="F835" s="565"/>
      <c r="G835" s="113" t="s">
        <v>975</v>
      </c>
      <c r="H835" s="507">
        <v>1</v>
      </c>
      <c r="I835" s="116">
        <v>819.78</v>
      </c>
      <c r="J835" s="520">
        <v>819.78</v>
      </c>
    </row>
    <row r="836" spans="1:10" ht="25.5">
      <c r="A836" s="141" t="s">
        <v>2026</v>
      </c>
      <c r="B836" s="137" t="s">
        <v>2094</v>
      </c>
      <c r="C836" s="137" t="s">
        <v>974</v>
      </c>
      <c r="D836" s="146" t="s">
        <v>2095</v>
      </c>
      <c r="E836" s="566" t="s">
        <v>2065</v>
      </c>
      <c r="F836" s="566"/>
      <c r="G836" s="137" t="s">
        <v>2029</v>
      </c>
      <c r="H836" s="508">
        <v>1.5</v>
      </c>
      <c r="I836" s="515">
        <v>24.68</v>
      </c>
      <c r="J836" s="521">
        <v>37.020000000000003</v>
      </c>
    </row>
    <row r="837" spans="1:10" ht="25.5">
      <c r="A837" s="141" t="s">
        <v>2026</v>
      </c>
      <c r="B837" s="137" t="s">
        <v>2626</v>
      </c>
      <c r="C837" s="137" t="s">
        <v>974</v>
      </c>
      <c r="D837" s="146" t="s">
        <v>2627</v>
      </c>
      <c r="E837" s="566" t="s">
        <v>2058</v>
      </c>
      <c r="F837" s="566"/>
      <c r="G837" s="137" t="s">
        <v>983</v>
      </c>
      <c r="H837" s="508">
        <v>3.0000000000000001E-3</v>
      </c>
      <c r="I837" s="515">
        <v>740.87</v>
      </c>
      <c r="J837" s="521">
        <v>2.2200000000000002</v>
      </c>
    </row>
    <row r="838" spans="1:10" ht="25.5">
      <c r="A838" s="141" t="s">
        <v>2026</v>
      </c>
      <c r="B838" s="137" t="s">
        <v>2172</v>
      </c>
      <c r="C838" s="137" t="s">
        <v>974</v>
      </c>
      <c r="D838" s="146" t="s">
        <v>2173</v>
      </c>
      <c r="E838" s="566" t="s">
        <v>2065</v>
      </c>
      <c r="F838" s="566"/>
      <c r="G838" s="137" t="s">
        <v>2029</v>
      </c>
      <c r="H838" s="508">
        <v>1</v>
      </c>
      <c r="I838" s="515">
        <v>30.54</v>
      </c>
      <c r="J838" s="521">
        <v>30.54</v>
      </c>
    </row>
    <row r="839" spans="1:10" ht="25.5">
      <c r="A839" s="142" t="s">
        <v>2075</v>
      </c>
      <c r="B839" s="138" t="s">
        <v>3475</v>
      </c>
      <c r="C839" s="138" t="s">
        <v>2053</v>
      </c>
      <c r="D839" s="147" t="s">
        <v>3476</v>
      </c>
      <c r="E839" s="569" t="s">
        <v>1940</v>
      </c>
      <c r="F839" s="569"/>
      <c r="G839" s="138" t="s">
        <v>975</v>
      </c>
      <c r="H839" s="510">
        <v>1</v>
      </c>
      <c r="I839" s="517">
        <v>750</v>
      </c>
      <c r="J839" s="528">
        <v>750</v>
      </c>
    </row>
    <row r="840" spans="1:10">
      <c r="A840" s="139"/>
      <c r="B840" s="173"/>
      <c r="C840" s="173"/>
      <c r="D840" s="492"/>
      <c r="E840" s="173" t="s">
        <v>2034</v>
      </c>
      <c r="F840" s="522">
        <v>48.37</v>
      </c>
      <c r="G840" s="173" t="s">
        <v>2035</v>
      </c>
      <c r="H840" s="522">
        <v>0</v>
      </c>
      <c r="I840" s="493" t="s">
        <v>2036</v>
      </c>
      <c r="J840" s="523">
        <v>48.37</v>
      </c>
    </row>
    <row r="841" spans="1:10" ht="14.25" customHeight="1">
      <c r="A841" s="139"/>
      <c r="B841" s="173"/>
      <c r="C841" s="173"/>
      <c r="D841" s="492"/>
      <c r="E841" s="173" t="s">
        <v>2037</v>
      </c>
      <c r="F841" s="522">
        <v>182.15</v>
      </c>
      <c r="G841" s="173"/>
      <c r="H841" s="564" t="s">
        <v>2038</v>
      </c>
      <c r="I841" s="564"/>
      <c r="J841" s="523">
        <v>1001.93</v>
      </c>
    </row>
    <row r="842" spans="1:10" ht="15" thickBot="1">
      <c r="A842" s="348"/>
      <c r="B842" s="350"/>
      <c r="C842" s="350"/>
      <c r="D842" s="524"/>
      <c r="E842" s="350"/>
      <c r="F842" s="350"/>
      <c r="G842" s="350" t="s">
        <v>2039</v>
      </c>
      <c r="H842" s="525" t="s">
        <v>3477</v>
      </c>
      <c r="I842" s="351" t="s">
        <v>2041</v>
      </c>
      <c r="J842" s="349">
        <v>1442.77</v>
      </c>
    </row>
    <row r="843" spans="1:10" ht="15" thickTop="1">
      <c r="A843" s="526"/>
      <c r="B843" s="509"/>
      <c r="C843" s="509"/>
      <c r="D843" s="514"/>
      <c r="E843" s="509"/>
      <c r="F843" s="509"/>
      <c r="G843" s="509"/>
      <c r="H843" s="509"/>
      <c r="I843" s="516"/>
      <c r="J843" s="527"/>
    </row>
    <row r="844" spans="1:10">
      <c r="A844" s="118" t="s">
        <v>1072</v>
      </c>
      <c r="B844" s="112"/>
      <c r="C844" s="112"/>
      <c r="D844" s="143" t="s">
        <v>1073</v>
      </c>
      <c r="E844" s="112"/>
      <c r="F844" s="568"/>
      <c r="G844" s="568"/>
      <c r="H844" s="112"/>
      <c r="I844" s="115"/>
      <c r="J844" s="518">
        <v>222254.43</v>
      </c>
    </row>
    <row r="845" spans="1:10">
      <c r="A845" s="118" t="s">
        <v>1074</v>
      </c>
      <c r="B845" s="112"/>
      <c r="C845" s="112"/>
      <c r="D845" s="143" t="s">
        <v>119</v>
      </c>
      <c r="E845" s="112"/>
      <c r="F845" s="568"/>
      <c r="G845" s="568"/>
      <c r="H845" s="112"/>
      <c r="I845" s="115"/>
      <c r="J845" s="518">
        <v>8381.76</v>
      </c>
    </row>
    <row r="846" spans="1:10">
      <c r="A846" s="118" t="s">
        <v>1075</v>
      </c>
      <c r="B846" s="112"/>
      <c r="C846" s="112"/>
      <c r="D846" s="143" t="s">
        <v>373</v>
      </c>
      <c r="E846" s="112"/>
      <c r="F846" s="568"/>
      <c r="G846" s="568"/>
      <c r="H846" s="112"/>
      <c r="I846" s="115"/>
      <c r="J846" s="518">
        <v>1661.85</v>
      </c>
    </row>
    <row r="847" spans="1:10">
      <c r="A847" s="140" t="s">
        <v>1076</v>
      </c>
      <c r="B847" s="136" t="s">
        <v>950</v>
      </c>
      <c r="C847" s="136" t="s">
        <v>951</v>
      </c>
      <c r="D847" s="144" t="s">
        <v>952</v>
      </c>
      <c r="E847" s="567" t="s">
        <v>1789</v>
      </c>
      <c r="F847" s="567"/>
      <c r="G847" s="136" t="s">
        <v>953</v>
      </c>
      <c r="H847" s="136" t="s">
        <v>954</v>
      </c>
      <c r="I847" s="491" t="s">
        <v>955</v>
      </c>
      <c r="J847" s="519" t="s">
        <v>957</v>
      </c>
    </row>
    <row r="848" spans="1:10" ht="24" customHeight="1">
      <c r="A848" s="120" t="s">
        <v>2025</v>
      </c>
      <c r="B848" s="113" t="s">
        <v>1077</v>
      </c>
      <c r="C848" s="113" t="s">
        <v>974</v>
      </c>
      <c r="D848" s="145" t="s">
        <v>208</v>
      </c>
      <c r="E848" s="565" t="s">
        <v>1821</v>
      </c>
      <c r="F848" s="565"/>
      <c r="G848" s="113" t="s">
        <v>983</v>
      </c>
      <c r="H848" s="507">
        <v>1</v>
      </c>
      <c r="I848" s="116">
        <v>106.64</v>
      </c>
      <c r="J848" s="520">
        <v>106.64</v>
      </c>
    </row>
    <row r="849" spans="1:10" ht="25.5">
      <c r="A849" s="141" t="s">
        <v>2026</v>
      </c>
      <c r="B849" s="137" t="s">
        <v>2094</v>
      </c>
      <c r="C849" s="137" t="s">
        <v>974</v>
      </c>
      <c r="D849" s="146" t="s">
        <v>2095</v>
      </c>
      <c r="E849" s="566" t="s">
        <v>2065</v>
      </c>
      <c r="F849" s="566"/>
      <c r="G849" s="137" t="s">
        <v>2029</v>
      </c>
      <c r="H849" s="508">
        <v>3.1259999999999999</v>
      </c>
      <c r="I849" s="515">
        <v>24.68</v>
      </c>
      <c r="J849" s="521">
        <v>77.14</v>
      </c>
    </row>
    <row r="850" spans="1:10" ht="25.5">
      <c r="A850" s="141" t="s">
        <v>2026</v>
      </c>
      <c r="B850" s="137" t="s">
        <v>2172</v>
      </c>
      <c r="C850" s="137" t="s">
        <v>974</v>
      </c>
      <c r="D850" s="146" t="s">
        <v>2173</v>
      </c>
      <c r="E850" s="566" t="s">
        <v>2065</v>
      </c>
      <c r="F850" s="566"/>
      <c r="G850" s="137" t="s">
        <v>2029</v>
      </c>
      <c r="H850" s="508">
        <v>0.96599999999999997</v>
      </c>
      <c r="I850" s="515">
        <v>30.54</v>
      </c>
      <c r="J850" s="521">
        <v>29.5</v>
      </c>
    </row>
    <row r="851" spans="1:10">
      <c r="A851" s="139"/>
      <c r="B851" s="173"/>
      <c r="C851" s="173"/>
      <c r="D851" s="492"/>
      <c r="E851" s="173" t="s">
        <v>2034</v>
      </c>
      <c r="F851" s="522">
        <v>74.989999999999995</v>
      </c>
      <c r="G851" s="173" t="s">
        <v>2035</v>
      </c>
      <c r="H851" s="522">
        <v>0</v>
      </c>
      <c r="I851" s="493" t="s">
        <v>2036</v>
      </c>
      <c r="J851" s="523">
        <v>74.989999999999995</v>
      </c>
    </row>
    <row r="852" spans="1:10" ht="14.25" customHeight="1">
      <c r="A852" s="139"/>
      <c r="B852" s="173"/>
      <c r="C852" s="173"/>
      <c r="D852" s="492"/>
      <c r="E852" s="173" t="s">
        <v>2037</v>
      </c>
      <c r="F852" s="522">
        <v>23.69</v>
      </c>
      <c r="G852" s="173"/>
      <c r="H852" s="564" t="s">
        <v>2038</v>
      </c>
      <c r="I852" s="564"/>
      <c r="J852" s="523">
        <v>130.33000000000001</v>
      </c>
    </row>
    <row r="853" spans="1:10" ht="15" thickBot="1">
      <c r="A853" s="348"/>
      <c r="B853" s="350"/>
      <c r="C853" s="350"/>
      <c r="D853" s="524"/>
      <c r="E853" s="350"/>
      <c r="F853" s="350"/>
      <c r="G853" s="350" t="s">
        <v>2039</v>
      </c>
      <c r="H853" s="525" t="s">
        <v>1830</v>
      </c>
      <c r="I853" s="351" t="s">
        <v>2041</v>
      </c>
      <c r="J853" s="349">
        <v>79.5</v>
      </c>
    </row>
    <row r="854" spans="1:10" ht="15" thickTop="1">
      <c r="A854" s="526"/>
      <c r="B854" s="509"/>
      <c r="C854" s="509"/>
      <c r="D854" s="514"/>
      <c r="E854" s="509"/>
      <c r="F854" s="509"/>
      <c r="G854" s="509"/>
      <c r="H854" s="509"/>
      <c r="I854" s="516"/>
      <c r="J854" s="527"/>
    </row>
    <row r="855" spans="1:10">
      <c r="A855" s="140" t="s">
        <v>1078</v>
      </c>
      <c r="B855" s="136" t="s">
        <v>950</v>
      </c>
      <c r="C855" s="136" t="s">
        <v>951</v>
      </c>
      <c r="D855" s="144" t="s">
        <v>952</v>
      </c>
      <c r="E855" s="567" t="s">
        <v>1789</v>
      </c>
      <c r="F855" s="567"/>
      <c r="G855" s="136" t="s">
        <v>953</v>
      </c>
      <c r="H855" s="136" t="s">
        <v>954</v>
      </c>
      <c r="I855" s="491" t="s">
        <v>955</v>
      </c>
      <c r="J855" s="519" t="s">
        <v>957</v>
      </c>
    </row>
    <row r="856" spans="1:10" ht="25.5">
      <c r="A856" s="120" t="s">
        <v>2025</v>
      </c>
      <c r="B856" s="113" t="s">
        <v>1079</v>
      </c>
      <c r="C856" s="113" t="s">
        <v>974</v>
      </c>
      <c r="D856" s="145" t="s">
        <v>237</v>
      </c>
      <c r="E856" s="565" t="s">
        <v>1924</v>
      </c>
      <c r="F856" s="565"/>
      <c r="G856" s="113" t="s">
        <v>983</v>
      </c>
      <c r="H856" s="507">
        <v>1</v>
      </c>
      <c r="I856" s="116">
        <v>339.6</v>
      </c>
      <c r="J856" s="520">
        <v>339.6</v>
      </c>
    </row>
    <row r="857" spans="1:10" ht="24" customHeight="1">
      <c r="A857" s="141" t="s">
        <v>2026</v>
      </c>
      <c r="B857" s="137" t="s">
        <v>2200</v>
      </c>
      <c r="C857" s="137" t="s">
        <v>974</v>
      </c>
      <c r="D857" s="146" t="s">
        <v>2201</v>
      </c>
      <c r="E857" s="566" t="s">
        <v>2098</v>
      </c>
      <c r="F857" s="566"/>
      <c r="G857" s="137" t="s">
        <v>2111</v>
      </c>
      <c r="H857" s="508">
        <v>6.7000000000000004E-2</v>
      </c>
      <c r="I857" s="515">
        <v>0.72</v>
      </c>
      <c r="J857" s="521">
        <v>0.04</v>
      </c>
    </row>
    <row r="858" spans="1:10" ht="24" customHeight="1">
      <c r="A858" s="141" t="s">
        <v>2026</v>
      </c>
      <c r="B858" s="137" t="s">
        <v>2196</v>
      </c>
      <c r="C858" s="137" t="s">
        <v>974</v>
      </c>
      <c r="D858" s="146" t="s">
        <v>2197</v>
      </c>
      <c r="E858" s="566" t="s">
        <v>2098</v>
      </c>
      <c r="F858" s="566"/>
      <c r="G858" s="137" t="s">
        <v>2099</v>
      </c>
      <c r="H858" s="508">
        <v>7.1999999999999995E-2</v>
      </c>
      <c r="I858" s="515">
        <v>10.68</v>
      </c>
      <c r="J858" s="521">
        <v>0.76</v>
      </c>
    </row>
    <row r="859" spans="1:10" ht="25.5">
      <c r="A859" s="141" t="s">
        <v>2026</v>
      </c>
      <c r="B859" s="137" t="s">
        <v>2172</v>
      </c>
      <c r="C859" s="137" t="s">
        <v>974</v>
      </c>
      <c r="D859" s="146" t="s">
        <v>2173</v>
      </c>
      <c r="E859" s="566" t="s">
        <v>2065</v>
      </c>
      <c r="F859" s="566"/>
      <c r="G859" s="137" t="s">
        <v>2029</v>
      </c>
      <c r="H859" s="508">
        <v>2.2919999999999998</v>
      </c>
      <c r="I859" s="515">
        <v>30.54</v>
      </c>
      <c r="J859" s="521">
        <v>69.989999999999995</v>
      </c>
    </row>
    <row r="860" spans="1:10" ht="25.5">
      <c r="A860" s="141" t="s">
        <v>2026</v>
      </c>
      <c r="B860" s="137" t="s">
        <v>2094</v>
      </c>
      <c r="C860" s="137" t="s">
        <v>974</v>
      </c>
      <c r="D860" s="146" t="s">
        <v>2095</v>
      </c>
      <c r="E860" s="566" t="s">
        <v>2065</v>
      </c>
      <c r="F860" s="566"/>
      <c r="G860" s="137" t="s">
        <v>2029</v>
      </c>
      <c r="H860" s="508">
        <v>0.96699999999999997</v>
      </c>
      <c r="I860" s="515">
        <v>24.68</v>
      </c>
      <c r="J860" s="521">
        <v>23.86</v>
      </c>
    </row>
    <row r="861" spans="1:10">
      <c r="A861" s="142" t="s">
        <v>2075</v>
      </c>
      <c r="B861" s="138" t="s">
        <v>2239</v>
      </c>
      <c r="C861" s="138" t="s">
        <v>974</v>
      </c>
      <c r="D861" s="147" t="s">
        <v>2240</v>
      </c>
      <c r="E861" s="569" t="s">
        <v>1940</v>
      </c>
      <c r="F861" s="569"/>
      <c r="G861" s="138" t="s">
        <v>983</v>
      </c>
      <c r="H861" s="510">
        <v>1.38</v>
      </c>
      <c r="I861" s="517">
        <v>177.5</v>
      </c>
      <c r="J861" s="528">
        <v>244.95</v>
      </c>
    </row>
    <row r="862" spans="1:10">
      <c r="A862" s="139"/>
      <c r="B862" s="173"/>
      <c r="C862" s="173"/>
      <c r="D862" s="492"/>
      <c r="E862" s="173" t="s">
        <v>2034</v>
      </c>
      <c r="F862" s="522">
        <v>68.56</v>
      </c>
      <c r="G862" s="173" t="s">
        <v>2035</v>
      </c>
      <c r="H862" s="522">
        <v>0</v>
      </c>
      <c r="I862" s="493" t="s">
        <v>2036</v>
      </c>
      <c r="J862" s="523">
        <v>68.56</v>
      </c>
    </row>
    <row r="863" spans="1:10" ht="14.25" customHeight="1">
      <c r="A863" s="139"/>
      <c r="B863" s="173"/>
      <c r="C863" s="173"/>
      <c r="D863" s="492"/>
      <c r="E863" s="173" t="s">
        <v>2037</v>
      </c>
      <c r="F863" s="522">
        <v>75.45</v>
      </c>
      <c r="G863" s="173"/>
      <c r="H863" s="564" t="s">
        <v>2038</v>
      </c>
      <c r="I863" s="564"/>
      <c r="J863" s="523">
        <v>415.05</v>
      </c>
    </row>
    <row r="864" spans="1:10" ht="15" thickBot="1">
      <c r="A864" s="348"/>
      <c r="B864" s="350"/>
      <c r="C864" s="350"/>
      <c r="D864" s="524"/>
      <c r="E864" s="350"/>
      <c r="F864" s="350"/>
      <c r="G864" s="350" t="s">
        <v>2039</v>
      </c>
      <c r="H864" s="525" t="s">
        <v>1929</v>
      </c>
      <c r="I864" s="351" t="s">
        <v>2041</v>
      </c>
      <c r="J864" s="349">
        <v>24.9</v>
      </c>
    </row>
    <row r="865" spans="1:10" ht="15" thickTop="1">
      <c r="A865" s="526"/>
      <c r="B865" s="509"/>
      <c r="C865" s="509"/>
      <c r="D865" s="514"/>
      <c r="E865" s="509"/>
      <c r="F865" s="509"/>
      <c r="G865" s="509"/>
      <c r="H865" s="509"/>
      <c r="I865" s="516"/>
      <c r="J865" s="527"/>
    </row>
    <row r="866" spans="1:10">
      <c r="A866" s="140" t="s">
        <v>1080</v>
      </c>
      <c r="B866" s="136" t="s">
        <v>950</v>
      </c>
      <c r="C866" s="136" t="s">
        <v>951</v>
      </c>
      <c r="D866" s="144" t="s">
        <v>952</v>
      </c>
      <c r="E866" s="567" t="s">
        <v>1789</v>
      </c>
      <c r="F866" s="567"/>
      <c r="G866" s="136" t="s">
        <v>953</v>
      </c>
      <c r="H866" s="136" t="s">
        <v>954</v>
      </c>
      <c r="I866" s="491" t="s">
        <v>955</v>
      </c>
      <c r="J866" s="519" t="s">
        <v>957</v>
      </c>
    </row>
    <row r="867" spans="1:10" ht="24" customHeight="1">
      <c r="A867" s="120" t="s">
        <v>2025</v>
      </c>
      <c r="B867" s="113" t="s">
        <v>1081</v>
      </c>
      <c r="C867" s="113" t="s">
        <v>974</v>
      </c>
      <c r="D867" s="145" t="s">
        <v>231</v>
      </c>
      <c r="E867" s="565" t="s">
        <v>1821</v>
      </c>
      <c r="F867" s="565"/>
      <c r="G867" s="113" t="s">
        <v>975</v>
      </c>
      <c r="H867" s="507">
        <v>1</v>
      </c>
      <c r="I867" s="116">
        <v>198.64</v>
      </c>
      <c r="J867" s="520">
        <v>198.64</v>
      </c>
    </row>
    <row r="868" spans="1:10" ht="24" customHeight="1">
      <c r="A868" s="141" t="s">
        <v>2026</v>
      </c>
      <c r="B868" s="137" t="s">
        <v>2112</v>
      </c>
      <c r="C868" s="137" t="s">
        <v>974</v>
      </c>
      <c r="D868" s="146" t="s">
        <v>2113</v>
      </c>
      <c r="E868" s="566" t="s">
        <v>2098</v>
      </c>
      <c r="F868" s="566"/>
      <c r="G868" s="137" t="s">
        <v>2099</v>
      </c>
      <c r="H868" s="508">
        <v>0.13500000000000001</v>
      </c>
      <c r="I868" s="515">
        <v>27.85</v>
      </c>
      <c r="J868" s="521">
        <v>3.75</v>
      </c>
    </row>
    <row r="869" spans="1:10" ht="25.5">
      <c r="A869" s="141" t="s">
        <v>2026</v>
      </c>
      <c r="B869" s="137" t="s">
        <v>2114</v>
      </c>
      <c r="C869" s="137" t="s">
        <v>974</v>
      </c>
      <c r="D869" s="146" t="s">
        <v>2115</v>
      </c>
      <c r="E869" s="566" t="s">
        <v>2065</v>
      </c>
      <c r="F869" s="566"/>
      <c r="G869" s="137" t="s">
        <v>2029</v>
      </c>
      <c r="H869" s="508">
        <v>2.6</v>
      </c>
      <c r="I869" s="515">
        <v>29.85</v>
      </c>
      <c r="J869" s="521">
        <v>77.61</v>
      </c>
    </row>
    <row r="870" spans="1:10" ht="24" customHeight="1">
      <c r="A870" s="141" t="s">
        <v>2026</v>
      </c>
      <c r="B870" s="137" t="s">
        <v>2109</v>
      </c>
      <c r="C870" s="137" t="s">
        <v>974</v>
      </c>
      <c r="D870" s="146" t="s">
        <v>2110</v>
      </c>
      <c r="E870" s="566" t="s">
        <v>2098</v>
      </c>
      <c r="F870" s="566"/>
      <c r="G870" s="137" t="s">
        <v>2111</v>
      </c>
      <c r="H870" s="508">
        <v>0.54300000000000004</v>
      </c>
      <c r="I870" s="515">
        <v>26.29</v>
      </c>
      <c r="J870" s="521">
        <v>14.27</v>
      </c>
    </row>
    <row r="871" spans="1:10" ht="25.5">
      <c r="A871" s="141" t="s">
        <v>2026</v>
      </c>
      <c r="B871" s="137" t="s">
        <v>2116</v>
      </c>
      <c r="C871" s="137" t="s">
        <v>974</v>
      </c>
      <c r="D871" s="146" t="s">
        <v>2117</v>
      </c>
      <c r="E871" s="566" t="s">
        <v>2065</v>
      </c>
      <c r="F871" s="566"/>
      <c r="G871" s="137" t="s">
        <v>2029</v>
      </c>
      <c r="H871" s="508">
        <v>1.17</v>
      </c>
      <c r="I871" s="515">
        <v>25.53</v>
      </c>
      <c r="J871" s="521">
        <v>29.87</v>
      </c>
    </row>
    <row r="872" spans="1:10" ht="25.5">
      <c r="A872" s="142" t="s">
        <v>2075</v>
      </c>
      <c r="B872" s="138" t="s">
        <v>2283</v>
      </c>
      <c r="C872" s="138" t="s">
        <v>974</v>
      </c>
      <c r="D872" s="147" t="s">
        <v>2284</v>
      </c>
      <c r="E872" s="569" t="s">
        <v>1940</v>
      </c>
      <c r="F872" s="569"/>
      <c r="G872" s="138" t="s">
        <v>918</v>
      </c>
      <c r="H872" s="510">
        <v>1.67E-2</v>
      </c>
      <c r="I872" s="517">
        <v>8.06</v>
      </c>
      <c r="J872" s="528">
        <v>0.134602</v>
      </c>
    </row>
    <row r="873" spans="1:10">
      <c r="A873" s="142" t="s">
        <v>2075</v>
      </c>
      <c r="B873" s="138" t="s">
        <v>2320</v>
      </c>
      <c r="C873" s="138" t="s">
        <v>974</v>
      </c>
      <c r="D873" s="147" t="s">
        <v>2321</v>
      </c>
      <c r="E873" s="569" t="s">
        <v>1940</v>
      </c>
      <c r="F873" s="569"/>
      <c r="G873" s="138" t="s">
        <v>1084</v>
      </c>
      <c r="H873" s="510">
        <v>7.2999999999999995E-2</v>
      </c>
      <c r="I873" s="517">
        <v>19.989999999999998</v>
      </c>
      <c r="J873" s="528">
        <v>1.4592700000000001</v>
      </c>
    </row>
    <row r="874" spans="1:10">
      <c r="A874" s="142" t="s">
        <v>2075</v>
      </c>
      <c r="B874" s="138" t="s">
        <v>2210</v>
      </c>
      <c r="C874" s="138" t="s">
        <v>974</v>
      </c>
      <c r="D874" s="147" t="s">
        <v>2211</v>
      </c>
      <c r="E874" s="569" t="s">
        <v>1940</v>
      </c>
      <c r="F874" s="569"/>
      <c r="G874" s="138" t="s">
        <v>989</v>
      </c>
      <c r="H874" s="510">
        <v>6.9550000000000001</v>
      </c>
      <c r="I874" s="517">
        <v>3.87</v>
      </c>
      <c r="J874" s="528">
        <v>26.915849999999999</v>
      </c>
    </row>
    <row r="875" spans="1:10">
      <c r="A875" s="142" t="s">
        <v>2075</v>
      </c>
      <c r="B875" s="138" t="s">
        <v>2285</v>
      </c>
      <c r="C875" s="138" t="s">
        <v>974</v>
      </c>
      <c r="D875" s="147" t="s">
        <v>2286</v>
      </c>
      <c r="E875" s="569" t="s">
        <v>1940</v>
      </c>
      <c r="F875" s="569"/>
      <c r="G875" s="138" t="s">
        <v>1084</v>
      </c>
      <c r="H875" s="510">
        <v>4.7E-2</v>
      </c>
      <c r="I875" s="517">
        <v>24.21</v>
      </c>
      <c r="J875" s="528">
        <v>1.1378699999999999</v>
      </c>
    </row>
    <row r="876" spans="1:10">
      <c r="A876" s="142" t="s">
        <v>2075</v>
      </c>
      <c r="B876" s="138" t="s">
        <v>2322</v>
      </c>
      <c r="C876" s="138" t="s">
        <v>974</v>
      </c>
      <c r="D876" s="147" t="s">
        <v>2323</v>
      </c>
      <c r="E876" s="569" t="s">
        <v>1940</v>
      </c>
      <c r="F876" s="569"/>
      <c r="G876" s="138" t="s">
        <v>989</v>
      </c>
      <c r="H876" s="510">
        <v>2.3639999999999999</v>
      </c>
      <c r="I876" s="517">
        <v>18.329999999999998</v>
      </c>
      <c r="J876" s="528">
        <v>43.332120000000003</v>
      </c>
    </row>
    <row r="877" spans="1:10">
      <c r="A877" s="142" t="s">
        <v>2075</v>
      </c>
      <c r="B877" s="138" t="s">
        <v>2324</v>
      </c>
      <c r="C877" s="138" t="s">
        <v>974</v>
      </c>
      <c r="D877" s="147" t="s">
        <v>2325</v>
      </c>
      <c r="E877" s="569" t="s">
        <v>1940</v>
      </c>
      <c r="F877" s="569"/>
      <c r="G877" s="138" t="s">
        <v>1084</v>
      </c>
      <c r="H877" s="510">
        <v>8.9999999999999993E-3</v>
      </c>
      <c r="I877" s="517">
        <v>21.97</v>
      </c>
      <c r="J877" s="528">
        <v>0.19772999999999999</v>
      </c>
    </row>
    <row r="878" spans="1:10">
      <c r="A878" s="139"/>
      <c r="B878" s="173"/>
      <c r="C878" s="173"/>
      <c r="D878" s="492"/>
      <c r="E878" s="173" t="s">
        <v>2034</v>
      </c>
      <c r="F878" s="522">
        <v>93.28</v>
      </c>
      <c r="G878" s="173" t="s">
        <v>2035</v>
      </c>
      <c r="H878" s="522">
        <v>0</v>
      </c>
      <c r="I878" s="493" t="s">
        <v>2036</v>
      </c>
      <c r="J878" s="523">
        <v>93.28</v>
      </c>
    </row>
    <row r="879" spans="1:10" ht="14.25" customHeight="1">
      <c r="A879" s="139"/>
      <c r="B879" s="173"/>
      <c r="C879" s="173"/>
      <c r="D879" s="492"/>
      <c r="E879" s="173" t="s">
        <v>2037</v>
      </c>
      <c r="F879" s="522">
        <v>44.13</v>
      </c>
      <c r="G879" s="173"/>
      <c r="H879" s="564" t="s">
        <v>2038</v>
      </c>
      <c r="I879" s="564"/>
      <c r="J879" s="523">
        <v>242.77</v>
      </c>
    </row>
    <row r="880" spans="1:10" ht="15" thickBot="1">
      <c r="A880" s="348"/>
      <c r="B880" s="350"/>
      <c r="C880" s="350"/>
      <c r="D880" s="524"/>
      <c r="E880" s="350"/>
      <c r="F880" s="350"/>
      <c r="G880" s="350" t="s">
        <v>2039</v>
      </c>
      <c r="H880" s="525" t="s">
        <v>2409</v>
      </c>
      <c r="I880" s="351" t="s">
        <v>2041</v>
      </c>
      <c r="J880" s="349">
        <v>606.91999999999996</v>
      </c>
    </row>
    <row r="881" spans="1:10" ht="15" thickTop="1">
      <c r="A881" s="526"/>
      <c r="B881" s="509"/>
      <c r="C881" s="509"/>
      <c r="D881" s="514"/>
      <c r="E881" s="509"/>
      <c r="F881" s="509"/>
      <c r="G881" s="509"/>
      <c r="H881" s="509"/>
      <c r="I881" s="516"/>
      <c r="J881" s="527"/>
    </row>
    <row r="882" spans="1:10">
      <c r="A882" s="140" t="s">
        <v>1082</v>
      </c>
      <c r="B882" s="136" t="s">
        <v>950</v>
      </c>
      <c r="C882" s="136" t="s">
        <v>951</v>
      </c>
      <c r="D882" s="144" t="s">
        <v>952</v>
      </c>
      <c r="E882" s="567" t="s">
        <v>1789</v>
      </c>
      <c r="F882" s="567"/>
      <c r="G882" s="136" t="s">
        <v>953</v>
      </c>
      <c r="H882" s="136" t="s">
        <v>954</v>
      </c>
      <c r="I882" s="491" t="s">
        <v>955</v>
      </c>
      <c r="J882" s="519" t="s">
        <v>957</v>
      </c>
    </row>
    <row r="883" spans="1:10" ht="24" customHeight="1">
      <c r="A883" s="120" t="s">
        <v>2025</v>
      </c>
      <c r="B883" s="113" t="s">
        <v>1083</v>
      </c>
      <c r="C883" s="113" t="s">
        <v>974</v>
      </c>
      <c r="D883" s="145" t="s">
        <v>223</v>
      </c>
      <c r="E883" s="565" t="s">
        <v>1821</v>
      </c>
      <c r="F883" s="565"/>
      <c r="G883" s="113" t="s">
        <v>1084</v>
      </c>
      <c r="H883" s="507">
        <v>1</v>
      </c>
      <c r="I883" s="116">
        <v>13.23</v>
      </c>
      <c r="J883" s="520">
        <v>13.23</v>
      </c>
    </row>
    <row r="884" spans="1:10" ht="24" customHeight="1">
      <c r="A884" s="141" t="s">
        <v>2026</v>
      </c>
      <c r="B884" s="137" t="s">
        <v>2330</v>
      </c>
      <c r="C884" s="137" t="s">
        <v>974</v>
      </c>
      <c r="D884" s="146" t="s">
        <v>2331</v>
      </c>
      <c r="E884" s="566" t="s">
        <v>1859</v>
      </c>
      <c r="F884" s="566"/>
      <c r="G884" s="137" t="s">
        <v>1084</v>
      </c>
      <c r="H884" s="508">
        <v>1</v>
      </c>
      <c r="I884" s="515">
        <v>9.34</v>
      </c>
      <c r="J884" s="521">
        <v>9.34</v>
      </c>
    </row>
    <row r="885" spans="1:10" ht="25.5">
      <c r="A885" s="141" t="s">
        <v>2026</v>
      </c>
      <c r="B885" s="137" t="s">
        <v>2326</v>
      </c>
      <c r="C885" s="137" t="s">
        <v>974</v>
      </c>
      <c r="D885" s="146" t="s">
        <v>2327</v>
      </c>
      <c r="E885" s="566" t="s">
        <v>2065</v>
      </c>
      <c r="F885" s="566"/>
      <c r="G885" s="137" t="s">
        <v>2029</v>
      </c>
      <c r="H885" s="508">
        <v>3.1E-2</v>
      </c>
      <c r="I885" s="515">
        <v>25.94</v>
      </c>
      <c r="J885" s="521">
        <v>0.8</v>
      </c>
    </row>
    <row r="886" spans="1:10" ht="25.5">
      <c r="A886" s="141" t="s">
        <v>2026</v>
      </c>
      <c r="B886" s="137" t="s">
        <v>2328</v>
      </c>
      <c r="C886" s="137" t="s">
        <v>974</v>
      </c>
      <c r="D886" s="146" t="s">
        <v>2329</v>
      </c>
      <c r="E886" s="566" t="s">
        <v>2065</v>
      </c>
      <c r="F886" s="566"/>
      <c r="G886" s="137" t="s">
        <v>2029</v>
      </c>
      <c r="H886" s="508">
        <v>8.1000000000000003E-2</v>
      </c>
      <c r="I886" s="515">
        <v>30.32</v>
      </c>
      <c r="J886" s="521">
        <v>2.4500000000000002</v>
      </c>
    </row>
    <row r="887" spans="1:10">
      <c r="A887" s="142" t="s">
        <v>2075</v>
      </c>
      <c r="B887" s="138" t="s">
        <v>2332</v>
      </c>
      <c r="C887" s="138" t="s">
        <v>974</v>
      </c>
      <c r="D887" s="147" t="s">
        <v>2333</v>
      </c>
      <c r="E887" s="569" t="s">
        <v>1940</v>
      </c>
      <c r="F887" s="569"/>
      <c r="G887" s="138" t="s">
        <v>1084</v>
      </c>
      <c r="H887" s="510">
        <v>2.5000000000000001E-2</v>
      </c>
      <c r="I887" s="517">
        <v>22.7</v>
      </c>
      <c r="J887" s="528">
        <v>0.5675</v>
      </c>
    </row>
    <row r="888" spans="1:10" ht="25.5">
      <c r="A888" s="142" t="s">
        <v>2075</v>
      </c>
      <c r="B888" s="138" t="s">
        <v>2334</v>
      </c>
      <c r="C888" s="138" t="s">
        <v>974</v>
      </c>
      <c r="D888" s="147" t="s">
        <v>2335</v>
      </c>
      <c r="E888" s="569" t="s">
        <v>1940</v>
      </c>
      <c r="F888" s="569"/>
      <c r="G888" s="138" t="s">
        <v>965</v>
      </c>
      <c r="H888" s="510">
        <v>0.39900000000000002</v>
      </c>
      <c r="I888" s="517">
        <v>0.22</v>
      </c>
      <c r="J888" s="528">
        <v>8.7779999999999997E-2</v>
      </c>
    </row>
    <row r="889" spans="1:10">
      <c r="A889" s="139"/>
      <c r="B889" s="173"/>
      <c r="C889" s="173"/>
      <c r="D889" s="492"/>
      <c r="E889" s="173" t="s">
        <v>2034</v>
      </c>
      <c r="F889" s="522">
        <v>2.59</v>
      </c>
      <c r="G889" s="173" t="s">
        <v>2035</v>
      </c>
      <c r="H889" s="522">
        <v>0</v>
      </c>
      <c r="I889" s="493" t="s">
        <v>2036</v>
      </c>
      <c r="J889" s="523">
        <v>2.59</v>
      </c>
    </row>
    <row r="890" spans="1:10" ht="14.25" customHeight="1">
      <c r="A890" s="139"/>
      <c r="B890" s="173"/>
      <c r="C890" s="173"/>
      <c r="D890" s="492"/>
      <c r="E890" s="173" t="s">
        <v>2037</v>
      </c>
      <c r="F890" s="522">
        <v>2.93</v>
      </c>
      <c r="G890" s="173"/>
      <c r="H890" s="564" t="s">
        <v>2038</v>
      </c>
      <c r="I890" s="564"/>
      <c r="J890" s="523">
        <v>16.16</v>
      </c>
    </row>
    <row r="891" spans="1:10" ht="15" thickBot="1">
      <c r="A891" s="348"/>
      <c r="B891" s="350"/>
      <c r="C891" s="350"/>
      <c r="D891" s="524"/>
      <c r="E891" s="350"/>
      <c r="F891" s="350"/>
      <c r="G891" s="350" t="s">
        <v>2039</v>
      </c>
      <c r="H891" s="525" t="s">
        <v>2373</v>
      </c>
      <c r="I891" s="351" t="s">
        <v>2041</v>
      </c>
      <c r="J891" s="349">
        <v>323.2</v>
      </c>
    </row>
    <row r="892" spans="1:10" ht="15" thickTop="1">
      <c r="A892" s="526"/>
      <c r="B892" s="509"/>
      <c r="C892" s="509"/>
      <c r="D892" s="514"/>
      <c r="E892" s="509"/>
      <c r="F892" s="509"/>
      <c r="G892" s="509"/>
      <c r="H892" s="509"/>
      <c r="I892" s="516"/>
      <c r="J892" s="527"/>
    </row>
    <row r="893" spans="1:10">
      <c r="A893" s="140" t="s">
        <v>1085</v>
      </c>
      <c r="B893" s="136" t="s">
        <v>950</v>
      </c>
      <c r="C893" s="136" t="s">
        <v>951</v>
      </c>
      <c r="D893" s="144" t="s">
        <v>952</v>
      </c>
      <c r="E893" s="567" t="s">
        <v>1789</v>
      </c>
      <c r="F893" s="567"/>
      <c r="G893" s="136" t="s">
        <v>953</v>
      </c>
      <c r="H893" s="136" t="s">
        <v>954</v>
      </c>
      <c r="I893" s="491" t="s">
        <v>955</v>
      </c>
      <c r="J893" s="519" t="s">
        <v>957</v>
      </c>
    </row>
    <row r="894" spans="1:10" ht="24" customHeight="1">
      <c r="A894" s="120" t="s">
        <v>2025</v>
      </c>
      <c r="B894" s="113" t="s">
        <v>1086</v>
      </c>
      <c r="C894" s="113" t="s">
        <v>974</v>
      </c>
      <c r="D894" s="145" t="s">
        <v>224</v>
      </c>
      <c r="E894" s="565" t="s">
        <v>1821</v>
      </c>
      <c r="F894" s="565"/>
      <c r="G894" s="113" t="s">
        <v>1084</v>
      </c>
      <c r="H894" s="507">
        <v>1</v>
      </c>
      <c r="I894" s="116">
        <v>17.690000000000001</v>
      </c>
      <c r="J894" s="520">
        <v>17.690000000000001</v>
      </c>
    </row>
    <row r="895" spans="1:10" ht="24" customHeight="1">
      <c r="A895" s="141" t="s">
        <v>2026</v>
      </c>
      <c r="B895" s="137" t="s">
        <v>2336</v>
      </c>
      <c r="C895" s="137" t="s">
        <v>974</v>
      </c>
      <c r="D895" s="146" t="s">
        <v>2337</v>
      </c>
      <c r="E895" s="566" t="s">
        <v>1859</v>
      </c>
      <c r="F895" s="566"/>
      <c r="G895" s="137" t="s">
        <v>1084</v>
      </c>
      <c r="H895" s="508">
        <v>1</v>
      </c>
      <c r="I895" s="515">
        <v>10.26</v>
      </c>
      <c r="J895" s="521">
        <v>10.26</v>
      </c>
    </row>
    <row r="896" spans="1:10" ht="25.5">
      <c r="A896" s="141" t="s">
        <v>2026</v>
      </c>
      <c r="B896" s="137" t="s">
        <v>2326</v>
      </c>
      <c r="C896" s="137" t="s">
        <v>974</v>
      </c>
      <c r="D896" s="146" t="s">
        <v>2327</v>
      </c>
      <c r="E896" s="566" t="s">
        <v>2065</v>
      </c>
      <c r="F896" s="566"/>
      <c r="G896" s="137" t="s">
        <v>2029</v>
      </c>
      <c r="H896" s="508">
        <v>6.4000000000000001E-2</v>
      </c>
      <c r="I896" s="515">
        <v>25.94</v>
      </c>
      <c r="J896" s="521">
        <v>1.66</v>
      </c>
    </row>
    <row r="897" spans="1:10" ht="25.5">
      <c r="A897" s="141" t="s">
        <v>2026</v>
      </c>
      <c r="B897" s="137" t="s">
        <v>2328</v>
      </c>
      <c r="C897" s="137" t="s">
        <v>974</v>
      </c>
      <c r="D897" s="146" t="s">
        <v>2329</v>
      </c>
      <c r="E897" s="566" t="s">
        <v>2065</v>
      </c>
      <c r="F897" s="566"/>
      <c r="G897" s="137" t="s">
        <v>2029</v>
      </c>
      <c r="H897" s="508">
        <v>0.16600000000000001</v>
      </c>
      <c r="I897" s="515">
        <v>30.32</v>
      </c>
      <c r="J897" s="521">
        <v>5.03</v>
      </c>
    </row>
    <row r="898" spans="1:10">
      <c r="A898" s="142" t="s">
        <v>2075</v>
      </c>
      <c r="B898" s="138" t="s">
        <v>2332</v>
      </c>
      <c r="C898" s="138" t="s">
        <v>974</v>
      </c>
      <c r="D898" s="147" t="s">
        <v>2333</v>
      </c>
      <c r="E898" s="569" t="s">
        <v>1940</v>
      </c>
      <c r="F898" s="569"/>
      <c r="G898" s="138" t="s">
        <v>1084</v>
      </c>
      <c r="H898" s="510">
        <v>2.5000000000000001E-2</v>
      </c>
      <c r="I898" s="517">
        <v>22.7</v>
      </c>
      <c r="J898" s="528">
        <v>0.5675</v>
      </c>
    </row>
    <row r="899" spans="1:10" ht="25.5">
      <c r="A899" s="142" t="s">
        <v>2075</v>
      </c>
      <c r="B899" s="138" t="s">
        <v>2334</v>
      </c>
      <c r="C899" s="138" t="s">
        <v>974</v>
      </c>
      <c r="D899" s="147" t="s">
        <v>2335</v>
      </c>
      <c r="E899" s="569" t="s">
        <v>1940</v>
      </c>
      <c r="F899" s="569"/>
      <c r="G899" s="138" t="s">
        <v>965</v>
      </c>
      <c r="H899" s="510">
        <v>0.81899999999999995</v>
      </c>
      <c r="I899" s="517">
        <v>0.22</v>
      </c>
      <c r="J899" s="528">
        <v>0.18018000000000001</v>
      </c>
    </row>
    <row r="900" spans="1:10">
      <c r="A900" s="139"/>
      <c r="B900" s="173"/>
      <c r="C900" s="173"/>
      <c r="D900" s="492"/>
      <c r="E900" s="173" t="s">
        <v>2034</v>
      </c>
      <c r="F900" s="522">
        <v>6.37</v>
      </c>
      <c r="G900" s="173" t="s">
        <v>2035</v>
      </c>
      <c r="H900" s="522">
        <v>0</v>
      </c>
      <c r="I900" s="493" t="s">
        <v>2036</v>
      </c>
      <c r="J900" s="523">
        <v>6.37</v>
      </c>
    </row>
    <row r="901" spans="1:10" ht="14.25" customHeight="1">
      <c r="A901" s="139"/>
      <c r="B901" s="173"/>
      <c r="C901" s="173"/>
      <c r="D901" s="492"/>
      <c r="E901" s="173" t="s">
        <v>2037</v>
      </c>
      <c r="F901" s="522">
        <v>3.93</v>
      </c>
      <c r="G901" s="173"/>
      <c r="H901" s="564" t="s">
        <v>2038</v>
      </c>
      <c r="I901" s="564"/>
      <c r="J901" s="523">
        <v>21.62</v>
      </c>
    </row>
    <row r="902" spans="1:10" ht="15" thickBot="1">
      <c r="A902" s="348"/>
      <c r="B902" s="350"/>
      <c r="C902" s="350"/>
      <c r="D902" s="524"/>
      <c r="E902" s="350"/>
      <c r="F902" s="350"/>
      <c r="G902" s="350" t="s">
        <v>2039</v>
      </c>
      <c r="H902" s="525" t="s">
        <v>2338</v>
      </c>
      <c r="I902" s="351" t="s">
        <v>2041</v>
      </c>
      <c r="J902" s="349">
        <v>43.24</v>
      </c>
    </row>
    <row r="903" spans="1:10" ht="15" thickTop="1">
      <c r="A903" s="526"/>
      <c r="B903" s="509"/>
      <c r="C903" s="509"/>
      <c r="D903" s="514"/>
      <c r="E903" s="509"/>
      <c r="F903" s="509"/>
      <c r="G903" s="509"/>
      <c r="H903" s="509"/>
      <c r="I903" s="516"/>
      <c r="J903" s="527"/>
    </row>
    <row r="904" spans="1:10">
      <c r="A904" s="140" t="s">
        <v>1087</v>
      </c>
      <c r="B904" s="136" t="s">
        <v>950</v>
      </c>
      <c r="C904" s="136" t="s">
        <v>951</v>
      </c>
      <c r="D904" s="144" t="s">
        <v>952</v>
      </c>
      <c r="E904" s="567" t="s">
        <v>1789</v>
      </c>
      <c r="F904" s="567"/>
      <c r="G904" s="136" t="s">
        <v>953</v>
      </c>
      <c r="H904" s="136" t="s">
        <v>954</v>
      </c>
      <c r="I904" s="491" t="s">
        <v>955</v>
      </c>
      <c r="J904" s="519" t="s">
        <v>957</v>
      </c>
    </row>
    <row r="905" spans="1:10" ht="38.25">
      <c r="A905" s="120" t="s">
        <v>2025</v>
      </c>
      <c r="B905" s="113" t="s">
        <v>1088</v>
      </c>
      <c r="C905" s="113" t="s">
        <v>964</v>
      </c>
      <c r="D905" s="145" t="s">
        <v>309</v>
      </c>
      <c r="E905" s="565" t="s">
        <v>1817</v>
      </c>
      <c r="F905" s="565"/>
      <c r="G905" s="113" t="s">
        <v>983</v>
      </c>
      <c r="H905" s="507">
        <v>1</v>
      </c>
      <c r="I905" s="116">
        <v>1235.6500000000001</v>
      </c>
      <c r="J905" s="520">
        <v>1235.6500000000001</v>
      </c>
    </row>
    <row r="906" spans="1:10" ht="24" customHeight="1">
      <c r="A906" s="141" t="s">
        <v>2026</v>
      </c>
      <c r="B906" s="137" t="s">
        <v>2339</v>
      </c>
      <c r="C906" s="137" t="s">
        <v>974</v>
      </c>
      <c r="D906" s="146" t="s">
        <v>2340</v>
      </c>
      <c r="E906" s="566" t="s">
        <v>2098</v>
      </c>
      <c r="F906" s="566"/>
      <c r="G906" s="137" t="s">
        <v>2111</v>
      </c>
      <c r="H906" s="508">
        <v>1.417</v>
      </c>
      <c r="I906" s="515">
        <v>0.56000000000000005</v>
      </c>
      <c r="J906" s="521">
        <v>0.79</v>
      </c>
    </row>
    <row r="907" spans="1:10" ht="24" customHeight="1">
      <c r="A907" s="141" t="s">
        <v>2026</v>
      </c>
      <c r="B907" s="137" t="s">
        <v>2341</v>
      </c>
      <c r="C907" s="137" t="s">
        <v>974</v>
      </c>
      <c r="D907" s="146" t="s">
        <v>2342</v>
      </c>
      <c r="E907" s="566" t="s">
        <v>2098</v>
      </c>
      <c r="F907" s="566"/>
      <c r="G907" s="137" t="s">
        <v>2099</v>
      </c>
      <c r="H907" s="508">
        <v>1.042</v>
      </c>
      <c r="I907" s="515">
        <v>1.49</v>
      </c>
      <c r="J907" s="521">
        <v>1.55</v>
      </c>
    </row>
    <row r="908" spans="1:10" ht="25.5">
      <c r="A908" s="141" t="s">
        <v>2026</v>
      </c>
      <c r="B908" s="137" t="s">
        <v>2172</v>
      </c>
      <c r="C908" s="137" t="s">
        <v>974</v>
      </c>
      <c r="D908" s="146" t="s">
        <v>2173</v>
      </c>
      <c r="E908" s="566" t="s">
        <v>2065</v>
      </c>
      <c r="F908" s="566"/>
      <c r="G908" s="137" t="s">
        <v>2029</v>
      </c>
      <c r="H908" s="508">
        <v>2.4590000000000001</v>
      </c>
      <c r="I908" s="515">
        <v>30.54</v>
      </c>
      <c r="J908" s="521">
        <v>75.09</v>
      </c>
    </row>
    <row r="909" spans="1:10" ht="25.5">
      <c r="A909" s="141" t="s">
        <v>2026</v>
      </c>
      <c r="B909" s="137" t="s">
        <v>2094</v>
      </c>
      <c r="C909" s="137" t="s">
        <v>974</v>
      </c>
      <c r="D909" s="146" t="s">
        <v>2095</v>
      </c>
      <c r="E909" s="566" t="s">
        <v>2065</v>
      </c>
      <c r="F909" s="566"/>
      <c r="G909" s="137" t="s">
        <v>2029</v>
      </c>
      <c r="H909" s="508">
        <v>7.3769999999999998</v>
      </c>
      <c r="I909" s="515">
        <v>24.68</v>
      </c>
      <c r="J909" s="521">
        <v>182.06</v>
      </c>
    </row>
    <row r="910" spans="1:10" ht="25.5">
      <c r="A910" s="141" t="s">
        <v>2026</v>
      </c>
      <c r="B910" s="137" t="s">
        <v>2114</v>
      </c>
      <c r="C910" s="137" t="s">
        <v>974</v>
      </c>
      <c r="D910" s="146" t="s">
        <v>2115</v>
      </c>
      <c r="E910" s="566" t="s">
        <v>2065</v>
      </c>
      <c r="F910" s="566"/>
      <c r="G910" s="137" t="s">
        <v>2029</v>
      </c>
      <c r="H910" s="508">
        <v>2.4590000000000001</v>
      </c>
      <c r="I910" s="515">
        <v>29.85</v>
      </c>
      <c r="J910" s="521">
        <v>73.400000000000006</v>
      </c>
    </row>
    <row r="911" spans="1:10" ht="25.5">
      <c r="A911" s="142" t="s">
        <v>2075</v>
      </c>
      <c r="B911" s="138" t="s">
        <v>2343</v>
      </c>
      <c r="C911" s="138" t="s">
        <v>974</v>
      </c>
      <c r="D911" s="147" t="s">
        <v>2344</v>
      </c>
      <c r="E911" s="569" t="s">
        <v>1940</v>
      </c>
      <c r="F911" s="569"/>
      <c r="G911" s="138" t="s">
        <v>983</v>
      </c>
      <c r="H911" s="510">
        <v>1.103</v>
      </c>
      <c r="I911" s="517">
        <v>818.46</v>
      </c>
      <c r="J911" s="528">
        <v>902.76138000000003</v>
      </c>
    </row>
    <row r="912" spans="1:10">
      <c r="A912" s="139"/>
      <c r="B912" s="173"/>
      <c r="C912" s="173"/>
      <c r="D912" s="492"/>
      <c r="E912" s="173" t="s">
        <v>2034</v>
      </c>
      <c r="F912" s="522">
        <v>236.49</v>
      </c>
      <c r="G912" s="173" t="s">
        <v>2035</v>
      </c>
      <c r="H912" s="522">
        <v>0</v>
      </c>
      <c r="I912" s="493" t="s">
        <v>2036</v>
      </c>
      <c r="J912" s="523">
        <v>236.49</v>
      </c>
    </row>
    <row r="913" spans="1:10" ht="14.25" customHeight="1">
      <c r="A913" s="139"/>
      <c r="B913" s="173"/>
      <c r="C913" s="173"/>
      <c r="D913" s="492"/>
      <c r="E913" s="173" t="s">
        <v>2037</v>
      </c>
      <c r="F913" s="522">
        <v>274.56</v>
      </c>
      <c r="G913" s="173"/>
      <c r="H913" s="564" t="s">
        <v>2038</v>
      </c>
      <c r="I913" s="564"/>
      <c r="J913" s="523">
        <v>1510.21</v>
      </c>
    </row>
    <row r="914" spans="1:10" ht="15" thickBot="1">
      <c r="A914" s="348"/>
      <c r="B914" s="350"/>
      <c r="C914" s="350"/>
      <c r="D914" s="524"/>
      <c r="E914" s="350"/>
      <c r="F914" s="350"/>
      <c r="G914" s="350" t="s">
        <v>2039</v>
      </c>
      <c r="H914" s="525" t="s">
        <v>2408</v>
      </c>
      <c r="I914" s="351" t="s">
        <v>2041</v>
      </c>
      <c r="J914" s="349">
        <v>468.16</v>
      </c>
    </row>
    <row r="915" spans="1:10" ht="15" thickTop="1">
      <c r="A915" s="526"/>
      <c r="B915" s="509"/>
      <c r="C915" s="509"/>
      <c r="D915" s="514"/>
      <c r="E915" s="509"/>
      <c r="F915" s="509"/>
      <c r="G915" s="509"/>
      <c r="H915" s="509"/>
      <c r="I915" s="516"/>
      <c r="J915" s="527"/>
    </row>
    <row r="916" spans="1:10">
      <c r="A916" s="140" t="s">
        <v>1089</v>
      </c>
      <c r="B916" s="136" t="s">
        <v>950</v>
      </c>
      <c r="C916" s="136" t="s">
        <v>951</v>
      </c>
      <c r="D916" s="144" t="s">
        <v>952</v>
      </c>
      <c r="E916" s="567" t="s">
        <v>1789</v>
      </c>
      <c r="F916" s="567"/>
      <c r="G916" s="136" t="s">
        <v>953</v>
      </c>
      <c r="H916" s="136" t="s">
        <v>954</v>
      </c>
      <c r="I916" s="491" t="s">
        <v>955</v>
      </c>
      <c r="J916" s="519" t="s">
        <v>957</v>
      </c>
    </row>
    <row r="917" spans="1:10" ht="25.5">
      <c r="A917" s="120" t="s">
        <v>2025</v>
      </c>
      <c r="B917" s="113" t="s">
        <v>1090</v>
      </c>
      <c r="C917" s="113" t="s">
        <v>974</v>
      </c>
      <c r="D917" s="145" t="s">
        <v>300</v>
      </c>
      <c r="E917" s="565" t="s">
        <v>1896</v>
      </c>
      <c r="F917" s="565"/>
      <c r="G917" s="113" t="s">
        <v>983</v>
      </c>
      <c r="H917" s="507">
        <v>1</v>
      </c>
      <c r="I917" s="116">
        <v>28.09</v>
      </c>
      <c r="J917" s="520">
        <v>28.09</v>
      </c>
    </row>
    <row r="918" spans="1:10" ht="38.25">
      <c r="A918" s="141" t="s">
        <v>2026</v>
      </c>
      <c r="B918" s="137" t="s">
        <v>2229</v>
      </c>
      <c r="C918" s="137" t="s">
        <v>974</v>
      </c>
      <c r="D918" s="146" t="s">
        <v>2230</v>
      </c>
      <c r="E918" s="566" t="s">
        <v>2098</v>
      </c>
      <c r="F918" s="566"/>
      <c r="G918" s="137" t="s">
        <v>2111</v>
      </c>
      <c r="H918" s="508">
        <v>5.9999999999999995E-4</v>
      </c>
      <c r="I918" s="515">
        <v>80.08</v>
      </c>
      <c r="J918" s="521">
        <v>0.04</v>
      </c>
    </row>
    <row r="919" spans="1:10" ht="25.5">
      <c r="A919" s="141" t="s">
        <v>2026</v>
      </c>
      <c r="B919" s="137" t="s">
        <v>2094</v>
      </c>
      <c r="C919" s="137" t="s">
        <v>974</v>
      </c>
      <c r="D919" s="146" t="s">
        <v>2095</v>
      </c>
      <c r="E919" s="566" t="s">
        <v>2065</v>
      </c>
      <c r="F919" s="566"/>
      <c r="G919" s="137" t="s">
        <v>2029</v>
      </c>
      <c r="H919" s="508">
        <v>0.78659999999999997</v>
      </c>
      <c r="I919" s="515">
        <v>24.68</v>
      </c>
      <c r="J919" s="521">
        <v>19.41</v>
      </c>
    </row>
    <row r="920" spans="1:10" ht="38.25">
      <c r="A920" s="141" t="s">
        <v>2026</v>
      </c>
      <c r="B920" s="137" t="s">
        <v>2231</v>
      </c>
      <c r="C920" s="137" t="s">
        <v>974</v>
      </c>
      <c r="D920" s="146" t="s">
        <v>2232</v>
      </c>
      <c r="E920" s="566" t="s">
        <v>2098</v>
      </c>
      <c r="F920" s="566"/>
      <c r="G920" s="137" t="s">
        <v>2099</v>
      </c>
      <c r="H920" s="508">
        <v>5.4000000000000003E-3</v>
      </c>
      <c r="I920" s="515">
        <v>334.81</v>
      </c>
      <c r="J920" s="521">
        <v>1.8</v>
      </c>
    </row>
    <row r="921" spans="1:10" ht="24" customHeight="1">
      <c r="A921" s="141" t="s">
        <v>2026</v>
      </c>
      <c r="B921" s="137" t="s">
        <v>2345</v>
      </c>
      <c r="C921" s="137" t="s">
        <v>974</v>
      </c>
      <c r="D921" s="146" t="s">
        <v>2346</v>
      </c>
      <c r="E921" s="566" t="s">
        <v>2098</v>
      </c>
      <c r="F921" s="566"/>
      <c r="G921" s="137" t="s">
        <v>2099</v>
      </c>
      <c r="H921" s="508">
        <v>0.19620000000000001</v>
      </c>
      <c r="I921" s="515">
        <v>34.909999999999997</v>
      </c>
      <c r="J921" s="521">
        <v>6.84</v>
      </c>
    </row>
    <row r="922" spans="1:10">
      <c r="A922" s="139"/>
      <c r="B922" s="173"/>
      <c r="C922" s="173"/>
      <c r="D922" s="492"/>
      <c r="E922" s="173" t="s">
        <v>2034</v>
      </c>
      <c r="F922" s="522">
        <v>17.37</v>
      </c>
      <c r="G922" s="173" t="s">
        <v>2035</v>
      </c>
      <c r="H922" s="522">
        <v>0</v>
      </c>
      <c r="I922" s="493" t="s">
        <v>2036</v>
      </c>
      <c r="J922" s="523">
        <v>17.37</v>
      </c>
    </row>
    <row r="923" spans="1:10" ht="14.25" customHeight="1">
      <c r="A923" s="139"/>
      <c r="B923" s="173"/>
      <c r="C923" s="173"/>
      <c r="D923" s="492"/>
      <c r="E923" s="173" t="s">
        <v>2037</v>
      </c>
      <c r="F923" s="522">
        <v>6.24</v>
      </c>
      <c r="G923" s="173"/>
      <c r="H923" s="564" t="s">
        <v>2038</v>
      </c>
      <c r="I923" s="564"/>
      <c r="J923" s="523">
        <v>34.33</v>
      </c>
    </row>
    <row r="924" spans="1:10" ht="15" thickBot="1">
      <c r="A924" s="348"/>
      <c r="B924" s="350"/>
      <c r="C924" s="350"/>
      <c r="D924" s="524"/>
      <c r="E924" s="350"/>
      <c r="F924" s="350"/>
      <c r="G924" s="350" t="s">
        <v>2039</v>
      </c>
      <c r="H924" s="525" t="s">
        <v>1856</v>
      </c>
      <c r="I924" s="351" t="s">
        <v>2041</v>
      </c>
      <c r="J924" s="349">
        <v>13.38</v>
      </c>
    </row>
    <row r="925" spans="1:10" ht="15" thickTop="1">
      <c r="A925" s="526"/>
      <c r="B925" s="509"/>
      <c r="C925" s="509"/>
      <c r="D925" s="514"/>
      <c r="E925" s="509"/>
      <c r="F925" s="509"/>
      <c r="G925" s="509"/>
      <c r="H925" s="509"/>
      <c r="I925" s="516"/>
      <c r="J925" s="527"/>
    </row>
    <row r="926" spans="1:10">
      <c r="A926" s="140" t="s">
        <v>1091</v>
      </c>
      <c r="B926" s="136" t="s">
        <v>950</v>
      </c>
      <c r="C926" s="136" t="s">
        <v>951</v>
      </c>
      <c r="D926" s="144" t="s">
        <v>952</v>
      </c>
      <c r="E926" s="567" t="s">
        <v>1789</v>
      </c>
      <c r="F926" s="567"/>
      <c r="G926" s="136" t="s">
        <v>953</v>
      </c>
      <c r="H926" s="136" t="s">
        <v>954</v>
      </c>
      <c r="I926" s="491" t="s">
        <v>955</v>
      </c>
      <c r="J926" s="519" t="s">
        <v>957</v>
      </c>
    </row>
    <row r="927" spans="1:10" ht="24" customHeight="1">
      <c r="A927" s="120" t="s">
        <v>2025</v>
      </c>
      <c r="B927" s="113" t="s">
        <v>1092</v>
      </c>
      <c r="C927" s="113" t="s">
        <v>974</v>
      </c>
      <c r="D927" s="145" t="s">
        <v>346</v>
      </c>
      <c r="E927" s="565" t="s">
        <v>1832</v>
      </c>
      <c r="F927" s="565"/>
      <c r="G927" s="113" t="s">
        <v>975</v>
      </c>
      <c r="H927" s="507">
        <v>1</v>
      </c>
      <c r="I927" s="116">
        <v>33.57</v>
      </c>
      <c r="J927" s="520">
        <v>33.57</v>
      </c>
    </row>
    <row r="928" spans="1:10" ht="25.5">
      <c r="A928" s="141" t="s">
        <v>2026</v>
      </c>
      <c r="B928" s="137" t="s">
        <v>2214</v>
      </c>
      <c r="C928" s="137" t="s">
        <v>974</v>
      </c>
      <c r="D928" s="146" t="s">
        <v>2215</v>
      </c>
      <c r="E928" s="566" t="s">
        <v>2065</v>
      </c>
      <c r="F928" s="566"/>
      <c r="G928" s="137" t="s">
        <v>2029</v>
      </c>
      <c r="H928" s="508">
        <v>0.13619999999999999</v>
      </c>
      <c r="I928" s="515">
        <v>25.7</v>
      </c>
      <c r="J928" s="521">
        <v>3.5</v>
      </c>
    </row>
    <row r="929" spans="1:10" ht="25.5">
      <c r="A929" s="141" t="s">
        <v>2026</v>
      </c>
      <c r="B929" s="137" t="s">
        <v>2347</v>
      </c>
      <c r="C929" s="137" t="s">
        <v>974</v>
      </c>
      <c r="D929" s="146" t="s">
        <v>2348</v>
      </c>
      <c r="E929" s="566" t="s">
        <v>2065</v>
      </c>
      <c r="F929" s="566"/>
      <c r="G929" s="137" t="s">
        <v>2029</v>
      </c>
      <c r="H929" s="508">
        <v>0.60389999999999999</v>
      </c>
      <c r="I929" s="515">
        <v>27.75</v>
      </c>
      <c r="J929" s="521">
        <v>16.75</v>
      </c>
    </row>
    <row r="930" spans="1:10" ht="25.5">
      <c r="A930" s="142" t="s">
        <v>2075</v>
      </c>
      <c r="B930" s="138" t="s">
        <v>2349</v>
      </c>
      <c r="C930" s="138" t="s">
        <v>974</v>
      </c>
      <c r="D930" s="147" t="s">
        <v>2350</v>
      </c>
      <c r="E930" s="569" t="s">
        <v>1940</v>
      </c>
      <c r="F930" s="569"/>
      <c r="G930" s="138" t="s">
        <v>1084</v>
      </c>
      <c r="H930" s="510">
        <v>3.4615</v>
      </c>
      <c r="I930" s="517">
        <v>3.85</v>
      </c>
      <c r="J930" s="528">
        <v>13.326775</v>
      </c>
    </row>
    <row r="931" spans="1:10">
      <c r="A931" s="139"/>
      <c r="B931" s="173"/>
      <c r="C931" s="173"/>
      <c r="D931" s="492"/>
      <c r="E931" s="173" t="s">
        <v>2034</v>
      </c>
      <c r="F931" s="522">
        <v>14.49</v>
      </c>
      <c r="G931" s="173" t="s">
        <v>2035</v>
      </c>
      <c r="H931" s="522">
        <v>0</v>
      </c>
      <c r="I931" s="493" t="s">
        <v>2036</v>
      </c>
      <c r="J931" s="523">
        <v>14.49</v>
      </c>
    </row>
    <row r="932" spans="1:10" ht="14.25" customHeight="1">
      <c r="A932" s="139"/>
      <c r="B932" s="173"/>
      <c r="C932" s="173"/>
      <c r="D932" s="492"/>
      <c r="E932" s="173" t="s">
        <v>2037</v>
      </c>
      <c r="F932" s="522">
        <v>7.45</v>
      </c>
      <c r="G932" s="173"/>
      <c r="H932" s="564" t="s">
        <v>2038</v>
      </c>
      <c r="I932" s="564"/>
      <c r="J932" s="523">
        <v>41.02</v>
      </c>
    </row>
    <row r="933" spans="1:10" ht="15" thickBot="1">
      <c r="A933" s="348"/>
      <c r="B933" s="350"/>
      <c r="C933" s="350"/>
      <c r="D933" s="524"/>
      <c r="E933" s="350"/>
      <c r="F933" s="350"/>
      <c r="G933" s="350" t="s">
        <v>2039</v>
      </c>
      <c r="H933" s="525" t="s">
        <v>2409</v>
      </c>
      <c r="I933" s="351" t="s">
        <v>2041</v>
      </c>
      <c r="J933" s="349">
        <v>102.55</v>
      </c>
    </row>
    <row r="934" spans="1:10" ht="15" thickTop="1">
      <c r="A934" s="526"/>
      <c r="B934" s="509"/>
      <c r="C934" s="509"/>
      <c r="D934" s="514"/>
      <c r="E934" s="509"/>
      <c r="F934" s="509"/>
      <c r="G934" s="509"/>
      <c r="H934" s="509"/>
      <c r="I934" s="516"/>
      <c r="J934" s="527"/>
    </row>
    <row r="935" spans="1:10">
      <c r="A935" s="118" t="s">
        <v>1093</v>
      </c>
      <c r="B935" s="112"/>
      <c r="C935" s="112"/>
      <c r="D935" s="143" t="s">
        <v>13</v>
      </c>
      <c r="E935" s="112"/>
      <c r="F935" s="568"/>
      <c r="G935" s="568"/>
      <c r="H935" s="112"/>
      <c r="I935" s="115"/>
      <c r="J935" s="518">
        <v>600.91999999999996</v>
      </c>
    </row>
    <row r="936" spans="1:10">
      <c r="A936" s="140" t="s">
        <v>1094</v>
      </c>
      <c r="B936" s="136" t="s">
        <v>950</v>
      </c>
      <c r="C936" s="136" t="s">
        <v>951</v>
      </c>
      <c r="D936" s="144" t="s">
        <v>952</v>
      </c>
      <c r="E936" s="567" t="s">
        <v>1789</v>
      </c>
      <c r="F936" s="567"/>
      <c r="G936" s="136" t="s">
        <v>953</v>
      </c>
      <c r="H936" s="136" t="s">
        <v>954</v>
      </c>
      <c r="I936" s="491" t="s">
        <v>955</v>
      </c>
      <c r="J936" s="519" t="s">
        <v>957</v>
      </c>
    </row>
    <row r="937" spans="1:10" ht="24" customHeight="1">
      <c r="A937" s="120" t="s">
        <v>2025</v>
      </c>
      <c r="B937" s="113" t="s">
        <v>1095</v>
      </c>
      <c r="C937" s="113" t="s">
        <v>974</v>
      </c>
      <c r="D937" s="145" t="s">
        <v>225</v>
      </c>
      <c r="E937" s="565" t="s">
        <v>1859</v>
      </c>
      <c r="F937" s="565"/>
      <c r="G937" s="113" t="s">
        <v>1084</v>
      </c>
      <c r="H937" s="507">
        <v>1</v>
      </c>
      <c r="I937" s="116">
        <v>11.35</v>
      </c>
      <c r="J937" s="520">
        <v>11.35</v>
      </c>
    </row>
    <row r="938" spans="1:10" ht="24" customHeight="1">
      <c r="A938" s="141" t="s">
        <v>2026</v>
      </c>
      <c r="B938" s="137" t="s">
        <v>2330</v>
      </c>
      <c r="C938" s="137" t="s">
        <v>974</v>
      </c>
      <c r="D938" s="146" t="s">
        <v>2331</v>
      </c>
      <c r="E938" s="566" t="s">
        <v>1859</v>
      </c>
      <c r="F938" s="566"/>
      <c r="G938" s="137" t="s">
        <v>1084</v>
      </c>
      <c r="H938" s="508">
        <v>1</v>
      </c>
      <c r="I938" s="515">
        <v>9.34</v>
      </c>
      <c r="J938" s="521">
        <v>9.34</v>
      </c>
    </row>
    <row r="939" spans="1:10" ht="25.5">
      <c r="A939" s="141" t="s">
        <v>2026</v>
      </c>
      <c r="B939" s="137" t="s">
        <v>2328</v>
      </c>
      <c r="C939" s="137" t="s">
        <v>974</v>
      </c>
      <c r="D939" s="146" t="s">
        <v>2329</v>
      </c>
      <c r="E939" s="566" t="s">
        <v>2065</v>
      </c>
      <c r="F939" s="566"/>
      <c r="G939" s="137" t="s">
        <v>2029</v>
      </c>
      <c r="H939" s="508">
        <v>3.9199999999999999E-2</v>
      </c>
      <c r="I939" s="515">
        <v>30.32</v>
      </c>
      <c r="J939" s="521">
        <v>1.18</v>
      </c>
    </row>
    <row r="940" spans="1:10" ht="25.5">
      <c r="A940" s="141" t="s">
        <v>2026</v>
      </c>
      <c r="B940" s="137" t="s">
        <v>2326</v>
      </c>
      <c r="C940" s="137" t="s">
        <v>974</v>
      </c>
      <c r="D940" s="146" t="s">
        <v>2327</v>
      </c>
      <c r="E940" s="566" t="s">
        <v>2065</v>
      </c>
      <c r="F940" s="566"/>
      <c r="G940" s="137" t="s">
        <v>2029</v>
      </c>
      <c r="H940" s="508">
        <v>6.4000000000000003E-3</v>
      </c>
      <c r="I940" s="515">
        <v>25.94</v>
      </c>
      <c r="J940" s="521">
        <v>0.16</v>
      </c>
    </row>
    <row r="941" spans="1:10">
      <c r="A941" s="142" t="s">
        <v>2075</v>
      </c>
      <c r="B941" s="138" t="s">
        <v>2332</v>
      </c>
      <c r="C941" s="138" t="s">
        <v>974</v>
      </c>
      <c r="D941" s="147" t="s">
        <v>2333</v>
      </c>
      <c r="E941" s="569" t="s">
        <v>1940</v>
      </c>
      <c r="F941" s="569"/>
      <c r="G941" s="138" t="s">
        <v>1084</v>
      </c>
      <c r="H941" s="510">
        <v>2.5000000000000001E-2</v>
      </c>
      <c r="I941" s="517">
        <v>22.7</v>
      </c>
      <c r="J941" s="528">
        <v>0.5675</v>
      </c>
    </row>
    <row r="942" spans="1:10" ht="25.5">
      <c r="A942" s="142" t="s">
        <v>2075</v>
      </c>
      <c r="B942" s="138" t="s">
        <v>2334</v>
      </c>
      <c r="C942" s="138" t="s">
        <v>974</v>
      </c>
      <c r="D942" s="147" t="s">
        <v>2335</v>
      </c>
      <c r="E942" s="569" t="s">
        <v>1940</v>
      </c>
      <c r="F942" s="569"/>
      <c r="G942" s="138" t="s">
        <v>965</v>
      </c>
      <c r="H942" s="510">
        <v>0.54300000000000004</v>
      </c>
      <c r="I942" s="517">
        <v>0.22</v>
      </c>
      <c r="J942" s="528">
        <v>0.11946</v>
      </c>
    </row>
    <row r="943" spans="1:10">
      <c r="A943" s="139"/>
      <c r="B943" s="173"/>
      <c r="C943" s="173"/>
      <c r="D943" s="492"/>
      <c r="E943" s="173" t="s">
        <v>2034</v>
      </c>
      <c r="F943" s="522">
        <v>1.2</v>
      </c>
      <c r="G943" s="173" t="s">
        <v>2035</v>
      </c>
      <c r="H943" s="522">
        <v>0</v>
      </c>
      <c r="I943" s="493" t="s">
        <v>2036</v>
      </c>
      <c r="J943" s="523">
        <v>1.2</v>
      </c>
    </row>
    <row r="944" spans="1:10" ht="14.25" customHeight="1">
      <c r="A944" s="139"/>
      <c r="B944" s="173"/>
      <c r="C944" s="173"/>
      <c r="D944" s="492"/>
      <c r="E944" s="173" t="s">
        <v>2037</v>
      </c>
      <c r="F944" s="522">
        <v>2.52</v>
      </c>
      <c r="G944" s="173"/>
      <c r="H944" s="564" t="s">
        <v>2038</v>
      </c>
      <c r="I944" s="564"/>
      <c r="J944" s="523">
        <v>13.87</v>
      </c>
    </row>
    <row r="945" spans="1:10" ht="15" thickBot="1">
      <c r="A945" s="348"/>
      <c r="B945" s="350"/>
      <c r="C945" s="350"/>
      <c r="D945" s="524"/>
      <c r="E945" s="350"/>
      <c r="F945" s="350"/>
      <c r="G945" s="350" t="s">
        <v>2039</v>
      </c>
      <c r="H945" s="525" t="s">
        <v>2351</v>
      </c>
      <c r="I945" s="351" t="s">
        <v>2041</v>
      </c>
      <c r="J945" s="349">
        <v>194.18</v>
      </c>
    </row>
    <row r="946" spans="1:10" ht="15" thickTop="1">
      <c r="A946" s="526"/>
      <c r="B946" s="509"/>
      <c r="C946" s="509"/>
      <c r="D946" s="514"/>
      <c r="E946" s="509"/>
      <c r="F946" s="509"/>
      <c r="G946" s="509"/>
      <c r="H946" s="509"/>
      <c r="I946" s="516"/>
      <c r="J946" s="527"/>
    </row>
    <row r="947" spans="1:10">
      <c r="A947" s="140" t="s">
        <v>1096</v>
      </c>
      <c r="B947" s="136" t="s">
        <v>950</v>
      </c>
      <c r="C947" s="136" t="s">
        <v>951</v>
      </c>
      <c r="D947" s="144" t="s">
        <v>952</v>
      </c>
      <c r="E947" s="567" t="s">
        <v>1789</v>
      </c>
      <c r="F947" s="567"/>
      <c r="G947" s="136" t="s">
        <v>953</v>
      </c>
      <c r="H947" s="136" t="s">
        <v>954</v>
      </c>
      <c r="I947" s="491" t="s">
        <v>955</v>
      </c>
      <c r="J947" s="519" t="s">
        <v>957</v>
      </c>
    </row>
    <row r="948" spans="1:10" ht="24" customHeight="1">
      <c r="A948" s="120" t="s">
        <v>2025</v>
      </c>
      <c r="B948" s="113" t="s">
        <v>1097</v>
      </c>
      <c r="C948" s="113" t="s">
        <v>974</v>
      </c>
      <c r="D948" s="145" t="s">
        <v>336</v>
      </c>
      <c r="E948" s="565" t="s">
        <v>1859</v>
      </c>
      <c r="F948" s="565"/>
      <c r="G948" s="113" t="s">
        <v>1084</v>
      </c>
      <c r="H948" s="507">
        <v>1</v>
      </c>
      <c r="I948" s="116">
        <v>14.77</v>
      </c>
      <c r="J948" s="520">
        <v>14.77</v>
      </c>
    </row>
    <row r="949" spans="1:10" ht="24" customHeight="1">
      <c r="A949" s="141" t="s">
        <v>2026</v>
      </c>
      <c r="B949" s="137" t="s">
        <v>2336</v>
      </c>
      <c r="C949" s="137" t="s">
        <v>974</v>
      </c>
      <c r="D949" s="146" t="s">
        <v>2337</v>
      </c>
      <c r="E949" s="566" t="s">
        <v>1859</v>
      </c>
      <c r="F949" s="566"/>
      <c r="G949" s="137" t="s">
        <v>1084</v>
      </c>
      <c r="H949" s="508">
        <v>1</v>
      </c>
      <c r="I949" s="515">
        <v>10.26</v>
      </c>
      <c r="J949" s="521">
        <v>10.26</v>
      </c>
    </row>
    <row r="950" spans="1:10" ht="25.5">
      <c r="A950" s="141" t="s">
        <v>2026</v>
      </c>
      <c r="B950" s="137" t="s">
        <v>2326</v>
      </c>
      <c r="C950" s="137" t="s">
        <v>974</v>
      </c>
      <c r="D950" s="146" t="s">
        <v>2327</v>
      </c>
      <c r="E950" s="566" t="s">
        <v>2065</v>
      </c>
      <c r="F950" s="566"/>
      <c r="G950" s="137" t="s">
        <v>2029</v>
      </c>
      <c r="H950" s="508">
        <v>1.7500000000000002E-2</v>
      </c>
      <c r="I950" s="515">
        <v>25.94</v>
      </c>
      <c r="J950" s="521">
        <v>0.45</v>
      </c>
    </row>
    <row r="951" spans="1:10" ht="25.5">
      <c r="A951" s="141" t="s">
        <v>2026</v>
      </c>
      <c r="B951" s="137" t="s">
        <v>2328</v>
      </c>
      <c r="C951" s="137" t="s">
        <v>974</v>
      </c>
      <c r="D951" s="146" t="s">
        <v>2329</v>
      </c>
      <c r="E951" s="566" t="s">
        <v>2065</v>
      </c>
      <c r="F951" s="566"/>
      <c r="G951" s="137" t="s">
        <v>2029</v>
      </c>
      <c r="H951" s="508">
        <v>0.1069</v>
      </c>
      <c r="I951" s="515">
        <v>30.32</v>
      </c>
      <c r="J951" s="521">
        <v>3.24</v>
      </c>
    </row>
    <row r="952" spans="1:10">
      <c r="A952" s="142" t="s">
        <v>2075</v>
      </c>
      <c r="B952" s="138" t="s">
        <v>2332</v>
      </c>
      <c r="C952" s="138" t="s">
        <v>974</v>
      </c>
      <c r="D952" s="147" t="s">
        <v>2333</v>
      </c>
      <c r="E952" s="569" t="s">
        <v>1940</v>
      </c>
      <c r="F952" s="569"/>
      <c r="G952" s="138" t="s">
        <v>1084</v>
      </c>
      <c r="H952" s="510">
        <v>2.5000000000000001E-2</v>
      </c>
      <c r="I952" s="517">
        <v>22.7</v>
      </c>
      <c r="J952" s="528">
        <v>0.5675</v>
      </c>
    </row>
    <row r="953" spans="1:10" ht="25.5">
      <c r="A953" s="142" t="s">
        <v>2075</v>
      </c>
      <c r="B953" s="138" t="s">
        <v>2334</v>
      </c>
      <c r="C953" s="138" t="s">
        <v>974</v>
      </c>
      <c r="D953" s="147" t="s">
        <v>2335</v>
      </c>
      <c r="E953" s="569" t="s">
        <v>1940</v>
      </c>
      <c r="F953" s="569"/>
      <c r="G953" s="138" t="s">
        <v>965</v>
      </c>
      <c r="H953" s="510">
        <v>1.19</v>
      </c>
      <c r="I953" s="517">
        <v>0.22</v>
      </c>
      <c r="J953" s="528">
        <v>0.26179999999999998</v>
      </c>
    </row>
    <row r="954" spans="1:10">
      <c r="A954" s="139"/>
      <c r="B954" s="173"/>
      <c r="C954" s="173"/>
      <c r="D954" s="492"/>
      <c r="E954" s="173" t="s">
        <v>2034</v>
      </c>
      <c r="F954" s="522">
        <v>4.18</v>
      </c>
      <c r="G954" s="173" t="s">
        <v>2035</v>
      </c>
      <c r="H954" s="522">
        <v>0</v>
      </c>
      <c r="I954" s="493" t="s">
        <v>2036</v>
      </c>
      <c r="J954" s="523">
        <v>4.18</v>
      </c>
    </row>
    <row r="955" spans="1:10" ht="14.25" customHeight="1">
      <c r="A955" s="139"/>
      <c r="B955" s="173"/>
      <c r="C955" s="173"/>
      <c r="D955" s="492"/>
      <c r="E955" s="173" t="s">
        <v>2037</v>
      </c>
      <c r="F955" s="522">
        <v>3.28</v>
      </c>
      <c r="G955" s="173"/>
      <c r="H955" s="564" t="s">
        <v>2038</v>
      </c>
      <c r="I955" s="564"/>
      <c r="J955" s="523">
        <v>18.05</v>
      </c>
    </row>
    <row r="956" spans="1:10" ht="15" thickBot="1">
      <c r="A956" s="348"/>
      <c r="B956" s="350"/>
      <c r="C956" s="350"/>
      <c r="D956" s="524"/>
      <c r="E956" s="350"/>
      <c r="F956" s="350"/>
      <c r="G956" s="350" t="s">
        <v>2039</v>
      </c>
      <c r="H956" s="525" t="s">
        <v>2309</v>
      </c>
      <c r="I956" s="351" t="s">
        <v>2041</v>
      </c>
      <c r="J956" s="349">
        <v>54.15</v>
      </c>
    </row>
    <row r="957" spans="1:10" ht="15" thickTop="1">
      <c r="A957" s="526"/>
      <c r="B957" s="509"/>
      <c r="C957" s="509"/>
      <c r="D957" s="514"/>
      <c r="E957" s="509"/>
      <c r="F957" s="509"/>
      <c r="G957" s="509"/>
      <c r="H957" s="509"/>
      <c r="I957" s="516"/>
      <c r="J957" s="527"/>
    </row>
    <row r="958" spans="1:10">
      <c r="A958" s="140" t="s">
        <v>1098</v>
      </c>
      <c r="B958" s="136" t="s">
        <v>950</v>
      </c>
      <c r="C958" s="136" t="s">
        <v>951</v>
      </c>
      <c r="D958" s="144" t="s">
        <v>952</v>
      </c>
      <c r="E958" s="567" t="s">
        <v>1789</v>
      </c>
      <c r="F958" s="567"/>
      <c r="G958" s="136" t="s">
        <v>953</v>
      </c>
      <c r="H958" s="136" t="s">
        <v>954</v>
      </c>
      <c r="I958" s="491" t="s">
        <v>955</v>
      </c>
      <c r="J958" s="519" t="s">
        <v>957</v>
      </c>
    </row>
    <row r="959" spans="1:10" ht="25.5">
      <c r="A959" s="120" t="s">
        <v>2025</v>
      </c>
      <c r="B959" s="113" t="s">
        <v>1049</v>
      </c>
      <c r="C959" s="113" t="s">
        <v>974</v>
      </c>
      <c r="D959" s="145" t="s">
        <v>680</v>
      </c>
      <c r="E959" s="565" t="s">
        <v>1805</v>
      </c>
      <c r="F959" s="565"/>
      <c r="G959" s="113" t="s">
        <v>975</v>
      </c>
      <c r="H959" s="507">
        <v>1</v>
      </c>
      <c r="I959" s="116">
        <v>181.37</v>
      </c>
      <c r="J959" s="520">
        <v>181.37</v>
      </c>
    </row>
    <row r="960" spans="1:10" ht="25.5">
      <c r="A960" s="141" t="s">
        <v>2026</v>
      </c>
      <c r="B960" s="137" t="s">
        <v>2116</v>
      </c>
      <c r="C960" s="137" t="s">
        <v>974</v>
      </c>
      <c r="D960" s="146" t="s">
        <v>2117</v>
      </c>
      <c r="E960" s="566" t="s">
        <v>2065</v>
      </c>
      <c r="F960" s="566"/>
      <c r="G960" s="137" t="s">
        <v>2029</v>
      </c>
      <c r="H960" s="508">
        <v>0.48899999999999999</v>
      </c>
      <c r="I960" s="515">
        <v>25.53</v>
      </c>
      <c r="J960" s="521">
        <v>12.48</v>
      </c>
    </row>
    <row r="961" spans="1:10" ht="25.5">
      <c r="A961" s="141" t="s">
        <v>2026</v>
      </c>
      <c r="B961" s="137" t="s">
        <v>2114</v>
      </c>
      <c r="C961" s="137" t="s">
        <v>974</v>
      </c>
      <c r="D961" s="146" t="s">
        <v>2115</v>
      </c>
      <c r="E961" s="566" t="s">
        <v>2065</v>
      </c>
      <c r="F961" s="566"/>
      <c r="G961" s="137" t="s">
        <v>2029</v>
      </c>
      <c r="H961" s="508">
        <v>2.6680000000000001</v>
      </c>
      <c r="I961" s="515">
        <v>29.85</v>
      </c>
      <c r="J961" s="521">
        <v>79.63</v>
      </c>
    </row>
    <row r="962" spans="1:10" ht="24" customHeight="1">
      <c r="A962" s="141" t="s">
        <v>2026</v>
      </c>
      <c r="B962" s="137" t="s">
        <v>2282</v>
      </c>
      <c r="C962" s="137" t="s">
        <v>974</v>
      </c>
      <c r="D962" s="146" t="s">
        <v>164</v>
      </c>
      <c r="E962" s="566" t="s">
        <v>1805</v>
      </c>
      <c r="F962" s="566"/>
      <c r="G962" s="137" t="s">
        <v>975</v>
      </c>
      <c r="H962" s="508">
        <v>0.53</v>
      </c>
      <c r="I962" s="515">
        <v>166.95</v>
      </c>
      <c r="J962" s="521">
        <v>88.48</v>
      </c>
    </row>
    <row r="963" spans="1:10">
      <c r="A963" s="142" t="s">
        <v>2075</v>
      </c>
      <c r="B963" s="138" t="s">
        <v>2285</v>
      </c>
      <c r="C963" s="138" t="s">
        <v>974</v>
      </c>
      <c r="D963" s="147" t="s">
        <v>2286</v>
      </c>
      <c r="E963" s="569" t="s">
        <v>1940</v>
      </c>
      <c r="F963" s="569"/>
      <c r="G963" s="138" t="s">
        <v>1084</v>
      </c>
      <c r="H963" s="510">
        <v>2.7E-2</v>
      </c>
      <c r="I963" s="517">
        <v>24.21</v>
      </c>
      <c r="J963" s="528">
        <v>0.65366999999999997</v>
      </c>
    </row>
    <row r="964" spans="1:10" ht="25.5">
      <c r="A964" s="142" t="s">
        <v>2075</v>
      </c>
      <c r="B964" s="138" t="s">
        <v>2283</v>
      </c>
      <c r="C964" s="138" t="s">
        <v>974</v>
      </c>
      <c r="D964" s="147" t="s">
        <v>2284</v>
      </c>
      <c r="E964" s="569" t="s">
        <v>1940</v>
      </c>
      <c r="F964" s="569"/>
      <c r="G964" s="138" t="s">
        <v>918</v>
      </c>
      <c r="H964" s="510">
        <v>1.7000000000000001E-2</v>
      </c>
      <c r="I964" s="517">
        <v>8.06</v>
      </c>
      <c r="J964" s="528">
        <v>0.13702</v>
      </c>
    </row>
    <row r="965" spans="1:10">
      <c r="A965" s="139"/>
      <c r="B965" s="173"/>
      <c r="C965" s="173"/>
      <c r="D965" s="492"/>
      <c r="E965" s="173" t="s">
        <v>2034</v>
      </c>
      <c r="F965" s="522">
        <v>80.27</v>
      </c>
      <c r="G965" s="173" t="s">
        <v>2035</v>
      </c>
      <c r="H965" s="522">
        <v>0</v>
      </c>
      <c r="I965" s="493" t="s">
        <v>2036</v>
      </c>
      <c r="J965" s="523">
        <v>80.27</v>
      </c>
    </row>
    <row r="966" spans="1:10" ht="14.25" customHeight="1">
      <c r="A966" s="139"/>
      <c r="B966" s="173"/>
      <c r="C966" s="173"/>
      <c r="D966" s="492"/>
      <c r="E966" s="173" t="s">
        <v>2037</v>
      </c>
      <c r="F966" s="522">
        <v>40.299999999999997</v>
      </c>
      <c r="G966" s="173"/>
      <c r="H966" s="564" t="s">
        <v>2038</v>
      </c>
      <c r="I966" s="564"/>
      <c r="J966" s="523">
        <v>221.67</v>
      </c>
    </row>
    <row r="967" spans="1:10" ht="15" thickBot="1">
      <c r="A967" s="348"/>
      <c r="B967" s="350"/>
      <c r="C967" s="350"/>
      <c r="D967" s="524"/>
      <c r="E967" s="350"/>
      <c r="F967" s="350"/>
      <c r="G967" s="350" t="s">
        <v>2039</v>
      </c>
      <c r="H967" s="525" t="s">
        <v>2410</v>
      </c>
      <c r="I967" s="351" t="s">
        <v>2041</v>
      </c>
      <c r="J967" s="349">
        <v>277.08</v>
      </c>
    </row>
    <row r="968" spans="1:10" ht="15" thickTop="1">
      <c r="A968" s="526"/>
      <c r="B968" s="509"/>
      <c r="C968" s="509"/>
      <c r="D968" s="514"/>
      <c r="E968" s="509"/>
      <c r="F968" s="509"/>
      <c r="G968" s="509"/>
      <c r="H968" s="509"/>
      <c r="I968" s="516"/>
      <c r="J968" s="527"/>
    </row>
    <row r="969" spans="1:10">
      <c r="A969" s="140" t="s">
        <v>1099</v>
      </c>
      <c r="B969" s="136" t="s">
        <v>950</v>
      </c>
      <c r="C969" s="136" t="s">
        <v>951</v>
      </c>
      <c r="D969" s="144" t="s">
        <v>952</v>
      </c>
      <c r="E969" s="567" t="s">
        <v>1789</v>
      </c>
      <c r="F969" s="567"/>
      <c r="G969" s="136" t="s">
        <v>953</v>
      </c>
      <c r="H969" s="136" t="s">
        <v>954</v>
      </c>
      <c r="I969" s="491" t="s">
        <v>955</v>
      </c>
      <c r="J969" s="519" t="s">
        <v>957</v>
      </c>
    </row>
    <row r="970" spans="1:10" ht="24" customHeight="1">
      <c r="A970" s="120" t="s">
        <v>2025</v>
      </c>
      <c r="B970" s="113" t="s">
        <v>3196</v>
      </c>
      <c r="C970" s="113" t="s">
        <v>974</v>
      </c>
      <c r="D970" s="145" t="s">
        <v>226</v>
      </c>
      <c r="E970" s="565" t="s">
        <v>1817</v>
      </c>
      <c r="F970" s="565"/>
      <c r="G970" s="113" t="s">
        <v>983</v>
      </c>
      <c r="H970" s="507">
        <v>1</v>
      </c>
      <c r="I970" s="116">
        <v>1235.6500000000001</v>
      </c>
      <c r="J970" s="520">
        <v>1235.6500000000001</v>
      </c>
    </row>
    <row r="971" spans="1:10" ht="24" customHeight="1">
      <c r="A971" s="141" t="s">
        <v>2026</v>
      </c>
      <c r="B971" s="137" t="s">
        <v>2339</v>
      </c>
      <c r="C971" s="137" t="s">
        <v>974</v>
      </c>
      <c r="D971" s="146" t="s">
        <v>2340</v>
      </c>
      <c r="E971" s="566" t="s">
        <v>2098</v>
      </c>
      <c r="F971" s="566"/>
      <c r="G971" s="137" t="s">
        <v>2111</v>
      </c>
      <c r="H971" s="508">
        <v>1.417</v>
      </c>
      <c r="I971" s="515">
        <v>0.56000000000000005</v>
      </c>
      <c r="J971" s="521">
        <v>0.79</v>
      </c>
    </row>
    <row r="972" spans="1:10" ht="25.5">
      <c r="A972" s="141" t="s">
        <v>2026</v>
      </c>
      <c r="B972" s="137" t="s">
        <v>2094</v>
      </c>
      <c r="C972" s="137" t="s">
        <v>974</v>
      </c>
      <c r="D972" s="146" t="s">
        <v>2095</v>
      </c>
      <c r="E972" s="566" t="s">
        <v>2065</v>
      </c>
      <c r="F972" s="566"/>
      <c r="G972" s="137" t="s">
        <v>2029</v>
      </c>
      <c r="H972" s="508">
        <v>7.3769999999999998</v>
      </c>
      <c r="I972" s="515">
        <v>24.68</v>
      </c>
      <c r="J972" s="521">
        <v>182.06</v>
      </c>
    </row>
    <row r="973" spans="1:10" ht="25.5">
      <c r="A973" s="141" t="s">
        <v>2026</v>
      </c>
      <c r="B973" s="137" t="s">
        <v>2114</v>
      </c>
      <c r="C973" s="137" t="s">
        <v>974</v>
      </c>
      <c r="D973" s="146" t="s">
        <v>2115</v>
      </c>
      <c r="E973" s="566" t="s">
        <v>2065</v>
      </c>
      <c r="F973" s="566"/>
      <c r="G973" s="137" t="s">
        <v>2029</v>
      </c>
      <c r="H973" s="508">
        <v>2.4590000000000001</v>
      </c>
      <c r="I973" s="515">
        <v>29.85</v>
      </c>
      <c r="J973" s="521">
        <v>73.400000000000006</v>
      </c>
    </row>
    <row r="974" spans="1:10" ht="25.5">
      <c r="A974" s="141" t="s">
        <v>2026</v>
      </c>
      <c r="B974" s="137" t="s">
        <v>2172</v>
      </c>
      <c r="C974" s="137" t="s">
        <v>974</v>
      </c>
      <c r="D974" s="146" t="s">
        <v>2173</v>
      </c>
      <c r="E974" s="566" t="s">
        <v>2065</v>
      </c>
      <c r="F974" s="566"/>
      <c r="G974" s="137" t="s">
        <v>2029</v>
      </c>
      <c r="H974" s="508">
        <v>2.4590000000000001</v>
      </c>
      <c r="I974" s="515">
        <v>30.54</v>
      </c>
      <c r="J974" s="521">
        <v>75.09</v>
      </c>
    </row>
    <row r="975" spans="1:10" ht="24" customHeight="1">
      <c r="A975" s="141" t="s">
        <v>2026</v>
      </c>
      <c r="B975" s="137" t="s">
        <v>2341</v>
      </c>
      <c r="C975" s="137" t="s">
        <v>974</v>
      </c>
      <c r="D975" s="146" t="s">
        <v>2342</v>
      </c>
      <c r="E975" s="566" t="s">
        <v>2098</v>
      </c>
      <c r="F975" s="566"/>
      <c r="G975" s="137" t="s">
        <v>2099</v>
      </c>
      <c r="H975" s="508">
        <v>1.042</v>
      </c>
      <c r="I975" s="515">
        <v>1.49</v>
      </c>
      <c r="J975" s="521">
        <v>1.55</v>
      </c>
    </row>
    <row r="976" spans="1:10" ht="25.5">
      <c r="A976" s="142" t="s">
        <v>2075</v>
      </c>
      <c r="B976" s="138" t="s">
        <v>2343</v>
      </c>
      <c r="C976" s="138" t="s">
        <v>974</v>
      </c>
      <c r="D976" s="147" t="s">
        <v>2344</v>
      </c>
      <c r="E976" s="569" t="s">
        <v>1940</v>
      </c>
      <c r="F976" s="569"/>
      <c r="G976" s="138" t="s">
        <v>983</v>
      </c>
      <c r="H976" s="510">
        <v>1.103</v>
      </c>
      <c r="I976" s="517">
        <v>818.46</v>
      </c>
      <c r="J976" s="528">
        <v>902.76138000000003</v>
      </c>
    </row>
    <row r="977" spans="1:10">
      <c r="A977" s="139"/>
      <c r="B977" s="173"/>
      <c r="C977" s="173"/>
      <c r="D977" s="492"/>
      <c r="E977" s="173" t="s">
        <v>2034</v>
      </c>
      <c r="F977" s="522">
        <v>236.49</v>
      </c>
      <c r="G977" s="173" t="s">
        <v>2035</v>
      </c>
      <c r="H977" s="522">
        <v>0</v>
      </c>
      <c r="I977" s="493" t="s">
        <v>2036</v>
      </c>
      <c r="J977" s="523">
        <v>236.49</v>
      </c>
    </row>
    <row r="978" spans="1:10" ht="14.25" customHeight="1">
      <c r="A978" s="139"/>
      <c r="B978" s="173"/>
      <c r="C978" s="173"/>
      <c r="D978" s="492"/>
      <c r="E978" s="173" t="s">
        <v>2037</v>
      </c>
      <c r="F978" s="522">
        <v>274.56</v>
      </c>
      <c r="G978" s="173"/>
      <c r="H978" s="564" t="s">
        <v>2038</v>
      </c>
      <c r="I978" s="564"/>
      <c r="J978" s="523">
        <v>1510.21</v>
      </c>
    </row>
    <row r="979" spans="1:10" ht="15" thickBot="1">
      <c r="A979" s="348"/>
      <c r="B979" s="350"/>
      <c r="C979" s="350"/>
      <c r="D979" s="524"/>
      <c r="E979" s="350"/>
      <c r="F979" s="350"/>
      <c r="G979" s="350" t="s">
        <v>2039</v>
      </c>
      <c r="H979" s="525" t="s">
        <v>1933</v>
      </c>
      <c r="I979" s="351" t="s">
        <v>2041</v>
      </c>
      <c r="J979" s="349">
        <v>75.510000000000005</v>
      </c>
    </row>
    <row r="980" spans="1:10" ht="15" thickTop="1">
      <c r="A980" s="526"/>
      <c r="B980" s="509"/>
      <c r="C980" s="509"/>
      <c r="D980" s="514"/>
      <c r="E980" s="509"/>
      <c r="F980" s="509"/>
      <c r="G980" s="509"/>
      <c r="H980" s="509"/>
      <c r="I980" s="516"/>
      <c r="J980" s="527"/>
    </row>
    <row r="981" spans="1:10">
      <c r="A981" s="118" t="s">
        <v>1101</v>
      </c>
      <c r="B981" s="112"/>
      <c r="C981" s="112"/>
      <c r="D981" s="143" t="s">
        <v>328</v>
      </c>
      <c r="E981" s="112"/>
      <c r="F981" s="568"/>
      <c r="G981" s="568"/>
      <c r="H981" s="112"/>
      <c r="I981" s="115"/>
      <c r="J981" s="518">
        <v>2109.2199999999998</v>
      </c>
    </row>
    <row r="982" spans="1:10">
      <c r="A982" s="140" t="s">
        <v>1102</v>
      </c>
      <c r="B982" s="136" t="s">
        <v>950</v>
      </c>
      <c r="C982" s="136" t="s">
        <v>951</v>
      </c>
      <c r="D982" s="144" t="s">
        <v>952</v>
      </c>
      <c r="E982" s="567" t="s">
        <v>1789</v>
      </c>
      <c r="F982" s="567"/>
      <c r="G982" s="136" t="s">
        <v>953</v>
      </c>
      <c r="H982" s="136" t="s">
        <v>954</v>
      </c>
      <c r="I982" s="491" t="s">
        <v>955</v>
      </c>
      <c r="J982" s="519" t="s">
        <v>957</v>
      </c>
    </row>
    <row r="983" spans="1:10">
      <c r="A983" s="120" t="s">
        <v>2025</v>
      </c>
      <c r="B983" s="113" t="s">
        <v>1179</v>
      </c>
      <c r="C983" s="113" t="s">
        <v>974</v>
      </c>
      <c r="D983" s="145" t="s">
        <v>397</v>
      </c>
      <c r="E983" s="565" t="s">
        <v>1844</v>
      </c>
      <c r="F983" s="565"/>
      <c r="G983" s="113" t="s">
        <v>983</v>
      </c>
      <c r="H983" s="507">
        <v>1</v>
      </c>
      <c r="I983" s="116">
        <v>97.62</v>
      </c>
      <c r="J983" s="520">
        <v>97.62</v>
      </c>
    </row>
    <row r="984" spans="1:10" ht="25.5">
      <c r="A984" s="141" t="s">
        <v>2026</v>
      </c>
      <c r="B984" s="137" t="s">
        <v>2094</v>
      </c>
      <c r="C984" s="137" t="s">
        <v>974</v>
      </c>
      <c r="D984" s="146" t="s">
        <v>2095</v>
      </c>
      <c r="E984" s="566" t="s">
        <v>2065</v>
      </c>
      <c r="F984" s="566"/>
      <c r="G984" s="137" t="s">
        <v>2029</v>
      </c>
      <c r="H984" s="508">
        <v>3.9557666999999999</v>
      </c>
      <c r="I984" s="515">
        <v>24.68</v>
      </c>
      <c r="J984" s="521">
        <v>97.62</v>
      </c>
    </row>
    <row r="985" spans="1:10">
      <c r="A985" s="139"/>
      <c r="B985" s="173"/>
      <c r="C985" s="173"/>
      <c r="D985" s="492"/>
      <c r="E985" s="173" t="s">
        <v>2034</v>
      </c>
      <c r="F985" s="522">
        <v>67.08</v>
      </c>
      <c r="G985" s="173" t="s">
        <v>2035</v>
      </c>
      <c r="H985" s="522">
        <v>0</v>
      </c>
      <c r="I985" s="493" t="s">
        <v>2036</v>
      </c>
      <c r="J985" s="523">
        <v>67.08</v>
      </c>
    </row>
    <row r="986" spans="1:10" ht="14.25" customHeight="1">
      <c r="A986" s="139"/>
      <c r="B986" s="173"/>
      <c r="C986" s="173"/>
      <c r="D986" s="492"/>
      <c r="E986" s="173" t="s">
        <v>2037</v>
      </c>
      <c r="F986" s="522">
        <v>21.69</v>
      </c>
      <c r="G986" s="173"/>
      <c r="H986" s="564" t="s">
        <v>2038</v>
      </c>
      <c r="I986" s="564"/>
      <c r="J986" s="523">
        <v>119.31</v>
      </c>
    </row>
    <row r="987" spans="1:10" ht="15" thickBot="1">
      <c r="A987" s="348"/>
      <c r="B987" s="350"/>
      <c r="C987" s="350"/>
      <c r="D987" s="524"/>
      <c r="E987" s="350"/>
      <c r="F987" s="350"/>
      <c r="G987" s="350" t="s">
        <v>2039</v>
      </c>
      <c r="H987" s="525" t="s">
        <v>2411</v>
      </c>
      <c r="I987" s="351" t="s">
        <v>2041</v>
      </c>
      <c r="J987" s="349">
        <v>157.47999999999999</v>
      </c>
    </row>
    <row r="988" spans="1:10" ht="15" thickTop="1">
      <c r="A988" s="526"/>
      <c r="B988" s="509"/>
      <c r="C988" s="509"/>
      <c r="D988" s="514"/>
      <c r="E988" s="509"/>
      <c r="F988" s="509"/>
      <c r="G988" s="509"/>
      <c r="H988" s="509"/>
      <c r="I988" s="516"/>
      <c r="J988" s="527"/>
    </row>
    <row r="989" spans="1:10">
      <c r="A989" s="140" t="s">
        <v>1104</v>
      </c>
      <c r="B989" s="136" t="s">
        <v>950</v>
      </c>
      <c r="C989" s="136" t="s">
        <v>951</v>
      </c>
      <c r="D989" s="144" t="s">
        <v>952</v>
      </c>
      <c r="E989" s="567" t="s">
        <v>1789</v>
      </c>
      <c r="F989" s="567"/>
      <c r="G989" s="136" t="s">
        <v>953</v>
      </c>
      <c r="H989" s="136" t="s">
        <v>954</v>
      </c>
      <c r="I989" s="491" t="s">
        <v>955</v>
      </c>
      <c r="J989" s="519" t="s">
        <v>957</v>
      </c>
    </row>
    <row r="990" spans="1:10" ht="24" customHeight="1">
      <c r="A990" s="120" t="s">
        <v>2025</v>
      </c>
      <c r="B990" s="113" t="s">
        <v>1181</v>
      </c>
      <c r="C990" s="113" t="s">
        <v>974</v>
      </c>
      <c r="D990" s="145" t="s">
        <v>335</v>
      </c>
      <c r="E990" s="565" t="s">
        <v>1859</v>
      </c>
      <c r="F990" s="565"/>
      <c r="G990" s="113" t="s">
        <v>1084</v>
      </c>
      <c r="H990" s="507">
        <v>1</v>
      </c>
      <c r="I990" s="116">
        <v>13.76</v>
      </c>
      <c r="J990" s="520">
        <v>13.76</v>
      </c>
    </row>
    <row r="991" spans="1:10" ht="24" customHeight="1">
      <c r="A991" s="141" t="s">
        <v>2026</v>
      </c>
      <c r="B991" s="137" t="s">
        <v>2396</v>
      </c>
      <c r="C991" s="137" t="s">
        <v>974</v>
      </c>
      <c r="D991" s="146" t="s">
        <v>2397</v>
      </c>
      <c r="E991" s="566" t="s">
        <v>1859</v>
      </c>
      <c r="F991" s="566"/>
      <c r="G991" s="137" t="s">
        <v>1084</v>
      </c>
      <c r="H991" s="508">
        <v>1</v>
      </c>
      <c r="I991" s="515">
        <v>10.27</v>
      </c>
      <c r="J991" s="521">
        <v>10.27</v>
      </c>
    </row>
    <row r="992" spans="1:10" ht="25.5">
      <c r="A992" s="141" t="s">
        <v>2026</v>
      </c>
      <c r="B992" s="137" t="s">
        <v>2326</v>
      </c>
      <c r="C992" s="137" t="s">
        <v>974</v>
      </c>
      <c r="D992" s="146" t="s">
        <v>2327</v>
      </c>
      <c r="E992" s="566" t="s">
        <v>2065</v>
      </c>
      <c r="F992" s="566"/>
      <c r="G992" s="137" t="s">
        <v>2029</v>
      </c>
      <c r="H992" s="508">
        <v>1.29E-2</v>
      </c>
      <c r="I992" s="515">
        <v>25.94</v>
      </c>
      <c r="J992" s="521">
        <v>0.33</v>
      </c>
    </row>
    <row r="993" spans="1:10" ht="25.5">
      <c r="A993" s="141" t="s">
        <v>2026</v>
      </c>
      <c r="B993" s="137" t="s">
        <v>2328</v>
      </c>
      <c r="C993" s="137" t="s">
        <v>974</v>
      </c>
      <c r="D993" s="146" t="s">
        <v>2329</v>
      </c>
      <c r="E993" s="566" t="s">
        <v>2065</v>
      </c>
      <c r="F993" s="566"/>
      <c r="G993" s="137" t="s">
        <v>2029</v>
      </c>
      <c r="H993" s="508">
        <v>7.9000000000000001E-2</v>
      </c>
      <c r="I993" s="515">
        <v>30.32</v>
      </c>
      <c r="J993" s="521">
        <v>2.39</v>
      </c>
    </row>
    <row r="994" spans="1:10" ht="25.5">
      <c r="A994" s="142" t="s">
        <v>2075</v>
      </c>
      <c r="B994" s="138" t="s">
        <v>2334</v>
      </c>
      <c r="C994" s="138" t="s">
        <v>974</v>
      </c>
      <c r="D994" s="147" t="s">
        <v>2335</v>
      </c>
      <c r="E994" s="569" t="s">
        <v>1940</v>
      </c>
      <c r="F994" s="569"/>
      <c r="G994" s="138" t="s">
        <v>965</v>
      </c>
      <c r="H994" s="510">
        <v>0.97</v>
      </c>
      <c r="I994" s="517">
        <v>0.22</v>
      </c>
      <c r="J994" s="528">
        <v>0.21340000000000001</v>
      </c>
    </row>
    <row r="995" spans="1:10">
      <c r="A995" s="142" t="s">
        <v>2075</v>
      </c>
      <c r="B995" s="138" t="s">
        <v>2332</v>
      </c>
      <c r="C995" s="138" t="s">
        <v>974</v>
      </c>
      <c r="D995" s="147" t="s">
        <v>2333</v>
      </c>
      <c r="E995" s="569" t="s">
        <v>1940</v>
      </c>
      <c r="F995" s="569"/>
      <c r="G995" s="138" t="s">
        <v>1084</v>
      </c>
      <c r="H995" s="510">
        <v>2.5000000000000001E-2</v>
      </c>
      <c r="I995" s="517">
        <v>22.7</v>
      </c>
      <c r="J995" s="528">
        <v>0.5675</v>
      </c>
    </row>
    <row r="996" spans="1:10">
      <c r="A996" s="139"/>
      <c r="B996" s="173"/>
      <c r="C996" s="173"/>
      <c r="D996" s="492"/>
      <c r="E996" s="173" t="s">
        <v>2034</v>
      </c>
      <c r="F996" s="522">
        <v>2.79</v>
      </c>
      <c r="G996" s="173" t="s">
        <v>2035</v>
      </c>
      <c r="H996" s="522">
        <v>0</v>
      </c>
      <c r="I996" s="493" t="s">
        <v>2036</v>
      </c>
      <c r="J996" s="523">
        <v>2.79</v>
      </c>
    </row>
    <row r="997" spans="1:10" ht="14.25" customHeight="1">
      <c r="A997" s="139"/>
      <c r="B997" s="173"/>
      <c r="C997" s="173"/>
      <c r="D997" s="492"/>
      <c r="E997" s="173" t="s">
        <v>2037</v>
      </c>
      <c r="F997" s="522">
        <v>3.05</v>
      </c>
      <c r="G997" s="173"/>
      <c r="H997" s="564" t="s">
        <v>2038</v>
      </c>
      <c r="I997" s="564"/>
      <c r="J997" s="523">
        <v>16.809999999999999</v>
      </c>
    </row>
    <row r="998" spans="1:10" ht="15" thickBot="1">
      <c r="A998" s="348"/>
      <c r="B998" s="350"/>
      <c r="C998" s="350"/>
      <c r="D998" s="524"/>
      <c r="E998" s="350"/>
      <c r="F998" s="350"/>
      <c r="G998" s="350" t="s">
        <v>2039</v>
      </c>
      <c r="H998" s="525" t="s">
        <v>2352</v>
      </c>
      <c r="I998" s="351" t="s">
        <v>2041</v>
      </c>
      <c r="J998" s="349">
        <v>100.86</v>
      </c>
    </row>
    <row r="999" spans="1:10" ht="15" thickTop="1">
      <c r="A999" s="526"/>
      <c r="B999" s="509"/>
      <c r="C999" s="509"/>
      <c r="D999" s="514"/>
      <c r="E999" s="509"/>
      <c r="F999" s="509"/>
      <c r="G999" s="509"/>
      <c r="H999" s="509"/>
      <c r="I999" s="516"/>
      <c r="J999" s="527"/>
    </row>
    <row r="1000" spans="1:10">
      <c r="A1000" s="140" t="s">
        <v>1106</v>
      </c>
      <c r="B1000" s="136" t="s">
        <v>950</v>
      </c>
      <c r="C1000" s="136" t="s">
        <v>951</v>
      </c>
      <c r="D1000" s="144" t="s">
        <v>952</v>
      </c>
      <c r="E1000" s="567" t="s">
        <v>1789</v>
      </c>
      <c r="F1000" s="567"/>
      <c r="G1000" s="136" t="s">
        <v>953</v>
      </c>
      <c r="H1000" s="136" t="s">
        <v>954</v>
      </c>
      <c r="I1000" s="491" t="s">
        <v>955</v>
      </c>
      <c r="J1000" s="519" t="s">
        <v>957</v>
      </c>
    </row>
    <row r="1001" spans="1:10" ht="24" customHeight="1">
      <c r="A1001" s="120" t="s">
        <v>2025</v>
      </c>
      <c r="B1001" s="113" t="s">
        <v>1218</v>
      </c>
      <c r="C1001" s="113" t="s">
        <v>974</v>
      </c>
      <c r="D1001" s="145" t="s">
        <v>548</v>
      </c>
      <c r="E1001" s="565" t="s">
        <v>1859</v>
      </c>
      <c r="F1001" s="565"/>
      <c r="G1001" s="113" t="s">
        <v>1084</v>
      </c>
      <c r="H1001" s="507">
        <v>1</v>
      </c>
      <c r="I1001" s="116">
        <v>12.81</v>
      </c>
      <c r="J1001" s="520">
        <v>12.81</v>
      </c>
    </row>
    <row r="1002" spans="1:10" ht="25.5">
      <c r="A1002" s="141" t="s">
        <v>2026</v>
      </c>
      <c r="B1002" s="137" t="s">
        <v>2328</v>
      </c>
      <c r="C1002" s="137" t="s">
        <v>974</v>
      </c>
      <c r="D1002" s="146" t="s">
        <v>2329</v>
      </c>
      <c r="E1002" s="566" t="s">
        <v>2065</v>
      </c>
      <c r="F1002" s="566"/>
      <c r="G1002" s="137" t="s">
        <v>2029</v>
      </c>
      <c r="H1002" s="508">
        <v>5.6099999999999997E-2</v>
      </c>
      <c r="I1002" s="515">
        <v>30.32</v>
      </c>
      <c r="J1002" s="521">
        <v>1.7</v>
      </c>
    </row>
    <row r="1003" spans="1:10" ht="25.5">
      <c r="A1003" s="141" t="s">
        <v>2026</v>
      </c>
      <c r="B1003" s="137" t="s">
        <v>2326</v>
      </c>
      <c r="C1003" s="137" t="s">
        <v>974</v>
      </c>
      <c r="D1003" s="146" t="s">
        <v>2327</v>
      </c>
      <c r="E1003" s="566" t="s">
        <v>2065</v>
      </c>
      <c r="F1003" s="566"/>
      <c r="G1003" s="137" t="s">
        <v>2029</v>
      </c>
      <c r="H1003" s="508">
        <v>9.1999999999999998E-3</v>
      </c>
      <c r="I1003" s="515">
        <v>25.94</v>
      </c>
      <c r="J1003" s="521">
        <v>0.23</v>
      </c>
    </row>
    <row r="1004" spans="1:10" ht="24" customHeight="1">
      <c r="A1004" s="141" t="s">
        <v>2026</v>
      </c>
      <c r="B1004" s="137" t="s">
        <v>2377</v>
      </c>
      <c r="C1004" s="137" t="s">
        <v>974</v>
      </c>
      <c r="D1004" s="146" t="s">
        <v>2378</v>
      </c>
      <c r="E1004" s="566" t="s">
        <v>1859</v>
      </c>
      <c r="F1004" s="566"/>
      <c r="G1004" s="137" t="s">
        <v>1084</v>
      </c>
      <c r="H1004" s="508">
        <v>1</v>
      </c>
      <c r="I1004" s="515">
        <v>10.16</v>
      </c>
      <c r="J1004" s="521">
        <v>10.16</v>
      </c>
    </row>
    <row r="1005" spans="1:10" ht="25.5">
      <c r="A1005" s="142" t="s">
        <v>2075</v>
      </c>
      <c r="B1005" s="138" t="s">
        <v>2334</v>
      </c>
      <c r="C1005" s="138" t="s">
        <v>974</v>
      </c>
      <c r="D1005" s="147" t="s">
        <v>2335</v>
      </c>
      <c r="E1005" s="569" t="s">
        <v>1940</v>
      </c>
      <c r="F1005" s="569"/>
      <c r="G1005" s="138" t="s">
        <v>965</v>
      </c>
      <c r="H1005" s="510">
        <v>0.74299999999999999</v>
      </c>
      <c r="I1005" s="517">
        <v>0.22</v>
      </c>
      <c r="J1005" s="528">
        <v>0.16345999999999999</v>
      </c>
    </row>
    <row r="1006" spans="1:10">
      <c r="A1006" s="142" t="s">
        <v>2075</v>
      </c>
      <c r="B1006" s="138" t="s">
        <v>2332</v>
      </c>
      <c r="C1006" s="138" t="s">
        <v>974</v>
      </c>
      <c r="D1006" s="147" t="s">
        <v>2333</v>
      </c>
      <c r="E1006" s="569" t="s">
        <v>1940</v>
      </c>
      <c r="F1006" s="569"/>
      <c r="G1006" s="138" t="s">
        <v>1084</v>
      </c>
      <c r="H1006" s="510">
        <v>2.5000000000000001E-2</v>
      </c>
      <c r="I1006" s="517">
        <v>22.7</v>
      </c>
      <c r="J1006" s="528">
        <v>0.5675</v>
      </c>
    </row>
    <row r="1007" spans="1:10">
      <c r="A1007" s="139"/>
      <c r="B1007" s="173"/>
      <c r="C1007" s="173"/>
      <c r="D1007" s="492"/>
      <c r="E1007" s="173" t="s">
        <v>2034</v>
      </c>
      <c r="F1007" s="522">
        <v>1.82</v>
      </c>
      <c r="G1007" s="173" t="s">
        <v>2035</v>
      </c>
      <c r="H1007" s="522">
        <v>0</v>
      </c>
      <c r="I1007" s="493" t="s">
        <v>2036</v>
      </c>
      <c r="J1007" s="523">
        <v>1.82</v>
      </c>
    </row>
    <row r="1008" spans="1:10" ht="14.25" customHeight="1">
      <c r="A1008" s="139"/>
      <c r="B1008" s="173"/>
      <c r="C1008" s="173"/>
      <c r="D1008" s="492"/>
      <c r="E1008" s="173" t="s">
        <v>2037</v>
      </c>
      <c r="F1008" s="522">
        <v>2.84</v>
      </c>
      <c r="G1008" s="173"/>
      <c r="H1008" s="564" t="s">
        <v>2038</v>
      </c>
      <c r="I1008" s="564"/>
      <c r="J1008" s="523">
        <v>15.65</v>
      </c>
    </row>
    <row r="1009" spans="1:10" ht="15" thickBot="1">
      <c r="A1009" s="348"/>
      <c r="B1009" s="350"/>
      <c r="C1009" s="350"/>
      <c r="D1009" s="524"/>
      <c r="E1009" s="350"/>
      <c r="F1009" s="350"/>
      <c r="G1009" s="350" t="s">
        <v>2039</v>
      </c>
      <c r="H1009" s="525" t="s">
        <v>2412</v>
      </c>
      <c r="I1009" s="351" t="s">
        <v>2041</v>
      </c>
      <c r="J1009" s="349">
        <v>78.25</v>
      </c>
    </row>
    <row r="1010" spans="1:10" ht="15" thickTop="1">
      <c r="A1010" s="526"/>
      <c r="B1010" s="509"/>
      <c r="C1010" s="509"/>
      <c r="D1010" s="514"/>
      <c r="E1010" s="509"/>
      <c r="F1010" s="509"/>
      <c r="G1010" s="509"/>
      <c r="H1010" s="509"/>
      <c r="I1010" s="516"/>
      <c r="J1010" s="527"/>
    </row>
    <row r="1011" spans="1:10">
      <c r="A1011" s="140" t="s">
        <v>1108</v>
      </c>
      <c r="B1011" s="136" t="s">
        <v>950</v>
      </c>
      <c r="C1011" s="136" t="s">
        <v>951</v>
      </c>
      <c r="D1011" s="144" t="s">
        <v>952</v>
      </c>
      <c r="E1011" s="567" t="s">
        <v>1789</v>
      </c>
      <c r="F1011" s="567"/>
      <c r="G1011" s="136" t="s">
        <v>953</v>
      </c>
      <c r="H1011" s="136" t="s">
        <v>954</v>
      </c>
      <c r="I1011" s="491" t="s">
        <v>955</v>
      </c>
      <c r="J1011" s="519" t="s">
        <v>957</v>
      </c>
    </row>
    <row r="1012" spans="1:10" ht="24" customHeight="1">
      <c r="A1012" s="120" t="s">
        <v>2025</v>
      </c>
      <c r="B1012" s="113" t="s">
        <v>1097</v>
      </c>
      <c r="C1012" s="113" t="s">
        <v>974</v>
      </c>
      <c r="D1012" s="145" t="s">
        <v>336</v>
      </c>
      <c r="E1012" s="565" t="s">
        <v>1859</v>
      </c>
      <c r="F1012" s="565"/>
      <c r="G1012" s="113" t="s">
        <v>1084</v>
      </c>
      <c r="H1012" s="507">
        <v>1</v>
      </c>
      <c r="I1012" s="116">
        <v>14.77</v>
      </c>
      <c r="J1012" s="520">
        <v>14.77</v>
      </c>
    </row>
    <row r="1013" spans="1:10" ht="24" customHeight="1">
      <c r="A1013" s="141" t="s">
        <v>2026</v>
      </c>
      <c r="B1013" s="137" t="s">
        <v>2336</v>
      </c>
      <c r="C1013" s="137" t="s">
        <v>974</v>
      </c>
      <c r="D1013" s="146" t="s">
        <v>2337</v>
      </c>
      <c r="E1013" s="566" t="s">
        <v>1859</v>
      </c>
      <c r="F1013" s="566"/>
      <c r="G1013" s="137" t="s">
        <v>1084</v>
      </c>
      <c r="H1013" s="508">
        <v>1</v>
      </c>
      <c r="I1013" s="515">
        <v>10.26</v>
      </c>
      <c r="J1013" s="521">
        <v>10.26</v>
      </c>
    </row>
    <row r="1014" spans="1:10" ht="25.5">
      <c r="A1014" s="141" t="s">
        <v>2026</v>
      </c>
      <c r="B1014" s="137" t="s">
        <v>2326</v>
      </c>
      <c r="C1014" s="137" t="s">
        <v>974</v>
      </c>
      <c r="D1014" s="146" t="s">
        <v>2327</v>
      </c>
      <c r="E1014" s="566" t="s">
        <v>2065</v>
      </c>
      <c r="F1014" s="566"/>
      <c r="G1014" s="137" t="s">
        <v>2029</v>
      </c>
      <c r="H1014" s="508">
        <v>1.7500000000000002E-2</v>
      </c>
      <c r="I1014" s="515">
        <v>25.94</v>
      </c>
      <c r="J1014" s="521">
        <v>0.45</v>
      </c>
    </row>
    <row r="1015" spans="1:10" ht="25.5">
      <c r="A1015" s="141" t="s">
        <v>2026</v>
      </c>
      <c r="B1015" s="137" t="s">
        <v>2328</v>
      </c>
      <c r="C1015" s="137" t="s">
        <v>974</v>
      </c>
      <c r="D1015" s="146" t="s">
        <v>2329</v>
      </c>
      <c r="E1015" s="566" t="s">
        <v>2065</v>
      </c>
      <c r="F1015" s="566"/>
      <c r="G1015" s="137" t="s">
        <v>2029</v>
      </c>
      <c r="H1015" s="508">
        <v>0.1069</v>
      </c>
      <c r="I1015" s="515">
        <v>30.32</v>
      </c>
      <c r="J1015" s="521">
        <v>3.24</v>
      </c>
    </row>
    <row r="1016" spans="1:10">
      <c r="A1016" s="142" t="s">
        <v>2075</v>
      </c>
      <c r="B1016" s="138" t="s">
        <v>2332</v>
      </c>
      <c r="C1016" s="138" t="s">
        <v>974</v>
      </c>
      <c r="D1016" s="147" t="s">
        <v>2333</v>
      </c>
      <c r="E1016" s="569" t="s">
        <v>1940</v>
      </c>
      <c r="F1016" s="569"/>
      <c r="G1016" s="138" t="s">
        <v>1084</v>
      </c>
      <c r="H1016" s="510">
        <v>2.5000000000000001E-2</v>
      </c>
      <c r="I1016" s="517">
        <v>22.7</v>
      </c>
      <c r="J1016" s="528">
        <v>0.5675</v>
      </c>
    </row>
    <row r="1017" spans="1:10" ht="25.5">
      <c r="A1017" s="142" t="s">
        <v>2075</v>
      </c>
      <c r="B1017" s="138" t="s">
        <v>2334</v>
      </c>
      <c r="C1017" s="138" t="s">
        <v>974</v>
      </c>
      <c r="D1017" s="147" t="s">
        <v>2335</v>
      </c>
      <c r="E1017" s="569" t="s">
        <v>1940</v>
      </c>
      <c r="F1017" s="569"/>
      <c r="G1017" s="138" t="s">
        <v>965</v>
      </c>
      <c r="H1017" s="510">
        <v>1.19</v>
      </c>
      <c r="I1017" s="517">
        <v>0.22</v>
      </c>
      <c r="J1017" s="528">
        <v>0.26179999999999998</v>
      </c>
    </row>
    <row r="1018" spans="1:10">
      <c r="A1018" s="139"/>
      <c r="B1018" s="173"/>
      <c r="C1018" s="173"/>
      <c r="D1018" s="492"/>
      <c r="E1018" s="173" t="s">
        <v>2034</v>
      </c>
      <c r="F1018" s="522">
        <v>4.18</v>
      </c>
      <c r="G1018" s="173" t="s">
        <v>2035</v>
      </c>
      <c r="H1018" s="522">
        <v>0</v>
      </c>
      <c r="I1018" s="493" t="s">
        <v>2036</v>
      </c>
      <c r="J1018" s="523">
        <v>4.18</v>
      </c>
    </row>
    <row r="1019" spans="1:10" ht="14.25" customHeight="1">
      <c r="A1019" s="139"/>
      <c r="B1019" s="173"/>
      <c r="C1019" s="173"/>
      <c r="D1019" s="492"/>
      <c r="E1019" s="173" t="s">
        <v>2037</v>
      </c>
      <c r="F1019" s="522">
        <v>3.28</v>
      </c>
      <c r="G1019" s="173"/>
      <c r="H1019" s="564" t="s">
        <v>2038</v>
      </c>
      <c r="I1019" s="564"/>
      <c r="J1019" s="523">
        <v>18.05</v>
      </c>
    </row>
    <row r="1020" spans="1:10" ht="15" thickBot="1">
      <c r="A1020" s="348"/>
      <c r="B1020" s="350"/>
      <c r="C1020" s="350"/>
      <c r="D1020" s="524"/>
      <c r="E1020" s="350"/>
      <c r="F1020" s="350"/>
      <c r="G1020" s="350" t="s">
        <v>2039</v>
      </c>
      <c r="H1020" s="525" t="s">
        <v>2374</v>
      </c>
      <c r="I1020" s="351" t="s">
        <v>2041</v>
      </c>
      <c r="J1020" s="349">
        <v>180.5</v>
      </c>
    </row>
    <row r="1021" spans="1:10" ht="15" thickTop="1">
      <c r="A1021" s="526"/>
      <c r="B1021" s="509"/>
      <c r="C1021" s="509"/>
      <c r="D1021" s="514"/>
      <c r="E1021" s="509"/>
      <c r="F1021" s="509"/>
      <c r="G1021" s="509"/>
      <c r="H1021" s="509"/>
      <c r="I1021" s="516"/>
      <c r="J1021" s="527"/>
    </row>
    <row r="1022" spans="1:10">
      <c r="A1022" s="140" t="s">
        <v>3197</v>
      </c>
      <c r="B1022" s="136" t="s">
        <v>950</v>
      </c>
      <c r="C1022" s="136" t="s">
        <v>951</v>
      </c>
      <c r="D1022" s="144" t="s">
        <v>952</v>
      </c>
      <c r="E1022" s="567" t="s">
        <v>1789</v>
      </c>
      <c r="F1022" s="567"/>
      <c r="G1022" s="136" t="s">
        <v>953</v>
      </c>
      <c r="H1022" s="136" t="s">
        <v>954</v>
      </c>
      <c r="I1022" s="491" t="s">
        <v>955</v>
      </c>
      <c r="J1022" s="519" t="s">
        <v>957</v>
      </c>
    </row>
    <row r="1023" spans="1:10" ht="25.5">
      <c r="A1023" s="120" t="s">
        <v>2025</v>
      </c>
      <c r="B1023" s="113" t="s">
        <v>1184</v>
      </c>
      <c r="C1023" s="113" t="s">
        <v>964</v>
      </c>
      <c r="D1023" s="145" t="s">
        <v>1185</v>
      </c>
      <c r="E1023" s="565" t="s">
        <v>1821</v>
      </c>
      <c r="F1023" s="565"/>
      <c r="G1023" s="113" t="s">
        <v>975</v>
      </c>
      <c r="H1023" s="507">
        <v>1</v>
      </c>
      <c r="I1023" s="116">
        <v>110.84</v>
      </c>
      <c r="J1023" s="520">
        <v>110.84</v>
      </c>
    </row>
    <row r="1024" spans="1:10" ht="25.5">
      <c r="A1024" s="141" t="s">
        <v>2026</v>
      </c>
      <c r="B1024" s="137" t="s">
        <v>2114</v>
      </c>
      <c r="C1024" s="137" t="s">
        <v>974</v>
      </c>
      <c r="D1024" s="146" t="s">
        <v>2115</v>
      </c>
      <c r="E1024" s="566" t="s">
        <v>2065</v>
      </c>
      <c r="F1024" s="566"/>
      <c r="G1024" s="137" t="s">
        <v>2029</v>
      </c>
      <c r="H1024" s="508">
        <v>1.179</v>
      </c>
      <c r="I1024" s="515">
        <v>29.85</v>
      </c>
      <c r="J1024" s="521">
        <v>35.19</v>
      </c>
    </row>
    <row r="1025" spans="1:10" ht="25.5">
      <c r="A1025" s="141" t="s">
        <v>2026</v>
      </c>
      <c r="B1025" s="137" t="s">
        <v>2116</v>
      </c>
      <c r="C1025" s="137" t="s">
        <v>974</v>
      </c>
      <c r="D1025" s="146" t="s">
        <v>2117</v>
      </c>
      <c r="E1025" s="566" t="s">
        <v>2065</v>
      </c>
      <c r="F1025" s="566"/>
      <c r="G1025" s="137" t="s">
        <v>2029</v>
      </c>
      <c r="H1025" s="508">
        <v>0.503</v>
      </c>
      <c r="I1025" s="515">
        <v>25.53</v>
      </c>
      <c r="J1025" s="521">
        <v>12.84</v>
      </c>
    </row>
    <row r="1026" spans="1:10" ht="24" customHeight="1">
      <c r="A1026" s="141" t="s">
        <v>2026</v>
      </c>
      <c r="B1026" s="137" t="s">
        <v>2112</v>
      </c>
      <c r="C1026" s="137" t="s">
        <v>974</v>
      </c>
      <c r="D1026" s="146" t="s">
        <v>2113</v>
      </c>
      <c r="E1026" s="566" t="s">
        <v>2098</v>
      </c>
      <c r="F1026" s="566"/>
      <c r="G1026" s="137" t="s">
        <v>2099</v>
      </c>
      <c r="H1026" s="508">
        <v>2.5999999999999999E-2</v>
      </c>
      <c r="I1026" s="515">
        <v>27.85</v>
      </c>
      <c r="J1026" s="521">
        <v>0.72</v>
      </c>
    </row>
    <row r="1027" spans="1:10" ht="24" customHeight="1">
      <c r="A1027" s="141" t="s">
        <v>2026</v>
      </c>
      <c r="B1027" s="137" t="s">
        <v>2109</v>
      </c>
      <c r="C1027" s="137" t="s">
        <v>974</v>
      </c>
      <c r="D1027" s="146" t="s">
        <v>2110</v>
      </c>
      <c r="E1027" s="566" t="s">
        <v>2098</v>
      </c>
      <c r="F1027" s="566"/>
      <c r="G1027" s="137" t="s">
        <v>2111</v>
      </c>
      <c r="H1027" s="508">
        <v>0.10299999999999999</v>
      </c>
      <c r="I1027" s="515">
        <v>26.29</v>
      </c>
      <c r="J1027" s="521">
        <v>2.7</v>
      </c>
    </row>
    <row r="1028" spans="1:10">
      <c r="A1028" s="142" t="s">
        <v>2075</v>
      </c>
      <c r="B1028" s="138" t="s">
        <v>2118</v>
      </c>
      <c r="C1028" s="138" t="s">
        <v>974</v>
      </c>
      <c r="D1028" s="147" t="s">
        <v>2119</v>
      </c>
      <c r="E1028" s="569" t="s">
        <v>1940</v>
      </c>
      <c r="F1028" s="569"/>
      <c r="G1028" s="138" t="s">
        <v>989</v>
      </c>
      <c r="H1028" s="510">
        <v>1.1659999999999999</v>
      </c>
      <c r="I1028" s="517">
        <v>11.05</v>
      </c>
      <c r="J1028" s="528">
        <v>12.8843</v>
      </c>
    </row>
    <row r="1029" spans="1:10">
      <c r="A1029" s="142" t="s">
        <v>2075</v>
      </c>
      <c r="B1029" s="138" t="s">
        <v>2320</v>
      </c>
      <c r="C1029" s="138" t="s">
        <v>974</v>
      </c>
      <c r="D1029" s="147" t="s">
        <v>2321</v>
      </c>
      <c r="E1029" s="569" t="s">
        <v>1940</v>
      </c>
      <c r="F1029" s="569"/>
      <c r="G1029" s="138" t="s">
        <v>1084</v>
      </c>
      <c r="H1029" s="510">
        <v>4.9000000000000002E-2</v>
      </c>
      <c r="I1029" s="517">
        <v>19.989999999999998</v>
      </c>
      <c r="J1029" s="528">
        <v>0.97950999999999999</v>
      </c>
    </row>
    <row r="1030" spans="1:10">
      <c r="A1030" s="142" t="s">
        <v>2075</v>
      </c>
      <c r="B1030" s="138" t="s">
        <v>2210</v>
      </c>
      <c r="C1030" s="138" t="s">
        <v>974</v>
      </c>
      <c r="D1030" s="147" t="s">
        <v>2211</v>
      </c>
      <c r="E1030" s="569" t="s">
        <v>1940</v>
      </c>
      <c r="F1030" s="569"/>
      <c r="G1030" s="138" t="s">
        <v>989</v>
      </c>
      <c r="H1030" s="510">
        <v>1.0529999999999999</v>
      </c>
      <c r="I1030" s="517">
        <v>3.87</v>
      </c>
      <c r="J1030" s="528">
        <v>4.0751099999999996</v>
      </c>
    </row>
    <row r="1031" spans="1:10">
      <c r="A1031" s="142" t="s">
        <v>2075</v>
      </c>
      <c r="B1031" s="138" t="s">
        <v>2285</v>
      </c>
      <c r="C1031" s="138" t="s">
        <v>974</v>
      </c>
      <c r="D1031" s="147" t="s">
        <v>2286</v>
      </c>
      <c r="E1031" s="569" t="s">
        <v>1940</v>
      </c>
      <c r="F1031" s="569"/>
      <c r="G1031" s="138" t="s">
        <v>1084</v>
      </c>
      <c r="H1031" s="510">
        <v>5.2999999999999999E-2</v>
      </c>
      <c r="I1031" s="517">
        <v>24.21</v>
      </c>
      <c r="J1031" s="528">
        <v>1.2831300000000001</v>
      </c>
    </row>
    <row r="1032" spans="1:10">
      <c r="A1032" s="142" t="s">
        <v>2075</v>
      </c>
      <c r="B1032" s="138" t="s">
        <v>2322</v>
      </c>
      <c r="C1032" s="138" t="s">
        <v>974</v>
      </c>
      <c r="D1032" s="147" t="s">
        <v>2323</v>
      </c>
      <c r="E1032" s="569" t="s">
        <v>1940</v>
      </c>
      <c r="F1032" s="569"/>
      <c r="G1032" s="138" t="s">
        <v>989</v>
      </c>
      <c r="H1032" s="510">
        <v>2.1859999999999999</v>
      </c>
      <c r="I1032" s="517">
        <v>18.329999999999998</v>
      </c>
      <c r="J1032" s="528">
        <v>40.069380000000002</v>
      </c>
    </row>
    <row r="1033" spans="1:10" ht="25.5">
      <c r="A1033" s="142" t="s">
        <v>2075</v>
      </c>
      <c r="B1033" s="138" t="s">
        <v>2283</v>
      </c>
      <c r="C1033" s="138" t="s">
        <v>974</v>
      </c>
      <c r="D1033" s="147" t="s">
        <v>2284</v>
      </c>
      <c r="E1033" s="569" t="s">
        <v>1940</v>
      </c>
      <c r="F1033" s="569"/>
      <c r="G1033" s="138" t="s">
        <v>918</v>
      </c>
      <c r="H1033" s="510">
        <v>1.67E-2</v>
      </c>
      <c r="I1033" s="517">
        <v>8.06</v>
      </c>
      <c r="J1033" s="528">
        <v>0.134602</v>
      </c>
    </row>
    <row r="1034" spans="1:10">
      <c r="A1034" s="139"/>
      <c r="B1034" s="173"/>
      <c r="C1034" s="173"/>
      <c r="D1034" s="492"/>
      <c r="E1034" s="173" t="s">
        <v>2034</v>
      </c>
      <c r="F1034" s="522">
        <v>38.270000000000003</v>
      </c>
      <c r="G1034" s="173" t="s">
        <v>2035</v>
      </c>
      <c r="H1034" s="522">
        <v>0</v>
      </c>
      <c r="I1034" s="493" t="s">
        <v>2036</v>
      </c>
      <c r="J1034" s="523">
        <v>38.270000000000003</v>
      </c>
    </row>
    <row r="1035" spans="1:10" ht="14.25" customHeight="1">
      <c r="A1035" s="139"/>
      <c r="B1035" s="173"/>
      <c r="C1035" s="173"/>
      <c r="D1035" s="492"/>
      <c r="E1035" s="173" t="s">
        <v>2037</v>
      </c>
      <c r="F1035" s="522">
        <v>24.62</v>
      </c>
      <c r="G1035" s="173"/>
      <c r="H1035" s="564" t="s">
        <v>2038</v>
      </c>
      <c r="I1035" s="564"/>
      <c r="J1035" s="523">
        <v>135.46</v>
      </c>
    </row>
    <row r="1036" spans="1:10" ht="15" thickBot="1">
      <c r="A1036" s="348"/>
      <c r="B1036" s="350"/>
      <c r="C1036" s="350"/>
      <c r="D1036" s="524"/>
      <c r="E1036" s="350"/>
      <c r="F1036" s="350"/>
      <c r="G1036" s="350" t="s">
        <v>2039</v>
      </c>
      <c r="H1036" s="525" t="s">
        <v>2413</v>
      </c>
      <c r="I1036" s="351" t="s">
        <v>2041</v>
      </c>
      <c r="J1036" s="349">
        <v>704.39</v>
      </c>
    </row>
    <row r="1037" spans="1:10" ht="15" thickTop="1">
      <c r="A1037" s="526"/>
      <c r="B1037" s="509"/>
      <c r="C1037" s="509"/>
      <c r="D1037" s="514"/>
      <c r="E1037" s="509"/>
      <c r="F1037" s="509"/>
      <c r="G1037" s="509"/>
      <c r="H1037" s="509"/>
      <c r="I1037" s="516"/>
      <c r="J1037" s="527"/>
    </row>
    <row r="1038" spans="1:10">
      <c r="A1038" s="140" t="s">
        <v>3198</v>
      </c>
      <c r="B1038" s="136" t="s">
        <v>950</v>
      </c>
      <c r="C1038" s="136" t="s">
        <v>951</v>
      </c>
      <c r="D1038" s="144" t="s">
        <v>952</v>
      </c>
      <c r="E1038" s="567" t="s">
        <v>1789</v>
      </c>
      <c r="F1038" s="567"/>
      <c r="G1038" s="136" t="s">
        <v>953</v>
      </c>
      <c r="H1038" s="136" t="s">
        <v>954</v>
      </c>
      <c r="I1038" s="491" t="s">
        <v>955</v>
      </c>
      <c r="J1038" s="519" t="s">
        <v>957</v>
      </c>
    </row>
    <row r="1039" spans="1:10" ht="25.5">
      <c r="A1039" s="120" t="s">
        <v>2025</v>
      </c>
      <c r="B1039" s="113" t="s">
        <v>1187</v>
      </c>
      <c r="C1039" s="113" t="s">
        <v>964</v>
      </c>
      <c r="D1039" s="145" t="s">
        <v>1188</v>
      </c>
      <c r="E1039" s="565" t="s">
        <v>1817</v>
      </c>
      <c r="F1039" s="565"/>
      <c r="G1039" s="113" t="s">
        <v>983</v>
      </c>
      <c r="H1039" s="507">
        <v>1</v>
      </c>
      <c r="I1039" s="116">
        <v>1235.6500000000001</v>
      </c>
      <c r="J1039" s="520">
        <v>1235.6500000000001</v>
      </c>
    </row>
    <row r="1040" spans="1:10" ht="25.5">
      <c r="A1040" s="141" t="s">
        <v>2026</v>
      </c>
      <c r="B1040" s="137" t="s">
        <v>2341</v>
      </c>
      <c r="C1040" s="137" t="s">
        <v>974</v>
      </c>
      <c r="D1040" s="146" t="s">
        <v>2342</v>
      </c>
      <c r="E1040" s="566" t="s">
        <v>2098</v>
      </c>
      <c r="F1040" s="566"/>
      <c r="G1040" s="137" t="s">
        <v>2099</v>
      </c>
      <c r="H1040" s="508">
        <v>1.042</v>
      </c>
      <c r="I1040" s="515">
        <v>1.49</v>
      </c>
      <c r="J1040" s="521">
        <v>1.55</v>
      </c>
    </row>
    <row r="1041" spans="1:10" ht="25.5">
      <c r="A1041" s="141" t="s">
        <v>2026</v>
      </c>
      <c r="B1041" s="137" t="s">
        <v>2094</v>
      </c>
      <c r="C1041" s="137" t="s">
        <v>974</v>
      </c>
      <c r="D1041" s="146" t="s">
        <v>2095</v>
      </c>
      <c r="E1041" s="566" t="s">
        <v>2065</v>
      </c>
      <c r="F1041" s="566"/>
      <c r="G1041" s="137" t="s">
        <v>2029</v>
      </c>
      <c r="H1041" s="508">
        <v>7.3769999999999998</v>
      </c>
      <c r="I1041" s="515">
        <v>24.68</v>
      </c>
      <c r="J1041" s="521">
        <v>182.06</v>
      </c>
    </row>
    <row r="1042" spans="1:10" ht="24" customHeight="1">
      <c r="A1042" s="141" t="s">
        <v>2026</v>
      </c>
      <c r="B1042" s="137" t="s">
        <v>2339</v>
      </c>
      <c r="C1042" s="137" t="s">
        <v>974</v>
      </c>
      <c r="D1042" s="146" t="s">
        <v>2340</v>
      </c>
      <c r="E1042" s="566" t="s">
        <v>2098</v>
      </c>
      <c r="F1042" s="566"/>
      <c r="G1042" s="137" t="s">
        <v>2111</v>
      </c>
      <c r="H1042" s="508">
        <v>1.417</v>
      </c>
      <c r="I1042" s="515">
        <v>0.56000000000000005</v>
      </c>
      <c r="J1042" s="521">
        <v>0.79</v>
      </c>
    </row>
    <row r="1043" spans="1:10" ht="24" customHeight="1">
      <c r="A1043" s="141" t="s">
        <v>2026</v>
      </c>
      <c r="B1043" s="137" t="s">
        <v>2114</v>
      </c>
      <c r="C1043" s="137" t="s">
        <v>974</v>
      </c>
      <c r="D1043" s="146" t="s">
        <v>2115</v>
      </c>
      <c r="E1043" s="566" t="s">
        <v>2065</v>
      </c>
      <c r="F1043" s="566"/>
      <c r="G1043" s="137" t="s">
        <v>2029</v>
      </c>
      <c r="H1043" s="508">
        <v>2.4590000000000001</v>
      </c>
      <c r="I1043" s="515">
        <v>29.85</v>
      </c>
      <c r="J1043" s="521">
        <v>73.400000000000006</v>
      </c>
    </row>
    <row r="1044" spans="1:10" ht="25.5">
      <c r="A1044" s="141" t="s">
        <v>2026</v>
      </c>
      <c r="B1044" s="137" t="s">
        <v>2172</v>
      </c>
      <c r="C1044" s="137" t="s">
        <v>974</v>
      </c>
      <c r="D1044" s="146" t="s">
        <v>2173</v>
      </c>
      <c r="E1044" s="566" t="s">
        <v>2065</v>
      </c>
      <c r="F1044" s="566"/>
      <c r="G1044" s="137" t="s">
        <v>2029</v>
      </c>
      <c r="H1044" s="508">
        <v>2.4590000000000001</v>
      </c>
      <c r="I1044" s="515">
        <v>30.54</v>
      </c>
      <c r="J1044" s="521">
        <v>75.09</v>
      </c>
    </row>
    <row r="1045" spans="1:10" ht="25.5">
      <c r="A1045" s="142" t="s">
        <v>2075</v>
      </c>
      <c r="B1045" s="138" t="s">
        <v>2343</v>
      </c>
      <c r="C1045" s="138" t="s">
        <v>974</v>
      </c>
      <c r="D1045" s="147" t="s">
        <v>2344</v>
      </c>
      <c r="E1045" s="569" t="s">
        <v>1940</v>
      </c>
      <c r="F1045" s="569"/>
      <c r="G1045" s="138" t="s">
        <v>983</v>
      </c>
      <c r="H1045" s="510">
        <v>1.103</v>
      </c>
      <c r="I1045" s="517">
        <v>818.46</v>
      </c>
      <c r="J1045" s="528">
        <v>902.76138000000003</v>
      </c>
    </row>
    <row r="1046" spans="1:10">
      <c r="A1046" s="139"/>
      <c r="B1046" s="173"/>
      <c r="C1046" s="173"/>
      <c r="D1046" s="492"/>
      <c r="E1046" s="173" t="s">
        <v>2034</v>
      </c>
      <c r="F1046" s="522">
        <v>236.49</v>
      </c>
      <c r="G1046" s="173" t="s">
        <v>2035</v>
      </c>
      <c r="H1046" s="522">
        <v>0</v>
      </c>
      <c r="I1046" s="493" t="s">
        <v>2036</v>
      </c>
      <c r="J1046" s="523">
        <v>236.49</v>
      </c>
    </row>
    <row r="1047" spans="1:10" ht="14.25" customHeight="1">
      <c r="A1047" s="139"/>
      <c r="B1047" s="173"/>
      <c r="C1047" s="173"/>
      <c r="D1047" s="492"/>
      <c r="E1047" s="173" t="s">
        <v>2037</v>
      </c>
      <c r="F1047" s="522">
        <v>274.56</v>
      </c>
      <c r="G1047" s="173"/>
      <c r="H1047" s="564" t="s">
        <v>2038</v>
      </c>
      <c r="I1047" s="564"/>
      <c r="J1047" s="523">
        <v>1510.21</v>
      </c>
    </row>
    <row r="1048" spans="1:10" ht="15" thickBot="1">
      <c r="A1048" s="348"/>
      <c r="B1048" s="350"/>
      <c r="C1048" s="350"/>
      <c r="D1048" s="524"/>
      <c r="E1048" s="350"/>
      <c r="F1048" s="350"/>
      <c r="G1048" s="350" t="s">
        <v>2039</v>
      </c>
      <c r="H1048" s="525" t="s">
        <v>1850</v>
      </c>
      <c r="I1048" s="351" t="s">
        <v>2041</v>
      </c>
      <c r="J1048" s="349">
        <v>634.28</v>
      </c>
    </row>
    <row r="1049" spans="1:10" ht="15" thickTop="1">
      <c r="A1049" s="526"/>
      <c r="B1049" s="509"/>
      <c r="C1049" s="509"/>
      <c r="D1049" s="514"/>
      <c r="E1049" s="509"/>
      <c r="F1049" s="509"/>
      <c r="G1049" s="509"/>
      <c r="H1049" s="509"/>
      <c r="I1049" s="516"/>
      <c r="J1049" s="527"/>
    </row>
    <row r="1050" spans="1:10">
      <c r="A1050" s="140" t="s">
        <v>3199</v>
      </c>
      <c r="B1050" s="136" t="s">
        <v>950</v>
      </c>
      <c r="C1050" s="136" t="s">
        <v>951</v>
      </c>
      <c r="D1050" s="144" t="s">
        <v>952</v>
      </c>
      <c r="E1050" s="567" t="s">
        <v>1789</v>
      </c>
      <c r="F1050" s="567"/>
      <c r="G1050" s="136" t="s">
        <v>953</v>
      </c>
      <c r="H1050" s="136" t="s">
        <v>954</v>
      </c>
      <c r="I1050" s="491" t="s">
        <v>955</v>
      </c>
      <c r="J1050" s="519" t="s">
        <v>957</v>
      </c>
    </row>
    <row r="1051" spans="1:10" ht="24" customHeight="1">
      <c r="A1051" s="120" t="s">
        <v>2025</v>
      </c>
      <c r="B1051" s="113" t="s">
        <v>1092</v>
      </c>
      <c r="C1051" s="113" t="s">
        <v>974</v>
      </c>
      <c r="D1051" s="145" t="s">
        <v>346</v>
      </c>
      <c r="E1051" s="565" t="s">
        <v>1832</v>
      </c>
      <c r="F1051" s="565"/>
      <c r="G1051" s="113" t="s">
        <v>975</v>
      </c>
      <c r="H1051" s="507">
        <v>1</v>
      </c>
      <c r="I1051" s="116">
        <v>33.57</v>
      </c>
      <c r="J1051" s="520">
        <v>33.57</v>
      </c>
    </row>
    <row r="1052" spans="1:10" ht="25.5">
      <c r="A1052" s="141" t="s">
        <v>2026</v>
      </c>
      <c r="B1052" s="137" t="s">
        <v>2214</v>
      </c>
      <c r="C1052" s="137" t="s">
        <v>974</v>
      </c>
      <c r="D1052" s="146" t="s">
        <v>2215</v>
      </c>
      <c r="E1052" s="566" t="s">
        <v>2065</v>
      </c>
      <c r="F1052" s="566"/>
      <c r="G1052" s="137" t="s">
        <v>2029</v>
      </c>
      <c r="H1052" s="508">
        <v>0.13619999999999999</v>
      </c>
      <c r="I1052" s="515">
        <v>25.7</v>
      </c>
      <c r="J1052" s="521">
        <v>3.5</v>
      </c>
    </row>
    <row r="1053" spans="1:10" ht="25.5">
      <c r="A1053" s="141" t="s">
        <v>2026</v>
      </c>
      <c r="B1053" s="137" t="s">
        <v>2347</v>
      </c>
      <c r="C1053" s="137" t="s">
        <v>974</v>
      </c>
      <c r="D1053" s="146" t="s">
        <v>2348</v>
      </c>
      <c r="E1053" s="566" t="s">
        <v>2065</v>
      </c>
      <c r="F1053" s="566"/>
      <c r="G1053" s="137" t="s">
        <v>2029</v>
      </c>
      <c r="H1053" s="508">
        <v>0.60389999999999999</v>
      </c>
      <c r="I1053" s="515">
        <v>27.75</v>
      </c>
      <c r="J1053" s="521">
        <v>16.75</v>
      </c>
    </row>
    <row r="1054" spans="1:10" ht="25.5">
      <c r="A1054" s="142" t="s">
        <v>2075</v>
      </c>
      <c r="B1054" s="138" t="s">
        <v>2349</v>
      </c>
      <c r="C1054" s="138" t="s">
        <v>974</v>
      </c>
      <c r="D1054" s="147" t="s">
        <v>2350</v>
      </c>
      <c r="E1054" s="569" t="s">
        <v>1940</v>
      </c>
      <c r="F1054" s="569"/>
      <c r="G1054" s="138" t="s">
        <v>1084</v>
      </c>
      <c r="H1054" s="510">
        <v>3.4615</v>
      </c>
      <c r="I1054" s="517">
        <v>3.85</v>
      </c>
      <c r="J1054" s="528">
        <v>13.326775</v>
      </c>
    </row>
    <row r="1055" spans="1:10">
      <c r="A1055" s="139"/>
      <c r="B1055" s="173"/>
      <c r="C1055" s="173"/>
      <c r="D1055" s="492"/>
      <c r="E1055" s="173" t="s">
        <v>2034</v>
      </c>
      <c r="F1055" s="522">
        <v>14.49</v>
      </c>
      <c r="G1055" s="173" t="s">
        <v>2035</v>
      </c>
      <c r="H1055" s="522">
        <v>0</v>
      </c>
      <c r="I1055" s="493" t="s">
        <v>2036</v>
      </c>
      <c r="J1055" s="523">
        <v>14.49</v>
      </c>
    </row>
    <row r="1056" spans="1:10" ht="14.25" customHeight="1">
      <c r="A1056" s="139"/>
      <c r="B1056" s="173"/>
      <c r="C1056" s="173"/>
      <c r="D1056" s="492"/>
      <c r="E1056" s="173" t="s">
        <v>2037</v>
      </c>
      <c r="F1056" s="522">
        <v>7.45</v>
      </c>
      <c r="G1056" s="173"/>
      <c r="H1056" s="564" t="s">
        <v>2038</v>
      </c>
      <c r="I1056" s="564"/>
      <c r="J1056" s="523">
        <v>41.02</v>
      </c>
    </row>
    <row r="1057" spans="1:10" ht="15" thickBot="1">
      <c r="A1057" s="348"/>
      <c r="B1057" s="350"/>
      <c r="C1057" s="350"/>
      <c r="D1057" s="524"/>
      <c r="E1057" s="350"/>
      <c r="F1057" s="350"/>
      <c r="G1057" s="350" t="s">
        <v>2039</v>
      </c>
      <c r="H1057" s="525" t="s">
        <v>2413</v>
      </c>
      <c r="I1057" s="351" t="s">
        <v>2041</v>
      </c>
      <c r="J1057" s="349">
        <v>213.3</v>
      </c>
    </row>
    <row r="1058" spans="1:10" ht="15" thickTop="1">
      <c r="A1058" s="526"/>
      <c r="B1058" s="509"/>
      <c r="C1058" s="509"/>
      <c r="D1058" s="514"/>
      <c r="E1058" s="509"/>
      <c r="F1058" s="509"/>
      <c r="G1058" s="509"/>
      <c r="H1058" s="509"/>
      <c r="I1058" s="516"/>
      <c r="J1058" s="527"/>
    </row>
    <row r="1059" spans="1:10">
      <c r="A1059" s="140" t="s">
        <v>3200</v>
      </c>
      <c r="B1059" s="136" t="s">
        <v>950</v>
      </c>
      <c r="C1059" s="136" t="s">
        <v>951</v>
      </c>
      <c r="D1059" s="144" t="s">
        <v>952</v>
      </c>
      <c r="E1059" s="567" t="s">
        <v>1789</v>
      </c>
      <c r="F1059" s="567"/>
      <c r="G1059" s="136" t="s">
        <v>953</v>
      </c>
      <c r="H1059" s="136" t="s">
        <v>954</v>
      </c>
      <c r="I1059" s="491" t="s">
        <v>955</v>
      </c>
      <c r="J1059" s="519" t="s">
        <v>957</v>
      </c>
    </row>
    <row r="1060" spans="1:10" ht="25.5">
      <c r="A1060" s="120" t="s">
        <v>2025</v>
      </c>
      <c r="B1060" s="113" t="s">
        <v>1090</v>
      </c>
      <c r="C1060" s="113" t="s">
        <v>974</v>
      </c>
      <c r="D1060" s="145" t="s">
        <v>300</v>
      </c>
      <c r="E1060" s="565" t="s">
        <v>1896</v>
      </c>
      <c r="F1060" s="565"/>
      <c r="G1060" s="113" t="s">
        <v>983</v>
      </c>
      <c r="H1060" s="507">
        <v>1</v>
      </c>
      <c r="I1060" s="116">
        <v>28.09</v>
      </c>
      <c r="J1060" s="520">
        <v>28.09</v>
      </c>
    </row>
    <row r="1061" spans="1:10" ht="38.25">
      <c r="A1061" s="141" t="s">
        <v>2026</v>
      </c>
      <c r="B1061" s="137" t="s">
        <v>2229</v>
      </c>
      <c r="C1061" s="137" t="s">
        <v>974</v>
      </c>
      <c r="D1061" s="146" t="s">
        <v>2230</v>
      </c>
      <c r="E1061" s="566" t="s">
        <v>2098</v>
      </c>
      <c r="F1061" s="566"/>
      <c r="G1061" s="137" t="s">
        <v>2111</v>
      </c>
      <c r="H1061" s="508">
        <v>5.9999999999999995E-4</v>
      </c>
      <c r="I1061" s="515">
        <v>80.08</v>
      </c>
      <c r="J1061" s="521">
        <v>0.04</v>
      </c>
    </row>
    <row r="1062" spans="1:10" ht="25.5">
      <c r="A1062" s="141" t="s">
        <v>2026</v>
      </c>
      <c r="B1062" s="137" t="s">
        <v>2094</v>
      </c>
      <c r="C1062" s="137" t="s">
        <v>974</v>
      </c>
      <c r="D1062" s="146" t="s">
        <v>2095</v>
      </c>
      <c r="E1062" s="566" t="s">
        <v>2065</v>
      </c>
      <c r="F1062" s="566"/>
      <c r="G1062" s="137" t="s">
        <v>2029</v>
      </c>
      <c r="H1062" s="508">
        <v>0.78659999999999997</v>
      </c>
      <c r="I1062" s="515">
        <v>24.68</v>
      </c>
      <c r="J1062" s="521">
        <v>19.41</v>
      </c>
    </row>
    <row r="1063" spans="1:10" ht="38.25">
      <c r="A1063" s="141" t="s">
        <v>2026</v>
      </c>
      <c r="B1063" s="137" t="s">
        <v>2231</v>
      </c>
      <c r="C1063" s="137" t="s">
        <v>974</v>
      </c>
      <c r="D1063" s="146" t="s">
        <v>2232</v>
      </c>
      <c r="E1063" s="566" t="s">
        <v>2098</v>
      </c>
      <c r="F1063" s="566"/>
      <c r="G1063" s="137" t="s">
        <v>2099</v>
      </c>
      <c r="H1063" s="508">
        <v>5.4000000000000003E-3</v>
      </c>
      <c r="I1063" s="515">
        <v>334.81</v>
      </c>
      <c r="J1063" s="521">
        <v>1.8</v>
      </c>
    </row>
    <row r="1064" spans="1:10" ht="24" customHeight="1">
      <c r="A1064" s="141" t="s">
        <v>2026</v>
      </c>
      <c r="B1064" s="137" t="s">
        <v>2345</v>
      </c>
      <c r="C1064" s="137" t="s">
        <v>974</v>
      </c>
      <c r="D1064" s="146" t="s">
        <v>2346</v>
      </c>
      <c r="E1064" s="566" t="s">
        <v>2098</v>
      </c>
      <c r="F1064" s="566"/>
      <c r="G1064" s="137" t="s">
        <v>2099</v>
      </c>
      <c r="H1064" s="508">
        <v>0.19620000000000001</v>
      </c>
      <c r="I1064" s="515">
        <v>34.909999999999997</v>
      </c>
      <c r="J1064" s="521">
        <v>6.84</v>
      </c>
    </row>
    <row r="1065" spans="1:10">
      <c r="A1065" s="139"/>
      <c r="B1065" s="173"/>
      <c r="C1065" s="173"/>
      <c r="D1065" s="492"/>
      <c r="E1065" s="173" t="s">
        <v>2034</v>
      </c>
      <c r="F1065" s="522">
        <v>17.37</v>
      </c>
      <c r="G1065" s="173" t="s">
        <v>2035</v>
      </c>
      <c r="H1065" s="522">
        <v>0</v>
      </c>
      <c r="I1065" s="493" t="s">
        <v>2036</v>
      </c>
      <c r="J1065" s="523">
        <v>17.37</v>
      </c>
    </row>
    <row r="1066" spans="1:10" ht="14.25" customHeight="1">
      <c r="A1066" s="139"/>
      <c r="B1066" s="173"/>
      <c r="C1066" s="173"/>
      <c r="D1066" s="492"/>
      <c r="E1066" s="173" t="s">
        <v>2037</v>
      </c>
      <c r="F1066" s="522">
        <v>6.24</v>
      </c>
      <c r="G1066" s="173"/>
      <c r="H1066" s="564" t="s">
        <v>2038</v>
      </c>
      <c r="I1066" s="564"/>
      <c r="J1066" s="523">
        <v>34.33</v>
      </c>
    </row>
    <row r="1067" spans="1:10" ht="15" thickBot="1">
      <c r="A1067" s="348"/>
      <c r="B1067" s="350"/>
      <c r="C1067" s="350"/>
      <c r="D1067" s="524"/>
      <c r="E1067" s="350"/>
      <c r="F1067" s="350"/>
      <c r="G1067" s="350" t="s">
        <v>2039</v>
      </c>
      <c r="H1067" s="525" t="s">
        <v>2414</v>
      </c>
      <c r="I1067" s="351" t="s">
        <v>2041</v>
      </c>
      <c r="J1067" s="349">
        <v>40.159999999999997</v>
      </c>
    </row>
    <row r="1068" spans="1:10" ht="15" thickTop="1">
      <c r="A1068" s="526"/>
      <c r="B1068" s="509"/>
      <c r="C1068" s="509"/>
      <c r="D1068" s="514"/>
      <c r="E1068" s="509"/>
      <c r="F1068" s="509"/>
      <c r="G1068" s="509"/>
      <c r="H1068" s="509"/>
      <c r="I1068" s="516"/>
      <c r="J1068" s="527"/>
    </row>
    <row r="1069" spans="1:10">
      <c r="A1069" s="118" t="s">
        <v>1110</v>
      </c>
      <c r="B1069" s="112"/>
      <c r="C1069" s="112"/>
      <c r="D1069" s="143" t="s">
        <v>217</v>
      </c>
      <c r="E1069" s="112"/>
      <c r="F1069" s="568"/>
      <c r="G1069" s="568"/>
      <c r="H1069" s="112"/>
      <c r="I1069" s="115"/>
      <c r="J1069" s="518">
        <v>1537.46</v>
      </c>
    </row>
    <row r="1070" spans="1:10">
      <c r="A1070" s="140" t="s">
        <v>1111</v>
      </c>
      <c r="B1070" s="136" t="s">
        <v>950</v>
      </c>
      <c r="C1070" s="136" t="s">
        <v>951</v>
      </c>
      <c r="D1070" s="144" t="s">
        <v>952</v>
      </c>
      <c r="E1070" s="567" t="s">
        <v>1789</v>
      </c>
      <c r="F1070" s="567"/>
      <c r="G1070" s="136" t="s">
        <v>953</v>
      </c>
      <c r="H1070" s="136" t="s">
        <v>954</v>
      </c>
      <c r="I1070" s="491" t="s">
        <v>955</v>
      </c>
      <c r="J1070" s="519" t="s">
        <v>957</v>
      </c>
    </row>
    <row r="1071" spans="1:10" ht="25.5">
      <c r="A1071" s="120" t="s">
        <v>2025</v>
      </c>
      <c r="B1071" s="113" t="s">
        <v>1103</v>
      </c>
      <c r="C1071" s="113" t="s">
        <v>974</v>
      </c>
      <c r="D1071" s="145" t="s">
        <v>684</v>
      </c>
      <c r="E1071" s="565" t="s">
        <v>1805</v>
      </c>
      <c r="F1071" s="565"/>
      <c r="G1071" s="113" t="s">
        <v>975</v>
      </c>
      <c r="H1071" s="507">
        <v>1</v>
      </c>
      <c r="I1071" s="116">
        <v>77.680000000000007</v>
      </c>
      <c r="J1071" s="520">
        <v>77.680000000000007</v>
      </c>
    </row>
    <row r="1072" spans="1:10" ht="24" customHeight="1">
      <c r="A1072" s="141" t="s">
        <v>2026</v>
      </c>
      <c r="B1072" s="137" t="s">
        <v>2355</v>
      </c>
      <c r="C1072" s="137" t="s">
        <v>974</v>
      </c>
      <c r="D1072" s="146" t="s">
        <v>2356</v>
      </c>
      <c r="E1072" s="566" t="s">
        <v>1805</v>
      </c>
      <c r="F1072" s="566"/>
      <c r="G1072" s="137" t="s">
        <v>975</v>
      </c>
      <c r="H1072" s="508">
        <v>0.57699999999999996</v>
      </c>
      <c r="I1072" s="515">
        <v>62.68</v>
      </c>
      <c r="J1072" s="521">
        <v>36.159999999999997</v>
      </c>
    </row>
    <row r="1073" spans="1:10" ht="25.5">
      <c r="A1073" s="141" t="s">
        <v>2026</v>
      </c>
      <c r="B1073" s="137" t="s">
        <v>2116</v>
      </c>
      <c r="C1073" s="137" t="s">
        <v>974</v>
      </c>
      <c r="D1073" s="146" t="s">
        <v>2117</v>
      </c>
      <c r="E1073" s="566" t="s">
        <v>2065</v>
      </c>
      <c r="F1073" s="566"/>
      <c r="G1073" s="137" t="s">
        <v>2029</v>
      </c>
      <c r="H1073" s="508">
        <v>0.126</v>
      </c>
      <c r="I1073" s="515">
        <v>25.53</v>
      </c>
      <c r="J1073" s="521">
        <v>3.21</v>
      </c>
    </row>
    <row r="1074" spans="1:10" ht="25.5">
      <c r="A1074" s="141" t="s">
        <v>2026</v>
      </c>
      <c r="B1074" s="137" t="s">
        <v>2114</v>
      </c>
      <c r="C1074" s="137" t="s">
        <v>974</v>
      </c>
      <c r="D1074" s="146" t="s">
        <v>2115</v>
      </c>
      <c r="E1074" s="566" t="s">
        <v>2065</v>
      </c>
      <c r="F1074" s="566"/>
      <c r="G1074" s="137" t="s">
        <v>2029</v>
      </c>
      <c r="H1074" s="508">
        <v>0.68700000000000006</v>
      </c>
      <c r="I1074" s="515">
        <v>29.85</v>
      </c>
      <c r="J1074" s="521">
        <v>20.5</v>
      </c>
    </row>
    <row r="1075" spans="1:10" ht="25.5">
      <c r="A1075" s="142" t="s">
        <v>2075</v>
      </c>
      <c r="B1075" s="138" t="s">
        <v>2359</v>
      </c>
      <c r="C1075" s="138" t="s">
        <v>974</v>
      </c>
      <c r="D1075" s="147" t="s">
        <v>2360</v>
      </c>
      <c r="E1075" s="569" t="s">
        <v>1940</v>
      </c>
      <c r="F1075" s="569"/>
      <c r="G1075" s="138" t="s">
        <v>989</v>
      </c>
      <c r="H1075" s="510">
        <v>3.7999999999999999E-2</v>
      </c>
      <c r="I1075" s="517">
        <v>133.03</v>
      </c>
      <c r="J1075" s="528">
        <v>5.0551399999999997</v>
      </c>
    </row>
    <row r="1076" spans="1:10" ht="25.5">
      <c r="A1076" s="142" t="s">
        <v>2075</v>
      </c>
      <c r="B1076" s="138" t="s">
        <v>2283</v>
      </c>
      <c r="C1076" s="138" t="s">
        <v>974</v>
      </c>
      <c r="D1076" s="147" t="s">
        <v>2284</v>
      </c>
      <c r="E1076" s="569" t="s">
        <v>1940</v>
      </c>
      <c r="F1076" s="569"/>
      <c r="G1076" s="138" t="s">
        <v>918</v>
      </c>
      <c r="H1076" s="510">
        <v>0.01</v>
      </c>
      <c r="I1076" s="517">
        <v>8.06</v>
      </c>
      <c r="J1076" s="528">
        <v>8.0600000000000005E-2</v>
      </c>
    </row>
    <row r="1077" spans="1:10" ht="38.25">
      <c r="A1077" s="142" t="s">
        <v>2075</v>
      </c>
      <c r="B1077" s="138" t="s">
        <v>2357</v>
      </c>
      <c r="C1077" s="138" t="s">
        <v>974</v>
      </c>
      <c r="D1077" s="147" t="s">
        <v>2358</v>
      </c>
      <c r="E1077" s="569" t="s">
        <v>1804</v>
      </c>
      <c r="F1077" s="569"/>
      <c r="G1077" s="138" t="s">
        <v>3478</v>
      </c>
      <c r="H1077" s="510">
        <v>0.39700000000000002</v>
      </c>
      <c r="I1077" s="517">
        <v>31.95</v>
      </c>
      <c r="J1077" s="528">
        <v>12.684150000000001</v>
      </c>
    </row>
    <row r="1078" spans="1:10">
      <c r="A1078" s="139"/>
      <c r="B1078" s="173"/>
      <c r="C1078" s="173"/>
      <c r="D1078" s="492"/>
      <c r="E1078" s="173" t="s">
        <v>2034</v>
      </c>
      <c r="F1078" s="522">
        <v>18.18</v>
      </c>
      <c r="G1078" s="173" t="s">
        <v>2035</v>
      </c>
      <c r="H1078" s="522">
        <v>0</v>
      </c>
      <c r="I1078" s="493" t="s">
        <v>2036</v>
      </c>
      <c r="J1078" s="523">
        <v>18.18</v>
      </c>
    </row>
    <row r="1079" spans="1:10" ht="14.25" customHeight="1">
      <c r="A1079" s="139"/>
      <c r="B1079" s="173"/>
      <c r="C1079" s="173"/>
      <c r="D1079" s="492"/>
      <c r="E1079" s="173" t="s">
        <v>2037</v>
      </c>
      <c r="F1079" s="522">
        <v>17.260000000000002</v>
      </c>
      <c r="G1079" s="173"/>
      <c r="H1079" s="564" t="s">
        <v>2038</v>
      </c>
      <c r="I1079" s="564"/>
      <c r="J1079" s="523">
        <v>94.94</v>
      </c>
    </row>
    <row r="1080" spans="1:10" ht="15" thickBot="1">
      <c r="A1080" s="348"/>
      <c r="B1080" s="350"/>
      <c r="C1080" s="350"/>
      <c r="D1080" s="524"/>
      <c r="E1080" s="350"/>
      <c r="F1080" s="350"/>
      <c r="G1080" s="350" t="s">
        <v>2039</v>
      </c>
      <c r="H1080" s="525" t="s">
        <v>2287</v>
      </c>
      <c r="I1080" s="351" t="s">
        <v>2041</v>
      </c>
      <c r="J1080" s="349">
        <v>346.53</v>
      </c>
    </row>
    <row r="1081" spans="1:10" ht="15" thickTop="1">
      <c r="A1081" s="526"/>
      <c r="B1081" s="509"/>
      <c r="C1081" s="509"/>
      <c r="D1081" s="514"/>
      <c r="E1081" s="509"/>
      <c r="F1081" s="509"/>
      <c r="G1081" s="509"/>
      <c r="H1081" s="509"/>
      <c r="I1081" s="516"/>
      <c r="J1081" s="527"/>
    </row>
    <row r="1082" spans="1:10">
      <c r="A1082" s="140" t="s">
        <v>3201</v>
      </c>
      <c r="B1082" s="136" t="s">
        <v>950</v>
      </c>
      <c r="C1082" s="136" t="s">
        <v>951</v>
      </c>
      <c r="D1082" s="144" t="s">
        <v>952</v>
      </c>
      <c r="E1082" s="567" t="s">
        <v>1789</v>
      </c>
      <c r="F1082" s="567"/>
      <c r="G1082" s="136" t="s">
        <v>953</v>
      </c>
      <c r="H1082" s="136" t="s">
        <v>954</v>
      </c>
      <c r="I1082" s="491" t="s">
        <v>955</v>
      </c>
      <c r="J1082" s="519" t="s">
        <v>957</v>
      </c>
    </row>
    <row r="1083" spans="1:10" ht="24" customHeight="1">
      <c r="A1083" s="120" t="s">
        <v>2025</v>
      </c>
      <c r="B1083" s="113" t="s">
        <v>1105</v>
      </c>
      <c r="C1083" s="113" t="s">
        <v>974</v>
      </c>
      <c r="D1083" s="145" t="s">
        <v>227</v>
      </c>
      <c r="E1083" s="565" t="s">
        <v>1859</v>
      </c>
      <c r="F1083" s="565"/>
      <c r="G1083" s="113" t="s">
        <v>1084</v>
      </c>
      <c r="H1083" s="507">
        <v>1</v>
      </c>
      <c r="I1083" s="116">
        <v>14.16</v>
      </c>
      <c r="J1083" s="520">
        <v>14.16</v>
      </c>
    </row>
    <row r="1084" spans="1:10" ht="24" customHeight="1">
      <c r="A1084" s="141" t="s">
        <v>2026</v>
      </c>
      <c r="B1084" s="137" t="s">
        <v>2336</v>
      </c>
      <c r="C1084" s="137" t="s">
        <v>974</v>
      </c>
      <c r="D1084" s="146" t="s">
        <v>2337</v>
      </c>
      <c r="E1084" s="566" t="s">
        <v>1859</v>
      </c>
      <c r="F1084" s="566"/>
      <c r="G1084" s="137" t="s">
        <v>1084</v>
      </c>
      <c r="H1084" s="508">
        <v>1</v>
      </c>
      <c r="I1084" s="515">
        <v>10.26</v>
      </c>
      <c r="J1084" s="521">
        <v>10.26</v>
      </c>
    </row>
    <row r="1085" spans="1:10" ht="25.5">
      <c r="A1085" s="141" t="s">
        <v>2026</v>
      </c>
      <c r="B1085" s="137" t="s">
        <v>2326</v>
      </c>
      <c r="C1085" s="137" t="s">
        <v>974</v>
      </c>
      <c r="D1085" s="146" t="s">
        <v>2327</v>
      </c>
      <c r="E1085" s="566" t="s">
        <v>2065</v>
      </c>
      <c r="F1085" s="566"/>
      <c r="G1085" s="137" t="s">
        <v>2029</v>
      </c>
      <c r="H1085" s="508">
        <v>1.3599999999999999E-2</v>
      </c>
      <c r="I1085" s="515">
        <v>25.94</v>
      </c>
      <c r="J1085" s="521">
        <v>0.35</v>
      </c>
    </row>
    <row r="1086" spans="1:10" ht="25.5">
      <c r="A1086" s="141" t="s">
        <v>2026</v>
      </c>
      <c r="B1086" s="137" t="s">
        <v>2328</v>
      </c>
      <c r="C1086" s="137" t="s">
        <v>974</v>
      </c>
      <c r="D1086" s="146" t="s">
        <v>2329</v>
      </c>
      <c r="E1086" s="566" t="s">
        <v>2065</v>
      </c>
      <c r="F1086" s="566"/>
      <c r="G1086" s="137" t="s">
        <v>2029</v>
      </c>
      <c r="H1086" s="508">
        <v>8.3599999999999994E-2</v>
      </c>
      <c r="I1086" s="515">
        <v>30.32</v>
      </c>
      <c r="J1086" s="521">
        <v>2.5299999999999998</v>
      </c>
    </row>
    <row r="1087" spans="1:10">
      <c r="A1087" s="142" t="s">
        <v>2075</v>
      </c>
      <c r="B1087" s="138" t="s">
        <v>2332</v>
      </c>
      <c r="C1087" s="138" t="s">
        <v>974</v>
      </c>
      <c r="D1087" s="147" t="s">
        <v>2333</v>
      </c>
      <c r="E1087" s="569" t="s">
        <v>1940</v>
      </c>
      <c r="F1087" s="569"/>
      <c r="G1087" s="138" t="s">
        <v>1084</v>
      </c>
      <c r="H1087" s="510">
        <v>2.5000000000000001E-2</v>
      </c>
      <c r="I1087" s="517">
        <v>22.7</v>
      </c>
      <c r="J1087" s="528">
        <v>0.5675</v>
      </c>
    </row>
    <row r="1088" spans="1:10" ht="25.5">
      <c r="A1088" s="142" t="s">
        <v>2075</v>
      </c>
      <c r="B1088" s="138" t="s">
        <v>2334</v>
      </c>
      <c r="C1088" s="138" t="s">
        <v>974</v>
      </c>
      <c r="D1088" s="147" t="s">
        <v>2335</v>
      </c>
      <c r="E1088" s="569" t="s">
        <v>1940</v>
      </c>
      <c r="F1088" s="569"/>
      <c r="G1088" s="138" t="s">
        <v>965</v>
      </c>
      <c r="H1088" s="510">
        <v>2.1179999999999999</v>
      </c>
      <c r="I1088" s="517">
        <v>0.22</v>
      </c>
      <c r="J1088" s="528">
        <v>0.46595999999999999</v>
      </c>
    </row>
    <row r="1089" spans="1:10">
      <c r="A1089" s="139"/>
      <c r="B1089" s="173"/>
      <c r="C1089" s="173"/>
      <c r="D1089" s="492"/>
      <c r="E1089" s="173" t="s">
        <v>2034</v>
      </c>
      <c r="F1089" s="522">
        <v>3.59</v>
      </c>
      <c r="G1089" s="173" t="s">
        <v>2035</v>
      </c>
      <c r="H1089" s="522">
        <v>0</v>
      </c>
      <c r="I1089" s="493" t="s">
        <v>2036</v>
      </c>
      <c r="J1089" s="523">
        <v>3.59</v>
      </c>
    </row>
    <row r="1090" spans="1:10" ht="14.25" customHeight="1">
      <c r="A1090" s="139"/>
      <c r="B1090" s="173"/>
      <c r="C1090" s="173"/>
      <c r="D1090" s="492"/>
      <c r="E1090" s="173" t="s">
        <v>2037</v>
      </c>
      <c r="F1090" s="522">
        <v>3.14</v>
      </c>
      <c r="G1090" s="173"/>
      <c r="H1090" s="564" t="s">
        <v>2038</v>
      </c>
      <c r="I1090" s="564"/>
      <c r="J1090" s="523">
        <v>17.3</v>
      </c>
    </row>
    <row r="1091" spans="1:10" ht="15" thickBot="1">
      <c r="A1091" s="348"/>
      <c r="B1091" s="350"/>
      <c r="C1091" s="350"/>
      <c r="D1091" s="524"/>
      <c r="E1091" s="350"/>
      <c r="F1091" s="350"/>
      <c r="G1091" s="350" t="s">
        <v>2039</v>
      </c>
      <c r="H1091" s="525" t="s">
        <v>2415</v>
      </c>
      <c r="I1091" s="351" t="s">
        <v>2041</v>
      </c>
      <c r="J1091" s="349">
        <v>622.79999999999995</v>
      </c>
    </row>
    <row r="1092" spans="1:10" ht="15" thickTop="1">
      <c r="A1092" s="526"/>
      <c r="B1092" s="509"/>
      <c r="C1092" s="509"/>
      <c r="D1092" s="514"/>
      <c r="E1092" s="509"/>
      <c r="F1092" s="509"/>
      <c r="G1092" s="509"/>
      <c r="H1092" s="509"/>
      <c r="I1092" s="516"/>
      <c r="J1092" s="527"/>
    </row>
    <row r="1093" spans="1:10">
      <c r="A1093" s="140" t="s">
        <v>3202</v>
      </c>
      <c r="B1093" s="136" t="s">
        <v>950</v>
      </c>
      <c r="C1093" s="136" t="s">
        <v>951</v>
      </c>
      <c r="D1093" s="144" t="s">
        <v>952</v>
      </c>
      <c r="E1093" s="567" t="s">
        <v>1789</v>
      </c>
      <c r="F1093" s="567"/>
      <c r="G1093" s="136" t="s">
        <v>953</v>
      </c>
      <c r="H1093" s="136" t="s">
        <v>954</v>
      </c>
      <c r="I1093" s="491" t="s">
        <v>955</v>
      </c>
      <c r="J1093" s="519" t="s">
        <v>957</v>
      </c>
    </row>
    <row r="1094" spans="1:10" ht="38.25">
      <c r="A1094" s="120" t="s">
        <v>2025</v>
      </c>
      <c r="B1094" s="113" t="s">
        <v>1109</v>
      </c>
      <c r="C1094" s="113" t="s">
        <v>974</v>
      </c>
      <c r="D1094" s="145" t="s">
        <v>229</v>
      </c>
      <c r="E1094" s="565" t="s">
        <v>1817</v>
      </c>
      <c r="F1094" s="565"/>
      <c r="G1094" s="113" t="s">
        <v>983</v>
      </c>
      <c r="H1094" s="507">
        <v>1</v>
      </c>
      <c r="I1094" s="116">
        <v>1256.3399999999999</v>
      </c>
      <c r="J1094" s="520">
        <v>1256.3399999999999</v>
      </c>
    </row>
    <row r="1095" spans="1:10" ht="24" customHeight="1">
      <c r="A1095" s="141" t="s">
        <v>2026</v>
      </c>
      <c r="B1095" s="137" t="s">
        <v>2339</v>
      </c>
      <c r="C1095" s="137" t="s">
        <v>974</v>
      </c>
      <c r="D1095" s="146" t="s">
        <v>2340</v>
      </c>
      <c r="E1095" s="566" t="s">
        <v>2098</v>
      </c>
      <c r="F1095" s="566"/>
      <c r="G1095" s="137" t="s">
        <v>2111</v>
      </c>
      <c r="H1095" s="508">
        <v>0.249</v>
      </c>
      <c r="I1095" s="515">
        <v>0.56000000000000005</v>
      </c>
      <c r="J1095" s="521">
        <v>0.13</v>
      </c>
    </row>
    <row r="1096" spans="1:10" ht="25.5">
      <c r="A1096" s="141" t="s">
        <v>2026</v>
      </c>
      <c r="B1096" s="137" t="s">
        <v>2172</v>
      </c>
      <c r="C1096" s="137" t="s">
        <v>974</v>
      </c>
      <c r="D1096" s="146" t="s">
        <v>2173</v>
      </c>
      <c r="E1096" s="566" t="s">
        <v>2065</v>
      </c>
      <c r="F1096" s="566"/>
      <c r="G1096" s="137" t="s">
        <v>2029</v>
      </c>
      <c r="H1096" s="508">
        <v>3.5710000000000002</v>
      </c>
      <c r="I1096" s="515">
        <v>30.54</v>
      </c>
      <c r="J1096" s="521">
        <v>109.05</v>
      </c>
    </row>
    <row r="1097" spans="1:10" ht="25.5">
      <c r="A1097" s="141" t="s">
        <v>2026</v>
      </c>
      <c r="B1097" s="137" t="s">
        <v>2094</v>
      </c>
      <c r="C1097" s="137" t="s">
        <v>974</v>
      </c>
      <c r="D1097" s="146" t="s">
        <v>2095</v>
      </c>
      <c r="E1097" s="566" t="s">
        <v>2065</v>
      </c>
      <c r="F1097" s="566"/>
      <c r="G1097" s="137" t="s">
        <v>2029</v>
      </c>
      <c r="H1097" s="508">
        <v>8.407</v>
      </c>
      <c r="I1097" s="515">
        <v>24.68</v>
      </c>
      <c r="J1097" s="521">
        <v>207.48</v>
      </c>
    </row>
    <row r="1098" spans="1:10" ht="24" customHeight="1">
      <c r="A1098" s="141" t="s">
        <v>2026</v>
      </c>
      <c r="B1098" s="137" t="s">
        <v>2341</v>
      </c>
      <c r="C1098" s="137" t="s">
        <v>974</v>
      </c>
      <c r="D1098" s="146" t="s">
        <v>2342</v>
      </c>
      <c r="E1098" s="566" t="s">
        <v>2098</v>
      </c>
      <c r="F1098" s="566"/>
      <c r="G1098" s="137" t="s">
        <v>2099</v>
      </c>
      <c r="H1098" s="508">
        <v>0.94199999999999995</v>
      </c>
      <c r="I1098" s="515">
        <v>1.49</v>
      </c>
      <c r="J1098" s="521">
        <v>1.4</v>
      </c>
    </row>
    <row r="1099" spans="1:10" ht="25.5">
      <c r="A1099" s="141" t="s">
        <v>2026</v>
      </c>
      <c r="B1099" s="137" t="s">
        <v>2114</v>
      </c>
      <c r="C1099" s="137" t="s">
        <v>974</v>
      </c>
      <c r="D1099" s="146" t="s">
        <v>2115</v>
      </c>
      <c r="E1099" s="566" t="s">
        <v>2065</v>
      </c>
      <c r="F1099" s="566"/>
      <c r="G1099" s="137" t="s">
        <v>2029</v>
      </c>
      <c r="H1099" s="508">
        <v>1.19</v>
      </c>
      <c r="I1099" s="515">
        <v>29.85</v>
      </c>
      <c r="J1099" s="521">
        <v>35.520000000000003</v>
      </c>
    </row>
    <row r="1100" spans="1:10" ht="25.5">
      <c r="A1100" s="142" t="s">
        <v>2075</v>
      </c>
      <c r="B1100" s="138" t="s">
        <v>2343</v>
      </c>
      <c r="C1100" s="138" t="s">
        <v>974</v>
      </c>
      <c r="D1100" s="147" t="s">
        <v>2344</v>
      </c>
      <c r="E1100" s="569" t="s">
        <v>1940</v>
      </c>
      <c r="F1100" s="569"/>
      <c r="G1100" s="138" t="s">
        <v>983</v>
      </c>
      <c r="H1100" s="510">
        <v>1.103</v>
      </c>
      <c r="I1100" s="517">
        <v>818.46</v>
      </c>
      <c r="J1100" s="528">
        <v>902.76138000000003</v>
      </c>
    </row>
    <row r="1101" spans="1:10">
      <c r="A1101" s="139"/>
      <c r="B1101" s="173"/>
      <c r="C1101" s="173"/>
      <c r="D1101" s="492"/>
      <c r="E1101" s="173" t="s">
        <v>2034</v>
      </c>
      <c r="F1101" s="522">
        <v>250.67</v>
      </c>
      <c r="G1101" s="173" t="s">
        <v>2035</v>
      </c>
      <c r="H1101" s="522">
        <v>0</v>
      </c>
      <c r="I1101" s="493" t="s">
        <v>2036</v>
      </c>
      <c r="J1101" s="523">
        <v>250.67</v>
      </c>
    </row>
    <row r="1102" spans="1:10" ht="14.25" customHeight="1">
      <c r="A1102" s="139"/>
      <c r="B1102" s="173"/>
      <c r="C1102" s="173"/>
      <c r="D1102" s="492"/>
      <c r="E1102" s="173" t="s">
        <v>2037</v>
      </c>
      <c r="F1102" s="522">
        <v>279.14999999999998</v>
      </c>
      <c r="G1102" s="173"/>
      <c r="H1102" s="564" t="s">
        <v>2038</v>
      </c>
      <c r="I1102" s="564"/>
      <c r="J1102" s="523">
        <v>1535.49</v>
      </c>
    </row>
    <row r="1103" spans="1:10" ht="15" thickBot="1">
      <c r="A1103" s="348"/>
      <c r="B1103" s="350"/>
      <c r="C1103" s="350"/>
      <c r="D1103" s="524"/>
      <c r="E1103" s="350"/>
      <c r="F1103" s="350"/>
      <c r="G1103" s="350" t="s">
        <v>2039</v>
      </c>
      <c r="H1103" s="525" t="s">
        <v>2416</v>
      </c>
      <c r="I1103" s="351" t="s">
        <v>2041</v>
      </c>
      <c r="J1103" s="349">
        <v>568.13</v>
      </c>
    </row>
    <row r="1104" spans="1:10" ht="15" thickTop="1">
      <c r="A1104" s="526"/>
      <c r="B1104" s="509"/>
      <c r="C1104" s="509"/>
      <c r="D1104" s="514"/>
      <c r="E1104" s="509"/>
      <c r="F1104" s="509"/>
      <c r="G1104" s="509"/>
      <c r="H1104" s="509"/>
      <c r="I1104" s="516"/>
      <c r="J1104" s="527"/>
    </row>
    <row r="1105" spans="1:10">
      <c r="A1105" s="118" t="s">
        <v>3203</v>
      </c>
      <c r="B1105" s="112"/>
      <c r="C1105" s="112"/>
      <c r="D1105" s="143" t="s">
        <v>642</v>
      </c>
      <c r="E1105" s="112"/>
      <c r="F1105" s="568"/>
      <c r="G1105" s="568"/>
      <c r="H1105" s="112"/>
      <c r="I1105" s="115"/>
      <c r="J1105" s="518">
        <v>575.19000000000005</v>
      </c>
    </row>
    <row r="1106" spans="1:10">
      <c r="A1106" s="140" t="s">
        <v>3204</v>
      </c>
      <c r="B1106" s="136" t="s">
        <v>950</v>
      </c>
      <c r="C1106" s="136" t="s">
        <v>951</v>
      </c>
      <c r="D1106" s="144" t="s">
        <v>952</v>
      </c>
      <c r="E1106" s="567" t="s">
        <v>1789</v>
      </c>
      <c r="F1106" s="567"/>
      <c r="G1106" s="136" t="s">
        <v>953</v>
      </c>
      <c r="H1106" s="136" t="s">
        <v>954</v>
      </c>
      <c r="I1106" s="491" t="s">
        <v>955</v>
      </c>
      <c r="J1106" s="519" t="s">
        <v>957</v>
      </c>
    </row>
    <row r="1107" spans="1:10" ht="25.5">
      <c r="A1107" s="120" t="s">
        <v>2025</v>
      </c>
      <c r="B1107" s="113" t="s">
        <v>1112</v>
      </c>
      <c r="C1107" s="113" t="s">
        <v>974</v>
      </c>
      <c r="D1107" s="145" t="s">
        <v>798</v>
      </c>
      <c r="E1107" s="565" t="s">
        <v>1900</v>
      </c>
      <c r="F1107" s="565"/>
      <c r="G1107" s="113" t="s">
        <v>975</v>
      </c>
      <c r="H1107" s="507">
        <v>1</v>
      </c>
      <c r="I1107" s="116">
        <v>14.05</v>
      </c>
      <c r="J1107" s="520">
        <v>14.05</v>
      </c>
    </row>
    <row r="1108" spans="1:10" ht="25.5">
      <c r="A1108" s="141" t="s">
        <v>2026</v>
      </c>
      <c r="B1108" s="137" t="s">
        <v>2262</v>
      </c>
      <c r="C1108" s="137" t="s">
        <v>974</v>
      </c>
      <c r="D1108" s="146" t="s">
        <v>2263</v>
      </c>
      <c r="E1108" s="566" t="s">
        <v>2065</v>
      </c>
      <c r="F1108" s="566"/>
      <c r="G1108" s="137" t="s">
        <v>2029</v>
      </c>
      <c r="H1108" s="508">
        <v>0.16309999999999999</v>
      </c>
      <c r="I1108" s="515">
        <v>32.229999999999997</v>
      </c>
      <c r="J1108" s="521">
        <v>5.25</v>
      </c>
    </row>
    <row r="1109" spans="1:10" ht="25.5">
      <c r="A1109" s="141" t="s">
        <v>2026</v>
      </c>
      <c r="B1109" s="137" t="s">
        <v>2094</v>
      </c>
      <c r="C1109" s="137" t="s">
        <v>974</v>
      </c>
      <c r="D1109" s="146" t="s">
        <v>2095</v>
      </c>
      <c r="E1109" s="566" t="s">
        <v>2065</v>
      </c>
      <c r="F1109" s="566"/>
      <c r="G1109" s="137" t="s">
        <v>2029</v>
      </c>
      <c r="H1109" s="508">
        <v>5.4399999999999997E-2</v>
      </c>
      <c r="I1109" s="515">
        <v>24.68</v>
      </c>
      <c r="J1109" s="521">
        <v>1.34</v>
      </c>
    </row>
    <row r="1110" spans="1:10">
      <c r="A1110" s="142" t="s">
        <v>2075</v>
      </c>
      <c r="B1110" s="138" t="s">
        <v>2227</v>
      </c>
      <c r="C1110" s="138" t="s">
        <v>974</v>
      </c>
      <c r="D1110" s="147" t="s">
        <v>2228</v>
      </c>
      <c r="E1110" s="569" t="s">
        <v>1940</v>
      </c>
      <c r="F1110" s="569"/>
      <c r="G1110" s="138" t="s">
        <v>918</v>
      </c>
      <c r="H1110" s="510">
        <v>0.22850000000000001</v>
      </c>
      <c r="I1110" s="517">
        <v>32.67</v>
      </c>
      <c r="J1110" s="528">
        <v>7.4650949999999998</v>
      </c>
    </row>
    <row r="1111" spans="1:10">
      <c r="A1111" s="139"/>
      <c r="B1111" s="173"/>
      <c r="C1111" s="173"/>
      <c r="D1111" s="492"/>
      <c r="E1111" s="173" t="s">
        <v>2034</v>
      </c>
      <c r="F1111" s="522">
        <v>4.5999999999999996</v>
      </c>
      <c r="G1111" s="173" t="s">
        <v>2035</v>
      </c>
      <c r="H1111" s="522">
        <v>0</v>
      </c>
      <c r="I1111" s="493" t="s">
        <v>2036</v>
      </c>
      <c r="J1111" s="523">
        <v>4.5999999999999996</v>
      </c>
    </row>
    <row r="1112" spans="1:10" ht="14.25" customHeight="1">
      <c r="A1112" s="139"/>
      <c r="B1112" s="173"/>
      <c r="C1112" s="173"/>
      <c r="D1112" s="492"/>
      <c r="E1112" s="173" t="s">
        <v>2037</v>
      </c>
      <c r="F1112" s="522">
        <v>3.12</v>
      </c>
      <c r="G1112" s="173"/>
      <c r="H1112" s="564" t="s">
        <v>2038</v>
      </c>
      <c r="I1112" s="564"/>
      <c r="J1112" s="523">
        <v>17.170000000000002</v>
      </c>
    </row>
    <row r="1113" spans="1:10" ht="15" thickBot="1">
      <c r="A1113" s="348"/>
      <c r="B1113" s="350"/>
      <c r="C1113" s="350"/>
      <c r="D1113" s="524"/>
      <c r="E1113" s="350"/>
      <c r="F1113" s="350"/>
      <c r="G1113" s="350" t="s">
        <v>2039</v>
      </c>
      <c r="H1113" s="525" t="s">
        <v>2417</v>
      </c>
      <c r="I1113" s="351" t="s">
        <v>2041</v>
      </c>
      <c r="J1113" s="349">
        <v>575.19000000000005</v>
      </c>
    </row>
    <row r="1114" spans="1:10" ht="15" thickTop="1">
      <c r="A1114" s="526"/>
      <c r="B1114" s="509"/>
      <c r="C1114" s="509"/>
      <c r="D1114" s="514"/>
      <c r="E1114" s="509"/>
      <c r="F1114" s="509"/>
      <c r="G1114" s="509"/>
      <c r="H1114" s="509"/>
      <c r="I1114" s="516"/>
      <c r="J1114" s="527"/>
    </row>
    <row r="1115" spans="1:10">
      <c r="A1115" s="118" t="s">
        <v>3205</v>
      </c>
      <c r="B1115" s="112"/>
      <c r="C1115" s="112"/>
      <c r="D1115" s="143" t="s">
        <v>17</v>
      </c>
      <c r="E1115" s="112"/>
      <c r="F1115" s="568"/>
      <c r="G1115" s="568"/>
      <c r="H1115" s="112"/>
      <c r="I1115" s="115"/>
      <c r="J1115" s="518">
        <v>1897.12</v>
      </c>
    </row>
    <row r="1116" spans="1:10">
      <c r="A1116" s="140" t="s">
        <v>3206</v>
      </c>
      <c r="B1116" s="136" t="s">
        <v>950</v>
      </c>
      <c r="C1116" s="136" t="s">
        <v>951</v>
      </c>
      <c r="D1116" s="144" t="s">
        <v>952</v>
      </c>
      <c r="E1116" s="567" t="s">
        <v>1789</v>
      </c>
      <c r="F1116" s="567"/>
      <c r="G1116" s="136" t="s">
        <v>953</v>
      </c>
      <c r="H1116" s="136" t="s">
        <v>954</v>
      </c>
      <c r="I1116" s="491" t="s">
        <v>955</v>
      </c>
      <c r="J1116" s="519" t="s">
        <v>957</v>
      </c>
    </row>
    <row r="1117" spans="1:10" ht="38.25">
      <c r="A1117" s="120" t="s">
        <v>2025</v>
      </c>
      <c r="B1117" s="113" t="s">
        <v>3207</v>
      </c>
      <c r="C1117" s="113" t="s">
        <v>974</v>
      </c>
      <c r="D1117" s="145" t="s">
        <v>3018</v>
      </c>
      <c r="E1117" s="565" t="s">
        <v>1941</v>
      </c>
      <c r="F1117" s="565"/>
      <c r="G1117" s="113" t="s">
        <v>975</v>
      </c>
      <c r="H1117" s="507">
        <v>1</v>
      </c>
      <c r="I1117" s="116">
        <v>97.7</v>
      </c>
      <c r="J1117" s="520">
        <v>97.7</v>
      </c>
    </row>
    <row r="1118" spans="1:10" ht="38.25">
      <c r="A1118" s="141" t="s">
        <v>2026</v>
      </c>
      <c r="B1118" s="137" t="s">
        <v>2288</v>
      </c>
      <c r="C1118" s="137" t="s">
        <v>974</v>
      </c>
      <c r="D1118" s="146" t="s">
        <v>2289</v>
      </c>
      <c r="E1118" s="566" t="s">
        <v>2058</v>
      </c>
      <c r="F1118" s="566"/>
      <c r="G1118" s="137" t="s">
        <v>983</v>
      </c>
      <c r="H1118" s="508">
        <v>1.2200000000000001E-2</v>
      </c>
      <c r="I1118" s="515">
        <v>688.79</v>
      </c>
      <c r="J1118" s="521">
        <v>8.4</v>
      </c>
    </row>
    <row r="1119" spans="1:10" ht="25.5">
      <c r="A1119" s="141" t="s">
        <v>2026</v>
      </c>
      <c r="B1119" s="137" t="s">
        <v>2172</v>
      </c>
      <c r="C1119" s="137" t="s">
        <v>974</v>
      </c>
      <c r="D1119" s="146" t="s">
        <v>2173</v>
      </c>
      <c r="E1119" s="566" t="s">
        <v>2065</v>
      </c>
      <c r="F1119" s="566"/>
      <c r="G1119" s="137" t="s">
        <v>2029</v>
      </c>
      <c r="H1119" s="508">
        <v>0.96</v>
      </c>
      <c r="I1119" s="515">
        <v>30.54</v>
      </c>
      <c r="J1119" s="521">
        <v>29.31</v>
      </c>
    </row>
    <row r="1120" spans="1:10" ht="25.5">
      <c r="A1120" s="141" t="s">
        <v>2026</v>
      </c>
      <c r="B1120" s="137" t="s">
        <v>2094</v>
      </c>
      <c r="C1120" s="137" t="s">
        <v>974</v>
      </c>
      <c r="D1120" s="146" t="s">
        <v>2095</v>
      </c>
      <c r="E1120" s="566" t="s">
        <v>2065</v>
      </c>
      <c r="F1120" s="566"/>
      <c r="G1120" s="137" t="s">
        <v>2029</v>
      </c>
      <c r="H1120" s="508">
        <v>0.48</v>
      </c>
      <c r="I1120" s="515">
        <v>24.68</v>
      </c>
      <c r="J1120" s="521">
        <v>11.84</v>
      </c>
    </row>
    <row r="1121" spans="1:10">
      <c r="A1121" s="142" t="s">
        <v>2075</v>
      </c>
      <c r="B1121" s="138" t="s">
        <v>2290</v>
      </c>
      <c r="C1121" s="138" t="s">
        <v>974</v>
      </c>
      <c r="D1121" s="147" t="s">
        <v>2291</v>
      </c>
      <c r="E1121" s="569" t="s">
        <v>1940</v>
      </c>
      <c r="F1121" s="569"/>
      <c r="G1121" s="138" t="s">
        <v>2292</v>
      </c>
      <c r="H1121" s="510">
        <v>0.01</v>
      </c>
      <c r="I1121" s="517">
        <v>41.93</v>
      </c>
      <c r="J1121" s="528">
        <v>0.41930000000000001</v>
      </c>
    </row>
    <row r="1122" spans="1:10" ht="25.5">
      <c r="A1122" s="142" t="s">
        <v>2075</v>
      </c>
      <c r="B1122" s="138" t="s">
        <v>2295</v>
      </c>
      <c r="C1122" s="138" t="s">
        <v>974</v>
      </c>
      <c r="D1122" s="147" t="s">
        <v>2296</v>
      </c>
      <c r="E1122" s="569" t="s">
        <v>1940</v>
      </c>
      <c r="F1122" s="569"/>
      <c r="G1122" s="138" t="s">
        <v>989</v>
      </c>
      <c r="H1122" s="510">
        <v>0.42</v>
      </c>
      <c r="I1122" s="517">
        <v>3.56</v>
      </c>
      <c r="J1122" s="528">
        <v>1.4952000000000001</v>
      </c>
    </row>
    <row r="1123" spans="1:10" ht="25.5">
      <c r="A1123" s="142" t="s">
        <v>2075</v>
      </c>
      <c r="B1123" s="138" t="s">
        <v>3479</v>
      </c>
      <c r="C1123" s="138" t="s">
        <v>974</v>
      </c>
      <c r="D1123" s="147" t="s">
        <v>3480</v>
      </c>
      <c r="E1123" s="569" t="s">
        <v>1940</v>
      </c>
      <c r="F1123" s="569"/>
      <c r="G1123" s="138" t="s">
        <v>965</v>
      </c>
      <c r="H1123" s="510">
        <v>18.14</v>
      </c>
      <c r="I1123" s="517">
        <v>2.5499999999999998</v>
      </c>
      <c r="J1123" s="528">
        <v>46.256999999999998</v>
      </c>
    </row>
    <row r="1124" spans="1:10">
      <c r="A1124" s="139"/>
      <c r="B1124" s="173"/>
      <c r="C1124" s="173"/>
      <c r="D1124" s="492"/>
      <c r="E1124" s="173" t="s">
        <v>2034</v>
      </c>
      <c r="F1124" s="522">
        <v>30.93</v>
      </c>
      <c r="G1124" s="173" t="s">
        <v>2035</v>
      </c>
      <c r="H1124" s="522">
        <v>0</v>
      </c>
      <c r="I1124" s="493" t="s">
        <v>2036</v>
      </c>
      <c r="J1124" s="523">
        <v>30.93</v>
      </c>
    </row>
    <row r="1125" spans="1:10" ht="14.25" customHeight="1">
      <c r="A1125" s="139"/>
      <c r="B1125" s="173"/>
      <c r="C1125" s="173"/>
      <c r="D1125" s="492"/>
      <c r="E1125" s="173" t="s">
        <v>2037</v>
      </c>
      <c r="F1125" s="522">
        <v>21.7</v>
      </c>
      <c r="G1125" s="173"/>
      <c r="H1125" s="564" t="s">
        <v>2038</v>
      </c>
      <c r="I1125" s="564"/>
      <c r="J1125" s="523">
        <v>119.4</v>
      </c>
    </row>
    <row r="1126" spans="1:10" ht="15" thickBot="1">
      <c r="A1126" s="348"/>
      <c r="B1126" s="350"/>
      <c r="C1126" s="350"/>
      <c r="D1126" s="524"/>
      <c r="E1126" s="350"/>
      <c r="F1126" s="350"/>
      <c r="G1126" s="350" t="s">
        <v>2039</v>
      </c>
      <c r="H1126" s="525" t="s">
        <v>1925</v>
      </c>
      <c r="I1126" s="351" t="s">
        <v>2041</v>
      </c>
      <c r="J1126" s="349">
        <v>772.51</v>
      </c>
    </row>
    <row r="1127" spans="1:10" ht="15" thickTop="1">
      <c r="A1127" s="526"/>
      <c r="B1127" s="509"/>
      <c r="C1127" s="509"/>
      <c r="D1127" s="514"/>
      <c r="E1127" s="509"/>
      <c r="F1127" s="509"/>
      <c r="G1127" s="509"/>
      <c r="H1127" s="509"/>
      <c r="I1127" s="516"/>
      <c r="J1127" s="527"/>
    </row>
    <row r="1128" spans="1:10">
      <c r="A1128" s="140" t="s">
        <v>3208</v>
      </c>
      <c r="B1128" s="136" t="s">
        <v>950</v>
      </c>
      <c r="C1128" s="136" t="s">
        <v>951</v>
      </c>
      <c r="D1128" s="144" t="s">
        <v>952</v>
      </c>
      <c r="E1128" s="567" t="s">
        <v>1789</v>
      </c>
      <c r="F1128" s="567"/>
      <c r="G1128" s="136" t="s">
        <v>953</v>
      </c>
      <c r="H1128" s="136" t="s">
        <v>954</v>
      </c>
      <c r="I1128" s="491" t="s">
        <v>955</v>
      </c>
      <c r="J1128" s="519" t="s">
        <v>957</v>
      </c>
    </row>
    <row r="1129" spans="1:10" ht="38.25">
      <c r="A1129" s="120" t="s">
        <v>2025</v>
      </c>
      <c r="B1129" s="113" t="s">
        <v>1387</v>
      </c>
      <c r="C1129" s="113" t="s">
        <v>974</v>
      </c>
      <c r="D1129" s="145" t="s">
        <v>3023</v>
      </c>
      <c r="E1129" s="565" t="s">
        <v>1926</v>
      </c>
      <c r="F1129" s="565"/>
      <c r="G1129" s="113" t="s">
        <v>975</v>
      </c>
      <c r="H1129" s="507">
        <v>1</v>
      </c>
      <c r="I1129" s="116">
        <v>9.2100000000000009</v>
      </c>
      <c r="J1129" s="520">
        <v>9.2100000000000009</v>
      </c>
    </row>
    <row r="1130" spans="1:10" ht="25.5">
      <c r="A1130" s="141" t="s">
        <v>2026</v>
      </c>
      <c r="B1130" s="137" t="s">
        <v>2094</v>
      </c>
      <c r="C1130" s="137" t="s">
        <v>974</v>
      </c>
      <c r="D1130" s="146" t="s">
        <v>2095</v>
      </c>
      <c r="E1130" s="566" t="s">
        <v>2065</v>
      </c>
      <c r="F1130" s="566"/>
      <c r="G1130" s="137" t="s">
        <v>2029</v>
      </c>
      <c r="H1130" s="508">
        <v>5.7500000000000002E-2</v>
      </c>
      <c r="I1130" s="515">
        <v>24.68</v>
      </c>
      <c r="J1130" s="521">
        <v>1.41</v>
      </c>
    </row>
    <row r="1131" spans="1:10" ht="25.5">
      <c r="A1131" s="141" t="s">
        <v>2026</v>
      </c>
      <c r="B1131" s="137" t="s">
        <v>2297</v>
      </c>
      <c r="C1131" s="137" t="s">
        <v>974</v>
      </c>
      <c r="D1131" s="146" t="s">
        <v>2298</v>
      </c>
      <c r="E1131" s="566" t="s">
        <v>2058</v>
      </c>
      <c r="F1131" s="566"/>
      <c r="G1131" s="137" t="s">
        <v>983</v>
      </c>
      <c r="H1131" s="508">
        <v>3.7000000000000002E-3</v>
      </c>
      <c r="I1131" s="515">
        <v>687.81</v>
      </c>
      <c r="J1131" s="521">
        <v>2.54</v>
      </c>
    </row>
    <row r="1132" spans="1:10" ht="25.5">
      <c r="A1132" s="141" t="s">
        <v>2026</v>
      </c>
      <c r="B1132" s="137" t="s">
        <v>2172</v>
      </c>
      <c r="C1132" s="137" t="s">
        <v>974</v>
      </c>
      <c r="D1132" s="146" t="s">
        <v>2173</v>
      </c>
      <c r="E1132" s="566" t="s">
        <v>2065</v>
      </c>
      <c r="F1132" s="566"/>
      <c r="G1132" s="137" t="s">
        <v>2029</v>
      </c>
      <c r="H1132" s="508">
        <v>0.1724</v>
      </c>
      <c r="I1132" s="515">
        <v>30.54</v>
      </c>
      <c r="J1132" s="521">
        <v>5.26</v>
      </c>
    </row>
    <row r="1133" spans="1:10">
      <c r="A1133" s="139"/>
      <c r="B1133" s="173"/>
      <c r="C1133" s="173"/>
      <c r="D1133" s="492"/>
      <c r="E1133" s="173" t="s">
        <v>2034</v>
      </c>
      <c r="F1133" s="522">
        <v>5.16</v>
      </c>
      <c r="G1133" s="173" t="s">
        <v>2035</v>
      </c>
      <c r="H1133" s="522">
        <v>0</v>
      </c>
      <c r="I1133" s="493" t="s">
        <v>2036</v>
      </c>
      <c r="J1133" s="523">
        <v>5.16</v>
      </c>
    </row>
    <row r="1134" spans="1:10" ht="14.25" customHeight="1">
      <c r="A1134" s="139"/>
      <c r="B1134" s="173"/>
      <c r="C1134" s="173"/>
      <c r="D1134" s="492"/>
      <c r="E1134" s="173" t="s">
        <v>2037</v>
      </c>
      <c r="F1134" s="522">
        <v>2.04</v>
      </c>
      <c r="G1134" s="173"/>
      <c r="H1134" s="564" t="s">
        <v>2038</v>
      </c>
      <c r="I1134" s="564"/>
      <c r="J1134" s="523">
        <v>11.25</v>
      </c>
    </row>
    <row r="1135" spans="1:10" ht="15" thickBot="1">
      <c r="A1135" s="348"/>
      <c r="B1135" s="350"/>
      <c r="C1135" s="350"/>
      <c r="D1135" s="524"/>
      <c r="E1135" s="350"/>
      <c r="F1135" s="350"/>
      <c r="G1135" s="350" t="s">
        <v>2039</v>
      </c>
      <c r="H1135" s="525" t="s">
        <v>3481</v>
      </c>
      <c r="I1135" s="351" t="s">
        <v>2041</v>
      </c>
      <c r="J1135" s="349">
        <v>145.57</v>
      </c>
    </row>
    <row r="1136" spans="1:10" ht="15" thickTop="1">
      <c r="A1136" s="526"/>
      <c r="B1136" s="509"/>
      <c r="C1136" s="509"/>
      <c r="D1136" s="514"/>
      <c r="E1136" s="509"/>
      <c r="F1136" s="509"/>
      <c r="G1136" s="509"/>
      <c r="H1136" s="509"/>
      <c r="I1136" s="516"/>
      <c r="J1136" s="527"/>
    </row>
    <row r="1137" spans="1:10">
      <c r="A1137" s="140" t="s">
        <v>3209</v>
      </c>
      <c r="B1137" s="136" t="s">
        <v>950</v>
      </c>
      <c r="C1137" s="136" t="s">
        <v>951</v>
      </c>
      <c r="D1137" s="144" t="s">
        <v>952</v>
      </c>
      <c r="E1137" s="567" t="s">
        <v>1789</v>
      </c>
      <c r="F1137" s="567"/>
      <c r="G1137" s="136" t="s">
        <v>953</v>
      </c>
      <c r="H1137" s="136" t="s">
        <v>954</v>
      </c>
      <c r="I1137" s="491" t="s">
        <v>955</v>
      </c>
      <c r="J1137" s="519" t="s">
        <v>957</v>
      </c>
    </row>
    <row r="1138" spans="1:10" ht="38.25">
      <c r="A1138" s="120" t="s">
        <v>2025</v>
      </c>
      <c r="B1138" s="113" t="s">
        <v>3210</v>
      </c>
      <c r="C1138" s="113" t="s">
        <v>974</v>
      </c>
      <c r="D1138" s="145" t="s">
        <v>3024</v>
      </c>
      <c r="E1138" s="565" t="s">
        <v>1849</v>
      </c>
      <c r="F1138" s="565"/>
      <c r="G1138" s="113" t="s">
        <v>975</v>
      </c>
      <c r="H1138" s="507">
        <v>1</v>
      </c>
      <c r="I1138" s="116">
        <v>61.91</v>
      </c>
      <c r="J1138" s="520">
        <v>61.91</v>
      </c>
    </row>
    <row r="1139" spans="1:10" ht="25.5">
      <c r="A1139" s="141" t="s">
        <v>2026</v>
      </c>
      <c r="B1139" s="137" t="s">
        <v>2172</v>
      </c>
      <c r="C1139" s="137" t="s">
        <v>974</v>
      </c>
      <c r="D1139" s="146" t="s">
        <v>2173</v>
      </c>
      <c r="E1139" s="566" t="s">
        <v>2065</v>
      </c>
      <c r="F1139" s="566"/>
      <c r="G1139" s="137" t="s">
        <v>2029</v>
      </c>
      <c r="H1139" s="508">
        <v>0.67900000000000005</v>
      </c>
      <c r="I1139" s="515">
        <v>30.54</v>
      </c>
      <c r="J1139" s="521">
        <v>20.73</v>
      </c>
    </row>
    <row r="1140" spans="1:10" ht="25.5">
      <c r="A1140" s="141" t="s">
        <v>2026</v>
      </c>
      <c r="B1140" s="137" t="s">
        <v>2094</v>
      </c>
      <c r="C1140" s="137" t="s">
        <v>974</v>
      </c>
      <c r="D1140" s="146" t="s">
        <v>2095</v>
      </c>
      <c r="E1140" s="566" t="s">
        <v>2065</v>
      </c>
      <c r="F1140" s="566"/>
      <c r="G1140" s="137" t="s">
        <v>2029</v>
      </c>
      <c r="H1140" s="508">
        <v>0.67900000000000005</v>
      </c>
      <c r="I1140" s="515">
        <v>24.68</v>
      </c>
      <c r="J1140" s="521">
        <v>16.75</v>
      </c>
    </row>
    <row r="1141" spans="1:10" ht="38.25">
      <c r="A1141" s="141" t="s">
        <v>2026</v>
      </c>
      <c r="B1141" s="137" t="s">
        <v>2288</v>
      </c>
      <c r="C1141" s="137" t="s">
        <v>974</v>
      </c>
      <c r="D1141" s="146" t="s">
        <v>2289</v>
      </c>
      <c r="E1141" s="566" t="s">
        <v>2058</v>
      </c>
      <c r="F1141" s="566"/>
      <c r="G1141" s="137" t="s">
        <v>983</v>
      </c>
      <c r="H1141" s="508">
        <v>3.1399999999999997E-2</v>
      </c>
      <c r="I1141" s="515">
        <v>688.79</v>
      </c>
      <c r="J1141" s="521">
        <v>21.62</v>
      </c>
    </row>
    <row r="1142" spans="1:10" ht="25.5">
      <c r="A1142" s="142" t="s">
        <v>2075</v>
      </c>
      <c r="B1142" s="138" t="s">
        <v>2305</v>
      </c>
      <c r="C1142" s="138" t="s">
        <v>974</v>
      </c>
      <c r="D1142" s="147" t="s">
        <v>2306</v>
      </c>
      <c r="E1142" s="569" t="s">
        <v>1940</v>
      </c>
      <c r="F1142" s="569"/>
      <c r="G1142" s="138" t="s">
        <v>975</v>
      </c>
      <c r="H1142" s="510">
        <v>0.13880000000000001</v>
      </c>
      <c r="I1142" s="517">
        <v>20.27</v>
      </c>
      <c r="J1142" s="528">
        <v>2.8134760000000001</v>
      </c>
    </row>
    <row r="1143" spans="1:10">
      <c r="A1143" s="139"/>
      <c r="B1143" s="173"/>
      <c r="C1143" s="173"/>
      <c r="D1143" s="492"/>
      <c r="E1143" s="173" t="s">
        <v>2034</v>
      </c>
      <c r="F1143" s="522">
        <v>29.41</v>
      </c>
      <c r="G1143" s="173" t="s">
        <v>2035</v>
      </c>
      <c r="H1143" s="522">
        <v>0</v>
      </c>
      <c r="I1143" s="493" t="s">
        <v>2036</v>
      </c>
      <c r="J1143" s="523">
        <v>29.41</v>
      </c>
    </row>
    <row r="1144" spans="1:10" ht="14.25" customHeight="1">
      <c r="A1144" s="139"/>
      <c r="B1144" s="173"/>
      <c r="C1144" s="173"/>
      <c r="D1144" s="492"/>
      <c r="E1144" s="173" t="s">
        <v>2037</v>
      </c>
      <c r="F1144" s="522">
        <v>13.75</v>
      </c>
      <c r="G1144" s="173"/>
      <c r="H1144" s="564" t="s">
        <v>2038</v>
      </c>
      <c r="I1144" s="564"/>
      <c r="J1144" s="523">
        <v>75.66</v>
      </c>
    </row>
    <row r="1145" spans="1:10" ht="15" thickBot="1">
      <c r="A1145" s="348"/>
      <c r="B1145" s="350"/>
      <c r="C1145" s="350"/>
      <c r="D1145" s="524"/>
      <c r="E1145" s="350"/>
      <c r="F1145" s="350"/>
      <c r="G1145" s="350" t="s">
        <v>2039</v>
      </c>
      <c r="H1145" s="525" t="s">
        <v>3481</v>
      </c>
      <c r="I1145" s="351" t="s">
        <v>2041</v>
      </c>
      <c r="J1145" s="349">
        <v>979.04</v>
      </c>
    </row>
    <row r="1146" spans="1:10" ht="15" thickTop="1">
      <c r="A1146" s="526"/>
      <c r="B1146" s="509"/>
      <c r="C1146" s="509"/>
      <c r="D1146" s="514"/>
      <c r="E1146" s="509"/>
      <c r="F1146" s="509"/>
      <c r="G1146" s="509"/>
      <c r="H1146" s="509"/>
      <c r="I1146" s="516"/>
      <c r="J1146" s="527"/>
    </row>
    <row r="1147" spans="1:10">
      <c r="A1147" s="118" t="s">
        <v>1113</v>
      </c>
      <c r="B1147" s="112"/>
      <c r="C1147" s="112"/>
      <c r="D1147" s="143" t="s">
        <v>123</v>
      </c>
      <c r="E1147" s="112"/>
      <c r="F1147" s="568"/>
      <c r="G1147" s="568"/>
      <c r="H1147" s="112"/>
      <c r="I1147" s="115"/>
      <c r="J1147" s="518">
        <v>45261.97</v>
      </c>
    </row>
    <row r="1148" spans="1:10">
      <c r="A1148" s="118" t="s">
        <v>1114</v>
      </c>
      <c r="B1148" s="112"/>
      <c r="C1148" s="112"/>
      <c r="D1148" s="143" t="s">
        <v>373</v>
      </c>
      <c r="E1148" s="112"/>
      <c r="F1148" s="568"/>
      <c r="G1148" s="568"/>
      <c r="H1148" s="112"/>
      <c r="I1148" s="115"/>
      <c r="J1148" s="518">
        <v>26319.43</v>
      </c>
    </row>
    <row r="1149" spans="1:10">
      <c r="A1149" s="140" t="s">
        <v>1115</v>
      </c>
      <c r="B1149" s="136" t="s">
        <v>950</v>
      </c>
      <c r="C1149" s="136" t="s">
        <v>951</v>
      </c>
      <c r="D1149" s="144" t="s">
        <v>952</v>
      </c>
      <c r="E1149" s="567" t="s">
        <v>1789</v>
      </c>
      <c r="F1149" s="567"/>
      <c r="G1149" s="136" t="s">
        <v>953</v>
      </c>
      <c r="H1149" s="136" t="s">
        <v>954</v>
      </c>
      <c r="I1149" s="491" t="s">
        <v>955</v>
      </c>
      <c r="J1149" s="519" t="s">
        <v>957</v>
      </c>
    </row>
    <row r="1150" spans="1:10" ht="24" customHeight="1">
      <c r="A1150" s="120" t="s">
        <v>2025</v>
      </c>
      <c r="B1150" s="113" t="s">
        <v>1077</v>
      </c>
      <c r="C1150" s="113" t="s">
        <v>974</v>
      </c>
      <c r="D1150" s="145" t="s">
        <v>208</v>
      </c>
      <c r="E1150" s="565" t="s">
        <v>1821</v>
      </c>
      <c r="F1150" s="565"/>
      <c r="G1150" s="113" t="s">
        <v>983</v>
      </c>
      <c r="H1150" s="507">
        <v>1</v>
      </c>
      <c r="I1150" s="116">
        <v>106.64</v>
      </c>
      <c r="J1150" s="520">
        <v>106.64</v>
      </c>
    </row>
    <row r="1151" spans="1:10" ht="25.5">
      <c r="A1151" s="141" t="s">
        <v>2026</v>
      </c>
      <c r="B1151" s="137" t="s">
        <v>2094</v>
      </c>
      <c r="C1151" s="137" t="s">
        <v>974</v>
      </c>
      <c r="D1151" s="146" t="s">
        <v>2095</v>
      </c>
      <c r="E1151" s="566" t="s">
        <v>2065</v>
      </c>
      <c r="F1151" s="566"/>
      <c r="G1151" s="137" t="s">
        <v>2029</v>
      </c>
      <c r="H1151" s="508">
        <v>3.1259999999999999</v>
      </c>
      <c r="I1151" s="515">
        <v>24.68</v>
      </c>
      <c r="J1151" s="521">
        <v>77.14</v>
      </c>
    </row>
    <row r="1152" spans="1:10" ht="25.5">
      <c r="A1152" s="141" t="s">
        <v>2026</v>
      </c>
      <c r="B1152" s="137" t="s">
        <v>2172</v>
      </c>
      <c r="C1152" s="137" t="s">
        <v>974</v>
      </c>
      <c r="D1152" s="146" t="s">
        <v>2173</v>
      </c>
      <c r="E1152" s="566" t="s">
        <v>2065</v>
      </c>
      <c r="F1152" s="566"/>
      <c r="G1152" s="137" t="s">
        <v>2029</v>
      </c>
      <c r="H1152" s="508">
        <v>0.96599999999999997</v>
      </c>
      <c r="I1152" s="515">
        <v>30.54</v>
      </c>
      <c r="J1152" s="521">
        <v>29.5</v>
      </c>
    </row>
    <row r="1153" spans="1:10">
      <c r="A1153" s="139"/>
      <c r="B1153" s="173"/>
      <c r="C1153" s="173"/>
      <c r="D1153" s="492"/>
      <c r="E1153" s="173" t="s">
        <v>2034</v>
      </c>
      <c r="F1153" s="522">
        <v>74.989999999999995</v>
      </c>
      <c r="G1153" s="173" t="s">
        <v>2035</v>
      </c>
      <c r="H1153" s="522">
        <v>0</v>
      </c>
      <c r="I1153" s="493" t="s">
        <v>2036</v>
      </c>
      <c r="J1153" s="523">
        <v>74.989999999999995</v>
      </c>
    </row>
    <row r="1154" spans="1:10" ht="14.25" customHeight="1">
      <c r="A1154" s="139"/>
      <c r="B1154" s="173"/>
      <c r="C1154" s="173"/>
      <c r="D1154" s="492"/>
      <c r="E1154" s="173" t="s">
        <v>2037</v>
      </c>
      <c r="F1154" s="522">
        <v>23.69</v>
      </c>
      <c r="G1154" s="173"/>
      <c r="H1154" s="564" t="s">
        <v>2038</v>
      </c>
      <c r="I1154" s="564"/>
      <c r="J1154" s="523">
        <v>130.33000000000001</v>
      </c>
    </row>
    <row r="1155" spans="1:10" ht="15" thickBot="1">
      <c r="A1155" s="348"/>
      <c r="B1155" s="350"/>
      <c r="C1155" s="350"/>
      <c r="D1155" s="524"/>
      <c r="E1155" s="350"/>
      <c r="F1155" s="350"/>
      <c r="G1155" s="350" t="s">
        <v>2039</v>
      </c>
      <c r="H1155" s="525" t="s">
        <v>2365</v>
      </c>
      <c r="I1155" s="351" t="s">
        <v>2041</v>
      </c>
      <c r="J1155" s="349">
        <v>1351.52</v>
      </c>
    </row>
    <row r="1156" spans="1:10" ht="15" thickTop="1">
      <c r="A1156" s="526"/>
      <c r="B1156" s="509"/>
      <c r="C1156" s="509"/>
      <c r="D1156" s="514"/>
      <c r="E1156" s="509"/>
      <c r="F1156" s="509"/>
      <c r="G1156" s="509"/>
      <c r="H1156" s="509"/>
      <c r="I1156" s="516"/>
      <c r="J1156" s="527"/>
    </row>
    <row r="1157" spans="1:10">
      <c r="A1157" s="140" t="s">
        <v>1116</v>
      </c>
      <c r="B1157" s="136" t="s">
        <v>950</v>
      </c>
      <c r="C1157" s="136" t="s">
        <v>951</v>
      </c>
      <c r="D1157" s="144" t="s">
        <v>952</v>
      </c>
      <c r="E1157" s="567" t="s">
        <v>1789</v>
      </c>
      <c r="F1157" s="567"/>
      <c r="G1157" s="136" t="s">
        <v>953</v>
      </c>
      <c r="H1157" s="136" t="s">
        <v>954</v>
      </c>
      <c r="I1157" s="491" t="s">
        <v>955</v>
      </c>
      <c r="J1157" s="519" t="s">
        <v>957</v>
      </c>
    </row>
    <row r="1158" spans="1:10" ht="25.5">
      <c r="A1158" s="120" t="s">
        <v>2025</v>
      </c>
      <c r="B1158" s="113" t="s">
        <v>1079</v>
      </c>
      <c r="C1158" s="113" t="s">
        <v>974</v>
      </c>
      <c r="D1158" s="145" t="s">
        <v>237</v>
      </c>
      <c r="E1158" s="565" t="s">
        <v>1924</v>
      </c>
      <c r="F1158" s="565"/>
      <c r="G1158" s="113" t="s">
        <v>983</v>
      </c>
      <c r="H1158" s="507">
        <v>1</v>
      </c>
      <c r="I1158" s="116">
        <v>339.6</v>
      </c>
      <c r="J1158" s="520">
        <v>339.6</v>
      </c>
    </row>
    <row r="1159" spans="1:10" ht="24" customHeight="1">
      <c r="A1159" s="141" t="s">
        <v>2026</v>
      </c>
      <c r="B1159" s="137" t="s">
        <v>2200</v>
      </c>
      <c r="C1159" s="137" t="s">
        <v>974</v>
      </c>
      <c r="D1159" s="146" t="s">
        <v>2201</v>
      </c>
      <c r="E1159" s="566" t="s">
        <v>2098</v>
      </c>
      <c r="F1159" s="566"/>
      <c r="G1159" s="137" t="s">
        <v>2111</v>
      </c>
      <c r="H1159" s="508">
        <v>6.7000000000000004E-2</v>
      </c>
      <c r="I1159" s="515">
        <v>0.72</v>
      </c>
      <c r="J1159" s="521">
        <v>0.04</v>
      </c>
    </row>
    <row r="1160" spans="1:10" ht="24" customHeight="1">
      <c r="A1160" s="141" t="s">
        <v>2026</v>
      </c>
      <c r="B1160" s="137" t="s">
        <v>2196</v>
      </c>
      <c r="C1160" s="137" t="s">
        <v>974</v>
      </c>
      <c r="D1160" s="146" t="s">
        <v>2197</v>
      </c>
      <c r="E1160" s="566" t="s">
        <v>2098</v>
      </c>
      <c r="F1160" s="566"/>
      <c r="G1160" s="137" t="s">
        <v>2099</v>
      </c>
      <c r="H1160" s="508">
        <v>7.1999999999999995E-2</v>
      </c>
      <c r="I1160" s="515">
        <v>10.68</v>
      </c>
      <c r="J1160" s="521">
        <v>0.76</v>
      </c>
    </row>
    <row r="1161" spans="1:10" ht="25.5">
      <c r="A1161" s="141" t="s">
        <v>2026</v>
      </c>
      <c r="B1161" s="137" t="s">
        <v>2172</v>
      </c>
      <c r="C1161" s="137" t="s">
        <v>974</v>
      </c>
      <c r="D1161" s="146" t="s">
        <v>2173</v>
      </c>
      <c r="E1161" s="566" t="s">
        <v>2065</v>
      </c>
      <c r="F1161" s="566"/>
      <c r="G1161" s="137" t="s">
        <v>2029</v>
      </c>
      <c r="H1161" s="508">
        <v>2.2919999999999998</v>
      </c>
      <c r="I1161" s="515">
        <v>30.54</v>
      </c>
      <c r="J1161" s="521">
        <v>69.989999999999995</v>
      </c>
    </row>
    <row r="1162" spans="1:10" ht="25.5">
      <c r="A1162" s="141" t="s">
        <v>2026</v>
      </c>
      <c r="B1162" s="137" t="s">
        <v>2094</v>
      </c>
      <c r="C1162" s="137" t="s">
        <v>974</v>
      </c>
      <c r="D1162" s="146" t="s">
        <v>2095</v>
      </c>
      <c r="E1162" s="566" t="s">
        <v>2065</v>
      </c>
      <c r="F1162" s="566"/>
      <c r="G1162" s="137" t="s">
        <v>2029</v>
      </c>
      <c r="H1162" s="508">
        <v>0.96699999999999997</v>
      </c>
      <c r="I1162" s="515">
        <v>24.68</v>
      </c>
      <c r="J1162" s="521">
        <v>23.86</v>
      </c>
    </row>
    <row r="1163" spans="1:10">
      <c r="A1163" s="142" t="s">
        <v>2075</v>
      </c>
      <c r="B1163" s="138" t="s">
        <v>2239</v>
      </c>
      <c r="C1163" s="138" t="s">
        <v>974</v>
      </c>
      <c r="D1163" s="147" t="s">
        <v>2240</v>
      </c>
      <c r="E1163" s="569" t="s">
        <v>1940</v>
      </c>
      <c r="F1163" s="569"/>
      <c r="G1163" s="138" t="s">
        <v>983</v>
      </c>
      <c r="H1163" s="510">
        <v>1.38</v>
      </c>
      <c r="I1163" s="517">
        <v>177.5</v>
      </c>
      <c r="J1163" s="528">
        <v>244.95</v>
      </c>
    </row>
    <row r="1164" spans="1:10">
      <c r="A1164" s="139"/>
      <c r="B1164" s="173"/>
      <c r="C1164" s="173"/>
      <c r="D1164" s="492"/>
      <c r="E1164" s="173" t="s">
        <v>2034</v>
      </c>
      <c r="F1164" s="522">
        <v>68.56</v>
      </c>
      <c r="G1164" s="173" t="s">
        <v>2035</v>
      </c>
      <c r="H1164" s="522">
        <v>0</v>
      </c>
      <c r="I1164" s="493" t="s">
        <v>2036</v>
      </c>
      <c r="J1164" s="523">
        <v>68.56</v>
      </c>
    </row>
    <row r="1165" spans="1:10" ht="14.25" customHeight="1">
      <c r="A1165" s="139"/>
      <c r="B1165" s="173"/>
      <c r="C1165" s="173"/>
      <c r="D1165" s="492"/>
      <c r="E1165" s="173" t="s">
        <v>2037</v>
      </c>
      <c r="F1165" s="522">
        <v>75.45</v>
      </c>
      <c r="G1165" s="173"/>
      <c r="H1165" s="564" t="s">
        <v>2038</v>
      </c>
      <c r="I1165" s="564"/>
      <c r="J1165" s="523">
        <v>415.05</v>
      </c>
    </row>
    <row r="1166" spans="1:10" ht="15" thickBot="1">
      <c r="A1166" s="348"/>
      <c r="B1166" s="350"/>
      <c r="C1166" s="350"/>
      <c r="D1166" s="524"/>
      <c r="E1166" s="350"/>
      <c r="F1166" s="350"/>
      <c r="G1166" s="350" t="s">
        <v>2039</v>
      </c>
      <c r="H1166" s="525" t="s">
        <v>2366</v>
      </c>
      <c r="I1166" s="351" t="s">
        <v>2041</v>
      </c>
      <c r="J1166" s="349">
        <v>448.25</v>
      </c>
    </row>
    <row r="1167" spans="1:10" ht="15" thickTop="1">
      <c r="A1167" s="526"/>
      <c r="B1167" s="509"/>
      <c r="C1167" s="509"/>
      <c r="D1167" s="514"/>
      <c r="E1167" s="509"/>
      <c r="F1167" s="509"/>
      <c r="G1167" s="509"/>
      <c r="H1167" s="509"/>
      <c r="I1167" s="516"/>
      <c r="J1167" s="527"/>
    </row>
    <row r="1168" spans="1:10">
      <c r="A1168" s="140" t="s">
        <v>1117</v>
      </c>
      <c r="B1168" s="136" t="s">
        <v>950</v>
      </c>
      <c r="C1168" s="136" t="s">
        <v>951</v>
      </c>
      <c r="D1168" s="144" t="s">
        <v>952</v>
      </c>
      <c r="E1168" s="567" t="s">
        <v>1789</v>
      </c>
      <c r="F1168" s="567"/>
      <c r="G1168" s="136" t="s">
        <v>953</v>
      </c>
      <c r="H1168" s="136" t="s">
        <v>954</v>
      </c>
      <c r="I1168" s="491" t="s">
        <v>955</v>
      </c>
      <c r="J1168" s="519" t="s">
        <v>957</v>
      </c>
    </row>
    <row r="1169" spans="1:10" ht="24" customHeight="1">
      <c r="A1169" s="120" t="s">
        <v>2025</v>
      </c>
      <c r="B1169" s="113" t="s">
        <v>1081</v>
      </c>
      <c r="C1169" s="113" t="s">
        <v>974</v>
      </c>
      <c r="D1169" s="145" t="s">
        <v>231</v>
      </c>
      <c r="E1169" s="565" t="s">
        <v>1821</v>
      </c>
      <c r="F1169" s="565"/>
      <c r="G1169" s="113" t="s">
        <v>975</v>
      </c>
      <c r="H1169" s="507">
        <v>1</v>
      </c>
      <c r="I1169" s="116">
        <v>198.64</v>
      </c>
      <c r="J1169" s="520">
        <v>198.64</v>
      </c>
    </row>
    <row r="1170" spans="1:10" ht="24" customHeight="1">
      <c r="A1170" s="141" t="s">
        <v>2026</v>
      </c>
      <c r="B1170" s="137" t="s">
        <v>2112</v>
      </c>
      <c r="C1170" s="137" t="s">
        <v>974</v>
      </c>
      <c r="D1170" s="146" t="s">
        <v>2113</v>
      </c>
      <c r="E1170" s="566" t="s">
        <v>2098</v>
      </c>
      <c r="F1170" s="566"/>
      <c r="G1170" s="137" t="s">
        <v>2099</v>
      </c>
      <c r="H1170" s="508">
        <v>0.13500000000000001</v>
      </c>
      <c r="I1170" s="515">
        <v>27.85</v>
      </c>
      <c r="J1170" s="521">
        <v>3.75</v>
      </c>
    </row>
    <row r="1171" spans="1:10" ht="25.5">
      <c r="A1171" s="141" t="s">
        <v>2026</v>
      </c>
      <c r="B1171" s="137" t="s">
        <v>2114</v>
      </c>
      <c r="C1171" s="137" t="s">
        <v>974</v>
      </c>
      <c r="D1171" s="146" t="s">
        <v>2115</v>
      </c>
      <c r="E1171" s="566" t="s">
        <v>2065</v>
      </c>
      <c r="F1171" s="566"/>
      <c r="G1171" s="137" t="s">
        <v>2029</v>
      </c>
      <c r="H1171" s="508">
        <v>2.6</v>
      </c>
      <c r="I1171" s="515">
        <v>29.85</v>
      </c>
      <c r="J1171" s="521">
        <v>77.61</v>
      </c>
    </row>
    <row r="1172" spans="1:10" ht="24" customHeight="1">
      <c r="A1172" s="141" t="s">
        <v>2026</v>
      </c>
      <c r="B1172" s="137" t="s">
        <v>2109</v>
      </c>
      <c r="C1172" s="137" t="s">
        <v>974</v>
      </c>
      <c r="D1172" s="146" t="s">
        <v>2110</v>
      </c>
      <c r="E1172" s="566" t="s">
        <v>2098</v>
      </c>
      <c r="F1172" s="566"/>
      <c r="G1172" s="137" t="s">
        <v>2111</v>
      </c>
      <c r="H1172" s="508">
        <v>0.54300000000000004</v>
      </c>
      <c r="I1172" s="515">
        <v>26.29</v>
      </c>
      <c r="J1172" s="521">
        <v>14.27</v>
      </c>
    </row>
    <row r="1173" spans="1:10" ht="25.5">
      <c r="A1173" s="141" t="s">
        <v>2026</v>
      </c>
      <c r="B1173" s="137" t="s">
        <v>2116</v>
      </c>
      <c r="C1173" s="137" t="s">
        <v>974</v>
      </c>
      <c r="D1173" s="146" t="s">
        <v>2117</v>
      </c>
      <c r="E1173" s="566" t="s">
        <v>2065</v>
      </c>
      <c r="F1173" s="566"/>
      <c r="G1173" s="137" t="s">
        <v>2029</v>
      </c>
      <c r="H1173" s="508">
        <v>1.17</v>
      </c>
      <c r="I1173" s="515">
        <v>25.53</v>
      </c>
      <c r="J1173" s="521">
        <v>29.87</v>
      </c>
    </row>
    <row r="1174" spans="1:10" ht="25.5">
      <c r="A1174" s="142" t="s">
        <v>2075</v>
      </c>
      <c r="B1174" s="138" t="s">
        <v>2283</v>
      </c>
      <c r="C1174" s="138" t="s">
        <v>974</v>
      </c>
      <c r="D1174" s="147" t="s">
        <v>2284</v>
      </c>
      <c r="E1174" s="569" t="s">
        <v>1940</v>
      </c>
      <c r="F1174" s="569"/>
      <c r="G1174" s="138" t="s">
        <v>918</v>
      </c>
      <c r="H1174" s="510">
        <v>1.67E-2</v>
      </c>
      <c r="I1174" s="517">
        <v>8.06</v>
      </c>
      <c r="J1174" s="528">
        <v>0.134602</v>
      </c>
    </row>
    <row r="1175" spans="1:10">
      <c r="A1175" s="142" t="s">
        <v>2075</v>
      </c>
      <c r="B1175" s="138" t="s">
        <v>2320</v>
      </c>
      <c r="C1175" s="138" t="s">
        <v>974</v>
      </c>
      <c r="D1175" s="147" t="s">
        <v>2321</v>
      </c>
      <c r="E1175" s="569" t="s">
        <v>1940</v>
      </c>
      <c r="F1175" s="569"/>
      <c r="G1175" s="138" t="s">
        <v>1084</v>
      </c>
      <c r="H1175" s="510">
        <v>7.2999999999999995E-2</v>
      </c>
      <c r="I1175" s="517">
        <v>19.989999999999998</v>
      </c>
      <c r="J1175" s="528">
        <v>1.4592700000000001</v>
      </c>
    </row>
    <row r="1176" spans="1:10">
      <c r="A1176" s="142" t="s">
        <v>2075</v>
      </c>
      <c r="B1176" s="138" t="s">
        <v>2210</v>
      </c>
      <c r="C1176" s="138" t="s">
        <v>974</v>
      </c>
      <c r="D1176" s="147" t="s">
        <v>2211</v>
      </c>
      <c r="E1176" s="569" t="s">
        <v>1940</v>
      </c>
      <c r="F1176" s="569"/>
      <c r="G1176" s="138" t="s">
        <v>989</v>
      </c>
      <c r="H1176" s="510">
        <v>6.9550000000000001</v>
      </c>
      <c r="I1176" s="517">
        <v>3.87</v>
      </c>
      <c r="J1176" s="528">
        <v>26.915849999999999</v>
      </c>
    </row>
    <row r="1177" spans="1:10">
      <c r="A1177" s="142" t="s">
        <v>2075</v>
      </c>
      <c r="B1177" s="138" t="s">
        <v>2285</v>
      </c>
      <c r="C1177" s="138" t="s">
        <v>974</v>
      </c>
      <c r="D1177" s="147" t="s">
        <v>2286</v>
      </c>
      <c r="E1177" s="569" t="s">
        <v>1940</v>
      </c>
      <c r="F1177" s="569"/>
      <c r="G1177" s="138" t="s">
        <v>1084</v>
      </c>
      <c r="H1177" s="510">
        <v>4.7E-2</v>
      </c>
      <c r="I1177" s="517">
        <v>24.21</v>
      </c>
      <c r="J1177" s="528">
        <v>1.1378699999999999</v>
      </c>
    </row>
    <row r="1178" spans="1:10">
      <c r="A1178" s="142" t="s">
        <v>2075</v>
      </c>
      <c r="B1178" s="138" t="s">
        <v>2322</v>
      </c>
      <c r="C1178" s="138" t="s">
        <v>974</v>
      </c>
      <c r="D1178" s="147" t="s">
        <v>2323</v>
      </c>
      <c r="E1178" s="569" t="s">
        <v>1940</v>
      </c>
      <c r="F1178" s="569"/>
      <c r="G1178" s="138" t="s">
        <v>989</v>
      </c>
      <c r="H1178" s="510">
        <v>2.3639999999999999</v>
      </c>
      <c r="I1178" s="517">
        <v>18.329999999999998</v>
      </c>
      <c r="J1178" s="528">
        <v>43.332120000000003</v>
      </c>
    </row>
    <row r="1179" spans="1:10">
      <c r="A1179" s="142" t="s">
        <v>2075</v>
      </c>
      <c r="B1179" s="138" t="s">
        <v>2324</v>
      </c>
      <c r="C1179" s="138" t="s">
        <v>974</v>
      </c>
      <c r="D1179" s="147" t="s">
        <v>2325</v>
      </c>
      <c r="E1179" s="569" t="s">
        <v>1940</v>
      </c>
      <c r="F1179" s="569"/>
      <c r="G1179" s="138" t="s">
        <v>1084</v>
      </c>
      <c r="H1179" s="510">
        <v>8.9999999999999993E-3</v>
      </c>
      <c r="I1179" s="517">
        <v>21.97</v>
      </c>
      <c r="J1179" s="528">
        <v>0.19772999999999999</v>
      </c>
    </row>
    <row r="1180" spans="1:10">
      <c r="A1180" s="139"/>
      <c r="B1180" s="173"/>
      <c r="C1180" s="173"/>
      <c r="D1180" s="492"/>
      <c r="E1180" s="173" t="s">
        <v>2034</v>
      </c>
      <c r="F1180" s="522">
        <v>93.28</v>
      </c>
      <c r="G1180" s="173" t="s">
        <v>2035</v>
      </c>
      <c r="H1180" s="522">
        <v>0</v>
      </c>
      <c r="I1180" s="493" t="s">
        <v>2036</v>
      </c>
      <c r="J1180" s="523">
        <v>93.28</v>
      </c>
    </row>
    <row r="1181" spans="1:10" ht="14.25" customHeight="1">
      <c r="A1181" s="139"/>
      <c r="B1181" s="173"/>
      <c r="C1181" s="173"/>
      <c r="D1181" s="492"/>
      <c r="E1181" s="173" t="s">
        <v>2037</v>
      </c>
      <c r="F1181" s="522">
        <v>44.13</v>
      </c>
      <c r="G1181" s="173"/>
      <c r="H1181" s="564" t="s">
        <v>2038</v>
      </c>
      <c r="I1181" s="564"/>
      <c r="J1181" s="523">
        <v>242.77</v>
      </c>
    </row>
    <row r="1182" spans="1:10" ht="15" thickBot="1">
      <c r="A1182" s="348"/>
      <c r="B1182" s="350"/>
      <c r="C1182" s="350"/>
      <c r="D1182" s="524"/>
      <c r="E1182" s="350"/>
      <c r="F1182" s="350"/>
      <c r="G1182" s="350" t="s">
        <v>2039</v>
      </c>
      <c r="H1182" s="525" t="s">
        <v>2367</v>
      </c>
      <c r="I1182" s="351" t="s">
        <v>2041</v>
      </c>
      <c r="J1182" s="349">
        <v>8390.1299999999992</v>
      </c>
    </row>
    <row r="1183" spans="1:10" ht="15" thickTop="1">
      <c r="A1183" s="526"/>
      <c r="B1183" s="509"/>
      <c r="C1183" s="509"/>
      <c r="D1183" s="514"/>
      <c r="E1183" s="509"/>
      <c r="F1183" s="509"/>
      <c r="G1183" s="509"/>
      <c r="H1183" s="509"/>
      <c r="I1183" s="516"/>
      <c r="J1183" s="527"/>
    </row>
    <row r="1184" spans="1:10">
      <c r="A1184" s="140" t="s">
        <v>1118</v>
      </c>
      <c r="B1184" s="136" t="s">
        <v>950</v>
      </c>
      <c r="C1184" s="136" t="s">
        <v>951</v>
      </c>
      <c r="D1184" s="144" t="s">
        <v>952</v>
      </c>
      <c r="E1184" s="567" t="s">
        <v>1789</v>
      </c>
      <c r="F1184" s="567"/>
      <c r="G1184" s="136" t="s">
        <v>953</v>
      </c>
      <c r="H1184" s="136" t="s">
        <v>954</v>
      </c>
      <c r="I1184" s="491" t="s">
        <v>955</v>
      </c>
      <c r="J1184" s="519" t="s">
        <v>957</v>
      </c>
    </row>
    <row r="1185" spans="1:10" ht="24" customHeight="1">
      <c r="A1185" s="120" t="s">
        <v>2025</v>
      </c>
      <c r="B1185" s="113" t="s">
        <v>1083</v>
      </c>
      <c r="C1185" s="113" t="s">
        <v>974</v>
      </c>
      <c r="D1185" s="145" t="s">
        <v>223</v>
      </c>
      <c r="E1185" s="565" t="s">
        <v>1821</v>
      </c>
      <c r="F1185" s="565"/>
      <c r="G1185" s="113" t="s">
        <v>1084</v>
      </c>
      <c r="H1185" s="507">
        <v>1</v>
      </c>
      <c r="I1185" s="116">
        <v>13.23</v>
      </c>
      <c r="J1185" s="520">
        <v>13.23</v>
      </c>
    </row>
    <row r="1186" spans="1:10" ht="24" customHeight="1">
      <c r="A1186" s="141" t="s">
        <v>2026</v>
      </c>
      <c r="B1186" s="137" t="s">
        <v>2330</v>
      </c>
      <c r="C1186" s="137" t="s">
        <v>974</v>
      </c>
      <c r="D1186" s="146" t="s">
        <v>2331</v>
      </c>
      <c r="E1186" s="566" t="s">
        <v>1859</v>
      </c>
      <c r="F1186" s="566"/>
      <c r="G1186" s="137" t="s">
        <v>1084</v>
      </c>
      <c r="H1186" s="508">
        <v>1</v>
      </c>
      <c r="I1186" s="515">
        <v>9.34</v>
      </c>
      <c r="J1186" s="521">
        <v>9.34</v>
      </c>
    </row>
    <row r="1187" spans="1:10" ht="25.5">
      <c r="A1187" s="141" t="s">
        <v>2026</v>
      </c>
      <c r="B1187" s="137" t="s">
        <v>2326</v>
      </c>
      <c r="C1187" s="137" t="s">
        <v>974</v>
      </c>
      <c r="D1187" s="146" t="s">
        <v>2327</v>
      </c>
      <c r="E1187" s="566" t="s">
        <v>2065</v>
      </c>
      <c r="F1187" s="566"/>
      <c r="G1187" s="137" t="s">
        <v>2029</v>
      </c>
      <c r="H1187" s="508">
        <v>3.1E-2</v>
      </c>
      <c r="I1187" s="515">
        <v>25.94</v>
      </c>
      <c r="J1187" s="521">
        <v>0.8</v>
      </c>
    </row>
    <row r="1188" spans="1:10" ht="25.5">
      <c r="A1188" s="141" t="s">
        <v>2026</v>
      </c>
      <c r="B1188" s="137" t="s">
        <v>2328</v>
      </c>
      <c r="C1188" s="137" t="s">
        <v>974</v>
      </c>
      <c r="D1188" s="146" t="s">
        <v>2329</v>
      </c>
      <c r="E1188" s="566" t="s">
        <v>2065</v>
      </c>
      <c r="F1188" s="566"/>
      <c r="G1188" s="137" t="s">
        <v>2029</v>
      </c>
      <c r="H1188" s="508">
        <v>8.1000000000000003E-2</v>
      </c>
      <c r="I1188" s="515">
        <v>30.32</v>
      </c>
      <c r="J1188" s="521">
        <v>2.4500000000000002</v>
      </c>
    </row>
    <row r="1189" spans="1:10">
      <c r="A1189" s="142" t="s">
        <v>2075</v>
      </c>
      <c r="B1189" s="138" t="s">
        <v>2332</v>
      </c>
      <c r="C1189" s="138" t="s">
        <v>974</v>
      </c>
      <c r="D1189" s="147" t="s">
        <v>2333</v>
      </c>
      <c r="E1189" s="569" t="s">
        <v>1940</v>
      </c>
      <c r="F1189" s="569"/>
      <c r="G1189" s="138" t="s">
        <v>1084</v>
      </c>
      <c r="H1189" s="510">
        <v>2.5000000000000001E-2</v>
      </c>
      <c r="I1189" s="517">
        <v>22.7</v>
      </c>
      <c r="J1189" s="528">
        <v>0.5675</v>
      </c>
    </row>
    <row r="1190" spans="1:10" ht="25.5">
      <c r="A1190" s="142" t="s">
        <v>2075</v>
      </c>
      <c r="B1190" s="138" t="s">
        <v>2334</v>
      </c>
      <c r="C1190" s="138" t="s">
        <v>974</v>
      </c>
      <c r="D1190" s="147" t="s">
        <v>2335</v>
      </c>
      <c r="E1190" s="569" t="s">
        <v>1940</v>
      </c>
      <c r="F1190" s="569"/>
      <c r="G1190" s="138" t="s">
        <v>965</v>
      </c>
      <c r="H1190" s="510">
        <v>0.39900000000000002</v>
      </c>
      <c r="I1190" s="517">
        <v>0.22</v>
      </c>
      <c r="J1190" s="528">
        <v>8.7779999999999997E-2</v>
      </c>
    </row>
    <row r="1191" spans="1:10">
      <c r="A1191" s="139"/>
      <c r="B1191" s="173"/>
      <c r="C1191" s="173"/>
      <c r="D1191" s="492"/>
      <c r="E1191" s="173" t="s">
        <v>2034</v>
      </c>
      <c r="F1191" s="522">
        <v>2.59</v>
      </c>
      <c r="G1191" s="173" t="s">
        <v>2035</v>
      </c>
      <c r="H1191" s="522">
        <v>0</v>
      </c>
      <c r="I1191" s="493" t="s">
        <v>2036</v>
      </c>
      <c r="J1191" s="523">
        <v>2.59</v>
      </c>
    </row>
    <row r="1192" spans="1:10" ht="14.25" customHeight="1">
      <c r="A1192" s="139"/>
      <c r="B1192" s="173"/>
      <c r="C1192" s="173"/>
      <c r="D1192" s="492"/>
      <c r="E1192" s="173" t="s">
        <v>2037</v>
      </c>
      <c r="F1192" s="522">
        <v>2.93</v>
      </c>
      <c r="G1192" s="173"/>
      <c r="H1192" s="564" t="s">
        <v>2038</v>
      </c>
      <c r="I1192" s="564"/>
      <c r="J1192" s="523">
        <v>16.16</v>
      </c>
    </row>
    <row r="1193" spans="1:10" ht="15" thickBot="1">
      <c r="A1193" s="348"/>
      <c r="B1193" s="350"/>
      <c r="C1193" s="350"/>
      <c r="D1193" s="524"/>
      <c r="E1193" s="350"/>
      <c r="F1193" s="350"/>
      <c r="G1193" s="350" t="s">
        <v>2039</v>
      </c>
      <c r="H1193" s="525" t="s">
        <v>2368</v>
      </c>
      <c r="I1193" s="351" t="s">
        <v>2041</v>
      </c>
      <c r="J1193" s="349">
        <v>4363.2</v>
      </c>
    </row>
    <row r="1194" spans="1:10" ht="15" thickTop="1">
      <c r="A1194" s="526"/>
      <c r="B1194" s="509"/>
      <c r="C1194" s="509"/>
      <c r="D1194" s="514"/>
      <c r="E1194" s="509"/>
      <c r="F1194" s="509"/>
      <c r="G1194" s="509"/>
      <c r="H1194" s="509"/>
      <c r="I1194" s="516"/>
      <c r="J1194" s="527"/>
    </row>
    <row r="1195" spans="1:10">
      <c r="A1195" s="140" t="s">
        <v>1119</v>
      </c>
      <c r="B1195" s="136" t="s">
        <v>950</v>
      </c>
      <c r="C1195" s="136" t="s">
        <v>951</v>
      </c>
      <c r="D1195" s="144" t="s">
        <v>952</v>
      </c>
      <c r="E1195" s="567" t="s">
        <v>1789</v>
      </c>
      <c r="F1195" s="567"/>
      <c r="G1195" s="136" t="s">
        <v>953</v>
      </c>
      <c r="H1195" s="136" t="s">
        <v>954</v>
      </c>
      <c r="I1195" s="491" t="s">
        <v>955</v>
      </c>
      <c r="J1195" s="519" t="s">
        <v>957</v>
      </c>
    </row>
    <row r="1196" spans="1:10" ht="24" customHeight="1">
      <c r="A1196" s="120" t="s">
        <v>2025</v>
      </c>
      <c r="B1196" s="113" t="s">
        <v>1086</v>
      </c>
      <c r="C1196" s="113" t="s">
        <v>974</v>
      </c>
      <c r="D1196" s="145" t="s">
        <v>224</v>
      </c>
      <c r="E1196" s="565" t="s">
        <v>1821</v>
      </c>
      <c r="F1196" s="565"/>
      <c r="G1196" s="113" t="s">
        <v>1084</v>
      </c>
      <c r="H1196" s="507">
        <v>1</v>
      </c>
      <c r="I1196" s="116">
        <v>17.690000000000001</v>
      </c>
      <c r="J1196" s="520">
        <v>17.690000000000001</v>
      </c>
    </row>
    <row r="1197" spans="1:10" ht="24" customHeight="1">
      <c r="A1197" s="141" t="s">
        <v>2026</v>
      </c>
      <c r="B1197" s="137" t="s">
        <v>2336</v>
      </c>
      <c r="C1197" s="137" t="s">
        <v>974</v>
      </c>
      <c r="D1197" s="146" t="s">
        <v>2337</v>
      </c>
      <c r="E1197" s="566" t="s">
        <v>1859</v>
      </c>
      <c r="F1197" s="566"/>
      <c r="G1197" s="137" t="s">
        <v>1084</v>
      </c>
      <c r="H1197" s="508">
        <v>1</v>
      </c>
      <c r="I1197" s="515">
        <v>10.26</v>
      </c>
      <c r="J1197" s="521">
        <v>10.26</v>
      </c>
    </row>
    <row r="1198" spans="1:10" ht="25.5">
      <c r="A1198" s="141" t="s">
        <v>2026</v>
      </c>
      <c r="B1198" s="137" t="s">
        <v>2326</v>
      </c>
      <c r="C1198" s="137" t="s">
        <v>974</v>
      </c>
      <c r="D1198" s="146" t="s">
        <v>2327</v>
      </c>
      <c r="E1198" s="566" t="s">
        <v>2065</v>
      </c>
      <c r="F1198" s="566"/>
      <c r="G1198" s="137" t="s">
        <v>2029</v>
      </c>
      <c r="H1198" s="508">
        <v>6.4000000000000001E-2</v>
      </c>
      <c r="I1198" s="515">
        <v>25.94</v>
      </c>
      <c r="J1198" s="521">
        <v>1.66</v>
      </c>
    </row>
    <row r="1199" spans="1:10" ht="25.5">
      <c r="A1199" s="141" t="s">
        <v>2026</v>
      </c>
      <c r="B1199" s="137" t="s">
        <v>2328</v>
      </c>
      <c r="C1199" s="137" t="s">
        <v>974</v>
      </c>
      <c r="D1199" s="146" t="s">
        <v>2329</v>
      </c>
      <c r="E1199" s="566" t="s">
        <v>2065</v>
      </c>
      <c r="F1199" s="566"/>
      <c r="G1199" s="137" t="s">
        <v>2029</v>
      </c>
      <c r="H1199" s="508">
        <v>0.16600000000000001</v>
      </c>
      <c r="I1199" s="515">
        <v>30.32</v>
      </c>
      <c r="J1199" s="521">
        <v>5.03</v>
      </c>
    </row>
    <row r="1200" spans="1:10">
      <c r="A1200" s="142" t="s">
        <v>2075</v>
      </c>
      <c r="B1200" s="138" t="s">
        <v>2332</v>
      </c>
      <c r="C1200" s="138" t="s">
        <v>974</v>
      </c>
      <c r="D1200" s="147" t="s">
        <v>2333</v>
      </c>
      <c r="E1200" s="569" t="s">
        <v>1940</v>
      </c>
      <c r="F1200" s="569"/>
      <c r="G1200" s="138" t="s">
        <v>1084</v>
      </c>
      <c r="H1200" s="510">
        <v>2.5000000000000001E-2</v>
      </c>
      <c r="I1200" s="517">
        <v>22.7</v>
      </c>
      <c r="J1200" s="528">
        <v>0.5675</v>
      </c>
    </row>
    <row r="1201" spans="1:10" ht="25.5">
      <c r="A1201" s="142" t="s">
        <v>2075</v>
      </c>
      <c r="B1201" s="138" t="s">
        <v>2334</v>
      </c>
      <c r="C1201" s="138" t="s">
        <v>974</v>
      </c>
      <c r="D1201" s="147" t="s">
        <v>2335</v>
      </c>
      <c r="E1201" s="569" t="s">
        <v>1940</v>
      </c>
      <c r="F1201" s="569"/>
      <c r="G1201" s="138" t="s">
        <v>965</v>
      </c>
      <c r="H1201" s="510">
        <v>0.81899999999999995</v>
      </c>
      <c r="I1201" s="517">
        <v>0.22</v>
      </c>
      <c r="J1201" s="528">
        <v>0.18018000000000001</v>
      </c>
    </row>
    <row r="1202" spans="1:10">
      <c r="A1202" s="139"/>
      <c r="B1202" s="173"/>
      <c r="C1202" s="173"/>
      <c r="D1202" s="492"/>
      <c r="E1202" s="173" t="s">
        <v>2034</v>
      </c>
      <c r="F1202" s="522">
        <v>6.37</v>
      </c>
      <c r="G1202" s="173" t="s">
        <v>2035</v>
      </c>
      <c r="H1202" s="522">
        <v>0</v>
      </c>
      <c r="I1202" s="493" t="s">
        <v>2036</v>
      </c>
      <c r="J1202" s="523">
        <v>6.37</v>
      </c>
    </row>
    <row r="1203" spans="1:10" ht="14.25" customHeight="1">
      <c r="A1203" s="139"/>
      <c r="B1203" s="173"/>
      <c r="C1203" s="173"/>
      <c r="D1203" s="492"/>
      <c r="E1203" s="173" t="s">
        <v>2037</v>
      </c>
      <c r="F1203" s="522">
        <v>3.93</v>
      </c>
      <c r="G1203" s="173"/>
      <c r="H1203" s="564" t="s">
        <v>2038</v>
      </c>
      <c r="I1203" s="564"/>
      <c r="J1203" s="523">
        <v>21.62</v>
      </c>
    </row>
    <row r="1204" spans="1:10" ht="15" thickBot="1">
      <c r="A1204" s="348"/>
      <c r="B1204" s="350"/>
      <c r="C1204" s="350"/>
      <c r="D1204" s="524"/>
      <c r="E1204" s="350"/>
      <c r="F1204" s="350"/>
      <c r="G1204" s="350" t="s">
        <v>2039</v>
      </c>
      <c r="H1204" s="525" t="s">
        <v>2369</v>
      </c>
      <c r="I1204" s="351" t="s">
        <v>2041</v>
      </c>
      <c r="J1204" s="349">
        <v>389.16</v>
      </c>
    </row>
    <row r="1205" spans="1:10" ht="15" thickTop="1">
      <c r="A1205" s="526"/>
      <c r="B1205" s="509"/>
      <c r="C1205" s="509"/>
      <c r="D1205" s="514"/>
      <c r="E1205" s="509"/>
      <c r="F1205" s="509"/>
      <c r="G1205" s="509"/>
      <c r="H1205" s="509"/>
      <c r="I1205" s="516"/>
      <c r="J1205" s="527"/>
    </row>
    <row r="1206" spans="1:10">
      <c r="A1206" s="140" t="s">
        <v>1120</v>
      </c>
      <c r="B1206" s="136" t="s">
        <v>950</v>
      </c>
      <c r="C1206" s="136" t="s">
        <v>951</v>
      </c>
      <c r="D1206" s="144" t="s">
        <v>952</v>
      </c>
      <c r="E1206" s="567" t="s">
        <v>1789</v>
      </c>
      <c r="F1206" s="567"/>
      <c r="G1206" s="136" t="s">
        <v>953</v>
      </c>
      <c r="H1206" s="136" t="s">
        <v>954</v>
      </c>
      <c r="I1206" s="491" t="s">
        <v>955</v>
      </c>
      <c r="J1206" s="519" t="s">
        <v>957</v>
      </c>
    </row>
    <row r="1207" spans="1:10" ht="38.25">
      <c r="A1207" s="120" t="s">
        <v>2025</v>
      </c>
      <c r="B1207" s="113" t="s">
        <v>1088</v>
      </c>
      <c r="C1207" s="113" t="s">
        <v>964</v>
      </c>
      <c r="D1207" s="145" t="s">
        <v>309</v>
      </c>
      <c r="E1207" s="565" t="s">
        <v>1817</v>
      </c>
      <c r="F1207" s="565"/>
      <c r="G1207" s="113" t="s">
        <v>983</v>
      </c>
      <c r="H1207" s="507">
        <v>1</v>
      </c>
      <c r="I1207" s="116">
        <v>1235.6500000000001</v>
      </c>
      <c r="J1207" s="520">
        <v>1235.6500000000001</v>
      </c>
    </row>
    <row r="1208" spans="1:10" ht="24" customHeight="1">
      <c r="A1208" s="141" t="s">
        <v>2026</v>
      </c>
      <c r="B1208" s="137" t="s">
        <v>2339</v>
      </c>
      <c r="C1208" s="137" t="s">
        <v>974</v>
      </c>
      <c r="D1208" s="146" t="s">
        <v>2340</v>
      </c>
      <c r="E1208" s="566" t="s">
        <v>2098</v>
      </c>
      <c r="F1208" s="566"/>
      <c r="G1208" s="137" t="s">
        <v>2111</v>
      </c>
      <c r="H1208" s="508">
        <v>1.417</v>
      </c>
      <c r="I1208" s="515">
        <v>0.56000000000000005</v>
      </c>
      <c r="J1208" s="521">
        <v>0.79</v>
      </c>
    </row>
    <row r="1209" spans="1:10" ht="24" customHeight="1">
      <c r="A1209" s="141" t="s">
        <v>2026</v>
      </c>
      <c r="B1209" s="137" t="s">
        <v>2341</v>
      </c>
      <c r="C1209" s="137" t="s">
        <v>974</v>
      </c>
      <c r="D1209" s="146" t="s">
        <v>2342</v>
      </c>
      <c r="E1209" s="566" t="s">
        <v>2098</v>
      </c>
      <c r="F1209" s="566"/>
      <c r="G1209" s="137" t="s">
        <v>2099</v>
      </c>
      <c r="H1209" s="508">
        <v>1.042</v>
      </c>
      <c r="I1209" s="515">
        <v>1.49</v>
      </c>
      <c r="J1209" s="521">
        <v>1.55</v>
      </c>
    </row>
    <row r="1210" spans="1:10" ht="25.5">
      <c r="A1210" s="141" t="s">
        <v>2026</v>
      </c>
      <c r="B1210" s="137" t="s">
        <v>2172</v>
      </c>
      <c r="C1210" s="137" t="s">
        <v>974</v>
      </c>
      <c r="D1210" s="146" t="s">
        <v>2173</v>
      </c>
      <c r="E1210" s="566" t="s">
        <v>2065</v>
      </c>
      <c r="F1210" s="566"/>
      <c r="G1210" s="137" t="s">
        <v>2029</v>
      </c>
      <c r="H1210" s="508">
        <v>2.4590000000000001</v>
      </c>
      <c r="I1210" s="515">
        <v>30.54</v>
      </c>
      <c r="J1210" s="521">
        <v>75.09</v>
      </c>
    </row>
    <row r="1211" spans="1:10" ht="25.5">
      <c r="A1211" s="141" t="s">
        <v>2026</v>
      </c>
      <c r="B1211" s="137" t="s">
        <v>2094</v>
      </c>
      <c r="C1211" s="137" t="s">
        <v>974</v>
      </c>
      <c r="D1211" s="146" t="s">
        <v>2095</v>
      </c>
      <c r="E1211" s="566" t="s">
        <v>2065</v>
      </c>
      <c r="F1211" s="566"/>
      <c r="G1211" s="137" t="s">
        <v>2029</v>
      </c>
      <c r="H1211" s="508">
        <v>7.3769999999999998</v>
      </c>
      <c r="I1211" s="515">
        <v>24.68</v>
      </c>
      <c r="J1211" s="521">
        <v>182.06</v>
      </c>
    </row>
    <row r="1212" spans="1:10" ht="25.5">
      <c r="A1212" s="141" t="s">
        <v>2026</v>
      </c>
      <c r="B1212" s="137" t="s">
        <v>2114</v>
      </c>
      <c r="C1212" s="137" t="s">
        <v>974</v>
      </c>
      <c r="D1212" s="146" t="s">
        <v>2115</v>
      </c>
      <c r="E1212" s="566" t="s">
        <v>2065</v>
      </c>
      <c r="F1212" s="566"/>
      <c r="G1212" s="137" t="s">
        <v>2029</v>
      </c>
      <c r="H1212" s="508">
        <v>2.4590000000000001</v>
      </c>
      <c r="I1212" s="515">
        <v>29.85</v>
      </c>
      <c r="J1212" s="521">
        <v>73.400000000000006</v>
      </c>
    </row>
    <row r="1213" spans="1:10" ht="25.5">
      <c r="A1213" s="142" t="s">
        <v>2075</v>
      </c>
      <c r="B1213" s="138" t="s">
        <v>2343</v>
      </c>
      <c r="C1213" s="138" t="s">
        <v>974</v>
      </c>
      <c r="D1213" s="147" t="s">
        <v>2344</v>
      </c>
      <c r="E1213" s="569" t="s">
        <v>1940</v>
      </c>
      <c r="F1213" s="569"/>
      <c r="G1213" s="138" t="s">
        <v>983</v>
      </c>
      <c r="H1213" s="510">
        <v>1.103</v>
      </c>
      <c r="I1213" s="517">
        <v>818.46</v>
      </c>
      <c r="J1213" s="528">
        <v>902.76138000000003</v>
      </c>
    </row>
    <row r="1214" spans="1:10">
      <c r="A1214" s="139"/>
      <c r="B1214" s="173"/>
      <c r="C1214" s="173"/>
      <c r="D1214" s="492"/>
      <c r="E1214" s="173" t="s">
        <v>2034</v>
      </c>
      <c r="F1214" s="522">
        <v>236.49</v>
      </c>
      <c r="G1214" s="173" t="s">
        <v>2035</v>
      </c>
      <c r="H1214" s="522">
        <v>0</v>
      </c>
      <c r="I1214" s="493" t="s">
        <v>2036</v>
      </c>
      <c r="J1214" s="523">
        <v>236.49</v>
      </c>
    </row>
    <row r="1215" spans="1:10" ht="14.25" customHeight="1">
      <c r="A1215" s="139"/>
      <c r="B1215" s="173"/>
      <c r="C1215" s="173"/>
      <c r="D1215" s="492"/>
      <c r="E1215" s="173" t="s">
        <v>2037</v>
      </c>
      <c r="F1215" s="522">
        <v>274.56</v>
      </c>
      <c r="G1215" s="173"/>
      <c r="H1215" s="564" t="s">
        <v>2038</v>
      </c>
      <c r="I1215" s="564"/>
      <c r="J1215" s="523">
        <v>1510.21</v>
      </c>
    </row>
    <row r="1216" spans="1:10" ht="15" thickBot="1">
      <c r="A1216" s="348"/>
      <c r="B1216" s="350"/>
      <c r="C1216" s="350"/>
      <c r="D1216" s="524"/>
      <c r="E1216" s="350"/>
      <c r="F1216" s="350"/>
      <c r="G1216" s="350" t="s">
        <v>2039</v>
      </c>
      <c r="H1216" s="525" t="s">
        <v>2370</v>
      </c>
      <c r="I1216" s="351" t="s">
        <v>2041</v>
      </c>
      <c r="J1216" s="349">
        <v>9786.16</v>
      </c>
    </row>
    <row r="1217" spans="1:10" ht="15" thickTop="1">
      <c r="A1217" s="526"/>
      <c r="B1217" s="509"/>
      <c r="C1217" s="509"/>
      <c r="D1217" s="514"/>
      <c r="E1217" s="509"/>
      <c r="F1217" s="509"/>
      <c r="G1217" s="509"/>
      <c r="H1217" s="509"/>
      <c r="I1217" s="516"/>
      <c r="J1217" s="527"/>
    </row>
    <row r="1218" spans="1:10">
      <c r="A1218" s="140" t="s">
        <v>1121</v>
      </c>
      <c r="B1218" s="136" t="s">
        <v>950</v>
      </c>
      <c r="C1218" s="136" t="s">
        <v>951</v>
      </c>
      <c r="D1218" s="144" t="s">
        <v>952</v>
      </c>
      <c r="E1218" s="567" t="s">
        <v>1789</v>
      </c>
      <c r="F1218" s="567"/>
      <c r="G1218" s="136" t="s">
        <v>953</v>
      </c>
      <c r="H1218" s="136" t="s">
        <v>954</v>
      </c>
      <c r="I1218" s="491" t="s">
        <v>955</v>
      </c>
      <c r="J1218" s="519" t="s">
        <v>957</v>
      </c>
    </row>
    <row r="1219" spans="1:10" ht="25.5">
      <c r="A1219" s="120" t="s">
        <v>2025</v>
      </c>
      <c r="B1219" s="113" t="s">
        <v>1090</v>
      </c>
      <c r="C1219" s="113" t="s">
        <v>974</v>
      </c>
      <c r="D1219" s="145" t="s">
        <v>300</v>
      </c>
      <c r="E1219" s="565" t="s">
        <v>1896</v>
      </c>
      <c r="F1219" s="565"/>
      <c r="G1219" s="113" t="s">
        <v>983</v>
      </c>
      <c r="H1219" s="507">
        <v>1</v>
      </c>
      <c r="I1219" s="116">
        <v>28.09</v>
      </c>
      <c r="J1219" s="520">
        <v>28.09</v>
      </c>
    </row>
    <row r="1220" spans="1:10" ht="38.25">
      <c r="A1220" s="141" t="s">
        <v>2026</v>
      </c>
      <c r="B1220" s="137" t="s">
        <v>2229</v>
      </c>
      <c r="C1220" s="137" t="s">
        <v>974</v>
      </c>
      <c r="D1220" s="146" t="s">
        <v>2230</v>
      </c>
      <c r="E1220" s="566" t="s">
        <v>2098</v>
      </c>
      <c r="F1220" s="566"/>
      <c r="G1220" s="137" t="s">
        <v>2111</v>
      </c>
      <c r="H1220" s="508">
        <v>5.9999999999999995E-4</v>
      </c>
      <c r="I1220" s="515">
        <v>80.08</v>
      </c>
      <c r="J1220" s="521">
        <v>0.04</v>
      </c>
    </row>
    <row r="1221" spans="1:10" ht="25.5">
      <c r="A1221" s="141" t="s">
        <v>2026</v>
      </c>
      <c r="B1221" s="137" t="s">
        <v>2094</v>
      </c>
      <c r="C1221" s="137" t="s">
        <v>974</v>
      </c>
      <c r="D1221" s="146" t="s">
        <v>2095</v>
      </c>
      <c r="E1221" s="566" t="s">
        <v>2065</v>
      </c>
      <c r="F1221" s="566"/>
      <c r="G1221" s="137" t="s">
        <v>2029</v>
      </c>
      <c r="H1221" s="508">
        <v>0.78659999999999997</v>
      </c>
      <c r="I1221" s="515">
        <v>24.68</v>
      </c>
      <c r="J1221" s="521">
        <v>19.41</v>
      </c>
    </row>
    <row r="1222" spans="1:10" ht="38.25">
      <c r="A1222" s="141" t="s">
        <v>2026</v>
      </c>
      <c r="B1222" s="137" t="s">
        <v>2231</v>
      </c>
      <c r="C1222" s="137" t="s">
        <v>974</v>
      </c>
      <c r="D1222" s="146" t="s">
        <v>2232</v>
      </c>
      <c r="E1222" s="566" t="s">
        <v>2098</v>
      </c>
      <c r="F1222" s="566"/>
      <c r="G1222" s="137" t="s">
        <v>2099</v>
      </c>
      <c r="H1222" s="508">
        <v>5.4000000000000003E-3</v>
      </c>
      <c r="I1222" s="515">
        <v>334.81</v>
      </c>
      <c r="J1222" s="521">
        <v>1.8</v>
      </c>
    </row>
    <row r="1223" spans="1:10" ht="24" customHeight="1">
      <c r="A1223" s="141" t="s">
        <v>2026</v>
      </c>
      <c r="B1223" s="137" t="s">
        <v>2345</v>
      </c>
      <c r="C1223" s="137" t="s">
        <v>974</v>
      </c>
      <c r="D1223" s="146" t="s">
        <v>2346</v>
      </c>
      <c r="E1223" s="566" t="s">
        <v>2098</v>
      </c>
      <c r="F1223" s="566"/>
      <c r="G1223" s="137" t="s">
        <v>2099</v>
      </c>
      <c r="H1223" s="508">
        <v>0.19620000000000001</v>
      </c>
      <c r="I1223" s="515">
        <v>34.909999999999997</v>
      </c>
      <c r="J1223" s="521">
        <v>6.84</v>
      </c>
    </row>
    <row r="1224" spans="1:10">
      <c r="A1224" s="139"/>
      <c r="B1224" s="173"/>
      <c r="C1224" s="173"/>
      <c r="D1224" s="492"/>
      <c r="E1224" s="173" t="s">
        <v>2034</v>
      </c>
      <c r="F1224" s="522">
        <v>17.37</v>
      </c>
      <c r="G1224" s="173" t="s">
        <v>2035</v>
      </c>
      <c r="H1224" s="522">
        <v>0</v>
      </c>
      <c r="I1224" s="493" t="s">
        <v>2036</v>
      </c>
      <c r="J1224" s="523">
        <v>17.37</v>
      </c>
    </row>
    <row r="1225" spans="1:10" ht="14.25" customHeight="1">
      <c r="A1225" s="139"/>
      <c r="B1225" s="173"/>
      <c r="C1225" s="173"/>
      <c r="D1225" s="492"/>
      <c r="E1225" s="173" t="s">
        <v>2037</v>
      </c>
      <c r="F1225" s="522">
        <v>6.24</v>
      </c>
      <c r="G1225" s="173"/>
      <c r="H1225" s="564" t="s">
        <v>2038</v>
      </c>
      <c r="I1225" s="564"/>
      <c r="J1225" s="523">
        <v>34.33</v>
      </c>
    </row>
    <row r="1226" spans="1:10" ht="15" thickBot="1">
      <c r="A1226" s="348"/>
      <c r="B1226" s="350"/>
      <c r="C1226" s="350"/>
      <c r="D1226" s="524"/>
      <c r="E1226" s="350"/>
      <c r="F1226" s="350"/>
      <c r="G1226" s="350" t="s">
        <v>2039</v>
      </c>
      <c r="H1226" s="525" t="s">
        <v>2371</v>
      </c>
      <c r="I1226" s="351" t="s">
        <v>2041</v>
      </c>
      <c r="J1226" s="349">
        <v>173.36</v>
      </c>
    </row>
    <row r="1227" spans="1:10" ht="15" thickTop="1">
      <c r="A1227" s="526"/>
      <c r="B1227" s="509"/>
      <c r="C1227" s="509"/>
      <c r="D1227" s="514"/>
      <c r="E1227" s="509"/>
      <c r="F1227" s="509"/>
      <c r="G1227" s="509"/>
      <c r="H1227" s="509"/>
      <c r="I1227" s="516"/>
      <c r="J1227" s="527"/>
    </row>
    <row r="1228" spans="1:10">
      <c r="A1228" s="140" t="s">
        <v>1122</v>
      </c>
      <c r="B1228" s="136" t="s">
        <v>950</v>
      </c>
      <c r="C1228" s="136" t="s">
        <v>951</v>
      </c>
      <c r="D1228" s="144" t="s">
        <v>952</v>
      </c>
      <c r="E1228" s="567" t="s">
        <v>1789</v>
      </c>
      <c r="F1228" s="567"/>
      <c r="G1228" s="136" t="s">
        <v>953</v>
      </c>
      <c r="H1228" s="136" t="s">
        <v>954</v>
      </c>
      <c r="I1228" s="491" t="s">
        <v>955</v>
      </c>
      <c r="J1228" s="519" t="s">
        <v>957</v>
      </c>
    </row>
    <row r="1229" spans="1:10" ht="24" customHeight="1">
      <c r="A1229" s="120" t="s">
        <v>2025</v>
      </c>
      <c r="B1229" s="113" t="s">
        <v>1092</v>
      </c>
      <c r="C1229" s="113" t="s">
        <v>974</v>
      </c>
      <c r="D1229" s="145" t="s">
        <v>346</v>
      </c>
      <c r="E1229" s="565" t="s">
        <v>1832</v>
      </c>
      <c r="F1229" s="565"/>
      <c r="G1229" s="113" t="s">
        <v>975</v>
      </c>
      <c r="H1229" s="507">
        <v>1</v>
      </c>
      <c r="I1229" s="116">
        <v>33.57</v>
      </c>
      <c r="J1229" s="520">
        <v>33.57</v>
      </c>
    </row>
    <row r="1230" spans="1:10" ht="25.5">
      <c r="A1230" s="141" t="s">
        <v>2026</v>
      </c>
      <c r="B1230" s="137" t="s">
        <v>2214</v>
      </c>
      <c r="C1230" s="137" t="s">
        <v>974</v>
      </c>
      <c r="D1230" s="146" t="s">
        <v>2215</v>
      </c>
      <c r="E1230" s="566" t="s">
        <v>2065</v>
      </c>
      <c r="F1230" s="566"/>
      <c r="G1230" s="137" t="s">
        <v>2029</v>
      </c>
      <c r="H1230" s="508">
        <v>0.13619999999999999</v>
      </c>
      <c r="I1230" s="515">
        <v>25.7</v>
      </c>
      <c r="J1230" s="521">
        <v>3.5</v>
      </c>
    </row>
    <row r="1231" spans="1:10" ht="25.5">
      <c r="A1231" s="141" t="s">
        <v>2026</v>
      </c>
      <c r="B1231" s="137" t="s">
        <v>2347</v>
      </c>
      <c r="C1231" s="137" t="s">
        <v>974</v>
      </c>
      <c r="D1231" s="146" t="s">
        <v>2348</v>
      </c>
      <c r="E1231" s="566" t="s">
        <v>2065</v>
      </c>
      <c r="F1231" s="566"/>
      <c r="G1231" s="137" t="s">
        <v>2029</v>
      </c>
      <c r="H1231" s="508">
        <v>0.60389999999999999</v>
      </c>
      <c r="I1231" s="515">
        <v>27.75</v>
      </c>
      <c r="J1231" s="521">
        <v>16.75</v>
      </c>
    </row>
    <row r="1232" spans="1:10" ht="25.5">
      <c r="A1232" s="142" t="s">
        <v>2075</v>
      </c>
      <c r="B1232" s="138" t="s">
        <v>2349</v>
      </c>
      <c r="C1232" s="138" t="s">
        <v>974</v>
      </c>
      <c r="D1232" s="147" t="s">
        <v>2350</v>
      </c>
      <c r="E1232" s="569" t="s">
        <v>1940</v>
      </c>
      <c r="F1232" s="569"/>
      <c r="G1232" s="138" t="s">
        <v>1084</v>
      </c>
      <c r="H1232" s="510">
        <v>3.4615</v>
      </c>
      <c r="I1232" s="517">
        <v>3.85</v>
      </c>
      <c r="J1232" s="528">
        <v>13.326775</v>
      </c>
    </row>
    <row r="1233" spans="1:10">
      <c r="A1233" s="139"/>
      <c r="B1233" s="173"/>
      <c r="C1233" s="173"/>
      <c r="D1233" s="492"/>
      <c r="E1233" s="173" t="s">
        <v>2034</v>
      </c>
      <c r="F1233" s="522">
        <v>14.49</v>
      </c>
      <c r="G1233" s="173" t="s">
        <v>2035</v>
      </c>
      <c r="H1233" s="522">
        <v>0</v>
      </c>
      <c r="I1233" s="493" t="s">
        <v>2036</v>
      </c>
      <c r="J1233" s="523">
        <v>14.49</v>
      </c>
    </row>
    <row r="1234" spans="1:10" ht="14.25" customHeight="1">
      <c r="A1234" s="139"/>
      <c r="B1234" s="173"/>
      <c r="C1234" s="173"/>
      <c r="D1234" s="492"/>
      <c r="E1234" s="173" t="s">
        <v>2037</v>
      </c>
      <c r="F1234" s="522">
        <v>7.45</v>
      </c>
      <c r="G1234" s="173"/>
      <c r="H1234" s="564" t="s">
        <v>2038</v>
      </c>
      <c r="I1234" s="564"/>
      <c r="J1234" s="523">
        <v>41.02</v>
      </c>
    </row>
    <row r="1235" spans="1:10" ht="15" thickBot="1">
      <c r="A1235" s="348"/>
      <c r="B1235" s="350"/>
      <c r="C1235" s="350"/>
      <c r="D1235" s="524"/>
      <c r="E1235" s="350"/>
      <c r="F1235" s="350"/>
      <c r="G1235" s="350" t="s">
        <v>2039</v>
      </c>
      <c r="H1235" s="525" t="s">
        <v>2367</v>
      </c>
      <c r="I1235" s="351" t="s">
        <v>2041</v>
      </c>
      <c r="J1235" s="349">
        <v>1417.65</v>
      </c>
    </row>
    <row r="1236" spans="1:10" ht="15" thickTop="1">
      <c r="A1236" s="526"/>
      <c r="B1236" s="509"/>
      <c r="C1236" s="509"/>
      <c r="D1236" s="514"/>
      <c r="E1236" s="509"/>
      <c r="F1236" s="509"/>
      <c r="G1236" s="509"/>
      <c r="H1236" s="509"/>
      <c r="I1236" s="516"/>
      <c r="J1236" s="527"/>
    </row>
    <row r="1237" spans="1:10">
      <c r="A1237" s="118" t="s">
        <v>1123</v>
      </c>
      <c r="B1237" s="112"/>
      <c r="C1237" s="112"/>
      <c r="D1237" s="143" t="s">
        <v>13</v>
      </c>
      <c r="E1237" s="112"/>
      <c r="F1237" s="568"/>
      <c r="G1237" s="568"/>
      <c r="H1237" s="112"/>
      <c r="I1237" s="115"/>
      <c r="J1237" s="518">
        <v>10324.77</v>
      </c>
    </row>
    <row r="1238" spans="1:10">
      <c r="A1238" s="140" t="s">
        <v>1124</v>
      </c>
      <c r="B1238" s="136" t="s">
        <v>950</v>
      </c>
      <c r="C1238" s="136" t="s">
        <v>951</v>
      </c>
      <c r="D1238" s="144" t="s">
        <v>952</v>
      </c>
      <c r="E1238" s="567" t="s">
        <v>1789</v>
      </c>
      <c r="F1238" s="567"/>
      <c r="G1238" s="136" t="s">
        <v>953</v>
      </c>
      <c r="H1238" s="136" t="s">
        <v>954</v>
      </c>
      <c r="I1238" s="491" t="s">
        <v>955</v>
      </c>
      <c r="J1238" s="519" t="s">
        <v>957</v>
      </c>
    </row>
    <row r="1239" spans="1:10" ht="24" customHeight="1">
      <c r="A1239" s="120" t="s">
        <v>2025</v>
      </c>
      <c r="B1239" s="113" t="s">
        <v>1095</v>
      </c>
      <c r="C1239" s="113" t="s">
        <v>974</v>
      </c>
      <c r="D1239" s="145" t="s">
        <v>225</v>
      </c>
      <c r="E1239" s="565" t="s">
        <v>1859</v>
      </c>
      <c r="F1239" s="565"/>
      <c r="G1239" s="113" t="s">
        <v>1084</v>
      </c>
      <c r="H1239" s="507">
        <v>1</v>
      </c>
      <c r="I1239" s="116">
        <v>11.35</v>
      </c>
      <c r="J1239" s="520">
        <v>11.35</v>
      </c>
    </row>
    <row r="1240" spans="1:10" ht="24" customHeight="1">
      <c r="A1240" s="141" t="s">
        <v>2026</v>
      </c>
      <c r="B1240" s="137" t="s">
        <v>2330</v>
      </c>
      <c r="C1240" s="137" t="s">
        <v>974</v>
      </c>
      <c r="D1240" s="146" t="s">
        <v>2331</v>
      </c>
      <c r="E1240" s="566" t="s">
        <v>1859</v>
      </c>
      <c r="F1240" s="566"/>
      <c r="G1240" s="137" t="s">
        <v>1084</v>
      </c>
      <c r="H1240" s="508">
        <v>1</v>
      </c>
      <c r="I1240" s="515">
        <v>9.34</v>
      </c>
      <c r="J1240" s="521">
        <v>9.34</v>
      </c>
    </row>
    <row r="1241" spans="1:10" ht="25.5">
      <c r="A1241" s="141" t="s">
        <v>2026</v>
      </c>
      <c r="B1241" s="137" t="s">
        <v>2328</v>
      </c>
      <c r="C1241" s="137" t="s">
        <v>974</v>
      </c>
      <c r="D1241" s="146" t="s">
        <v>2329</v>
      </c>
      <c r="E1241" s="566" t="s">
        <v>2065</v>
      </c>
      <c r="F1241" s="566"/>
      <c r="G1241" s="137" t="s">
        <v>2029</v>
      </c>
      <c r="H1241" s="508">
        <v>3.9199999999999999E-2</v>
      </c>
      <c r="I1241" s="515">
        <v>30.32</v>
      </c>
      <c r="J1241" s="521">
        <v>1.18</v>
      </c>
    </row>
    <row r="1242" spans="1:10" ht="25.5">
      <c r="A1242" s="141" t="s">
        <v>2026</v>
      </c>
      <c r="B1242" s="137" t="s">
        <v>2326</v>
      </c>
      <c r="C1242" s="137" t="s">
        <v>974</v>
      </c>
      <c r="D1242" s="146" t="s">
        <v>2327</v>
      </c>
      <c r="E1242" s="566" t="s">
        <v>2065</v>
      </c>
      <c r="F1242" s="566"/>
      <c r="G1242" s="137" t="s">
        <v>2029</v>
      </c>
      <c r="H1242" s="508">
        <v>6.4000000000000003E-3</v>
      </c>
      <c r="I1242" s="515">
        <v>25.94</v>
      </c>
      <c r="J1242" s="521">
        <v>0.16</v>
      </c>
    </row>
    <row r="1243" spans="1:10">
      <c r="A1243" s="142" t="s">
        <v>2075</v>
      </c>
      <c r="B1243" s="138" t="s">
        <v>2332</v>
      </c>
      <c r="C1243" s="138" t="s">
        <v>974</v>
      </c>
      <c r="D1243" s="147" t="s">
        <v>2333</v>
      </c>
      <c r="E1243" s="569" t="s">
        <v>1940</v>
      </c>
      <c r="F1243" s="569"/>
      <c r="G1243" s="138" t="s">
        <v>1084</v>
      </c>
      <c r="H1243" s="510">
        <v>2.5000000000000001E-2</v>
      </c>
      <c r="I1243" s="517">
        <v>22.7</v>
      </c>
      <c r="J1243" s="528">
        <v>0.5675</v>
      </c>
    </row>
    <row r="1244" spans="1:10" ht="25.5">
      <c r="A1244" s="142" t="s">
        <v>2075</v>
      </c>
      <c r="B1244" s="138" t="s">
        <v>2334</v>
      </c>
      <c r="C1244" s="138" t="s">
        <v>974</v>
      </c>
      <c r="D1244" s="147" t="s">
        <v>2335</v>
      </c>
      <c r="E1244" s="569" t="s">
        <v>1940</v>
      </c>
      <c r="F1244" s="569"/>
      <c r="G1244" s="138" t="s">
        <v>965</v>
      </c>
      <c r="H1244" s="510">
        <v>0.54300000000000004</v>
      </c>
      <c r="I1244" s="517">
        <v>0.22</v>
      </c>
      <c r="J1244" s="528">
        <v>0.11946</v>
      </c>
    </row>
    <row r="1245" spans="1:10">
      <c r="A1245" s="139"/>
      <c r="B1245" s="173"/>
      <c r="C1245" s="173"/>
      <c r="D1245" s="492"/>
      <c r="E1245" s="173" t="s">
        <v>2034</v>
      </c>
      <c r="F1245" s="522">
        <v>1.2</v>
      </c>
      <c r="G1245" s="173" t="s">
        <v>2035</v>
      </c>
      <c r="H1245" s="522">
        <v>0</v>
      </c>
      <c r="I1245" s="493" t="s">
        <v>2036</v>
      </c>
      <c r="J1245" s="523">
        <v>1.2</v>
      </c>
    </row>
    <row r="1246" spans="1:10" ht="14.25" customHeight="1">
      <c r="A1246" s="139"/>
      <c r="B1246" s="173"/>
      <c r="C1246" s="173"/>
      <c r="D1246" s="492"/>
      <c r="E1246" s="173" t="s">
        <v>2037</v>
      </c>
      <c r="F1246" s="522">
        <v>2.52</v>
      </c>
      <c r="G1246" s="173"/>
      <c r="H1246" s="564" t="s">
        <v>2038</v>
      </c>
      <c r="I1246" s="564"/>
      <c r="J1246" s="523">
        <v>13.87</v>
      </c>
    </row>
    <row r="1247" spans="1:10" ht="15" thickBot="1">
      <c r="A1247" s="348"/>
      <c r="B1247" s="350"/>
      <c r="C1247" s="350"/>
      <c r="D1247" s="524"/>
      <c r="E1247" s="350"/>
      <c r="F1247" s="350"/>
      <c r="G1247" s="350" t="s">
        <v>2039</v>
      </c>
      <c r="H1247" s="525" t="s">
        <v>3482</v>
      </c>
      <c r="I1247" s="351" t="s">
        <v>2041</v>
      </c>
      <c r="J1247" s="349">
        <v>1747.62</v>
      </c>
    </row>
    <row r="1248" spans="1:10" ht="15" thickTop="1">
      <c r="A1248" s="526"/>
      <c r="B1248" s="509"/>
      <c r="C1248" s="509"/>
      <c r="D1248" s="514"/>
      <c r="E1248" s="509"/>
      <c r="F1248" s="509"/>
      <c r="G1248" s="509"/>
      <c r="H1248" s="509"/>
      <c r="I1248" s="516"/>
      <c r="J1248" s="527"/>
    </row>
    <row r="1249" spans="1:10">
      <c r="A1249" s="140" t="s">
        <v>1125</v>
      </c>
      <c r="B1249" s="136" t="s">
        <v>950</v>
      </c>
      <c r="C1249" s="136" t="s">
        <v>951</v>
      </c>
      <c r="D1249" s="144" t="s">
        <v>952</v>
      </c>
      <c r="E1249" s="567" t="s">
        <v>1789</v>
      </c>
      <c r="F1249" s="567"/>
      <c r="G1249" s="136" t="s">
        <v>953</v>
      </c>
      <c r="H1249" s="136" t="s">
        <v>954</v>
      </c>
      <c r="I1249" s="491" t="s">
        <v>955</v>
      </c>
      <c r="J1249" s="519" t="s">
        <v>957</v>
      </c>
    </row>
    <row r="1250" spans="1:10" ht="24" customHeight="1">
      <c r="A1250" s="120" t="s">
        <v>2025</v>
      </c>
      <c r="B1250" s="113" t="s">
        <v>1097</v>
      </c>
      <c r="C1250" s="113" t="s">
        <v>974</v>
      </c>
      <c r="D1250" s="145" t="s">
        <v>336</v>
      </c>
      <c r="E1250" s="565" t="s">
        <v>1859</v>
      </c>
      <c r="F1250" s="565"/>
      <c r="G1250" s="113" t="s">
        <v>1084</v>
      </c>
      <c r="H1250" s="507">
        <v>1</v>
      </c>
      <c r="I1250" s="116">
        <v>14.77</v>
      </c>
      <c r="J1250" s="520">
        <v>14.77</v>
      </c>
    </row>
    <row r="1251" spans="1:10" ht="24" customHeight="1">
      <c r="A1251" s="141" t="s">
        <v>2026</v>
      </c>
      <c r="B1251" s="137" t="s">
        <v>2336</v>
      </c>
      <c r="C1251" s="137" t="s">
        <v>974</v>
      </c>
      <c r="D1251" s="146" t="s">
        <v>2337</v>
      </c>
      <c r="E1251" s="566" t="s">
        <v>1859</v>
      </c>
      <c r="F1251" s="566"/>
      <c r="G1251" s="137" t="s">
        <v>1084</v>
      </c>
      <c r="H1251" s="508">
        <v>1</v>
      </c>
      <c r="I1251" s="515">
        <v>10.26</v>
      </c>
      <c r="J1251" s="521">
        <v>10.26</v>
      </c>
    </row>
    <row r="1252" spans="1:10" ht="25.5">
      <c r="A1252" s="141" t="s">
        <v>2026</v>
      </c>
      <c r="B1252" s="137" t="s">
        <v>2326</v>
      </c>
      <c r="C1252" s="137" t="s">
        <v>974</v>
      </c>
      <c r="D1252" s="146" t="s">
        <v>2327</v>
      </c>
      <c r="E1252" s="566" t="s">
        <v>2065</v>
      </c>
      <c r="F1252" s="566"/>
      <c r="G1252" s="137" t="s">
        <v>2029</v>
      </c>
      <c r="H1252" s="508">
        <v>1.7500000000000002E-2</v>
      </c>
      <c r="I1252" s="515">
        <v>25.94</v>
      </c>
      <c r="J1252" s="521">
        <v>0.45</v>
      </c>
    </row>
    <row r="1253" spans="1:10" ht="25.5">
      <c r="A1253" s="141" t="s">
        <v>2026</v>
      </c>
      <c r="B1253" s="137" t="s">
        <v>2328</v>
      </c>
      <c r="C1253" s="137" t="s">
        <v>974</v>
      </c>
      <c r="D1253" s="146" t="s">
        <v>2329</v>
      </c>
      <c r="E1253" s="566" t="s">
        <v>2065</v>
      </c>
      <c r="F1253" s="566"/>
      <c r="G1253" s="137" t="s">
        <v>2029</v>
      </c>
      <c r="H1253" s="508">
        <v>0.1069</v>
      </c>
      <c r="I1253" s="515">
        <v>30.32</v>
      </c>
      <c r="J1253" s="521">
        <v>3.24</v>
      </c>
    </row>
    <row r="1254" spans="1:10">
      <c r="A1254" s="142" t="s">
        <v>2075</v>
      </c>
      <c r="B1254" s="138" t="s">
        <v>2332</v>
      </c>
      <c r="C1254" s="138" t="s">
        <v>974</v>
      </c>
      <c r="D1254" s="147" t="s">
        <v>2333</v>
      </c>
      <c r="E1254" s="569" t="s">
        <v>1940</v>
      </c>
      <c r="F1254" s="569"/>
      <c r="G1254" s="138" t="s">
        <v>1084</v>
      </c>
      <c r="H1254" s="510">
        <v>2.5000000000000001E-2</v>
      </c>
      <c r="I1254" s="517">
        <v>22.7</v>
      </c>
      <c r="J1254" s="528">
        <v>0.5675</v>
      </c>
    </row>
    <row r="1255" spans="1:10" ht="25.5">
      <c r="A1255" s="142" t="s">
        <v>2075</v>
      </c>
      <c r="B1255" s="138" t="s">
        <v>2334</v>
      </c>
      <c r="C1255" s="138" t="s">
        <v>974</v>
      </c>
      <c r="D1255" s="147" t="s">
        <v>2335</v>
      </c>
      <c r="E1255" s="569" t="s">
        <v>1940</v>
      </c>
      <c r="F1255" s="569"/>
      <c r="G1255" s="138" t="s">
        <v>965</v>
      </c>
      <c r="H1255" s="510">
        <v>1.19</v>
      </c>
      <c r="I1255" s="517">
        <v>0.22</v>
      </c>
      <c r="J1255" s="528">
        <v>0.26179999999999998</v>
      </c>
    </row>
    <row r="1256" spans="1:10">
      <c r="A1256" s="139"/>
      <c r="B1256" s="173"/>
      <c r="C1256" s="173"/>
      <c r="D1256" s="492"/>
      <c r="E1256" s="173" t="s">
        <v>2034</v>
      </c>
      <c r="F1256" s="522">
        <v>4.18</v>
      </c>
      <c r="G1256" s="173" t="s">
        <v>2035</v>
      </c>
      <c r="H1256" s="522">
        <v>0</v>
      </c>
      <c r="I1256" s="493" t="s">
        <v>2036</v>
      </c>
      <c r="J1256" s="523">
        <v>4.18</v>
      </c>
    </row>
    <row r="1257" spans="1:10" ht="14.25" customHeight="1">
      <c r="A1257" s="139"/>
      <c r="B1257" s="173"/>
      <c r="C1257" s="173"/>
      <c r="D1257" s="492"/>
      <c r="E1257" s="173" t="s">
        <v>2037</v>
      </c>
      <c r="F1257" s="522">
        <v>3.28</v>
      </c>
      <c r="G1257" s="173"/>
      <c r="H1257" s="564" t="s">
        <v>2038</v>
      </c>
      <c r="I1257" s="564"/>
      <c r="J1257" s="523">
        <v>18.05</v>
      </c>
    </row>
    <row r="1258" spans="1:10" ht="15" thickBot="1">
      <c r="A1258" s="348"/>
      <c r="B1258" s="350"/>
      <c r="C1258" s="350"/>
      <c r="D1258" s="524"/>
      <c r="E1258" s="350"/>
      <c r="F1258" s="350"/>
      <c r="G1258" s="350" t="s">
        <v>2039</v>
      </c>
      <c r="H1258" s="525" t="s">
        <v>2273</v>
      </c>
      <c r="I1258" s="351" t="s">
        <v>2041</v>
      </c>
      <c r="J1258" s="349">
        <v>974.7</v>
      </c>
    </row>
    <row r="1259" spans="1:10" ht="15" thickTop="1">
      <c r="A1259" s="526"/>
      <c r="B1259" s="509"/>
      <c r="C1259" s="509"/>
      <c r="D1259" s="514"/>
      <c r="E1259" s="509"/>
      <c r="F1259" s="509"/>
      <c r="G1259" s="509"/>
      <c r="H1259" s="509"/>
      <c r="I1259" s="516"/>
      <c r="J1259" s="527"/>
    </row>
    <row r="1260" spans="1:10">
      <c r="A1260" s="140" t="s">
        <v>1126</v>
      </c>
      <c r="B1260" s="136" t="s">
        <v>950</v>
      </c>
      <c r="C1260" s="136" t="s">
        <v>951</v>
      </c>
      <c r="D1260" s="144" t="s">
        <v>952</v>
      </c>
      <c r="E1260" s="567" t="s">
        <v>1789</v>
      </c>
      <c r="F1260" s="567"/>
      <c r="G1260" s="136" t="s">
        <v>953</v>
      </c>
      <c r="H1260" s="136" t="s">
        <v>954</v>
      </c>
      <c r="I1260" s="491" t="s">
        <v>955</v>
      </c>
      <c r="J1260" s="519" t="s">
        <v>957</v>
      </c>
    </row>
    <row r="1261" spans="1:10" ht="25.5">
      <c r="A1261" s="120" t="s">
        <v>2025</v>
      </c>
      <c r="B1261" s="113" t="s">
        <v>1049</v>
      </c>
      <c r="C1261" s="113" t="s">
        <v>974</v>
      </c>
      <c r="D1261" s="145" t="s">
        <v>680</v>
      </c>
      <c r="E1261" s="565" t="s">
        <v>1805</v>
      </c>
      <c r="F1261" s="565"/>
      <c r="G1261" s="113" t="s">
        <v>975</v>
      </c>
      <c r="H1261" s="507">
        <v>1</v>
      </c>
      <c r="I1261" s="116">
        <v>181.37</v>
      </c>
      <c r="J1261" s="520">
        <v>181.37</v>
      </c>
    </row>
    <row r="1262" spans="1:10" ht="25.5">
      <c r="A1262" s="141" t="s">
        <v>2026</v>
      </c>
      <c r="B1262" s="137" t="s">
        <v>2116</v>
      </c>
      <c r="C1262" s="137" t="s">
        <v>974</v>
      </c>
      <c r="D1262" s="146" t="s">
        <v>2117</v>
      </c>
      <c r="E1262" s="566" t="s">
        <v>2065</v>
      </c>
      <c r="F1262" s="566"/>
      <c r="G1262" s="137" t="s">
        <v>2029</v>
      </c>
      <c r="H1262" s="508">
        <v>0.48899999999999999</v>
      </c>
      <c r="I1262" s="515">
        <v>25.53</v>
      </c>
      <c r="J1262" s="521">
        <v>12.48</v>
      </c>
    </row>
    <row r="1263" spans="1:10" ht="25.5">
      <c r="A1263" s="141" t="s">
        <v>2026</v>
      </c>
      <c r="B1263" s="137" t="s">
        <v>2114</v>
      </c>
      <c r="C1263" s="137" t="s">
        <v>974</v>
      </c>
      <c r="D1263" s="146" t="s">
        <v>2115</v>
      </c>
      <c r="E1263" s="566" t="s">
        <v>2065</v>
      </c>
      <c r="F1263" s="566"/>
      <c r="G1263" s="137" t="s">
        <v>2029</v>
      </c>
      <c r="H1263" s="508">
        <v>2.6680000000000001</v>
      </c>
      <c r="I1263" s="515">
        <v>29.85</v>
      </c>
      <c r="J1263" s="521">
        <v>79.63</v>
      </c>
    </row>
    <row r="1264" spans="1:10" ht="24" customHeight="1">
      <c r="A1264" s="141" t="s">
        <v>2026</v>
      </c>
      <c r="B1264" s="137" t="s">
        <v>2282</v>
      </c>
      <c r="C1264" s="137" t="s">
        <v>974</v>
      </c>
      <c r="D1264" s="146" t="s">
        <v>164</v>
      </c>
      <c r="E1264" s="566" t="s">
        <v>1805</v>
      </c>
      <c r="F1264" s="566"/>
      <c r="G1264" s="137" t="s">
        <v>975</v>
      </c>
      <c r="H1264" s="508">
        <v>0.53</v>
      </c>
      <c r="I1264" s="515">
        <v>166.95</v>
      </c>
      <c r="J1264" s="521">
        <v>88.48</v>
      </c>
    </row>
    <row r="1265" spans="1:10">
      <c r="A1265" s="142" t="s">
        <v>2075</v>
      </c>
      <c r="B1265" s="138" t="s">
        <v>2285</v>
      </c>
      <c r="C1265" s="138" t="s">
        <v>974</v>
      </c>
      <c r="D1265" s="147" t="s">
        <v>2286</v>
      </c>
      <c r="E1265" s="569" t="s">
        <v>1940</v>
      </c>
      <c r="F1265" s="569"/>
      <c r="G1265" s="138" t="s">
        <v>1084</v>
      </c>
      <c r="H1265" s="510">
        <v>2.7E-2</v>
      </c>
      <c r="I1265" s="517">
        <v>24.21</v>
      </c>
      <c r="J1265" s="528">
        <v>0.65366999999999997</v>
      </c>
    </row>
    <row r="1266" spans="1:10" ht="25.5">
      <c r="A1266" s="142" t="s">
        <v>2075</v>
      </c>
      <c r="B1266" s="138" t="s">
        <v>2283</v>
      </c>
      <c r="C1266" s="138" t="s">
        <v>974</v>
      </c>
      <c r="D1266" s="147" t="s">
        <v>2284</v>
      </c>
      <c r="E1266" s="569" t="s">
        <v>1940</v>
      </c>
      <c r="F1266" s="569"/>
      <c r="G1266" s="138" t="s">
        <v>918</v>
      </c>
      <c r="H1266" s="510">
        <v>1.7000000000000001E-2</v>
      </c>
      <c r="I1266" s="517">
        <v>8.06</v>
      </c>
      <c r="J1266" s="528">
        <v>0.13702</v>
      </c>
    </row>
    <row r="1267" spans="1:10">
      <c r="A1267" s="139"/>
      <c r="B1267" s="173"/>
      <c r="C1267" s="173"/>
      <c r="D1267" s="492"/>
      <c r="E1267" s="173" t="s">
        <v>2034</v>
      </c>
      <c r="F1267" s="522">
        <v>80.27</v>
      </c>
      <c r="G1267" s="173" t="s">
        <v>2035</v>
      </c>
      <c r="H1267" s="522">
        <v>0</v>
      </c>
      <c r="I1267" s="493" t="s">
        <v>2036</v>
      </c>
      <c r="J1267" s="523">
        <v>80.27</v>
      </c>
    </row>
    <row r="1268" spans="1:10" ht="14.25" customHeight="1">
      <c r="A1268" s="139"/>
      <c r="B1268" s="173"/>
      <c r="C1268" s="173"/>
      <c r="D1268" s="492"/>
      <c r="E1268" s="173" t="s">
        <v>2037</v>
      </c>
      <c r="F1268" s="522">
        <v>40.299999999999997</v>
      </c>
      <c r="G1268" s="173"/>
      <c r="H1268" s="564" t="s">
        <v>2038</v>
      </c>
      <c r="I1268" s="564"/>
      <c r="J1268" s="523">
        <v>221.67</v>
      </c>
    </row>
    <row r="1269" spans="1:10" ht="15" thickBot="1">
      <c r="A1269" s="348"/>
      <c r="B1269" s="350"/>
      <c r="C1269" s="350"/>
      <c r="D1269" s="524"/>
      <c r="E1269" s="350"/>
      <c r="F1269" s="350"/>
      <c r="G1269" s="350" t="s">
        <v>2039</v>
      </c>
      <c r="H1269" s="525" t="s">
        <v>3483</v>
      </c>
      <c r="I1269" s="351" t="s">
        <v>2041</v>
      </c>
      <c r="J1269" s="349">
        <v>5386.58</v>
      </c>
    </row>
    <row r="1270" spans="1:10" ht="15" thickTop="1">
      <c r="A1270" s="526"/>
      <c r="B1270" s="509"/>
      <c r="C1270" s="509"/>
      <c r="D1270" s="514"/>
      <c r="E1270" s="509"/>
      <c r="F1270" s="509"/>
      <c r="G1270" s="509"/>
      <c r="H1270" s="509"/>
      <c r="I1270" s="516"/>
      <c r="J1270" s="527"/>
    </row>
    <row r="1271" spans="1:10">
      <c r="A1271" s="140" t="s">
        <v>1127</v>
      </c>
      <c r="B1271" s="136" t="s">
        <v>950</v>
      </c>
      <c r="C1271" s="136" t="s">
        <v>951</v>
      </c>
      <c r="D1271" s="144" t="s">
        <v>952</v>
      </c>
      <c r="E1271" s="567" t="s">
        <v>1789</v>
      </c>
      <c r="F1271" s="567"/>
      <c r="G1271" s="136" t="s">
        <v>953</v>
      </c>
      <c r="H1271" s="136" t="s">
        <v>954</v>
      </c>
      <c r="I1271" s="491" t="s">
        <v>955</v>
      </c>
      <c r="J1271" s="519" t="s">
        <v>957</v>
      </c>
    </row>
    <row r="1272" spans="1:10" ht="25.5">
      <c r="A1272" s="120" t="s">
        <v>2025</v>
      </c>
      <c r="B1272" s="113" t="s">
        <v>1100</v>
      </c>
      <c r="C1272" s="113" t="s">
        <v>964</v>
      </c>
      <c r="D1272" s="145" t="s">
        <v>686</v>
      </c>
      <c r="E1272" s="565" t="s">
        <v>1817</v>
      </c>
      <c r="F1272" s="565"/>
      <c r="G1272" s="113" t="s">
        <v>983</v>
      </c>
      <c r="H1272" s="507">
        <v>1</v>
      </c>
      <c r="I1272" s="116">
        <v>1241.8</v>
      </c>
      <c r="J1272" s="520">
        <v>1241.8</v>
      </c>
    </row>
    <row r="1273" spans="1:10" ht="25.5">
      <c r="A1273" s="141" t="s">
        <v>2026</v>
      </c>
      <c r="B1273" s="137" t="s">
        <v>2094</v>
      </c>
      <c r="C1273" s="137" t="s">
        <v>974</v>
      </c>
      <c r="D1273" s="146" t="s">
        <v>2095</v>
      </c>
      <c r="E1273" s="566" t="s">
        <v>2065</v>
      </c>
      <c r="F1273" s="566"/>
      <c r="G1273" s="137" t="s">
        <v>2029</v>
      </c>
      <c r="H1273" s="508">
        <v>7.3769999999999998</v>
      </c>
      <c r="I1273" s="515">
        <v>24.68</v>
      </c>
      <c r="J1273" s="521">
        <v>182.06</v>
      </c>
    </row>
    <row r="1274" spans="1:10" ht="25.5">
      <c r="A1274" s="141" t="s">
        <v>2026</v>
      </c>
      <c r="B1274" s="137" t="s">
        <v>2114</v>
      </c>
      <c r="C1274" s="137" t="s">
        <v>974</v>
      </c>
      <c r="D1274" s="146" t="s">
        <v>2115</v>
      </c>
      <c r="E1274" s="566" t="s">
        <v>2065</v>
      </c>
      <c r="F1274" s="566"/>
      <c r="G1274" s="137" t="s">
        <v>2029</v>
      </c>
      <c r="H1274" s="508">
        <v>2.4590000000000001</v>
      </c>
      <c r="I1274" s="515">
        <v>29.85</v>
      </c>
      <c r="J1274" s="521">
        <v>73.400000000000006</v>
      </c>
    </row>
    <row r="1275" spans="1:10" ht="24" customHeight="1">
      <c r="A1275" s="141" t="s">
        <v>2026</v>
      </c>
      <c r="B1275" s="137" t="s">
        <v>2172</v>
      </c>
      <c r="C1275" s="137" t="s">
        <v>974</v>
      </c>
      <c r="D1275" s="146" t="s">
        <v>2173</v>
      </c>
      <c r="E1275" s="566" t="s">
        <v>2065</v>
      </c>
      <c r="F1275" s="566"/>
      <c r="G1275" s="137" t="s">
        <v>2029</v>
      </c>
      <c r="H1275" s="508">
        <v>2.4590000000000001</v>
      </c>
      <c r="I1275" s="515">
        <v>30.54</v>
      </c>
      <c r="J1275" s="521">
        <v>75.09</v>
      </c>
    </row>
    <row r="1276" spans="1:10" ht="24" customHeight="1">
      <c r="A1276" s="141" t="s">
        <v>2026</v>
      </c>
      <c r="B1276" s="137" t="s">
        <v>2339</v>
      </c>
      <c r="C1276" s="137" t="s">
        <v>974</v>
      </c>
      <c r="D1276" s="146" t="s">
        <v>2340</v>
      </c>
      <c r="E1276" s="566" t="s">
        <v>2098</v>
      </c>
      <c r="F1276" s="566"/>
      <c r="G1276" s="137" t="s">
        <v>2111</v>
      </c>
      <c r="H1276" s="508">
        <v>1.417</v>
      </c>
      <c r="I1276" s="515">
        <v>0.56000000000000005</v>
      </c>
      <c r="J1276" s="521">
        <v>0.79</v>
      </c>
    </row>
    <row r="1277" spans="1:10" ht="25.5">
      <c r="A1277" s="141" t="s">
        <v>2026</v>
      </c>
      <c r="B1277" s="137" t="s">
        <v>2341</v>
      </c>
      <c r="C1277" s="137" t="s">
        <v>974</v>
      </c>
      <c r="D1277" s="146" t="s">
        <v>2342</v>
      </c>
      <c r="E1277" s="566" t="s">
        <v>2098</v>
      </c>
      <c r="F1277" s="566"/>
      <c r="G1277" s="137" t="s">
        <v>2099</v>
      </c>
      <c r="H1277" s="508">
        <v>1.042</v>
      </c>
      <c r="I1277" s="515">
        <v>1.49</v>
      </c>
      <c r="J1277" s="521">
        <v>1.55</v>
      </c>
    </row>
    <row r="1278" spans="1:10" ht="25.5">
      <c r="A1278" s="142" t="s">
        <v>2075</v>
      </c>
      <c r="B1278" s="138" t="s">
        <v>2353</v>
      </c>
      <c r="C1278" s="138" t="s">
        <v>974</v>
      </c>
      <c r="D1278" s="147" t="s">
        <v>2354</v>
      </c>
      <c r="E1278" s="569" t="s">
        <v>1940</v>
      </c>
      <c r="F1278" s="569"/>
      <c r="G1278" s="138" t="s">
        <v>983</v>
      </c>
      <c r="H1278" s="510">
        <v>1.103</v>
      </c>
      <c r="I1278" s="517">
        <v>824.04</v>
      </c>
      <c r="J1278" s="528">
        <v>908.91611999999998</v>
      </c>
    </row>
    <row r="1279" spans="1:10">
      <c r="A1279" s="139"/>
      <c r="B1279" s="173"/>
      <c r="C1279" s="173"/>
      <c r="D1279" s="492"/>
      <c r="E1279" s="173" t="s">
        <v>2034</v>
      </c>
      <c r="F1279" s="522">
        <v>236.49</v>
      </c>
      <c r="G1279" s="173" t="s">
        <v>2035</v>
      </c>
      <c r="H1279" s="522">
        <v>0</v>
      </c>
      <c r="I1279" s="493" t="s">
        <v>2036</v>
      </c>
      <c r="J1279" s="523">
        <v>236.49</v>
      </c>
    </row>
    <row r="1280" spans="1:10" ht="14.25" customHeight="1">
      <c r="A1280" s="139"/>
      <c r="B1280" s="173"/>
      <c r="C1280" s="173"/>
      <c r="D1280" s="492"/>
      <c r="E1280" s="173" t="s">
        <v>2037</v>
      </c>
      <c r="F1280" s="522">
        <v>275.92</v>
      </c>
      <c r="G1280" s="173"/>
      <c r="H1280" s="564" t="s">
        <v>2038</v>
      </c>
      <c r="I1280" s="564"/>
      <c r="J1280" s="523">
        <v>1517.72</v>
      </c>
    </row>
    <row r="1281" spans="1:10" ht="15" thickBot="1">
      <c r="A1281" s="348"/>
      <c r="B1281" s="350"/>
      <c r="C1281" s="350"/>
      <c r="D1281" s="524"/>
      <c r="E1281" s="350"/>
      <c r="F1281" s="350"/>
      <c r="G1281" s="350" t="s">
        <v>2039</v>
      </c>
      <c r="H1281" s="525" t="s">
        <v>3484</v>
      </c>
      <c r="I1281" s="351" t="s">
        <v>2041</v>
      </c>
      <c r="J1281" s="349">
        <v>2215.87</v>
      </c>
    </row>
    <row r="1282" spans="1:10" ht="15" thickTop="1">
      <c r="A1282" s="526"/>
      <c r="B1282" s="509"/>
      <c r="C1282" s="509"/>
      <c r="D1282" s="514"/>
      <c r="E1282" s="509"/>
      <c r="F1282" s="509"/>
      <c r="G1282" s="509"/>
      <c r="H1282" s="509"/>
      <c r="I1282" s="516"/>
      <c r="J1282" s="527"/>
    </row>
    <row r="1283" spans="1:10">
      <c r="A1283" s="118" t="s">
        <v>1128</v>
      </c>
      <c r="B1283" s="112"/>
      <c r="C1283" s="112"/>
      <c r="D1283" s="143" t="s">
        <v>217</v>
      </c>
      <c r="E1283" s="112"/>
      <c r="F1283" s="568"/>
      <c r="G1283" s="568"/>
      <c r="H1283" s="112"/>
      <c r="I1283" s="115"/>
      <c r="J1283" s="518">
        <v>7542.25</v>
      </c>
    </row>
    <row r="1284" spans="1:10">
      <c r="A1284" s="140" t="s">
        <v>1129</v>
      </c>
      <c r="B1284" s="136" t="s">
        <v>950</v>
      </c>
      <c r="C1284" s="136" t="s">
        <v>951</v>
      </c>
      <c r="D1284" s="144" t="s">
        <v>952</v>
      </c>
      <c r="E1284" s="567" t="s">
        <v>1789</v>
      </c>
      <c r="F1284" s="567"/>
      <c r="G1284" s="136" t="s">
        <v>953</v>
      </c>
      <c r="H1284" s="136" t="s">
        <v>954</v>
      </c>
      <c r="I1284" s="491" t="s">
        <v>955</v>
      </c>
      <c r="J1284" s="519" t="s">
        <v>957</v>
      </c>
    </row>
    <row r="1285" spans="1:10" ht="25.5">
      <c r="A1285" s="120" t="s">
        <v>2025</v>
      </c>
      <c r="B1285" s="113" t="s">
        <v>1103</v>
      </c>
      <c r="C1285" s="113" t="s">
        <v>974</v>
      </c>
      <c r="D1285" s="145" t="s">
        <v>684</v>
      </c>
      <c r="E1285" s="565" t="s">
        <v>1805</v>
      </c>
      <c r="F1285" s="565"/>
      <c r="G1285" s="113" t="s">
        <v>975</v>
      </c>
      <c r="H1285" s="507">
        <v>1</v>
      </c>
      <c r="I1285" s="116">
        <v>77.680000000000007</v>
      </c>
      <c r="J1285" s="520">
        <v>77.680000000000007</v>
      </c>
    </row>
    <row r="1286" spans="1:10" ht="24" customHeight="1">
      <c r="A1286" s="141" t="s">
        <v>2026</v>
      </c>
      <c r="B1286" s="137" t="s">
        <v>2355</v>
      </c>
      <c r="C1286" s="137" t="s">
        <v>974</v>
      </c>
      <c r="D1286" s="146" t="s">
        <v>2356</v>
      </c>
      <c r="E1286" s="566" t="s">
        <v>1805</v>
      </c>
      <c r="F1286" s="566"/>
      <c r="G1286" s="137" t="s">
        <v>975</v>
      </c>
      <c r="H1286" s="508">
        <v>0.57699999999999996</v>
      </c>
      <c r="I1286" s="515">
        <v>62.68</v>
      </c>
      <c r="J1286" s="521">
        <v>36.159999999999997</v>
      </c>
    </row>
    <row r="1287" spans="1:10" ht="25.5">
      <c r="A1287" s="141" t="s">
        <v>2026</v>
      </c>
      <c r="B1287" s="137" t="s">
        <v>2116</v>
      </c>
      <c r="C1287" s="137" t="s">
        <v>974</v>
      </c>
      <c r="D1287" s="146" t="s">
        <v>2117</v>
      </c>
      <c r="E1287" s="566" t="s">
        <v>2065</v>
      </c>
      <c r="F1287" s="566"/>
      <c r="G1287" s="137" t="s">
        <v>2029</v>
      </c>
      <c r="H1287" s="508">
        <v>0.126</v>
      </c>
      <c r="I1287" s="515">
        <v>25.53</v>
      </c>
      <c r="J1287" s="521">
        <v>3.21</v>
      </c>
    </row>
    <row r="1288" spans="1:10" ht="25.5">
      <c r="A1288" s="141" t="s">
        <v>2026</v>
      </c>
      <c r="B1288" s="137" t="s">
        <v>2114</v>
      </c>
      <c r="C1288" s="137" t="s">
        <v>974</v>
      </c>
      <c r="D1288" s="146" t="s">
        <v>2115</v>
      </c>
      <c r="E1288" s="566" t="s">
        <v>2065</v>
      </c>
      <c r="F1288" s="566"/>
      <c r="G1288" s="137" t="s">
        <v>2029</v>
      </c>
      <c r="H1288" s="508">
        <v>0.68700000000000006</v>
      </c>
      <c r="I1288" s="515">
        <v>29.85</v>
      </c>
      <c r="J1288" s="521">
        <v>20.5</v>
      </c>
    </row>
    <row r="1289" spans="1:10" ht="25.5">
      <c r="A1289" s="142" t="s">
        <v>2075</v>
      </c>
      <c r="B1289" s="138" t="s">
        <v>2359</v>
      </c>
      <c r="C1289" s="138" t="s">
        <v>974</v>
      </c>
      <c r="D1289" s="147" t="s">
        <v>2360</v>
      </c>
      <c r="E1289" s="569" t="s">
        <v>1940</v>
      </c>
      <c r="F1289" s="569"/>
      <c r="G1289" s="138" t="s">
        <v>989</v>
      </c>
      <c r="H1289" s="510">
        <v>3.7999999999999999E-2</v>
      </c>
      <c r="I1289" s="517">
        <v>133.03</v>
      </c>
      <c r="J1289" s="528">
        <v>5.0551399999999997</v>
      </c>
    </row>
    <row r="1290" spans="1:10" ht="25.5">
      <c r="A1290" s="142" t="s">
        <v>2075</v>
      </c>
      <c r="B1290" s="138" t="s">
        <v>2283</v>
      </c>
      <c r="C1290" s="138" t="s">
        <v>974</v>
      </c>
      <c r="D1290" s="147" t="s">
        <v>2284</v>
      </c>
      <c r="E1290" s="569" t="s">
        <v>1940</v>
      </c>
      <c r="F1290" s="569"/>
      <c r="G1290" s="138" t="s">
        <v>918</v>
      </c>
      <c r="H1290" s="510">
        <v>0.01</v>
      </c>
      <c r="I1290" s="517">
        <v>8.06</v>
      </c>
      <c r="J1290" s="528">
        <v>8.0600000000000005E-2</v>
      </c>
    </row>
    <row r="1291" spans="1:10" ht="38.25">
      <c r="A1291" s="142" t="s">
        <v>2075</v>
      </c>
      <c r="B1291" s="138" t="s">
        <v>2357</v>
      </c>
      <c r="C1291" s="138" t="s">
        <v>974</v>
      </c>
      <c r="D1291" s="147" t="s">
        <v>2358</v>
      </c>
      <c r="E1291" s="569" t="s">
        <v>1804</v>
      </c>
      <c r="F1291" s="569"/>
      <c r="G1291" s="138" t="s">
        <v>3478</v>
      </c>
      <c r="H1291" s="510">
        <v>0.39700000000000002</v>
      </c>
      <c r="I1291" s="517">
        <v>31.95</v>
      </c>
      <c r="J1291" s="528">
        <v>12.684150000000001</v>
      </c>
    </row>
    <row r="1292" spans="1:10">
      <c r="A1292" s="139"/>
      <c r="B1292" s="173"/>
      <c r="C1292" s="173"/>
      <c r="D1292" s="492"/>
      <c r="E1292" s="173" t="s">
        <v>2034</v>
      </c>
      <c r="F1292" s="522">
        <v>18.18</v>
      </c>
      <c r="G1292" s="173" t="s">
        <v>2035</v>
      </c>
      <c r="H1292" s="522">
        <v>0</v>
      </c>
      <c r="I1292" s="493" t="s">
        <v>2036</v>
      </c>
      <c r="J1292" s="523">
        <v>18.18</v>
      </c>
    </row>
    <row r="1293" spans="1:10" ht="14.25" customHeight="1">
      <c r="A1293" s="139"/>
      <c r="B1293" s="173"/>
      <c r="C1293" s="173"/>
      <c r="D1293" s="492"/>
      <c r="E1293" s="173" t="s">
        <v>2037</v>
      </c>
      <c r="F1293" s="522">
        <v>17.260000000000002</v>
      </c>
      <c r="G1293" s="173"/>
      <c r="H1293" s="564" t="s">
        <v>2038</v>
      </c>
      <c r="I1293" s="564"/>
      <c r="J1293" s="523">
        <v>94.94</v>
      </c>
    </row>
    <row r="1294" spans="1:10" ht="15" thickBot="1">
      <c r="A1294" s="348"/>
      <c r="B1294" s="350"/>
      <c r="C1294" s="350"/>
      <c r="D1294" s="524"/>
      <c r="E1294" s="350"/>
      <c r="F1294" s="350"/>
      <c r="G1294" s="350" t="s">
        <v>2039</v>
      </c>
      <c r="H1294" s="525" t="s">
        <v>3485</v>
      </c>
      <c r="I1294" s="351" t="s">
        <v>2041</v>
      </c>
      <c r="J1294" s="349">
        <v>3076.05</v>
      </c>
    </row>
    <row r="1295" spans="1:10" ht="15" thickTop="1">
      <c r="A1295" s="526"/>
      <c r="B1295" s="509"/>
      <c r="C1295" s="509"/>
      <c r="D1295" s="514"/>
      <c r="E1295" s="509"/>
      <c r="F1295" s="509"/>
      <c r="G1295" s="509"/>
      <c r="H1295" s="509"/>
      <c r="I1295" s="516"/>
      <c r="J1295" s="527"/>
    </row>
    <row r="1296" spans="1:10">
      <c r="A1296" s="140" t="s">
        <v>1130</v>
      </c>
      <c r="B1296" s="136" t="s">
        <v>950</v>
      </c>
      <c r="C1296" s="136" t="s">
        <v>951</v>
      </c>
      <c r="D1296" s="144" t="s">
        <v>952</v>
      </c>
      <c r="E1296" s="567" t="s">
        <v>1789</v>
      </c>
      <c r="F1296" s="567"/>
      <c r="G1296" s="136" t="s">
        <v>953</v>
      </c>
      <c r="H1296" s="136" t="s">
        <v>954</v>
      </c>
      <c r="I1296" s="491" t="s">
        <v>955</v>
      </c>
      <c r="J1296" s="519" t="s">
        <v>957</v>
      </c>
    </row>
    <row r="1297" spans="1:10" ht="24" customHeight="1">
      <c r="A1297" s="120" t="s">
        <v>2025</v>
      </c>
      <c r="B1297" s="113" t="s">
        <v>1105</v>
      </c>
      <c r="C1297" s="113" t="s">
        <v>974</v>
      </c>
      <c r="D1297" s="145" t="s">
        <v>227</v>
      </c>
      <c r="E1297" s="565" t="s">
        <v>1859</v>
      </c>
      <c r="F1297" s="565"/>
      <c r="G1297" s="113" t="s">
        <v>1084</v>
      </c>
      <c r="H1297" s="507">
        <v>1</v>
      </c>
      <c r="I1297" s="116">
        <v>14.16</v>
      </c>
      <c r="J1297" s="520">
        <v>14.16</v>
      </c>
    </row>
    <row r="1298" spans="1:10" ht="24" customHeight="1">
      <c r="A1298" s="141" t="s">
        <v>2026</v>
      </c>
      <c r="B1298" s="137" t="s">
        <v>2336</v>
      </c>
      <c r="C1298" s="137" t="s">
        <v>974</v>
      </c>
      <c r="D1298" s="146" t="s">
        <v>2337</v>
      </c>
      <c r="E1298" s="566" t="s">
        <v>1859</v>
      </c>
      <c r="F1298" s="566"/>
      <c r="G1298" s="137" t="s">
        <v>1084</v>
      </c>
      <c r="H1298" s="508">
        <v>1</v>
      </c>
      <c r="I1298" s="515">
        <v>10.26</v>
      </c>
      <c r="J1298" s="521">
        <v>10.26</v>
      </c>
    </row>
    <row r="1299" spans="1:10" ht="25.5">
      <c r="A1299" s="141" t="s">
        <v>2026</v>
      </c>
      <c r="B1299" s="137" t="s">
        <v>2326</v>
      </c>
      <c r="C1299" s="137" t="s">
        <v>974</v>
      </c>
      <c r="D1299" s="146" t="s">
        <v>2327</v>
      </c>
      <c r="E1299" s="566" t="s">
        <v>2065</v>
      </c>
      <c r="F1299" s="566"/>
      <c r="G1299" s="137" t="s">
        <v>2029</v>
      </c>
      <c r="H1299" s="508">
        <v>1.3599999999999999E-2</v>
      </c>
      <c r="I1299" s="515">
        <v>25.94</v>
      </c>
      <c r="J1299" s="521">
        <v>0.35</v>
      </c>
    </row>
    <row r="1300" spans="1:10" ht="25.5">
      <c r="A1300" s="141" t="s">
        <v>2026</v>
      </c>
      <c r="B1300" s="137" t="s">
        <v>2328</v>
      </c>
      <c r="C1300" s="137" t="s">
        <v>974</v>
      </c>
      <c r="D1300" s="146" t="s">
        <v>2329</v>
      </c>
      <c r="E1300" s="566" t="s">
        <v>2065</v>
      </c>
      <c r="F1300" s="566"/>
      <c r="G1300" s="137" t="s">
        <v>2029</v>
      </c>
      <c r="H1300" s="508">
        <v>8.3599999999999994E-2</v>
      </c>
      <c r="I1300" s="515">
        <v>30.32</v>
      </c>
      <c r="J1300" s="521">
        <v>2.5299999999999998</v>
      </c>
    </row>
    <row r="1301" spans="1:10">
      <c r="A1301" s="142" t="s">
        <v>2075</v>
      </c>
      <c r="B1301" s="138" t="s">
        <v>2332</v>
      </c>
      <c r="C1301" s="138" t="s">
        <v>974</v>
      </c>
      <c r="D1301" s="147" t="s">
        <v>2333</v>
      </c>
      <c r="E1301" s="569" t="s">
        <v>1940</v>
      </c>
      <c r="F1301" s="569"/>
      <c r="G1301" s="138" t="s">
        <v>1084</v>
      </c>
      <c r="H1301" s="510">
        <v>2.5000000000000001E-2</v>
      </c>
      <c r="I1301" s="517">
        <v>22.7</v>
      </c>
      <c r="J1301" s="528">
        <v>0.5675</v>
      </c>
    </row>
    <row r="1302" spans="1:10" ht="25.5">
      <c r="A1302" s="142" t="s">
        <v>2075</v>
      </c>
      <c r="B1302" s="138" t="s">
        <v>2334</v>
      </c>
      <c r="C1302" s="138" t="s">
        <v>974</v>
      </c>
      <c r="D1302" s="147" t="s">
        <v>2335</v>
      </c>
      <c r="E1302" s="569" t="s">
        <v>1940</v>
      </c>
      <c r="F1302" s="569"/>
      <c r="G1302" s="138" t="s">
        <v>965</v>
      </c>
      <c r="H1302" s="510">
        <v>2.1179999999999999</v>
      </c>
      <c r="I1302" s="517">
        <v>0.22</v>
      </c>
      <c r="J1302" s="528">
        <v>0.46595999999999999</v>
      </c>
    </row>
    <row r="1303" spans="1:10">
      <c r="A1303" s="139"/>
      <c r="B1303" s="173"/>
      <c r="C1303" s="173"/>
      <c r="D1303" s="492"/>
      <c r="E1303" s="173" t="s">
        <v>2034</v>
      </c>
      <c r="F1303" s="522">
        <v>3.59</v>
      </c>
      <c r="G1303" s="173" t="s">
        <v>2035</v>
      </c>
      <c r="H1303" s="522">
        <v>0</v>
      </c>
      <c r="I1303" s="493" t="s">
        <v>2036</v>
      </c>
      <c r="J1303" s="523">
        <v>3.59</v>
      </c>
    </row>
    <row r="1304" spans="1:10" ht="14.25" customHeight="1">
      <c r="A1304" s="139"/>
      <c r="B1304" s="173"/>
      <c r="C1304" s="173"/>
      <c r="D1304" s="492"/>
      <c r="E1304" s="173" t="s">
        <v>2037</v>
      </c>
      <c r="F1304" s="522">
        <v>3.14</v>
      </c>
      <c r="G1304" s="173"/>
      <c r="H1304" s="564" t="s">
        <v>2038</v>
      </c>
      <c r="I1304" s="564"/>
      <c r="J1304" s="523">
        <v>17.3</v>
      </c>
    </row>
    <row r="1305" spans="1:10" ht="15" thickBot="1">
      <c r="A1305" s="348"/>
      <c r="B1305" s="350"/>
      <c r="C1305" s="350"/>
      <c r="D1305" s="524"/>
      <c r="E1305" s="350"/>
      <c r="F1305" s="350"/>
      <c r="G1305" s="350" t="s">
        <v>2039</v>
      </c>
      <c r="H1305" s="525" t="s">
        <v>2415</v>
      </c>
      <c r="I1305" s="351" t="s">
        <v>2041</v>
      </c>
      <c r="J1305" s="349">
        <v>622.79999999999995</v>
      </c>
    </row>
    <row r="1306" spans="1:10" ht="15" thickTop="1">
      <c r="A1306" s="526"/>
      <c r="B1306" s="509"/>
      <c r="C1306" s="509"/>
      <c r="D1306" s="514"/>
      <c r="E1306" s="509"/>
      <c r="F1306" s="509"/>
      <c r="G1306" s="509"/>
      <c r="H1306" s="509"/>
      <c r="I1306" s="516"/>
      <c r="J1306" s="527"/>
    </row>
    <row r="1307" spans="1:10">
      <c r="A1307" s="140" t="s">
        <v>1131</v>
      </c>
      <c r="B1307" s="136" t="s">
        <v>950</v>
      </c>
      <c r="C1307" s="136" t="s">
        <v>951</v>
      </c>
      <c r="D1307" s="144" t="s">
        <v>952</v>
      </c>
      <c r="E1307" s="567" t="s">
        <v>1789</v>
      </c>
      <c r="F1307" s="567"/>
      <c r="G1307" s="136" t="s">
        <v>953</v>
      </c>
      <c r="H1307" s="136" t="s">
        <v>954</v>
      </c>
      <c r="I1307" s="491" t="s">
        <v>955</v>
      </c>
      <c r="J1307" s="519" t="s">
        <v>957</v>
      </c>
    </row>
    <row r="1308" spans="1:10" ht="24" customHeight="1">
      <c r="A1308" s="120" t="s">
        <v>2025</v>
      </c>
      <c r="B1308" s="113" t="s">
        <v>1107</v>
      </c>
      <c r="C1308" s="113" t="s">
        <v>974</v>
      </c>
      <c r="D1308" s="145" t="s">
        <v>228</v>
      </c>
      <c r="E1308" s="565" t="s">
        <v>1859</v>
      </c>
      <c r="F1308" s="565"/>
      <c r="G1308" s="113" t="s">
        <v>1084</v>
      </c>
      <c r="H1308" s="507">
        <v>1</v>
      </c>
      <c r="I1308" s="116">
        <v>16.27</v>
      </c>
      <c r="J1308" s="520">
        <v>16.27</v>
      </c>
    </row>
    <row r="1309" spans="1:10" ht="25.5">
      <c r="A1309" s="141" t="s">
        <v>2026</v>
      </c>
      <c r="B1309" s="137" t="s">
        <v>2328</v>
      </c>
      <c r="C1309" s="137" t="s">
        <v>974</v>
      </c>
      <c r="D1309" s="146" t="s">
        <v>2329</v>
      </c>
      <c r="E1309" s="566" t="s">
        <v>2065</v>
      </c>
      <c r="F1309" s="566"/>
      <c r="G1309" s="137" t="s">
        <v>2029</v>
      </c>
      <c r="H1309" s="508">
        <v>0.1055</v>
      </c>
      <c r="I1309" s="515">
        <v>30.32</v>
      </c>
      <c r="J1309" s="521">
        <v>3.19</v>
      </c>
    </row>
    <row r="1310" spans="1:10" ht="25.5">
      <c r="A1310" s="141" t="s">
        <v>2026</v>
      </c>
      <c r="B1310" s="137" t="s">
        <v>2326</v>
      </c>
      <c r="C1310" s="137" t="s">
        <v>974</v>
      </c>
      <c r="D1310" s="146" t="s">
        <v>2327</v>
      </c>
      <c r="E1310" s="566" t="s">
        <v>2065</v>
      </c>
      <c r="F1310" s="566"/>
      <c r="G1310" s="137" t="s">
        <v>2029</v>
      </c>
      <c r="H1310" s="508">
        <v>1.72E-2</v>
      </c>
      <c r="I1310" s="515">
        <v>25.94</v>
      </c>
      <c r="J1310" s="521">
        <v>0.44</v>
      </c>
    </row>
    <row r="1311" spans="1:10" ht="24" customHeight="1">
      <c r="A1311" s="141" t="s">
        <v>2026</v>
      </c>
      <c r="B1311" s="137" t="s">
        <v>2363</v>
      </c>
      <c r="C1311" s="137" t="s">
        <v>974</v>
      </c>
      <c r="D1311" s="146" t="s">
        <v>2364</v>
      </c>
      <c r="E1311" s="566" t="s">
        <v>1859</v>
      </c>
      <c r="F1311" s="566"/>
      <c r="G1311" s="137" t="s">
        <v>1084</v>
      </c>
      <c r="H1311" s="508">
        <v>1</v>
      </c>
      <c r="I1311" s="515">
        <v>11.47</v>
      </c>
      <c r="J1311" s="521">
        <v>11.47</v>
      </c>
    </row>
    <row r="1312" spans="1:10">
      <c r="A1312" s="142" t="s">
        <v>2075</v>
      </c>
      <c r="B1312" s="138" t="s">
        <v>2332</v>
      </c>
      <c r="C1312" s="138" t="s">
        <v>974</v>
      </c>
      <c r="D1312" s="147" t="s">
        <v>2333</v>
      </c>
      <c r="E1312" s="569" t="s">
        <v>1940</v>
      </c>
      <c r="F1312" s="569"/>
      <c r="G1312" s="138" t="s">
        <v>1084</v>
      </c>
      <c r="H1312" s="510">
        <v>2.5000000000000001E-2</v>
      </c>
      <c r="I1312" s="517">
        <v>22.7</v>
      </c>
      <c r="J1312" s="528">
        <v>0.5675</v>
      </c>
    </row>
    <row r="1313" spans="1:10" ht="25.5">
      <c r="A1313" s="142" t="s">
        <v>2075</v>
      </c>
      <c r="B1313" s="138" t="s">
        <v>2334</v>
      </c>
      <c r="C1313" s="138" t="s">
        <v>974</v>
      </c>
      <c r="D1313" s="147" t="s">
        <v>2335</v>
      </c>
      <c r="E1313" s="569" t="s">
        <v>1940</v>
      </c>
      <c r="F1313" s="569"/>
      <c r="G1313" s="138" t="s">
        <v>965</v>
      </c>
      <c r="H1313" s="510">
        <v>2.8159999999999998</v>
      </c>
      <c r="I1313" s="517">
        <v>0.22</v>
      </c>
      <c r="J1313" s="528">
        <v>0.61951999999999996</v>
      </c>
    </row>
    <row r="1314" spans="1:10">
      <c r="A1314" s="139"/>
      <c r="B1314" s="173"/>
      <c r="C1314" s="173"/>
      <c r="D1314" s="492"/>
      <c r="E1314" s="173" t="s">
        <v>2034</v>
      </c>
      <c r="F1314" s="522">
        <v>5.05</v>
      </c>
      <c r="G1314" s="173" t="s">
        <v>2035</v>
      </c>
      <c r="H1314" s="522">
        <v>0</v>
      </c>
      <c r="I1314" s="493" t="s">
        <v>2036</v>
      </c>
      <c r="J1314" s="523">
        <v>5.05</v>
      </c>
    </row>
    <row r="1315" spans="1:10" ht="14.25" customHeight="1">
      <c r="A1315" s="139"/>
      <c r="B1315" s="173"/>
      <c r="C1315" s="173"/>
      <c r="D1315" s="492"/>
      <c r="E1315" s="173" t="s">
        <v>2037</v>
      </c>
      <c r="F1315" s="522">
        <v>3.61</v>
      </c>
      <c r="G1315" s="173"/>
      <c r="H1315" s="564" t="s">
        <v>2038</v>
      </c>
      <c r="I1315" s="564"/>
      <c r="J1315" s="523">
        <v>19.88</v>
      </c>
    </row>
    <row r="1316" spans="1:10" ht="15" thickBot="1">
      <c r="A1316" s="348"/>
      <c r="B1316" s="350"/>
      <c r="C1316" s="350"/>
      <c r="D1316" s="524"/>
      <c r="E1316" s="350"/>
      <c r="F1316" s="350"/>
      <c r="G1316" s="350" t="s">
        <v>2039</v>
      </c>
      <c r="H1316" s="525" t="s">
        <v>2369</v>
      </c>
      <c r="I1316" s="351" t="s">
        <v>2041</v>
      </c>
      <c r="J1316" s="349">
        <v>357.84</v>
      </c>
    </row>
    <row r="1317" spans="1:10" ht="15" thickTop="1">
      <c r="A1317" s="526"/>
      <c r="B1317" s="509"/>
      <c r="C1317" s="509"/>
      <c r="D1317" s="514"/>
      <c r="E1317" s="509"/>
      <c r="F1317" s="509"/>
      <c r="G1317" s="509"/>
      <c r="H1317" s="509"/>
      <c r="I1317" s="516"/>
      <c r="J1317" s="527"/>
    </row>
    <row r="1318" spans="1:10">
      <c r="A1318" s="140" t="s">
        <v>1132</v>
      </c>
      <c r="B1318" s="136" t="s">
        <v>950</v>
      </c>
      <c r="C1318" s="136" t="s">
        <v>951</v>
      </c>
      <c r="D1318" s="144" t="s">
        <v>952</v>
      </c>
      <c r="E1318" s="567" t="s">
        <v>1789</v>
      </c>
      <c r="F1318" s="567"/>
      <c r="G1318" s="136" t="s">
        <v>953</v>
      </c>
      <c r="H1318" s="136" t="s">
        <v>954</v>
      </c>
      <c r="I1318" s="491" t="s">
        <v>955</v>
      </c>
      <c r="J1318" s="519" t="s">
        <v>957</v>
      </c>
    </row>
    <row r="1319" spans="1:10" ht="38.25">
      <c r="A1319" s="120" t="s">
        <v>2025</v>
      </c>
      <c r="B1319" s="113" t="s">
        <v>1109</v>
      </c>
      <c r="C1319" s="113" t="s">
        <v>974</v>
      </c>
      <c r="D1319" s="145" t="s">
        <v>229</v>
      </c>
      <c r="E1319" s="565" t="s">
        <v>1817</v>
      </c>
      <c r="F1319" s="565"/>
      <c r="G1319" s="113" t="s">
        <v>983</v>
      </c>
      <c r="H1319" s="507">
        <v>1</v>
      </c>
      <c r="I1319" s="116">
        <v>1256.3399999999999</v>
      </c>
      <c r="J1319" s="520">
        <v>1256.3399999999999</v>
      </c>
    </row>
    <row r="1320" spans="1:10" ht="24" customHeight="1">
      <c r="A1320" s="141" t="s">
        <v>2026</v>
      </c>
      <c r="B1320" s="137" t="s">
        <v>2339</v>
      </c>
      <c r="C1320" s="137" t="s">
        <v>974</v>
      </c>
      <c r="D1320" s="146" t="s">
        <v>2340</v>
      </c>
      <c r="E1320" s="566" t="s">
        <v>2098</v>
      </c>
      <c r="F1320" s="566"/>
      <c r="G1320" s="137" t="s">
        <v>2111</v>
      </c>
      <c r="H1320" s="508">
        <v>0.249</v>
      </c>
      <c r="I1320" s="515">
        <v>0.56000000000000005</v>
      </c>
      <c r="J1320" s="521">
        <v>0.13</v>
      </c>
    </row>
    <row r="1321" spans="1:10" ht="25.5">
      <c r="A1321" s="141" t="s">
        <v>2026</v>
      </c>
      <c r="B1321" s="137" t="s">
        <v>2172</v>
      </c>
      <c r="C1321" s="137" t="s">
        <v>974</v>
      </c>
      <c r="D1321" s="146" t="s">
        <v>2173</v>
      </c>
      <c r="E1321" s="566" t="s">
        <v>2065</v>
      </c>
      <c r="F1321" s="566"/>
      <c r="G1321" s="137" t="s">
        <v>2029</v>
      </c>
      <c r="H1321" s="508">
        <v>3.5710000000000002</v>
      </c>
      <c r="I1321" s="515">
        <v>30.54</v>
      </c>
      <c r="J1321" s="521">
        <v>109.05</v>
      </c>
    </row>
    <row r="1322" spans="1:10" ht="25.5">
      <c r="A1322" s="141" t="s">
        <v>2026</v>
      </c>
      <c r="B1322" s="137" t="s">
        <v>2094</v>
      </c>
      <c r="C1322" s="137" t="s">
        <v>974</v>
      </c>
      <c r="D1322" s="146" t="s">
        <v>2095</v>
      </c>
      <c r="E1322" s="566" t="s">
        <v>2065</v>
      </c>
      <c r="F1322" s="566"/>
      <c r="G1322" s="137" t="s">
        <v>2029</v>
      </c>
      <c r="H1322" s="508">
        <v>8.407</v>
      </c>
      <c r="I1322" s="515">
        <v>24.68</v>
      </c>
      <c r="J1322" s="521">
        <v>207.48</v>
      </c>
    </row>
    <row r="1323" spans="1:10" ht="24" customHeight="1">
      <c r="A1323" s="141" t="s">
        <v>2026</v>
      </c>
      <c r="B1323" s="137" t="s">
        <v>2341</v>
      </c>
      <c r="C1323" s="137" t="s">
        <v>974</v>
      </c>
      <c r="D1323" s="146" t="s">
        <v>2342</v>
      </c>
      <c r="E1323" s="566" t="s">
        <v>2098</v>
      </c>
      <c r="F1323" s="566"/>
      <c r="G1323" s="137" t="s">
        <v>2099</v>
      </c>
      <c r="H1323" s="508">
        <v>0.94199999999999995</v>
      </c>
      <c r="I1323" s="515">
        <v>1.49</v>
      </c>
      <c r="J1323" s="521">
        <v>1.4</v>
      </c>
    </row>
    <row r="1324" spans="1:10" ht="25.5">
      <c r="A1324" s="141" t="s">
        <v>2026</v>
      </c>
      <c r="B1324" s="137" t="s">
        <v>2114</v>
      </c>
      <c r="C1324" s="137" t="s">
        <v>974</v>
      </c>
      <c r="D1324" s="146" t="s">
        <v>2115</v>
      </c>
      <c r="E1324" s="566" t="s">
        <v>2065</v>
      </c>
      <c r="F1324" s="566"/>
      <c r="G1324" s="137" t="s">
        <v>2029</v>
      </c>
      <c r="H1324" s="508">
        <v>1.19</v>
      </c>
      <c r="I1324" s="515">
        <v>29.85</v>
      </c>
      <c r="J1324" s="521">
        <v>35.520000000000003</v>
      </c>
    </row>
    <row r="1325" spans="1:10" ht="25.5">
      <c r="A1325" s="142" t="s">
        <v>2075</v>
      </c>
      <c r="B1325" s="138" t="s">
        <v>2343</v>
      </c>
      <c r="C1325" s="138" t="s">
        <v>974</v>
      </c>
      <c r="D1325" s="147" t="s">
        <v>2344</v>
      </c>
      <c r="E1325" s="569" t="s">
        <v>1940</v>
      </c>
      <c r="F1325" s="569"/>
      <c r="G1325" s="138" t="s">
        <v>983</v>
      </c>
      <c r="H1325" s="510">
        <v>1.103</v>
      </c>
      <c r="I1325" s="517">
        <v>818.46</v>
      </c>
      <c r="J1325" s="528">
        <v>902.76138000000003</v>
      </c>
    </row>
    <row r="1326" spans="1:10">
      <c r="A1326" s="139"/>
      <c r="B1326" s="173"/>
      <c r="C1326" s="173"/>
      <c r="D1326" s="492"/>
      <c r="E1326" s="173" t="s">
        <v>2034</v>
      </c>
      <c r="F1326" s="522">
        <v>250.67</v>
      </c>
      <c r="G1326" s="173" t="s">
        <v>2035</v>
      </c>
      <c r="H1326" s="522">
        <v>0</v>
      </c>
      <c r="I1326" s="493" t="s">
        <v>2036</v>
      </c>
      <c r="J1326" s="523">
        <v>250.67</v>
      </c>
    </row>
    <row r="1327" spans="1:10" ht="14.25" customHeight="1">
      <c r="A1327" s="139"/>
      <c r="B1327" s="173"/>
      <c r="C1327" s="173"/>
      <c r="D1327" s="492"/>
      <c r="E1327" s="173" t="s">
        <v>2037</v>
      </c>
      <c r="F1327" s="522">
        <v>279.14999999999998</v>
      </c>
      <c r="G1327" s="173"/>
      <c r="H1327" s="564" t="s">
        <v>2038</v>
      </c>
      <c r="I1327" s="564"/>
      <c r="J1327" s="523">
        <v>1535.49</v>
      </c>
    </row>
    <row r="1328" spans="1:10" ht="15" thickBot="1">
      <c r="A1328" s="348"/>
      <c r="B1328" s="350"/>
      <c r="C1328" s="350"/>
      <c r="D1328" s="524"/>
      <c r="E1328" s="350"/>
      <c r="F1328" s="350"/>
      <c r="G1328" s="350" t="s">
        <v>2039</v>
      </c>
      <c r="H1328" s="525" t="s">
        <v>3486</v>
      </c>
      <c r="I1328" s="351" t="s">
        <v>2041</v>
      </c>
      <c r="J1328" s="349">
        <v>3485.56</v>
      </c>
    </row>
    <row r="1329" spans="1:10" ht="15" thickTop="1">
      <c r="A1329" s="526"/>
      <c r="B1329" s="509"/>
      <c r="C1329" s="509"/>
      <c r="D1329" s="514"/>
      <c r="E1329" s="509"/>
      <c r="F1329" s="509"/>
      <c r="G1329" s="509"/>
      <c r="H1329" s="509"/>
      <c r="I1329" s="516"/>
      <c r="J1329" s="527"/>
    </row>
    <row r="1330" spans="1:10">
      <c r="A1330" s="118" t="s">
        <v>1133</v>
      </c>
      <c r="B1330" s="112"/>
      <c r="C1330" s="112"/>
      <c r="D1330" s="143" t="s">
        <v>642</v>
      </c>
      <c r="E1330" s="112"/>
      <c r="F1330" s="568"/>
      <c r="G1330" s="568"/>
      <c r="H1330" s="112"/>
      <c r="I1330" s="115"/>
      <c r="J1330" s="518">
        <v>1075.52</v>
      </c>
    </row>
    <row r="1331" spans="1:10">
      <c r="A1331" s="140" t="s">
        <v>1134</v>
      </c>
      <c r="B1331" s="136" t="s">
        <v>950</v>
      </c>
      <c r="C1331" s="136" t="s">
        <v>951</v>
      </c>
      <c r="D1331" s="144" t="s">
        <v>952</v>
      </c>
      <c r="E1331" s="567" t="s">
        <v>1789</v>
      </c>
      <c r="F1331" s="567"/>
      <c r="G1331" s="136" t="s">
        <v>953</v>
      </c>
      <c r="H1331" s="136" t="s">
        <v>954</v>
      </c>
      <c r="I1331" s="491" t="s">
        <v>955</v>
      </c>
      <c r="J1331" s="519" t="s">
        <v>957</v>
      </c>
    </row>
    <row r="1332" spans="1:10" ht="25.5">
      <c r="A1332" s="120" t="s">
        <v>2025</v>
      </c>
      <c r="B1332" s="113" t="s">
        <v>1112</v>
      </c>
      <c r="C1332" s="113" t="s">
        <v>974</v>
      </c>
      <c r="D1332" s="145" t="s">
        <v>798</v>
      </c>
      <c r="E1332" s="565" t="s">
        <v>1900</v>
      </c>
      <c r="F1332" s="565"/>
      <c r="G1332" s="113" t="s">
        <v>975</v>
      </c>
      <c r="H1332" s="507">
        <v>1</v>
      </c>
      <c r="I1332" s="116">
        <v>14.05</v>
      </c>
      <c r="J1332" s="520">
        <v>14.05</v>
      </c>
    </row>
    <row r="1333" spans="1:10" ht="25.5">
      <c r="A1333" s="141" t="s">
        <v>2026</v>
      </c>
      <c r="B1333" s="137" t="s">
        <v>2262</v>
      </c>
      <c r="C1333" s="137" t="s">
        <v>974</v>
      </c>
      <c r="D1333" s="146" t="s">
        <v>2263</v>
      </c>
      <c r="E1333" s="566" t="s">
        <v>2065</v>
      </c>
      <c r="F1333" s="566"/>
      <c r="G1333" s="137" t="s">
        <v>2029</v>
      </c>
      <c r="H1333" s="508">
        <v>0.16309999999999999</v>
      </c>
      <c r="I1333" s="515">
        <v>32.229999999999997</v>
      </c>
      <c r="J1333" s="521">
        <v>5.25</v>
      </c>
    </row>
    <row r="1334" spans="1:10" ht="25.5">
      <c r="A1334" s="141" t="s">
        <v>2026</v>
      </c>
      <c r="B1334" s="137" t="s">
        <v>2094</v>
      </c>
      <c r="C1334" s="137" t="s">
        <v>974</v>
      </c>
      <c r="D1334" s="146" t="s">
        <v>2095</v>
      </c>
      <c r="E1334" s="566" t="s">
        <v>2065</v>
      </c>
      <c r="F1334" s="566"/>
      <c r="G1334" s="137" t="s">
        <v>2029</v>
      </c>
      <c r="H1334" s="508">
        <v>5.4399999999999997E-2</v>
      </c>
      <c r="I1334" s="515">
        <v>24.68</v>
      </c>
      <c r="J1334" s="521">
        <v>1.34</v>
      </c>
    </row>
    <row r="1335" spans="1:10">
      <c r="A1335" s="142" t="s">
        <v>2075</v>
      </c>
      <c r="B1335" s="138" t="s">
        <v>2227</v>
      </c>
      <c r="C1335" s="138" t="s">
        <v>974</v>
      </c>
      <c r="D1335" s="147" t="s">
        <v>2228</v>
      </c>
      <c r="E1335" s="569" t="s">
        <v>1940</v>
      </c>
      <c r="F1335" s="569"/>
      <c r="G1335" s="138" t="s">
        <v>918</v>
      </c>
      <c r="H1335" s="510">
        <v>0.22850000000000001</v>
      </c>
      <c r="I1335" s="517">
        <v>32.67</v>
      </c>
      <c r="J1335" s="528">
        <v>7.4650949999999998</v>
      </c>
    </row>
    <row r="1336" spans="1:10">
      <c r="A1336" s="139"/>
      <c r="B1336" s="173"/>
      <c r="C1336" s="173"/>
      <c r="D1336" s="492"/>
      <c r="E1336" s="173" t="s">
        <v>2034</v>
      </c>
      <c r="F1336" s="522">
        <v>4.5999999999999996</v>
      </c>
      <c r="G1336" s="173" t="s">
        <v>2035</v>
      </c>
      <c r="H1336" s="522">
        <v>0</v>
      </c>
      <c r="I1336" s="493" t="s">
        <v>2036</v>
      </c>
      <c r="J1336" s="523">
        <v>4.5999999999999996</v>
      </c>
    </row>
    <row r="1337" spans="1:10" ht="14.25" customHeight="1">
      <c r="A1337" s="139"/>
      <c r="B1337" s="173"/>
      <c r="C1337" s="173"/>
      <c r="D1337" s="492"/>
      <c r="E1337" s="173" t="s">
        <v>2037</v>
      </c>
      <c r="F1337" s="522">
        <v>3.12</v>
      </c>
      <c r="G1337" s="173"/>
      <c r="H1337" s="564" t="s">
        <v>2038</v>
      </c>
      <c r="I1337" s="564"/>
      <c r="J1337" s="523">
        <v>17.170000000000002</v>
      </c>
    </row>
    <row r="1338" spans="1:10" ht="15" thickBot="1">
      <c r="A1338" s="348"/>
      <c r="B1338" s="350"/>
      <c r="C1338" s="350"/>
      <c r="D1338" s="524"/>
      <c r="E1338" s="350"/>
      <c r="F1338" s="350"/>
      <c r="G1338" s="350" t="s">
        <v>2039</v>
      </c>
      <c r="H1338" s="525" t="s">
        <v>3487</v>
      </c>
      <c r="I1338" s="351" t="s">
        <v>2041</v>
      </c>
      <c r="J1338" s="349">
        <v>1075.52</v>
      </c>
    </row>
    <row r="1339" spans="1:10" ht="15" thickTop="1">
      <c r="A1339" s="526"/>
      <c r="B1339" s="509"/>
      <c r="C1339" s="509"/>
      <c r="D1339" s="514"/>
      <c r="E1339" s="509"/>
      <c r="F1339" s="509"/>
      <c r="G1339" s="509"/>
      <c r="H1339" s="509"/>
      <c r="I1339" s="516"/>
      <c r="J1339" s="527"/>
    </row>
    <row r="1340" spans="1:10">
      <c r="A1340" s="118" t="s">
        <v>1135</v>
      </c>
      <c r="B1340" s="112"/>
      <c r="C1340" s="112"/>
      <c r="D1340" s="143" t="s">
        <v>129</v>
      </c>
      <c r="E1340" s="112"/>
      <c r="F1340" s="568"/>
      <c r="G1340" s="568"/>
      <c r="H1340" s="112"/>
      <c r="I1340" s="115"/>
      <c r="J1340" s="518">
        <v>27286.81</v>
      </c>
    </row>
    <row r="1341" spans="1:10">
      <c r="A1341" s="118" t="s">
        <v>1136</v>
      </c>
      <c r="B1341" s="112"/>
      <c r="C1341" s="112"/>
      <c r="D1341" s="143" t="s">
        <v>373</v>
      </c>
      <c r="E1341" s="112"/>
      <c r="F1341" s="568"/>
      <c r="G1341" s="568"/>
      <c r="H1341" s="112"/>
      <c r="I1341" s="115"/>
      <c r="J1341" s="518">
        <v>11012.68</v>
      </c>
    </row>
    <row r="1342" spans="1:10">
      <c r="A1342" s="140" t="s">
        <v>1137</v>
      </c>
      <c r="B1342" s="136" t="s">
        <v>950</v>
      </c>
      <c r="C1342" s="136" t="s">
        <v>951</v>
      </c>
      <c r="D1342" s="144" t="s">
        <v>952</v>
      </c>
      <c r="E1342" s="567" t="s">
        <v>1789</v>
      </c>
      <c r="F1342" s="567"/>
      <c r="G1342" s="136" t="s">
        <v>953</v>
      </c>
      <c r="H1342" s="136" t="s">
        <v>954</v>
      </c>
      <c r="I1342" s="491" t="s">
        <v>955</v>
      </c>
      <c r="J1342" s="519" t="s">
        <v>957</v>
      </c>
    </row>
    <row r="1343" spans="1:10" ht="24" customHeight="1">
      <c r="A1343" s="120" t="s">
        <v>2025</v>
      </c>
      <c r="B1343" s="113" t="s">
        <v>1077</v>
      </c>
      <c r="C1343" s="113" t="s">
        <v>974</v>
      </c>
      <c r="D1343" s="145" t="s">
        <v>208</v>
      </c>
      <c r="E1343" s="565" t="s">
        <v>1821</v>
      </c>
      <c r="F1343" s="565"/>
      <c r="G1343" s="113" t="s">
        <v>983</v>
      </c>
      <c r="H1343" s="507">
        <v>1</v>
      </c>
      <c r="I1343" s="116">
        <v>106.64</v>
      </c>
      <c r="J1343" s="520">
        <v>106.64</v>
      </c>
    </row>
    <row r="1344" spans="1:10" ht="25.5">
      <c r="A1344" s="141" t="s">
        <v>2026</v>
      </c>
      <c r="B1344" s="137" t="s">
        <v>2094</v>
      </c>
      <c r="C1344" s="137" t="s">
        <v>974</v>
      </c>
      <c r="D1344" s="146" t="s">
        <v>2095</v>
      </c>
      <c r="E1344" s="566" t="s">
        <v>2065</v>
      </c>
      <c r="F1344" s="566"/>
      <c r="G1344" s="137" t="s">
        <v>2029</v>
      </c>
      <c r="H1344" s="508">
        <v>3.1259999999999999</v>
      </c>
      <c r="I1344" s="515">
        <v>24.68</v>
      </c>
      <c r="J1344" s="521">
        <v>77.14</v>
      </c>
    </row>
    <row r="1345" spans="1:10" ht="25.5">
      <c r="A1345" s="141" t="s">
        <v>2026</v>
      </c>
      <c r="B1345" s="137" t="s">
        <v>2172</v>
      </c>
      <c r="C1345" s="137" t="s">
        <v>974</v>
      </c>
      <c r="D1345" s="146" t="s">
        <v>2173</v>
      </c>
      <c r="E1345" s="566" t="s">
        <v>2065</v>
      </c>
      <c r="F1345" s="566"/>
      <c r="G1345" s="137" t="s">
        <v>2029</v>
      </c>
      <c r="H1345" s="508">
        <v>0.96599999999999997</v>
      </c>
      <c r="I1345" s="515">
        <v>30.54</v>
      </c>
      <c r="J1345" s="521">
        <v>29.5</v>
      </c>
    </row>
    <row r="1346" spans="1:10">
      <c r="A1346" s="139"/>
      <c r="B1346" s="173"/>
      <c r="C1346" s="173"/>
      <c r="D1346" s="492"/>
      <c r="E1346" s="173" t="s">
        <v>2034</v>
      </c>
      <c r="F1346" s="522">
        <v>74.989999999999995</v>
      </c>
      <c r="G1346" s="173" t="s">
        <v>2035</v>
      </c>
      <c r="H1346" s="522">
        <v>0</v>
      </c>
      <c r="I1346" s="493" t="s">
        <v>2036</v>
      </c>
      <c r="J1346" s="523">
        <v>74.989999999999995</v>
      </c>
    </row>
    <row r="1347" spans="1:10" ht="14.25" customHeight="1">
      <c r="A1347" s="139"/>
      <c r="B1347" s="173"/>
      <c r="C1347" s="173"/>
      <c r="D1347" s="492"/>
      <c r="E1347" s="173" t="s">
        <v>2037</v>
      </c>
      <c r="F1347" s="522">
        <v>23.69</v>
      </c>
      <c r="G1347" s="173"/>
      <c r="H1347" s="564" t="s">
        <v>2038</v>
      </c>
      <c r="I1347" s="564"/>
      <c r="J1347" s="523">
        <v>130.33000000000001</v>
      </c>
    </row>
    <row r="1348" spans="1:10" ht="15" thickBot="1">
      <c r="A1348" s="348"/>
      <c r="B1348" s="350"/>
      <c r="C1348" s="350"/>
      <c r="D1348" s="524"/>
      <c r="E1348" s="350"/>
      <c r="F1348" s="350"/>
      <c r="G1348" s="350" t="s">
        <v>2039</v>
      </c>
      <c r="H1348" s="525" t="s">
        <v>3488</v>
      </c>
      <c r="I1348" s="351" t="s">
        <v>2041</v>
      </c>
      <c r="J1348" s="349">
        <v>510.89</v>
      </c>
    </row>
    <row r="1349" spans="1:10" ht="15" thickTop="1">
      <c r="A1349" s="526"/>
      <c r="B1349" s="509"/>
      <c r="C1349" s="509"/>
      <c r="D1349" s="514"/>
      <c r="E1349" s="509"/>
      <c r="F1349" s="509"/>
      <c r="G1349" s="509"/>
      <c r="H1349" s="509"/>
      <c r="I1349" s="516"/>
      <c r="J1349" s="527"/>
    </row>
    <row r="1350" spans="1:10">
      <c r="A1350" s="140" t="s">
        <v>1138</v>
      </c>
      <c r="B1350" s="136" t="s">
        <v>950</v>
      </c>
      <c r="C1350" s="136" t="s">
        <v>951</v>
      </c>
      <c r="D1350" s="144" t="s">
        <v>952</v>
      </c>
      <c r="E1350" s="567" t="s">
        <v>1789</v>
      </c>
      <c r="F1350" s="567"/>
      <c r="G1350" s="136" t="s">
        <v>953</v>
      </c>
      <c r="H1350" s="136" t="s">
        <v>954</v>
      </c>
      <c r="I1350" s="491" t="s">
        <v>955</v>
      </c>
      <c r="J1350" s="519" t="s">
        <v>957</v>
      </c>
    </row>
    <row r="1351" spans="1:10" ht="25.5">
      <c r="A1351" s="120" t="s">
        <v>2025</v>
      </c>
      <c r="B1351" s="113" t="s">
        <v>1079</v>
      </c>
      <c r="C1351" s="113" t="s">
        <v>974</v>
      </c>
      <c r="D1351" s="145" t="s">
        <v>237</v>
      </c>
      <c r="E1351" s="565" t="s">
        <v>1924</v>
      </c>
      <c r="F1351" s="565"/>
      <c r="G1351" s="113" t="s">
        <v>983</v>
      </c>
      <c r="H1351" s="507">
        <v>1</v>
      </c>
      <c r="I1351" s="116">
        <v>339.6</v>
      </c>
      <c r="J1351" s="520">
        <v>339.6</v>
      </c>
    </row>
    <row r="1352" spans="1:10" ht="24" customHeight="1">
      <c r="A1352" s="141" t="s">
        <v>2026</v>
      </c>
      <c r="B1352" s="137" t="s">
        <v>2200</v>
      </c>
      <c r="C1352" s="137" t="s">
        <v>974</v>
      </c>
      <c r="D1352" s="146" t="s">
        <v>2201</v>
      </c>
      <c r="E1352" s="566" t="s">
        <v>2098</v>
      </c>
      <c r="F1352" s="566"/>
      <c r="G1352" s="137" t="s">
        <v>2111</v>
      </c>
      <c r="H1352" s="508">
        <v>6.7000000000000004E-2</v>
      </c>
      <c r="I1352" s="515">
        <v>0.72</v>
      </c>
      <c r="J1352" s="521">
        <v>0.04</v>
      </c>
    </row>
    <row r="1353" spans="1:10" ht="24" customHeight="1">
      <c r="A1353" s="141" t="s">
        <v>2026</v>
      </c>
      <c r="B1353" s="137" t="s">
        <v>2196</v>
      </c>
      <c r="C1353" s="137" t="s">
        <v>974</v>
      </c>
      <c r="D1353" s="146" t="s">
        <v>2197</v>
      </c>
      <c r="E1353" s="566" t="s">
        <v>2098</v>
      </c>
      <c r="F1353" s="566"/>
      <c r="G1353" s="137" t="s">
        <v>2099</v>
      </c>
      <c r="H1353" s="508">
        <v>7.1999999999999995E-2</v>
      </c>
      <c r="I1353" s="515">
        <v>10.68</v>
      </c>
      <c r="J1353" s="521">
        <v>0.76</v>
      </c>
    </row>
    <row r="1354" spans="1:10" ht="25.5">
      <c r="A1354" s="141" t="s">
        <v>2026</v>
      </c>
      <c r="B1354" s="137" t="s">
        <v>2172</v>
      </c>
      <c r="C1354" s="137" t="s">
        <v>974</v>
      </c>
      <c r="D1354" s="146" t="s">
        <v>2173</v>
      </c>
      <c r="E1354" s="566" t="s">
        <v>2065</v>
      </c>
      <c r="F1354" s="566"/>
      <c r="G1354" s="137" t="s">
        <v>2029</v>
      </c>
      <c r="H1354" s="508">
        <v>2.2919999999999998</v>
      </c>
      <c r="I1354" s="515">
        <v>30.54</v>
      </c>
      <c r="J1354" s="521">
        <v>69.989999999999995</v>
      </c>
    </row>
    <row r="1355" spans="1:10" ht="25.5">
      <c r="A1355" s="141" t="s">
        <v>2026</v>
      </c>
      <c r="B1355" s="137" t="s">
        <v>2094</v>
      </c>
      <c r="C1355" s="137" t="s">
        <v>974</v>
      </c>
      <c r="D1355" s="146" t="s">
        <v>2095</v>
      </c>
      <c r="E1355" s="566" t="s">
        <v>2065</v>
      </c>
      <c r="F1355" s="566"/>
      <c r="G1355" s="137" t="s">
        <v>2029</v>
      </c>
      <c r="H1355" s="508">
        <v>0.96699999999999997</v>
      </c>
      <c r="I1355" s="515">
        <v>24.68</v>
      </c>
      <c r="J1355" s="521">
        <v>23.86</v>
      </c>
    </row>
    <row r="1356" spans="1:10">
      <c r="A1356" s="142" t="s">
        <v>2075</v>
      </c>
      <c r="B1356" s="138" t="s">
        <v>2239</v>
      </c>
      <c r="C1356" s="138" t="s">
        <v>974</v>
      </c>
      <c r="D1356" s="147" t="s">
        <v>2240</v>
      </c>
      <c r="E1356" s="569" t="s">
        <v>1940</v>
      </c>
      <c r="F1356" s="569"/>
      <c r="G1356" s="138" t="s">
        <v>983</v>
      </c>
      <c r="H1356" s="510">
        <v>1.38</v>
      </c>
      <c r="I1356" s="517">
        <v>177.5</v>
      </c>
      <c r="J1356" s="528">
        <v>244.95</v>
      </c>
    </row>
    <row r="1357" spans="1:10">
      <c r="A1357" s="139"/>
      <c r="B1357" s="173"/>
      <c r="C1357" s="173"/>
      <c r="D1357" s="492"/>
      <c r="E1357" s="173" t="s">
        <v>2034</v>
      </c>
      <c r="F1357" s="522">
        <v>68.56</v>
      </c>
      <c r="G1357" s="173" t="s">
        <v>2035</v>
      </c>
      <c r="H1357" s="522">
        <v>0</v>
      </c>
      <c r="I1357" s="493" t="s">
        <v>2036</v>
      </c>
      <c r="J1357" s="523">
        <v>68.56</v>
      </c>
    </row>
    <row r="1358" spans="1:10" ht="14.25" customHeight="1">
      <c r="A1358" s="139"/>
      <c r="B1358" s="173"/>
      <c r="C1358" s="173"/>
      <c r="D1358" s="492"/>
      <c r="E1358" s="173" t="s">
        <v>2037</v>
      </c>
      <c r="F1358" s="522">
        <v>75.45</v>
      </c>
      <c r="G1358" s="173"/>
      <c r="H1358" s="564" t="s">
        <v>2038</v>
      </c>
      <c r="I1358" s="564"/>
      <c r="J1358" s="523">
        <v>415.05</v>
      </c>
    </row>
    <row r="1359" spans="1:10" ht="15" thickBot="1">
      <c r="A1359" s="348"/>
      <c r="B1359" s="350"/>
      <c r="C1359" s="350"/>
      <c r="D1359" s="524"/>
      <c r="E1359" s="350"/>
      <c r="F1359" s="350"/>
      <c r="G1359" s="350" t="s">
        <v>2039</v>
      </c>
      <c r="H1359" s="525" t="s">
        <v>3489</v>
      </c>
      <c r="I1359" s="351" t="s">
        <v>2041</v>
      </c>
      <c r="J1359" s="349">
        <v>593.52</v>
      </c>
    </row>
    <row r="1360" spans="1:10" ht="15" thickTop="1">
      <c r="A1360" s="526"/>
      <c r="B1360" s="509"/>
      <c r="C1360" s="509"/>
      <c r="D1360" s="514"/>
      <c r="E1360" s="509"/>
      <c r="F1360" s="509"/>
      <c r="G1360" s="509"/>
      <c r="H1360" s="509"/>
      <c r="I1360" s="516"/>
      <c r="J1360" s="527"/>
    </row>
    <row r="1361" spans="1:10">
      <c r="A1361" s="140" t="s">
        <v>1139</v>
      </c>
      <c r="B1361" s="136" t="s">
        <v>950</v>
      </c>
      <c r="C1361" s="136" t="s">
        <v>951</v>
      </c>
      <c r="D1361" s="144" t="s">
        <v>952</v>
      </c>
      <c r="E1361" s="567" t="s">
        <v>1789</v>
      </c>
      <c r="F1361" s="567"/>
      <c r="G1361" s="136" t="s">
        <v>953</v>
      </c>
      <c r="H1361" s="136" t="s">
        <v>954</v>
      </c>
      <c r="I1361" s="491" t="s">
        <v>955</v>
      </c>
      <c r="J1361" s="519" t="s">
        <v>957</v>
      </c>
    </row>
    <row r="1362" spans="1:10" ht="24" customHeight="1">
      <c r="A1362" s="120" t="s">
        <v>2025</v>
      </c>
      <c r="B1362" s="113" t="s">
        <v>1081</v>
      </c>
      <c r="C1362" s="113" t="s">
        <v>974</v>
      </c>
      <c r="D1362" s="145" t="s">
        <v>231</v>
      </c>
      <c r="E1362" s="565" t="s">
        <v>1821</v>
      </c>
      <c r="F1362" s="565"/>
      <c r="G1362" s="113" t="s">
        <v>975</v>
      </c>
      <c r="H1362" s="507">
        <v>1</v>
      </c>
      <c r="I1362" s="116">
        <v>198.64</v>
      </c>
      <c r="J1362" s="520">
        <v>198.64</v>
      </c>
    </row>
    <row r="1363" spans="1:10" ht="24" customHeight="1">
      <c r="A1363" s="141" t="s">
        <v>2026</v>
      </c>
      <c r="B1363" s="137" t="s">
        <v>2112</v>
      </c>
      <c r="C1363" s="137" t="s">
        <v>974</v>
      </c>
      <c r="D1363" s="146" t="s">
        <v>2113</v>
      </c>
      <c r="E1363" s="566" t="s">
        <v>2098</v>
      </c>
      <c r="F1363" s="566"/>
      <c r="G1363" s="137" t="s">
        <v>2099</v>
      </c>
      <c r="H1363" s="508">
        <v>0.13500000000000001</v>
      </c>
      <c r="I1363" s="515">
        <v>27.85</v>
      </c>
      <c r="J1363" s="521">
        <v>3.75</v>
      </c>
    </row>
    <row r="1364" spans="1:10" ht="25.5">
      <c r="A1364" s="141" t="s">
        <v>2026</v>
      </c>
      <c r="B1364" s="137" t="s">
        <v>2114</v>
      </c>
      <c r="C1364" s="137" t="s">
        <v>974</v>
      </c>
      <c r="D1364" s="146" t="s">
        <v>2115</v>
      </c>
      <c r="E1364" s="566" t="s">
        <v>2065</v>
      </c>
      <c r="F1364" s="566"/>
      <c r="G1364" s="137" t="s">
        <v>2029</v>
      </c>
      <c r="H1364" s="508">
        <v>2.6</v>
      </c>
      <c r="I1364" s="515">
        <v>29.85</v>
      </c>
      <c r="J1364" s="521">
        <v>77.61</v>
      </c>
    </row>
    <row r="1365" spans="1:10" ht="24" customHeight="1">
      <c r="A1365" s="141" t="s">
        <v>2026</v>
      </c>
      <c r="B1365" s="137" t="s">
        <v>2109</v>
      </c>
      <c r="C1365" s="137" t="s">
        <v>974</v>
      </c>
      <c r="D1365" s="146" t="s">
        <v>2110</v>
      </c>
      <c r="E1365" s="566" t="s">
        <v>2098</v>
      </c>
      <c r="F1365" s="566"/>
      <c r="G1365" s="137" t="s">
        <v>2111</v>
      </c>
      <c r="H1365" s="508">
        <v>0.54300000000000004</v>
      </c>
      <c r="I1365" s="515">
        <v>26.29</v>
      </c>
      <c r="J1365" s="521">
        <v>14.27</v>
      </c>
    </row>
    <row r="1366" spans="1:10" ht="25.5">
      <c r="A1366" s="141" t="s">
        <v>2026</v>
      </c>
      <c r="B1366" s="137" t="s">
        <v>2116</v>
      </c>
      <c r="C1366" s="137" t="s">
        <v>974</v>
      </c>
      <c r="D1366" s="146" t="s">
        <v>2117</v>
      </c>
      <c r="E1366" s="566" t="s">
        <v>2065</v>
      </c>
      <c r="F1366" s="566"/>
      <c r="G1366" s="137" t="s">
        <v>2029</v>
      </c>
      <c r="H1366" s="508">
        <v>1.17</v>
      </c>
      <c r="I1366" s="515">
        <v>25.53</v>
      </c>
      <c r="J1366" s="521">
        <v>29.87</v>
      </c>
    </row>
    <row r="1367" spans="1:10" ht="25.5">
      <c r="A1367" s="142" t="s">
        <v>2075</v>
      </c>
      <c r="B1367" s="138" t="s">
        <v>2283</v>
      </c>
      <c r="C1367" s="138" t="s">
        <v>974</v>
      </c>
      <c r="D1367" s="147" t="s">
        <v>2284</v>
      </c>
      <c r="E1367" s="569" t="s">
        <v>1940</v>
      </c>
      <c r="F1367" s="569"/>
      <c r="G1367" s="138" t="s">
        <v>918</v>
      </c>
      <c r="H1367" s="510">
        <v>1.67E-2</v>
      </c>
      <c r="I1367" s="517">
        <v>8.06</v>
      </c>
      <c r="J1367" s="528">
        <v>0.134602</v>
      </c>
    </row>
    <row r="1368" spans="1:10">
      <c r="A1368" s="142" t="s">
        <v>2075</v>
      </c>
      <c r="B1368" s="138" t="s">
        <v>2320</v>
      </c>
      <c r="C1368" s="138" t="s">
        <v>974</v>
      </c>
      <c r="D1368" s="147" t="s">
        <v>2321</v>
      </c>
      <c r="E1368" s="569" t="s">
        <v>1940</v>
      </c>
      <c r="F1368" s="569"/>
      <c r="G1368" s="138" t="s">
        <v>1084</v>
      </c>
      <c r="H1368" s="510">
        <v>7.2999999999999995E-2</v>
      </c>
      <c r="I1368" s="517">
        <v>19.989999999999998</v>
      </c>
      <c r="J1368" s="528">
        <v>1.4592700000000001</v>
      </c>
    </row>
    <row r="1369" spans="1:10">
      <c r="A1369" s="142" t="s">
        <v>2075</v>
      </c>
      <c r="B1369" s="138" t="s">
        <v>2210</v>
      </c>
      <c r="C1369" s="138" t="s">
        <v>974</v>
      </c>
      <c r="D1369" s="147" t="s">
        <v>2211</v>
      </c>
      <c r="E1369" s="569" t="s">
        <v>1940</v>
      </c>
      <c r="F1369" s="569"/>
      <c r="G1369" s="138" t="s">
        <v>989</v>
      </c>
      <c r="H1369" s="510">
        <v>6.9550000000000001</v>
      </c>
      <c r="I1369" s="517">
        <v>3.87</v>
      </c>
      <c r="J1369" s="528">
        <v>26.915849999999999</v>
      </c>
    </row>
    <row r="1370" spans="1:10">
      <c r="A1370" s="142" t="s">
        <v>2075</v>
      </c>
      <c r="B1370" s="138" t="s">
        <v>2285</v>
      </c>
      <c r="C1370" s="138" t="s">
        <v>974</v>
      </c>
      <c r="D1370" s="147" t="s">
        <v>2286</v>
      </c>
      <c r="E1370" s="569" t="s">
        <v>1940</v>
      </c>
      <c r="F1370" s="569"/>
      <c r="G1370" s="138" t="s">
        <v>1084</v>
      </c>
      <c r="H1370" s="510">
        <v>4.7E-2</v>
      </c>
      <c r="I1370" s="517">
        <v>24.21</v>
      </c>
      <c r="J1370" s="528">
        <v>1.1378699999999999</v>
      </c>
    </row>
    <row r="1371" spans="1:10">
      <c r="A1371" s="142" t="s">
        <v>2075</v>
      </c>
      <c r="B1371" s="138" t="s">
        <v>2322</v>
      </c>
      <c r="C1371" s="138" t="s">
        <v>974</v>
      </c>
      <c r="D1371" s="147" t="s">
        <v>2323</v>
      </c>
      <c r="E1371" s="569" t="s">
        <v>1940</v>
      </c>
      <c r="F1371" s="569"/>
      <c r="G1371" s="138" t="s">
        <v>989</v>
      </c>
      <c r="H1371" s="510">
        <v>2.3639999999999999</v>
      </c>
      <c r="I1371" s="517">
        <v>18.329999999999998</v>
      </c>
      <c r="J1371" s="528">
        <v>43.332120000000003</v>
      </c>
    </row>
    <row r="1372" spans="1:10">
      <c r="A1372" s="142" t="s">
        <v>2075</v>
      </c>
      <c r="B1372" s="138" t="s">
        <v>2324</v>
      </c>
      <c r="C1372" s="138" t="s">
        <v>974</v>
      </c>
      <c r="D1372" s="147" t="s">
        <v>2325</v>
      </c>
      <c r="E1372" s="569" t="s">
        <v>1940</v>
      </c>
      <c r="F1372" s="569"/>
      <c r="G1372" s="138" t="s">
        <v>1084</v>
      </c>
      <c r="H1372" s="510">
        <v>8.9999999999999993E-3</v>
      </c>
      <c r="I1372" s="517">
        <v>21.97</v>
      </c>
      <c r="J1372" s="528">
        <v>0.19772999999999999</v>
      </c>
    </row>
    <row r="1373" spans="1:10">
      <c r="A1373" s="139"/>
      <c r="B1373" s="173"/>
      <c r="C1373" s="173"/>
      <c r="D1373" s="492"/>
      <c r="E1373" s="173" t="s">
        <v>2034</v>
      </c>
      <c r="F1373" s="522">
        <v>93.28</v>
      </c>
      <c r="G1373" s="173" t="s">
        <v>2035</v>
      </c>
      <c r="H1373" s="522">
        <v>0</v>
      </c>
      <c r="I1373" s="493" t="s">
        <v>2036</v>
      </c>
      <c r="J1373" s="523">
        <v>93.28</v>
      </c>
    </row>
    <row r="1374" spans="1:10" ht="14.25" customHeight="1">
      <c r="A1374" s="139"/>
      <c r="B1374" s="173"/>
      <c r="C1374" s="173"/>
      <c r="D1374" s="492"/>
      <c r="E1374" s="173" t="s">
        <v>2037</v>
      </c>
      <c r="F1374" s="522">
        <v>44.13</v>
      </c>
      <c r="G1374" s="173"/>
      <c r="H1374" s="564" t="s">
        <v>2038</v>
      </c>
      <c r="I1374" s="564"/>
      <c r="J1374" s="523">
        <v>242.77</v>
      </c>
    </row>
    <row r="1375" spans="1:10" ht="15" thickBot="1">
      <c r="A1375" s="348"/>
      <c r="B1375" s="350"/>
      <c r="C1375" s="350"/>
      <c r="D1375" s="524"/>
      <c r="E1375" s="350"/>
      <c r="F1375" s="350"/>
      <c r="G1375" s="350" t="s">
        <v>2039</v>
      </c>
      <c r="H1375" s="525" t="s">
        <v>2020</v>
      </c>
      <c r="I1375" s="351" t="s">
        <v>2041</v>
      </c>
      <c r="J1375" s="349">
        <v>3738.65</v>
      </c>
    </row>
    <row r="1376" spans="1:10" ht="15" thickTop="1">
      <c r="A1376" s="526"/>
      <c r="B1376" s="509"/>
      <c r="C1376" s="509"/>
      <c r="D1376" s="514"/>
      <c r="E1376" s="509"/>
      <c r="F1376" s="509"/>
      <c r="G1376" s="509"/>
      <c r="H1376" s="509"/>
      <c r="I1376" s="516"/>
      <c r="J1376" s="527"/>
    </row>
    <row r="1377" spans="1:10">
      <c r="A1377" s="140" t="s">
        <v>1140</v>
      </c>
      <c r="B1377" s="136" t="s">
        <v>950</v>
      </c>
      <c r="C1377" s="136" t="s">
        <v>951</v>
      </c>
      <c r="D1377" s="144" t="s">
        <v>952</v>
      </c>
      <c r="E1377" s="567" t="s">
        <v>1789</v>
      </c>
      <c r="F1377" s="567"/>
      <c r="G1377" s="136" t="s">
        <v>953</v>
      </c>
      <c r="H1377" s="136" t="s">
        <v>954</v>
      </c>
      <c r="I1377" s="491" t="s">
        <v>955</v>
      </c>
      <c r="J1377" s="519" t="s">
        <v>957</v>
      </c>
    </row>
    <row r="1378" spans="1:10" ht="24" customHeight="1">
      <c r="A1378" s="120" t="s">
        <v>2025</v>
      </c>
      <c r="B1378" s="113" t="s">
        <v>1083</v>
      </c>
      <c r="C1378" s="113" t="s">
        <v>974</v>
      </c>
      <c r="D1378" s="145" t="s">
        <v>223</v>
      </c>
      <c r="E1378" s="565" t="s">
        <v>1821</v>
      </c>
      <c r="F1378" s="565"/>
      <c r="G1378" s="113" t="s">
        <v>1084</v>
      </c>
      <c r="H1378" s="507">
        <v>1</v>
      </c>
      <c r="I1378" s="116">
        <v>13.23</v>
      </c>
      <c r="J1378" s="520">
        <v>13.23</v>
      </c>
    </row>
    <row r="1379" spans="1:10" ht="24" customHeight="1">
      <c r="A1379" s="141" t="s">
        <v>2026</v>
      </c>
      <c r="B1379" s="137" t="s">
        <v>2330</v>
      </c>
      <c r="C1379" s="137" t="s">
        <v>974</v>
      </c>
      <c r="D1379" s="146" t="s">
        <v>2331</v>
      </c>
      <c r="E1379" s="566" t="s">
        <v>1859</v>
      </c>
      <c r="F1379" s="566"/>
      <c r="G1379" s="137" t="s">
        <v>1084</v>
      </c>
      <c r="H1379" s="508">
        <v>1</v>
      </c>
      <c r="I1379" s="515">
        <v>9.34</v>
      </c>
      <c r="J1379" s="521">
        <v>9.34</v>
      </c>
    </row>
    <row r="1380" spans="1:10" ht="25.5">
      <c r="A1380" s="141" t="s">
        <v>2026</v>
      </c>
      <c r="B1380" s="137" t="s">
        <v>2326</v>
      </c>
      <c r="C1380" s="137" t="s">
        <v>974</v>
      </c>
      <c r="D1380" s="146" t="s">
        <v>2327</v>
      </c>
      <c r="E1380" s="566" t="s">
        <v>2065</v>
      </c>
      <c r="F1380" s="566"/>
      <c r="G1380" s="137" t="s">
        <v>2029</v>
      </c>
      <c r="H1380" s="508">
        <v>3.1E-2</v>
      </c>
      <c r="I1380" s="515">
        <v>25.94</v>
      </c>
      <c r="J1380" s="521">
        <v>0.8</v>
      </c>
    </row>
    <row r="1381" spans="1:10" ht="25.5">
      <c r="A1381" s="141" t="s">
        <v>2026</v>
      </c>
      <c r="B1381" s="137" t="s">
        <v>2328</v>
      </c>
      <c r="C1381" s="137" t="s">
        <v>974</v>
      </c>
      <c r="D1381" s="146" t="s">
        <v>2329</v>
      </c>
      <c r="E1381" s="566" t="s">
        <v>2065</v>
      </c>
      <c r="F1381" s="566"/>
      <c r="G1381" s="137" t="s">
        <v>2029</v>
      </c>
      <c r="H1381" s="508">
        <v>8.1000000000000003E-2</v>
      </c>
      <c r="I1381" s="515">
        <v>30.32</v>
      </c>
      <c r="J1381" s="521">
        <v>2.4500000000000002</v>
      </c>
    </row>
    <row r="1382" spans="1:10">
      <c r="A1382" s="142" t="s">
        <v>2075</v>
      </c>
      <c r="B1382" s="138" t="s">
        <v>2332</v>
      </c>
      <c r="C1382" s="138" t="s">
        <v>974</v>
      </c>
      <c r="D1382" s="147" t="s">
        <v>2333</v>
      </c>
      <c r="E1382" s="569" t="s">
        <v>1940</v>
      </c>
      <c r="F1382" s="569"/>
      <c r="G1382" s="138" t="s">
        <v>1084</v>
      </c>
      <c r="H1382" s="510">
        <v>2.5000000000000001E-2</v>
      </c>
      <c r="I1382" s="517">
        <v>22.7</v>
      </c>
      <c r="J1382" s="528">
        <v>0.5675</v>
      </c>
    </row>
    <row r="1383" spans="1:10" ht="25.5">
      <c r="A1383" s="142" t="s">
        <v>2075</v>
      </c>
      <c r="B1383" s="138" t="s">
        <v>2334</v>
      </c>
      <c r="C1383" s="138" t="s">
        <v>974</v>
      </c>
      <c r="D1383" s="147" t="s">
        <v>2335</v>
      </c>
      <c r="E1383" s="569" t="s">
        <v>1940</v>
      </c>
      <c r="F1383" s="569"/>
      <c r="G1383" s="138" t="s">
        <v>965</v>
      </c>
      <c r="H1383" s="510">
        <v>0.39900000000000002</v>
      </c>
      <c r="I1383" s="517">
        <v>0.22</v>
      </c>
      <c r="J1383" s="528">
        <v>8.7779999999999997E-2</v>
      </c>
    </row>
    <row r="1384" spans="1:10">
      <c r="A1384" s="139"/>
      <c r="B1384" s="173"/>
      <c r="C1384" s="173"/>
      <c r="D1384" s="492"/>
      <c r="E1384" s="173" t="s">
        <v>2034</v>
      </c>
      <c r="F1384" s="522">
        <v>2.59</v>
      </c>
      <c r="G1384" s="173" t="s">
        <v>2035</v>
      </c>
      <c r="H1384" s="522">
        <v>0</v>
      </c>
      <c r="I1384" s="493" t="s">
        <v>2036</v>
      </c>
      <c r="J1384" s="523">
        <v>2.59</v>
      </c>
    </row>
    <row r="1385" spans="1:10" ht="14.25" customHeight="1">
      <c r="A1385" s="139"/>
      <c r="B1385" s="173"/>
      <c r="C1385" s="173"/>
      <c r="D1385" s="492"/>
      <c r="E1385" s="173" t="s">
        <v>2037</v>
      </c>
      <c r="F1385" s="522">
        <v>2.93</v>
      </c>
      <c r="G1385" s="173"/>
      <c r="H1385" s="564" t="s">
        <v>2038</v>
      </c>
      <c r="I1385" s="564"/>
      <c r="J1385" s="523">
        <v>16.16</v>
      </c>
    </row>
    <row r="1386" spans="1:10" ht="15" thickBot="1">
      <c r="A1386" s="348"/>
      <c r="B1386" s="350"/>
      <c r="C1386" s="350"/>
      <c r="D1386" s="524"/>
      <c r="E1386" s="350"/>
      <c r="F1386" s="350"/>
      <c r="G1386" s="350" t="s">
        <v>2039</v>
      </c>
      <c r="H1386" s="525" t="s">
        <v>3482</v>
      </c>
      <c r="I1386" s="351" t="s">
        <v>2041</v>
      </c>
      <c r="J1386" s="349">
        <v>2036.16</v>
      </c>
    </row>
    <row r="1387" spans="1:10" ht="15" thickTop="1">
      <c r="A1387" s="526"/>
      <c r="B1387" s="509"/>
      <c r="C1387" s="509"/>
      <c r="D1387" s="514"/>
      <c r="E1387" s="509"/>
      <c r="F1387" s="509"/>
      <c r="G1387" s="509"/>
      <c r="H1387" s="509"/>
      <c r="I1387" s="516"/>
      <c r="J1387" s="527"/>
    </row>
    <row r="1388" spans="1:10">
      <c r="A1388" s="140" t="s">
        <v>1141</v>
      </c>
      <c r="B1388" s="136" t="s">
        <v>950</v>
      </c>
      <c r="C1388" s="136" t="s">
        <v>951</v>
      </c>
      <c r="D1388" s="144" t="s">
        <v>952</v>
      </c>
      <c r="E1388" s="567" t="s">
        <v>1789</v>
      </c>
      <c r="F1388" s="567"/>
      <c r="G1388" s="136" t="s">
        <v>953</v>
      </c>
      <c r="H1388" s="136" t="s">
        <v>954</v>
      </c>
      <c r="I1388" s="491" t="s">
        <v>955</v>
      </c>
      <c r="J1388" s="519" t="s">
        <v>957</v>
      </c>
    </row>
    <row r="1389" spans="1:10" ht="24" customHeight="1">
      <c r="A1389" s="120" t="s">
        <v>2025</v>
      </c>
      <c r="B1389" s="113" t="s">
        <v>1086</v>
      </c>
      <c r="C1389" s="113" t="s">
        <v>974</v>
      </c>
      <c r="D1389" s="145" t="s">
        <v>224</v>
      </c>
      <c r="E1389" s="565" t="s">
        <v>1821</v>
      </c>
      <c r="F1389" s="565"/>
      <c r="G1389" s="113" t="s">
        <v>1084</v>
      </c>
      <c r="H1389" s="507">
        <v>1</v>
      </c>
      <c r="I1389" s="116">
        <v>17.690000000000001</v>
      </c>
      <c r="J1389" s="520">
        <v>17.690000000000001</v>
      </c>
    </row>
    <row r="1390" spans="1:10" ht="24" customHeight="1">
      <c r="A1390" s="141" t="s">
        <v>2026</v>
      </c>
      <c r="B1390" s="137" t="s">
        <v>2336</v>
      </c>
      <c r="C1390" s="137" t="s">
        <v>974</v>
      </c>
      <c r="D1390" s="146" t="s">
        <v>2337</v>
      </c>
      <c r="E1390" s="566" t="s">
        <v>1859</v>
      </c>
      <c r="F1390" s="566"/>
      <c r="G1390" s="137" t="s">
        <v>1084</v>
      </c>
      <c r="H1390" s="508">
        <v>1</v>
      </c>
      <c r="I1390" s="515">
        <v>10.26</v>
      </c>
      <c r="J1390" s="521">
        <v>10.26</v>
      </c>
    </row>
    <row r="1391" spans="1:10" ht="25.5">
      <c r="A1391" s="141" t="s">
        <v>2026</v>
      </c>
      <c r="B1391" s="137" t="s">
        <v>2326</v>
      </c>
      <c r="C1391" s="137" t="s">
        <v>974</v>
      </c>
      <c r="D1391" s="146" t="s">
        <v>2327</v>
      </c>
      <c r="E1391" s="566" t="s">
        <v>2065</v>
      </c>
      <c r="F1391" s="566"/>
      <c r="G1391" s="137" t="s">
        <v>2029</v>
      </c>
      <c r="H1391" s="508">
        <v>6.4000000000000001E-2</v>
      </c>
      <c r="I1391" s="515">
        <v>25.94</v>
      </c>
      <c r="J1391" s="521">
        <v>1.66</v>
      </c>
    </row>
    <row r="1392" spans="1:10" ht="25.5">
      <c r="A1392" s="141" t="s">
        <v>2026</v>
      </c>
      <c r="B1392" s="137" t="s">
        <v>2328</v>
      </c>
      <c r="C1392" s="137" t="s">
        <v>974</v>
      </c>
      <c r="D1392" s="146" t="s">
        <v>2329</v>
      </c>
      <c r="E1392" s="566" t="s">
        <v>2065</v>
      </c>
      <c r="F1392" s="566"/>
      <c r="G1392" s="137" t="s">
        <v>2029</v>
      </c>
      <c r="H1392" s="508">
        <v>0.16600000000000001</v>
      </c>
      <c r="I1392" s="515">
        <v>30.32</v>
      </c>
      <c r="J1392" s="521">
        <v>5.03</v>
      </c>
    </row>
    <row r="1393" spans="1:10">
      <c r="A1393" s="142" t="s">
        <v>2075</v>
      </c>
      <c r="B1393" s="138" t="s">
        <v>2332</v>
      </c>
      <c r="C1393" s="138" t="s">
        <v>974</v>
      </c>
      <c r="D1393" s="147" t="s">
        <v>2333</v>
      </c>
      <c r="E1393" s="569" t="s">
        <v>1940</v>
      </c>
      <c r="F1393" s="569"/>
      <c r="G1393" s="138" t="s">
        <v>1084</v>
      </c>
      <c r="H1393" s="510">
        <v>2.5000000000000001E-2</v>
      </c>
      <c r="I1393" s="517">
        <v>22.7</v>
      </c>
      <c r="J1393" s="528">
        <v>0.5675</v>
      </c>
    </row>
    <row r="1394" spans="1:10" ht="25.5">
      <c r="A1394" s="142" t="s">
        <v>2075</v>
      </c>
      <c r="B1394" s="138" t="s">
        <v>2334</v>
      </c>
      <c r="C1394" s="138" t="s">
        <v>974</v>
      </c>
      <c r="D1394" s="147" t="s">
        <v>2335</v>
      </c>
      <c r="E1394" s="569" t="s">
        <v>1940</v>
      </c>
      <c r="F1394" s="569"/>
      <c r="G1394" s="138" t="s">
        <v>965</v>
      </c>
      <c r="H1394" s="510">
        <v>0.81899999999999995</v>
      </c>
      <c r="I1394" s="517">
        <v>0.22</v>
      </c>
      <c r="J1394" s="528">
        <v>0.18018000000000001</v>
      </c>
    </row>
    <row r="1395" spans="1:10">
      <c r="A1395" s="139"/>
      <c r="B1395" s="173"/>
      <c r="C1395" s="173"/>
      <c r="D1395" s="492"/>
      <c r="E1395" s="173" t="s">
        <v>2034</v>
      </c>
      <c r="F1395" s="522">
        <v>6.37</v>
      </c>
      <c r="G1395" s="173" t="s">
        <v>2035</v>
      </c>
      <c r="H1395" s="522">
        <v>0</v>
      </c>
      <c r="I1395" s="493" t="s">
        <v>2036</v>
      </c>
      <c r="J1395" s="523">
        <v>6.37</v>
      </c>
    </row>
    <row r="1396" spans="1:10" ht="14.25" customHeight="1">
      <c r="A1396" s="139"/>
      <c r="B1396" s="173"/>
      <c r="C1396" s="173"/>
      <c r="D1396" s="492"/>
      <c r="E1396" s="173" t="s">
        <v>2037</v>
      </c>
      <c r="F1396" s="522">
        <v>3.93</v>
      </c>
      <c r="G1396" s="173"/>
      <c r="H1396" s="564" t="s">
        <v>2038</v>
      </c>
      <c r="I1396" s="564"/>
      <c r="J1396" s="523">
        <v>21.62</v>
      </c>
    </row>
    <row r="1397" spans="1:10" ht="15" thickBot="1">
      <c r="A1397" s="348"/>
      <c r="B1397" s="350"/>
      <c r="C1397" s="350"/>
      <c r="D1397" s="524"/>
      <c r="E1397" s="350"/>
      <c r="F1397" s="350"/>
      <c r="G1397" s="350" t="s">
        <v>2039</v>
      </c>
      <c r="H1397" s="525" t="s">
        <v>2362</v>
      </c>
      <c r="I1397" s="351" t="s">
        <v>2041</v>
      </c>
      <c r="J1397" s="349">
        <v>259.44</v>
      </c>
    </row>
    <row r="1398" spans="1:10" ht="15" thickTop="1">
      <c r="A1398" s="526"/>
      <c r="B1398" s="509"/>
      <c r="C1398" s="509"/>
      <c r="D1398" s="514"/>
      <c r="E1398" s="509"/>
      <c r="F1398" s="509"/>
      <c r="G1398" s="509"/>
      <c r="H1398" s="509"/>
      <c r="I1398" s="516"/>
      <c r="J1398" s="527"/>
    </row>
    <row r="1399" spans="1:10">
      <c r="A1399" s="140" t="s">
        <v>1142</v>
      </c>
      <c r="B1399" s="136" t="s">
        <v>950</v>
      </c>
      <c r="C1399" s="136" t="s">
        <v>951</v>
      </c>
      <c r="D1399" s="144" t="s">
        <v>952</v>
      </c>
      <c r="E1399" s="567" t="s">
        <v>1789</v>
      </c>
      <c r="F1399" s="567"/>
      <c r="G1399" s="136" t="s">
        <v>953</v>
      </c>
      <c r="H1399" s="136" t="s">
        <v>954</v>
      </c>
      <c r="I1399" s="491" t="s">
        <v>955</v>
      </c>
      <c r="J1399" s="519" t="s">
        <v>957</v>
      </c>
    </row>
    <row r="1400" spans="1:10" ht="38.25">
      <c r="A1400" s="120" t="s">
        <v>2025</v>
      </c>
      <c r="B1400" s="113" t="s">
        <v>1424</v>
      </c>
      <c r="C1400" s="113" t="s">
        <v>964</v>
      </c>
      <c r="D1400" s="145" t="s">
        <v>687</v>
      </c>
      <c r="E1400" s="565" t="s">
        <v>1817</v>
      </c>
      <c r="F1400" s="565"/>
      <c r="G1400" s="113" t="s">
        <v>983</v>
      </c>
      <c r="H1400" s="507">
        <v>1</v>
      </c>
      <c r="I1400" s="116">
        <v>1241.8</v>
      </c>
      <c r="J1400" s="520">
        <v>1241.8</v>
      </c>
    </row>
    <row r="1401" spans="1:10" ht="25.5">
      <c r="A1401" s="141" t="s">
        <v>2026</v>
      </c>
      <c r="B1401" s="137" t="s">
        <v>2172</v>
      </c>
      <c r="C1401" s="137" t="s">
        <v>974</v>
      </c>
      <c r="D1401" s="146" t="s">
        <v>2173</v>
      </c>
      <c r="E1401" s="566" t="s">
        <v>2065</v>
      </c>
      <c r="F1401" s="566"/>
      <c r="G1401" s="137" t="s">
        <v>2029</v>
      </c>
      <c r="H1401" s="508">
        <v>2.4590000000000001</v>
      </c>
      <c r="I1401" s="515">
        <v>30.54</v>
      </c>
      <c r="J1401" s="521">
        <v>75.09</v>
      </c>
    </row>
    <row r="1402" spans="1:10" ht="25.5">
      <c r="A1402" s="141" t="s">
        <v>2026</v>
      </c>
      <c r="B1402" s="137" t="s">
        <v>2339</v>
      </c>
      <c r="C1402" s="137" t="s">
        <v>974</v>
      </c>
      <c r="D1402" s="146" t="s">
        <v>2340</v>
      </c>
      <c r="E1402" s="566" t="s">
        <v>2098</v>
      </c>
      <c r="F1402" s="566"/>
      <c r="G1402" s="137" t="s">
        <v>2111</v>
      </c>
      <c r="H1402" s="508">
        <v>1.417</v>
      </c>
      <c r="I1402" s="515">
        <v>0.56000000000000005</v>
      </c>
      <c r="J1402" s="521">
        <v>0.79</v>
      </c>
    </row>
    <row r="1403" spans="1:10" ht="24" customHeight="1">
      <c r="A1403" s="141" t="s">
        <v>2026</v>
      </c>
      <c r="B1403" s="137" t="s">
        <v>2094</v>
      </c>
      <c r="C1403" s="137" t="s">
        <v>974</v>
      </c>
      <c r="D1403" s="146" t="s">
        <v>2095</v>
      </c>
      <c r="E1403" s="566" t="s">
        <v>2065</v>
      </c>
      <c r="F1403" s="566"/>
      <c r="G1403" s="137" t="s">
        <v>2029</v>
      </c>
      <c r="H1403" s="508">
        <v>7.3769999999999998</v>
      </c>
      <c r="I1403" s="515">
        <v>24.68</v>
      </c>
      <c r="J1403" s="521">
        <v>182.06</v>
      </c>
    </row>
    <row r="1404" spans="1:10" ht="25.5">
      <c r="A1404" s="141" t="s">
        <v>2026</v>
      </c>
      <c r="B1404" s="137" t="s">
        <v>2114</v>
      </c>
      <c r="C1404" s="137" t="s">
        <v>974</v>
      </c>
      <c r="D1404" s="146" t="s">
        <v>2115</v>
      </c>
      <c r="E1404" s="566" t="s">
        <v>2065</v>
      </c>
      <c r="F1404" s="566"/>
      <c r="G1404" s="137" t="s">
        <v>2029</v>
      </c>
      <c r="H1404" s="508">
        <v>2.4590000000000001</v>
      </c>
      <c r="I1404" s="515">
        <v>29.85</v>
      </c>
      <c r="J1404" s="521">
        <v>73.400000000000006</v>
      </c>
    </row>
    <row r="1405" spans="1:10" ht="24" customHeight="1">
      <c r="A1405" s="141" t="s">
        <v>2026</v>
      </c>
      <c r="B1405" s="137" t="s">
        <v>2341</v>
      </c>
      <c r="C1405" s="137" t="s">
        <v>974</v>
      </c>
      <c r="D1405" s="146" t="s">
        <v>2342</v>
      </c>
      <c r="E1405" s="566" t="s">
        <v>2098</v>
      </c>
      <c r="F1405" s="566"/>
      <c r="G1405" s="137" t="s">
        <v>2099</v>
      </c>
      <c r="H1405" s="508">
        <v>1.042</v>
      </c>
      <c r="I1405" s="515">
        <v>1.49</v>
      </c>
      <c r="J1405" s="521">
        <v>1.55</v>
      </c>
    </row>
    <row r="1406" spans="1:10" ht="25.5">
      <c r="A1406" s="142" t="s">
        <v>2075</v>
      </c>
      <c r="B1406" s="138" t="s">
        <v>2353</v>
      </c>
      <c r="C1406" s="138" t="s">
        <v>974</v>
      </c>
      <c r="D1406" s="147" t="s">
        <v>2354</v>
      </c>
      <c r="E1406" s="569" t="s">
        <v>1940</v>
      </c>
      <c r="F1406" s="569"/>
      <c r="G1406" s="138" t="s">
        <v>983</v>
      </c>
      <c r="H1406" s="510">
        <v>1.103</v>
      </c>
      <c r="I1406" s="517">
        <v>824.04</v>
      </c>
      <c r="J1406" s="528">
        <v>908.91611999999998</v>
      </c>
    </row>
    <row r="1407" spans="1:10">
      <c r="A1407" s="139"/>
      <c r="B1407" s="173"/>
      <c r="C1407" s="173"/>
      <c r="D1407" s="492"/>
      <c r="E1407" s="173" t="s">
        <v>2034</v>
      </c>
      <c r="F1407" s="522">
        <v>236.49</v>
      </c>
      <c r="G1407" s="173" t="s">
        <v>2035</v>
      </c>
      <c r="H1407" s="522">
        <v>0</v>
      </c>
      <c r="I1407" s="493" t="s">
        <v>2036</v>
      </c>
      <c r="J1407" s="523">
        <v>236.49</v>
      </c>
    </row>
    <row r="1408" spans="1:10" ht="14.25" customHeight="1">
      <c r="A1408" s="139"/>
      <c r="B1408" s="173"/>
      <c r="C1408" s="173"/>
      <c r="D1408" s="492"/>
      <c r="E1408" s="173" t="s">
        <v>2037</v>
      </c>
      <c r="F1408" s="522">
        <v>275.92</v>
      </c>
      <c r="G1408" s="173"/>
      <c r="H1408" s="564" t="s">
        <v>2038</v>
      </c>
      <c r="I1408" s="564"/>
      <c r="J1408" s="523">
        <v>1517.72</v>
      </c>
    </row>
    <row r="1409" spans="1:10" ht="15" thickBot="1">
      <c r="A1409" s="348"/>
      <c r="B1409" s="350"/>
      <c r="C1409" s="350"/>
      <c r="D1409" s="524"/>
      <c r="E1409" s="350"/>
      <c r="F1409" s="350"/>
      <c r="G1409" s="350" t="s">
        <v>2039</v>
      </c>
      <c r="H1409" s="525" t="s">
        <v>2428</v>
      </c>
      <c r="I1409" s="351" t="s">
        <v>2041</v>
      </c>
      <c r="J1409" s="349">
        <v>3187.21</v>
      </c>
    </row>
    <row r="1410" spans="1:10" ht="15" thickTop="1">
      <c r="A1410" s="526"/>
      <c r="B1410" s="509"/>
      <c r="C1410" s="509"/>
      <c r="D1410" s="514"/>
      <c r="E1410" s="509"/>
      <c r="F1410" s="509"/>
      <c r="G1410" s="509"/>
      <c r="H1410" s="509"/>
      <c r="I1410" s="516"/>
      <c r="J1410" s="527"/>
    </row>
    <row r="1411" spans="1:10">
      <c r="A1411" s="140" t="s">
        <v>1143</v>
      </c>
      <c r="B1411" s="136" t="s">
        <v>950</v>
      </c>
      <c r="C1411" s="136" t="s">
        <v>951</v>
      </c>
      <c r="D1411" s="144" t="s">
        <v>952</v>
      </c>
      <c r="E1411" s="567" t="s">
        <v>1789</v>
      </c>
      <c r="F1411" s="567"/>
      <c r="G1411" s="136" t="s">
        <v>953</v>
      </c>
      <c r="H1411" s="136" t="s">
        <v>954</v>
      </c>
      <c r="I1411" s="491" t="s">
        <v>955</v>
      </c>
      <c r="J1411" s="519" t="s">
        <v>957</v>
      </c>
    </row>
    <row r="1412" spans="1:10" ht="25.5">
      <c r="A1412" s="120" t="s">
        <v>2025</v>
      </c>
      <c r="B1412" s="113" t="s">
        <v>1090</v>
      </c>
      <c r="C1412" s="113" t="s">
        <v>974</v>
      </c>
      <c r="D1412" s="145" t="s">
        <v>300</v>
      </c>
      <c r="E1412" s="565" t="s">
        <v>1896</v>
      </c>
      <c r="F1412" s="565"/>
      <c r="G1412" s="113" t="s">
        <v>983</v>
      </c>
      <c r="H1412" s="507">
        <v>1</v>
      </c>
      <c r="I1412" s="116">
        <v>28.09</v>
      </c>
      <c r="J1412" s="520">
        <v>28.09</v>
      </c>
    </row>
    <row r="1413" spans="1:10" ht="38.25">
      <c r="A1413" s="141" t="s">
        <v>2026</v>
      </c>
      <c r="B1413" s="137" t="s">
        <v>2229</v>
      </c>
      <c r="C1413" s="137" t="s">
        <v>974</v>
      </c>
      <c r="D1413" s="146" t="s">
        <v>2230</v>
      </c>
      <c r="E1413" s="566" t="s">
        <v>2098</v>
      </c>
      <c r="F1413" s="566"/>
      <c r="G1413" s="137" t="s">
        <v>2111</v>
      </c>
      <c r="H1413" s="508">
        <v>5.9999999999999995E-4</v>
      </c>
      <c r="I1413" s="515">
        <v>80.08</v>
      </c>
      <c r="J1413" s="521">
        <v>0.04</v>
      </c>
    </row>
    <row r="1414" spans="1:10" ht="25.5">
      <c r="A1414" s="141" t="s">
        <v>2026</v>
      </c>
      <c r="B1414" s="137" t="s">
        <v>2094</v>
      </c>
      <c r="C1414" s="137" t="s">
        <v>974</v>
      </c>
      <c r="D1414" s="146" t="s">
        <v>2095</v>
      </c>
      <c r="E1414" s="566" t="s">
        <v>2065</v>
      </c>
      <c r="F1414" s="566"/>
      <c r="G1414" s="137" t="s">
        <v>2029</v>
      </c>
      <c r="H1414" s="508">
        <v>0.78659999999999997</v>
      </c>
      <c r="I1414" s="515">
        <v>24.68</v>
      </c>
      <c r="J1414" s="521">
        <v>19.41</v>
      </c>
    </row>
    <row r="1415" spans="1:10" ht="38.25">
      <c r="A1415" s="141" t="s">
        <v>2026</v>
      </c>
      <c r="B1415" s="137" t="s">
        <v>2231</v>
      </c>
      <c r="C1415" s="137" t="s">
        <v>974</v>
      </c>
      <c r="D1415" s="146" t="s">
        <v>2232</v>
      </c>
      <c r="E1415" s="566" t="s">
        <v>2098</v>
      </c>
      <c r="F1415" s="566"/>
      <c r="G1415" s="137" t="s">
        <v>2099</v>
      </c>
      <c r="H1415" s="508">
        <v>5.4000000000000003E-3</v>
      </c>
      <c r="I1415" s="515">
        <v>334.81</v>
      </c>
      <c r="J1415" s="521">
        <v>1.8</v>
      </c>
    </row>
    <row r="1416" spans="1:10" ht="24" customHeight="1">
      <c r="A1416" s="141" t="s">
        <v>2026</v>
      </c>
      <c r="B1416" s="137" t="s">
        <v>2345</v>
      </c>
      <c r="C1416" s="137" t="s">
        <v>974</v>
      </c>
      <c r="D1416" s="146" t="s">
        <v>2346</v>
      </c>
      <c r="E1416" s="566" t="s">
        <v>2098</v>
      </c>
      <c r="F1416" s="566"/>
      <c r="G1416" s="137" t="s">
        <v>2099</v>
      </c>
      <c r="H1416" s="508">
        <v>0.19620000000000001</v>
      </c>
      <c r="I1416" s="515">
        <v>34.909999999999997</v>
      </c>
      <c r="J1416" s="521">
        <v>6.84</v>
      </c>
    </row>
    <row r="1417" spans="1:10">
      <c r="A1417" s="139"/>
      <c r="B1417" s="173"/>
      <c r="C1417" s="173"/>
      <c r="D1417" s="492"/>
      <c r="E1417" s="173" t="s">
        <v>2034</v>
      </c>
      <c r="F1417" s="522">
        <v>17.37</v>
      </c>
      <c r="G1417" s="173" t="s">
        <v>2035</v>
      </c>
      <c r="H1417" s="522">
        <v>0</v>
      </c>
      <c r="I1417" s="493" t="s">
        <v>2036</v>
      </c>
      <c r="J1417" s="523">
        <v>17.37</v>
      </c>
    </row>
    <row r="1418" spans="1:10" ht="14.25" customHeight="1">
      <c r="A1418" s="139"/>
      <c r="B1418" s="173"/>
      <c r="C1418" s="173"/>
      <c r="D1418" s="492"/>
      <c r="E1418" s="173" t="s">
        <v>2037</v>
      </c>
      <c r="F1418" s="522">
        <v>6.24</v>
      </c>
      <c r="G1418" s="173"/>
      <c r="H1418" s="564" t="s">
        <v>2038</v>
      </c>
      <c r="I1418" s="564"/>
      <c r="J1418" s="523">
        <v>34.33</v>
      </c>
    </row>
    <row r="1419" spans="1:10" ht="15" thickBot="1">
      <c r="A1419" s="348"/>
      <c r="B1419" s="350"/>
      <c r="C1419" s="350"/>
      <c r="D1419" s="524"/>
      <c r="E1419" s="350"/>
      <c r="F1419" s="350"/>
      <c r="G1419" s="350" t="s">
        <v>2039</v>
      </c>
      <c r="H1419" s="525" t="s">
        <v>2571</v>
      </c>
      <c r="I1419" s="351" t="s">
        <v>2041</v>
      </c>
      <c r="J1419" s="349">
        <v>81.36</v>
      </c>
    </row>
    <row r="1420" spans="1:10" ht="15" thickTop="1">
      <c r="A1420" s="526"/>
      <c r="B1420" s="509"/>
      <c r="C1420" s="509"/>
      <c r="D1420" s="514"/>
      <c r="E1420" s="509"/>
      <c r="F1420" s="509"/>
      <c r="G1420" s="509"/>
      <c r="H1420" s="509"/>
      <c r="I1420" s="516"/>
      <c r="J1420" s="527"/>
    </row>
    <row r="1421" spans="1:10">
      <c r="A1421" s="140" t="s">
        <v>1144</v>
      </c>
      <c r="B1421" s="136" t="s">
        <v>950</v>
      </c>
      <c r="C1421" s="136" t="s">
        <v>951</v>
      </c>
      <c r="D1421" s="144" t="s">
        <v>952</v>
      </c>
      <c r="E1421" s="567" t="s">
        <v>1789</v>
      </c>
      <c r="F1421" s="567"/>
      <c r="G1421" s="136" t="s">
        <v>953</v>
      </c>
      <c r="H1421" s="136" t="s">
        <v>954</v>
      </c>
      <c r="I1421" s="491" t="s">
        <v>955</v>
      </c>
      <c r="J1421" s="519" t="s">
        <v>957</v>
      </c>
    </row>
    <row r="1422" spans="1:10" ht="24" customHeight="1">
      <c r="A1422" s="120" t="s">
        <v>2025</v>
      </c>
      <c r="B1422" s="113" t="s">
        <v>1092</v>
      </c>
      <c r="C1422" s="113" t="s">
        <v>974</v>
      </c>
      <c r="D1422" s="145" t="s">
        <v>346</v>
      </c>
      <c r="E1422" s="565" t="s">
        <v>1832</v>
      </c>
      <c r="F1422" s="565"/>
      <c r="G1422" s="113" t="s">
        <v>975</v>
      </c>
      <c r="H1422" s="507">
        <v>1</v>
      </c>
      <c r="I1422" s="116">
        <v>33.57</v>
      </c>
      <c r="J1422" s="520">
        <v>33.57</v>
      </c>
    </row>
    <row r="1423" spans="1:10" ht="25.5">
      <c r="A1423" s="141" t="s">
        <v>2026</v>
      </c>
      <c r="B1423" s="137" t="s">
        <v>2214</v>
      </c>
      <c r="C1423" s="137" t="s">
        <v>974</v>
      </c>
      <c r="D1423" s="146" t="s">
        <v>2215</v>
      </c>
      <c r="E1423" s="566" t="s">
        <v>2065</v>
      </c>
      <c r="F1423" s="566"/>
      <c r="G1423" s="137" t="s">
        <v>2029</v>
      </c>
      <c r="H1423" s="508">
        <v>0.13619999999999999</v>
      </c>
      <c r="I1423" s="515">
        <v>25.7</v>
      </c>
      <c r="J1423" s="521">
        <v>3.5</v>
      </c>
    </row>
    <row r="1424" spans="1:10" ht="25.5">
      <c r="A1424" s="141" t="s">
        <v>2026</v>
      </c>
      <c r="B1424" s="137" t="s">
        <v>2347</v>
      </c>
      <c r="C1424" s="137" t="s">
        <v>974</v>
      </c>
      <c r="D1424" s="146" t="s">
        <v>2348</v>
      </c>
      <c r="E1424" s="566" t="s">
        <v>2065</v>
      </c>
      <c r="F1424" s="566"/>
      <c r="G1424" s="137" t="s">
        <v>2029</v>
      </c>
      <c r="H1424" s="508">
        <v>0.60389999999999999</v>
      </c>
      <c r="I1424" s="515">
        <v>27.75</v>
      </c>
      <c r="J1424" s="521">
        <v>16.75</v>
      </c>
    </row>
    <row r="1425" spans="1:10" ht="25.5">
      <c r="A1425" s="142" t="s">
        <v>2075</v>
      </c>
      <c r="B1425" s="138" t="s">
        <v>2349</v>
      </c>
      <c r="C1425" s="138" t="s">
        <v>974</v>
      </c>
      <c r="D1425" s="147" t="s">
        <v>2350</v>
      </c>
      <c r="E1425" s="569" t="s">
        <v>1940</v>
      </c>
      <c r="F1425" s="569"/>
      <c r="G1425" s="138" t="s">
        <v>1084</v>
      </c>
      <c r="H1425" s="510">
        <v>3.4615</v>
      </c>
      <c r="I1425" s="517">
        <v>3.85</v>
      </c>
      <c r="J1425" s="528">
        <v>13.326775</v>
      </c>
    </row>
    <row r="1426" spans="1:10">
      <c r="A1426" s="139"/>
      <c r="B1426" s="173"/>
      <c r="C1426" s="173"/>
      <c r="D1426" s="492"/>
      <c r="E1426" s="173" t="s">
        <v>2034</v>
      </c>
      <c r="F1426" s="522">
        <v>14.49</v>
      </c>
      <c r="G1426" s="173" t="s">
        <v>2035</v>
      </c>
      <c r="H1426" s="522">
        <v>0</v>
      </c>
      <c r="I1426" s="493" t="s">
        <v>2036</v>
      </c>
      <c r="J1426" s="523">
        <v>14.49</v>
      </c>
    </row>
    <row r="1427" spans="1:10" ht="14.25" customHeight="1">
      <c r="A1427" s="139"/>
      <c r="B1427" s="173"/>
      <c r="C1427" s="173"/>
      <c r="D1427" s="492"/>
      <c r="E1427" s="173" t="s">
        <v>2037</v>
      </c>
      <c r="F1427" s="522">
        <v>7.45</v>
      </c>
      <c r="G1427" s="173"/>
      <c r="H1427" s="564" t="s">
        <v>2038</v>
      </c>
      <c r="I1427" s="564"/>
      <c r="J1427" s="523">
        <v>41.02</v>
      </c>
    </row>
    <row r="1428" spans="1:10" ht="15" thickBot="1">
      <c r="A1428" s="348"/>
      <c r="B1428" s="350"/>
      <c r="C1428" s="350"/>
      <c r="D1428" s="524"/>
      <c r="E1428" s="350"/>
      <c r="F1428" s="350"/>
      <c r="G1428" s="350" t="s">
        <v>2039</v>
      </c>
      <c r="H1428" s="525" t="s">
        <v>2375</v>
      </c>
      <c r="I1428" s="351" t="s">
        <v>2041</v>
      </c>
      <c r="J1428" s="349">
        <v>605.45000000000005</v>
      </c>
    </row>
    <row r="1429" spans="1:10" ht="15" thickTop="1">
      <c r="A1429" s="526"/>
      <c r="B1429" s="509"/>
      <c r="C1429" s="509"/>
      <c r="D1429" s="514"/>
      <c r="E1429" s="509"/>
      <c r="F1429" s="509"/>
      <c r="G1429" s="509"/>
      <c r="H1429" s="509"/>
      <c r="I1429" s="516"/>
      <c r="J1429" s="527"/>
    </row>
    <row r="1430" spans="1:10">
      <c r="A1430" s="118" t="s">
        <v>1145</v>
      </c>
      <c r="B1430" s="112"/>
      <c r="C1430" s="112"/>
      <c r="D1430" s="143" t="s">
        <v>13</v>
      </c>
      <c r="E1430" s="112"/>
      <c r="F1430" s="568"/>
      <c r="G1430" s="568"/>
      <c r="H1430" s="112"/>
      <c r="I1430" s="115"/>
      <c r="J1430" s="518">
        <v>4728.71</v>
      </c>
    </row>
    <row r="1431" spans="1:10">
      <c r="A1431" s="140" t="s">
        <v>1146</v>
      </c>
      <c r="B1431" s="136" t="s">
        <v>950</v>
      </c>
      <c r="C1431" s="136" t="s">
        <v>951</v>
      </c>
      <c r="D1431" s="144" t="s">
        <v>952</v>
      </c>
      <c r="E1431" s="567" t="s">
        <v>1789</v>
      </c>
      <c r="F1431" s="567"/>
      <c r="G1431" s="136" t="s">
        <v>953</v>
      </c>
      <c r="H1431" s="136" t="s">
        <v>954</v>
      </c>
      <c r="I1431" s="491" t="s">
        <v>955</v>
      </c>
      <c r="J1431" s="519" t="s">
        <v>957</v>
      </c>
    </row>
    <row r="1432" spans="1:10" ht="24" customHeight="1">
      <c r="A1432" s="120" t="s">
        <v>2025</v>
      </c>
      <c r="B1432" s="113" t="s">
        <v>1095</v>
      </c>
      <c r="C1432" s="113" t="s">
        <v>974</v>
      </c>
      <c r="D1432" s="145" t="s">
        <v>225</v>
      </c>
      <c r="E1432" s="565" t="s">
        <v>1859</v>
      </c>
      <c r="F1432" s="565"/>
      <c r="G1432" s="113" t="s">
        <v>1084</v>
      </c>
      <c r="H1432" s="507">
        <v>1</v>
      </c>
      <c r="I1432" s="116">
        <v>11.35</v>
      </c>
      <c r="J1432" s="520">
        <v>11.35</v>
      </c>
    </row>
    <row r="1433" spans="1:10" ht="24" customHeight="1">
      <c r="A1433" s="141" t="s">
        <v>2026</v>
      </c>
      <c r="B1433" s="137" t="s">
        <v>2330</v>
      </c>
      <c r="C1433" s="137" t="s">
        <v>974</v>
      </c>
      <c r="D1433" s="146" t="s">
        <v>2331</v>
      </c>
      <c r="E1433" s="566" t="s">
        <v>1859</v>
      </c>
      <c r="F1433" s="566"/>
      <c r="G1433" s="137" t="s">
        <v>1084</v>
      </c>
      <c r="H1433" s="508">
        <v>1</v>
      </c>
      <c r="I1433" s="515">
        <v>9.34</v>
      </c>
      <c r="J1433" s="521">
        <v>9.34</v>
      </c>
    </row>
    <row r="1434" spans="1:10" ht="25.5">
      <c r="A1434" s="141" t="s">
        <v>2026</v>
      </c>
      <c r="B1434" s="137" t="s">
        <v>2328</v>
      </c>
      <c r="C1434" s="137" t="s">
        <v>974</v>
      </c>
      <c r="D1434" s="146" t="s">
        <v>2329</v>
      </c>
      <c r="E1434" s="566" t="s">
        <v>2065</v>
      </c>
      <c r="F1434" s="566"/>
      <c r="G1434" s="137" t="s">
        <v>2029</v>
      </c>
      <c r="H1434" s="508">
        <v>3.9199999999999999E-2</v>
      </c>
      <c r="I1434" s="515">
        <v>30.32</v>
      </c>
      <c r="J1434" s="521">
        <v>1.18</v>
      </c>
    </row>
    <row r="1435" spans="1:10" ht="25.5">
      <c r="A1435" s="141" t="s">
        <v>2026</v>
      </c>
      <c r="B1435" s="137" t="s">
        <v>2326</v>
      </c>
      <c r="C1435" s="137" t="s">
        <v>974</v>
      </c>
      <c r="D1435" s="146" t="s">
        <v>2327</v>
      </c>
      <c r="E1435" s="566" t="s">
        <v>2065</v>
      </c>
      <c r="F1435" s="566"/>
      <c r="G1435" s="137" t="s">
        <v>2029</v>
      </c>
      <c r="H1435" s="508">
        <v>6.4000000000000003E-3</v>
      </c>
      <c r="I1435" s="515">
        <v>25.94</v>
      </c>
      <c r="J1435" s="521">
        <v>0.16</v>
      </c>
    </row>
    <row r="1436" spans="1:10">
      <c r="A1436" s="142" t="s">
        <v>2075</v>
      </c>
      <c r="B1436" s="138" t="s">
        <v>2332</v>
      </c>
      <c r="C1436" s="138" t="s">
        <v>974</v>
      </c>
      <c r="D1436" s="147" t="s">
        <v>2333</v>
      </c>
      <c r="E1436" s="569" t="s">
        <v>1940</v>
      </c>
      <c r="F1436" s="569"/>
      <c r="G1436" s="138" t="s">
        <v>1084</v>
      </c>
      <c r="H1436" s="510">
        <v>2.5000000000000001E-2</v>
      </c>
      <c r="I1436" s="517">
        <v>22.7</v>
      </c>
      <c r="J1436" s="528">
        <v>0.5675</v>
      </c>
    </row>
    <row r="1437" spans="1:10" ht="25.5">
      <c r="A1437" s="142" t="s">
        <v>2075</v>
      </c>
      <c r="B1437" s="138" t="s">
        <v>2334</v>
      </c>
      <c r="C1437" s="138" t="s">
        <v>974</v>
      </c>
      <c r="D1437" s="147" t="s">
        <v>2335</v>
      </c>
      <c r="E1437" s="569" t="s">
        <v>1940</v>
      </c>
      <c r="F1437" s="569"/>
      <c r="G1437" s="138" t="s">
        <v>965</v>
      </c>
      <c r="H1437" s="510">
        <v>0.54300000000000004</v>
      </c>
      <c r="I1437" s="517">
        <v>0.22</v>
      </c>
      <c r="J1437" s="528">
        <v>0.11946</v>
      </c>
    </row>
    <row r="1438" spans="1:10">
      <c r="A1438" s="139"/>
      <c r="B1438" s="173"/>
      <c r="C1438" s="173"/>
      <c r="D1438" s="492"/>
      <c r="E1438" s="173" t="s">
        <v>2034</v>
      </c>
      <c r="F1438" s="522">
        <v>1.2</v>
      </c>
      <c r="G1438" s="173" t="s">
        <v>2035</v>
      </c>
      <c r="H1438" s="522">
        <v>0</v>
      </c>
      <c r="I1438" s="493" t="s">
        <v>2036</v>
      </c>
      <c r="J1438" s="523">
        <v>1.2</v>
      </c>
    </row>
    <row r="1439" spans="1:10" ht="14.25" customHeight="1">
      <c r="A1439" s="139"/>
      <c r="B1439" s="173"/>
      <c r="C1439" s="173"/>
      <c r="D1439" s="492"/>
      <c r="E1439" s="173" t="s">
        <v>2037</v>
      </c>
      <c r="F1439" s="522">
        <v>2.52</v>
      </c>
      <c r="G1439" s="173"/>
      <c r="H1439" s="564" t="s">
        <v>2038</v>
      </c>
      <c r="I1439" s="564"/>
      <c r="J1439" s="523">
        <v>13.87</v>
      </c>
    </row>
    <row r="1440" spans="1:10" ht="15" thickBot="1">
      <c r="A1440" s="348"/>
      <c r="B1440" s="350"/>
      <c r="C1440" s="350"/>
      <c r="D1440" s="524"/>
      <c r="E1440" s="350"/>
      <c r="F1440" s="350"/>
      <c r="G1440" s="350" t="s">
        <v>2039</v>
      </c>
      <c r="H1440" s="525" t="s">
        <v>3490</v>
      </c>
      <c r="I1440" s="351" t="s">
        <v>2041</v>
      </c>
      <c r="J1440" s="349">
        <v>1692.14</v>
      </c>
    </row>
    <row r="1441" spans="1:10" ht="15" thickTop="1">
      <c r="A1441" s="526"/>
      <c r="B1441" s="509"/>
      <c r="C1441" s="509"/>
      <c r="D1441" s="514"/>
      <c r="E1441" s="509"/>
      <c r="F1441" s="509"/>
      <c r="G1441" s="509"/>
      <c r="H1441" s="509"/>
      <c r="I1441" s="516"/>
      <c r="J1441" s="527"/>
    </row>
    <row r="1442" spans="1:10">
      <c r="A1442" s="140" t="s">
        <v>1147</v>
      </c>
      <c r="B1442" s="136" t="s">
        <v>950</v>
      </c>
      <c r="C1442" s="136" t="s">
        <v>951</v>
      </c>
      <c r="D1442" s="144" t="s">
        <v>952</v>
      </c>
      <c r="E1442" s="567" t="s">
        <v>1789</v>
      </c>
      <c r="F1442" s="567"/>
      <c r="G1442" s="136" t="s">
        <v>953</v>
      </c>
      <c r="H1442" s="136" t="s">
        <v>954</v>
      </c>
      <c r="I1442" s="491" t="s">
        <v>955</v>
      </c>
      <c r="J1442" s="519" t="s">
        <v>957</v>
      </c>
    </row>
    <row r="1443" spans="1:10" ht="24" customHeight="1">
      <c r="A1443" s="120" t="s">
        <v>2025</v>
      </c>
      <c r="B1443" s="113" t="s">
        <v>1097</v>
      </c>
      <c r="C1443" s="113" t="s">
        <v>974</v>
      </c>
      <c r="D1443" s="145" t="s">
        <v>336</v>
      </c>
      <c r="E1443" s="565" t="s">
        <v>1859</v>
      </c>
      <c r="F1443" s="565"/>
      <c r="G1443" s="113" t="s">
        <v>1084</v>
      </c>
      <c r="H1443" s="507">
        <v>1</v>
      </c>
      <c r="I1443" s="116">
        <v>14.77</v>
      </c>
      <c r="J1443" s="520">
        <v>14.77</v>
      </c>
    </row>
    <row r="1444" spans="1:10" ht="24" customHeight="1">
      <c r="A1444" s="141" t="s">
        <v>2026</v>
      </c>
      <c r="B1444" s="137" t="s">
        <v>2336</v>
      </c>
      <c r="C1444" s="137" t="s">
        <v>974</v>
      </c>
      <c r="D1444" s="146" t="s">
        <v>2337</v>
      </c>
      <c r="E1444" s="566" t="s">
        <v>1859</v>
      </c>
      <c r="F1444" s="566"/>
      <c r="G1444" s="137" t="s">
        <v>1084</v>
      </c>
      <c r="H1444" s="508">
        <v>1</v>
      </c>
      <c r="I1444" s="515">
        <v>10.26</v>
      </c>
      <c r="J1444" s="521">
        <v>10.26</v>
      </c>
    </row>
    <row r="1445" spans="1:10" ht="25.5">
      <c r="A1445" s="141" t="s">
        <v>2026</v>
      </c>
      <c r="B1445" s="137" t="s">
        <v>2326</v>
      </c>
      <c r="C1445" s="137" t="s">
        <v>974</v>
      </c>
      <c r="D1445" s="146" t="s">
        <v>2327</v>
      </c>
      <c r="E1445" s="566" t="s">
        <v>2065</v>
      </c>
      <c r="F1445" s="566"/>
      <c r="G1445" s="137" t="s">
        <v>2029</v>
      </c>
      <c r="H1445" s="508">
        <v>1.7500000000000002E-2</v>
      </c>
      <c r="I1445" s="515">
        <v>25.94</v>
      </c>
      <c r="J1445" s="521">
        <v>0.45</v>
      </c>
    </row>
    <row r="1446" spans="1:10" ht="25.5">
      <c r="A1446" s="141" t="s">
        <v>2026</v>
      </c>
      <c r="B1446" s="137" t="s">
        <v>2328</v>
      </c>
      <c r="C1446" s="137" t="s">
        <v>974</v>
      </c>
      <c r="D1446" s="146" t="s">
        <v>2329</v>
      </c>
      <c r="E1446" s="566" t="s">
        <v>2065</v>
      </c>
      <c r="F1446" s="566"/>
      <c r="G1446" s="137" t="s">
        <v>2029</v>
      </c>
      <c r="H1446" s="508">
        <v>0.1069</v>
      </c>
      <c r="I1446" s="515">
        <v>30.32</v>
      </c>
      <c r="J1446" s="521">
        <v>3.24</v>
      </c>
    </row>
    <row r="1447" spans="1:10">
      <c r="A1447" s="142" t="s">
        <v>2075</v>
      </c>
      <c r="B1447" s="138" t="s">
        <v>2332</v>
      </c>
      <c r="C1447" s="138" t="s">
        <v>974</v>
      </c>
      <c r="D1447" s="147" t="s">
        <v>2333</v>
      </c>
      <c r="E1447" s="569" t="s">
        <v>1940</v>
      </c>
      <c r="F1447" s="569"/>
      <c r="G1447" s="138" t="s">
        <v>1084</v>
      </c>
      <c r="H1447" s="510">
        <v>2.5000000000000001E-2</v>
      </c>
      <c r="I1447" s="517">
        <v>22.7</v>
      </c>
      <c r="J1447" s="528">
        <v>0.5675</v>
      </c>
    </row>
    <row r="1448" spans="1:10" ht="25.5">
      <c r="A1448" s="142" t="s">
        <v>2075</v>
      </c>
      <c r="B1448" s="138" t="s">
        <v>2334</v>
      </c>
      <c r="C1448" s="138" t="s">
        <v>974</v>
      </c>
      <c r="D1448" s="147" t="s">
        <v>2335</v>
      </c>
      <c r="E1448" s="569" t="s">
        <v>1940</v>
      </c>
      <c r="F1448" s="569"/>
      <c r="G1448" s="138" t="s">
        <v>965</v>
      </c>
      <c r="H1448" s="510">
        <v>1.19</v>
      </c>
      <c r="I1448" s="517">
        <v>0.22</v>
      </c>
      <c r="J1448" s="528">
        <v>0.26179999999999998</v>
      </c>
    </row>
    <row r="1449" spans="1:10">
      <c r="A1449" s="139"/>
      <c r="B1449" s="173"/>
      <c r="C1449" s="173"/>
      <c r="D1449" s="492"/>
      <c r="E1449" s="173" t="s">
        <v>2034</v>
      </c>
      <c r="F1449" s="522">
        <v>4.18</v>
      </c>
      <c r="G1449" s="173" t="s">
        <v>2035</v>
      </c>
      <c r="H1449" s="522">
        <v>0</v>
      </c>
      <c r="I1449" s="493" t="s">
        <v>2036</v>
      </c>
      <c r="J1449" s="523">
        <v>4.18</v>
      </c>
    </row>
    <row r="1450" spans="1:10" ht="14.25" customHeight="1">
      <c r="A1450" s="139"/>
      <c r="B1450" s="173"/>
      <c r="C1450" s="173"/>
      <c r="D1450" s="492"/>
      <c r="E1450" s="173" t="s">
        <v>2037</v>
      </c>
      <c r="F1450" s="522">
        <v>3.28</v>
      </c>
      <c r="G1450" s="173"/>
      <c r="H1450" s="564" t="s">
        <v>2038</v>
      </c>
      <c r="I1450" s="564"/>
      <c r="J1450" s="523">
        <v>18.05</v>
      </c>
    </row>
    <row r="1451" spans="1:10" ht="15" thickBot="1">
      <c r="A1451" s="348"/>
      <c r="B1451" s="350"/>
      <c r="C1451" s="350"/>
      <c r="D1451" s="524"/>
      <c r="E1451" s="350"/>
      <c r="F1451" s="350"/>
      <c r="G1451" s="350" t="s">
        <v>2039</v>
      </c>
      <c r="H1451" s="525" t="s">
        <v>2541</v>
      </c>
      <c r="I1451" s="351" t="s">
        <v>2041</v>
      </c>
      <c r="J1451" s="349">
        <v>505.4</v>
      </c>
    </row>
    <row r="1452" spans="1:10" ht="15" thickTop="1">
      <c r="A1452" s="526"/>
      <c r="B1452" s="509"/>
      <c r="C1452" s="509"/>
      <c r="D1452" s="514"/>
      <c r="E1452" s="509"/>
      <c r="F1452" s="509"/>
      <c r="G1452" s="509"/>
      <c r="H1452" s="509"/>
      <c r="I1452" s="516"/>
      <c r="J1452" s="527"/>
    </row>
    <row r="1453" spans="1:10">
      <c r="A1453" s="140" t="s">
        <v>1148</v>
      </c>
      <c r="B1453" s="136" t="s">
        <v>950</v>
      </c>
      <c r="C1453" s="136" t="s">
        <v>951</v>
      </c>
      <c r="D1453" s="144" t="s">
        <v>952</v>
      </c>
      <c r="E1453" s="567" t="s">
        <v>1789</v>
      </c>
      <c r="F1453" s="567"/>
      <c r="G1453" s="136" t="s">
        <v>953</v>
      </c>
      <c r="H1453" s="136" t="s">
        <v>954</v>
      </c>
      <c r="I1453" s="491" t="s">
        <v>955</v>
      </c>
      <c r="J1453" s="519" t="s">
        <v>957</v>
      </c>
    </row>
    <row r="1454" spans="1:10" ht="25.5">
      <c r="A1454" s="120" t="s">
        <v>2025</v>
      </c>
      <c r="B1454" s="113" t="s">
        <v>1049</v>
      </c>
      <c r="C1454" s="113" t="s">
        <v>974</v>
      </c>
      <c r="D1454" s="145" t="s">
        <v>680</v>
      </c>
      <c r="E1454" s="565" t="s">
        <v>1805</v>
      </c>
      <c r="F1454" s="565"/>
      <c r="G1454" s="113" t="s">
        <v>975</v>
      </c>
      <c r="H1454" s="507">
        <v>1</v>
      </c>
      <c r="I1454" s="116">
        <v>181.37</v>
      </c>
      <c r="J1454" s="520">
        <v>181.37</v>
      </c>
    </row>
    <row r="1455" spans="1:10" ht="25.5">
      <c r="A1455" s="141" t="s">
        <v>2026</v>
      </c>
      <c r="B1455" s="137" t="s">
        <v>2116</v>
      </c>
      <c r="C1455" s="137" t="s">
        <v>974</v>
      </c>
      <c r="D1455" s="146" t="s">
        <v>2117</v>
      </c>
      <c r="E1455" s="566" t="s">
        <v>2065</v>
      </c>
      <c r="F1455" s="566"/>
      <c r="G1455" s="137" t="s">
        <v>2029</v>
      </c>
      <c r="H1455" s="508">
        <v>0.48899999999999999</v>
      </c>
      <c r="I1455" s="515">
        <v>25.53</v>
      </c>
      <c r="J1455" s="521">
        <v>12.48</v>
      </c>
    </row>
    <row r="1456" spans="1:10" ht="25.5">
      <c r="A1456" s="141" t="s">
        <v>2026</v>
      </c>
      <c r="B1456" s="137" t="s">
        <v>2114</v>
      </c>
      <c r="C1456" s="137" t="s">
        <v>974</v>
      </c>
      <c r="D1456" s="146" t="s">
        <v>2115</v>
      </c>
      <c r="E1456" s="566" t="s">
        <v>2065</v>
      </c>
      <c r="F1456" s="566"/>
      <c r="G1456" s="137" t="s">
        <v>2029</v>
      </c>
      <c r="H1456" s="508">
        <v>2.6680000000000001</v>
      </c>
      <c r="I1456" s="515">
        <v>29.85</v>
      </c>
      <c r="J1456" s="521">
        <v>79.63</v>
      </c>
    </row>
    <row r="1457" spans="1:10" ht="24" customHeight="1">
      <c r="A1457" s="141" t="s">
        <v>2026</v>
      </c>
      <c r="B1457" s="137" t="s">
        <v>2282</v>
      </c>
      <c r="C1457" s="137" t="s">
        <v>974</v>
      </c>
      <c r="D1457" s="146" t="s">
        <v>164</v>
      </c>
      <c r="E1457" s="566" t="s">
        <v>1805</v>
      </c>
      <c r="F1457" s="566"/>
      <c r="G1457" s="137" t="s">
        <v>975</v>
      </c>
      <c r="H1457" s="508">
        <v>0.53</v>
      </c>
      <c r="I1457" s="515">
        <v>166.95</v>
      </c>
      <c r="J1457" s="521">
        <v>88.48</v>
      </c>
    </row>
    <row r="1458" spans="1:10">
      <c r="A1458" s="142" t="s">
        <v>2075</v>
      </c>
      <c r="B1458" s="138" t="s">
        <v>2285</v>
      </c>
      <c r="C1458" s="138" t="s">
        <v>974</v>
      </c>
      <c r="D1458" s="147" t="s">
        <v>2286</v>
      </c>
      <c r="E1458" s="569" t="s">
        <v>1940</v>
      </c>
      <c r="F1458" s="569"/>
      <c r="G1458" s="138" t="s">
        <v>1084</v>
      </c>
      <c r="H1458" s="510">
        <v>2.7E-2</v>
      </c>
      <c r="I1458" s="517">
        <v>24.21</v>
      </c>
      <c r="J1458" s="528">
        <v>0.65366999999999997</v>
      </c>
    </row>
    <row r="1459" spans="1:10" ht="25.5">
      <c r="A1459" s="142" t="s">
        <v>2075</v>
      </c>
      <c r="B1459" s="138" t="s">
        <v>2283</v>
      </c>
      <c r="C1459" s="138" t="s">
        <v>974</v>
      </c>
      <c r="D1459" s="147" t="s">
        <v>2284</v>
      </c>
      <c r="E1459" s="569" t="s">
        <v>1940</v>
      </c>
      <c r="F1459" s="569"/>
      <c r="G1459" s="138" t="s">
        <v>918</v>
      </c>
      <c r="H1459" s="510">
        <v>1.7000000000000001E-2</v>
      </c>
      <c r="I1459" s="517">
        <v>8.06</v>
      </c>
      <c r="J1459" s="528">
        <v>0.13702</v>
      </c>
    </row>
    <row r="1460" spans="1:10">
      <c r="A1460" s="139"/>
      <c r="B1460" s="173"/>
      <c r="C1460" s="173"/>
      <c r="D1460" s="492"/>
      <c r="E1460" s="173" t="s">
        <v>2034</v>
      </c>
      <c r="F1460" s="522">
        <v>80.27</v>
      </c>
      <c r="G1460" s="173" t="s">
        <v>2035</v>
      </c>
      <c r="H1460" s="522">
        <v>0</v>
      </c>
      <c r="I1460" s="493" t="s">
        <v>2036</v>
      </c>
      <c r="J1460" s="523">
        <v>80.27</v>
      </c>
    </row>
    <row r="1461" spans="1:10" ht="14.25" customHeight="1">
      <c r="A1461" s="139"/>
      <c r="B1461" s="173"/>
      <c r="C1461" s="173"/>
      <c r="D1461" s="492"/>
      <c r="E1461" s="173" t="s">
        <v>2037</v>
      </c>
      <c r="F1461" s="522">
        <v>40.299999999999997</v>
      </c>
      <c r="G1461" s="173"/>
      <c r="H1461" s="564" t="s">
        <v>2038</v>
      </c>
      <c r="I1461" s="564"/>
      <c r="J1461" s="523">
        <v>221.67</v>
      </c>
    </row>
    <row r="1462" spans="1:10" ht="15" thickBot="1">
      <c r="A1462" s="348"/>
      <c r="B1462" s="350"/>
      <c r="C1462" s="350"/>
      <c r="D1462" s="524"/>
      <c r="E1462" s="350"/>
      <c r="F1462" s="350"/>
      <c r="G1462" s="350" t="s">
        <v>2039</v>
      </c>
      <c r="H1462" s="525" t="s">
        <v>3491</v>
      </c>
      <c r="I1462" s="351" t="s">
        <v>2041</v>
      </c>
      <c r="J1462" s="349">
        <v>1924.09</v>
      </c>
    </row>
    <row r="1463" spans="1:10" ht="15" thickTop="1">
      <c r="A1463" s="526"/>
      <c r="B1463" s="509"/>
      <c r="C1463" s="509"/>
      <c r="D1463" s="514"/>
      <c r="E1463" s="509"/>
      <c r="F1463" s="509"/>
      <c r="G1463" s="509"/>
      <c r="H1463" s="509"/>
      <c r="I1463" s="516"/>
      <c r="J1463" s="527"/>
    </row>
    <row r="1464" spans="1:10">
      <c r="A1464" s="140" t="s">
        <v>1149</v>
      </c>
      <c r="B1464" s="136" t="s">
        <v>950</v>
      </c>
      <c r="C1464" s="136" t="s">
        <v>951</v>
      </c>
      <c r="D1464" s="144" t="s">
        <v>952</v>
      </c>
      <c r="E1464" s="567" t="s">
        <v>1789</v>
      </c>
      <c r="F1464" s="567"/>
      <c r="G1464" s="136" t="s">
        <v>953</v>
      </c>
      <c r="H1464" s="136" t="s">
        <v>954</v>
      </c>
      <c r="I1464" s="491" t="s">
        <v>955</v>
      </c>
      <c r="J1464" s="519" t="s">
        <v>957</v>
      </c>
    </row>
    <row r="1465" spans="1:10" ht="25.5">
      <c r="A1465" s="120" t="s">
        <v>2025</v>
      </c>
      <c r="B1465" s="113" t="s">
        <v>1100</v>
      </c>
      <c r="C1465" s="113" t="s">
        <v>964</v>
      </c>
      <c r="D1465" s="145" t="s">
        <v>686</v>
      </c>
      <c r="E1465" s="565" t="s">
        <v>1817</v>
      </c>
      <c r="F1465" s="565"/>
      <c r="G1465" s="113" t="s">
        <v>983</v>
      </c>
      <c r="H1465" s="507">
        <v>1</v>
      </c>
      <c r="I1465" s="116">
        <v>1241.8</v>
      </c>
      <c r="J1465" s="520">
        <v>1241.8</v>
      </c>
    </row>
    <row r="1466" spans="1:10" ht="25.5">
      <c r="A1466" s="141" t="s">
        <v>2026</v>
      </c>
      <c r="B1466" s="137" t="s">
        <v>2094</v>
      </c>
      <c r="C1466" s="137" t="s">
        <v>974</v>
      </c>
      <c r="D1466" s="146" t="s">
        <v>2095</v>
      </c>
      <c r="E1466" s="566" t="s">
        <v>2065</v>
      </c>
      <c r="F1466" s="566"/>
      <c r="G1466" s="137" t="s">
        <v>2029</v>
      </c>
      <c r="H1466" s="508">
        <v>7.3769999999999998</v>
      </c>
      <c r="I1466" s="515">
        <v>24.68</v>
      </c>
      <c r="J1466" s="521">
        <v>182.06</v>
      </c>
    </row>
    <row r="1467" spans="1:10" ht="25.5">
      <c r="A1467" s="141" t="s">
        <v>2026</v>
      </c>
      <c r="B1467" s="137" t="s">
        <v>2114</v>
      </c>
      <c r="C1467" s="137" t="s">
        <v>974</v>
      </c>
      <c r="D1467" s="146" t="s">
        <v>2115</v>
      </c>
      <c r="E1467" s="566" t="s">
        <v>2065</v>
      </c>
      <c r="F1467" s="566"/>
      <c r="G1467" s="137" t="s">
        <v>2029</v>
      </c>
      <c r="H1467" s="508">
        <v>2.4590000000000001</v>
      </c>
      <c r="I1467" s="515">
        <v>29.85</v>
      </c>
      <c r="J1467" s="521">
        <v>73.400000000000006</v>
      </c>
    </row>
    <row r="1468" spans="1:10" ht="24" customHeight="1">
      <c r="A1468" s="141" t="s">
        <v>2026</v>
      </c>
      <c r="B1468" s="137" t="s">
        <v>2172</v>
      </c>
      <c r="C1468" s="137" t="s">
        <v>974</v>
      </c>
      <c r="D1468" s="146" t="s">
        <v>2173</v>
      </c>
      <c r="E1468" s="566" t="s">
        <v>2065</v>
      </c>
      <c r="F1468" s="566"/>
      <c r="G1468" s="137" t="s">
        <v>2029</v>
      </c>
      <c r="H1468" s="508">
        <v>2.4590000000000001</v>
      </c>
      <c r="I1468" s="515">
        <v>30.54</v>
      </c>
      <c r="J1468" s="521">
        <v>75.09</v>
      </c>
    </row>
    <row r="1469" spans="1:10" ht="24" customHeight="1">
      <c r="A1469" s="141" t="s">
        <v>2026</v>
      </c>
      <c r="B1469" s="137" t="s">
        <v>2339</v>
      </c>
      <c r="C1469" s="137" t="s">
        <v>974</v>
      </c>
      <c r="D1469" s="146" t="s">
        <v>2340</v>
      </c>
      <c r="E1469" s="566" t="s">
        <v>2098</v>
      </c>
      <c r="F1469" s="566"/>
      <c r="G1469" s="137" t="s">
        <v>2111</v>
      </c>
      <c r="H1469" s="508">
        <v>1.417</v>
      </c>
      <c r="I1469" s="515">
        <v>0.56000000000000005</v>
      </c>
      <c r="J1469" s="521">
        <v>0.79</v>
      </c>
    </row>
    <row r="1470" spans="1:10" ht="25.5">
      <c r="A1470" s="141" t="s">
        <v>2026</v>
      </c>
      <c r="B1470" s="137" t="s">
        <v>2341</v>
      </c>
      <c r="C1470" s="137" t="s">
        <v>974</v>
      </c>
      <c r="D1470" s="146" t="s">
        <v>2342</v>
      </c>
      <c r="E1470" s="566" t="s">
        <v>2098</v>
      </c>
      <c r="F1470" s="566"/>
      <c r="G1470" s="137" t="s">
        <v>2099</v>
      </c>
      <c r="H1470" s="508">
        <v>1.042</v>
      </c>
      <c r="I1470" s="515">
        <v>1.49</v>
      </c>
      <c r="J1470" s="521">
        <v>1.55</v>
      </c>
    </row>
    <row r="1471" spans="1:10" ht="25.5">
      <c r="A1471" s="142" t="s">
        <v>2075</v>
      </c>
      <c r="B1471" s="138" t="s">
        <v>2353</v>
      </c>
      <c r="C1471" s="138" t="s">
        <v>974</v>
      </c>
      <c r="D1471" s="147" t="s">
        <v>2354</v>
      </c>
      <c r="E1471" s="569" t="s">
        <v>1940</v>
      </c>
      <c r="F1471" s="569"/>
      <c r="G1471" s="138" t="s">
        <v>983</v>
      </c>
      <c r="H1471" s="510">
        <v>1.103</v>
      </c>
      <c r="I1471" s="517">
        <v>824.04</v>
      </c>
      <c r="J1471" s="528">
        <v>908.91611999999998</v>
      </c>
    </row>
    <row r="1472" spans="1:10">
      <c r="A1472" s="139"/>
      <c r="B1472" s="173"/>
      <c r="C1472" s="173"/>
      <c r="D1472" s="492"/>
      <c r="E1472" s="173" t="s">
        <v>2034</v>
      </c>
      <c r="F1472" s="522">
        <v>236.49</v>
      </c>
      <c r="G1472" s="173" t="s">
        <v>2035</v>
      </c>
      <c r="H1472" s="522">
        <v>0</v>
      </c>
      <c r="I1472" s="493" t="s">
        <v>2036</v>
      </c>
      <c r="J1472" s="523">
        <v>236.49</v>
      </c>
    </row>
    <row r="1473" spans="1:10" ht="14.25" customHeight="1">
      <c r="A1473" s="139"/>
      <c r="B1473" s="173"/>
      <c r="C1473" s="173"/>
      <c r="D1473" s="492"/>
      <c r="E1473" s="173" t="s">
        <v>2037</v>
      </c>
      <c r="F1473" s="522">
        <v>275.92</v>
      </c>
      <c r="G1473" s="173"/>
      <c r="H1473" s="564" t="s">
        <v>2038</v>
      </c>
      <c r="I1473" s="564"/>
      <c r="J1473" s="523">
        <v>1517.72</v>
      </c>
    </row>
    <row r="1474" spans="1:10" ht="15" thickBot="1">
      <c r="A1474" s="348"/>
      <c r="B1474" s="350"/>
      <c r="C1474" s="350"/>
      <c r="D1474" s="524"/>
      <c r="E1474" s="350"/>
      <c r="F1474" s="350"/>
      <c r="G1474" s="350" t="s">
        <v>2039</v>
      </c>
      <c r="H1474" s="525" t="s">
        <v>1854</v>
      </c>
      <c r="I1474" s="351" t="s">
        <v>2041</v>
      </c>
      <c r="J1474" s="349">
        <v>607.08000000000004</v>
      </c>
    </row>
    <row r="1475" spans="1:10" ht="15" thickTop="1">
      <c r="A1475" s="526"/>
      <c r="B1475" s="509"/>
      <c r="C1475" s="509"/>
      <c r="D1475" s="514"/>
      <c r="E1475" s="509"/>
      <c r="F1475" s="509"/>
      <c r="G1475" s="509"/>
      <c r="H1475" s="509"/>
      <c r="I1475" s="516"/>
      <c r="J1475" s="527"/>
    </row>
    <row r="1476" spans="1:10">
      <c r="A1476" s="118" t="s">
        <v>1150</v>
      </c>
      <c r="B1476" s="112"/>
      <c r="C1476" s="112"/>
      <c r="D1476" s="143" t="s">
        <v>328</v>
      </c>
      <c r="E1476" s="112"/>
      <c r="F1476" s="568"/>
      <c r="G1476" s="568"/>
      <c r="H1476" s="112"/>
      <c r="I1476" s="115"/>
      <c r="J1476" s="518">
        <v>4606.6899999999996</v>
      </c>
    </row>
    <row r="1477" spans="1:10">
      <c r="A1477" s="140" t="s">
        <v>1151</v>
      </c>
      <c r="B1477" s="136" t="s">
        <v>950</v>
      </c>
      <c r="C1477" s="136" t="s">
        <v>951</v>
      </c>
      <c r="D1477" s="144" t="s">
        <v>952</v>
      </c>
      <c r="E1477" s="567" t="s">
        <v>1789</v>
      </c>
      <c r="F1477" s="567"/>
      <c r="G1477" s="136" t="s">
        <v>953</v>
      </c>
      <c r="H1477" s="136" t="s">
        <v>954</v>
      </c>
      <c r="I1477" s="491" t="s">
        <v>955</v>
      </c>
      <c r="J1477" s="519" t="s">
        <v>957</v>
      </c>
    </row>
    <row r="1478" spans="1:10" ht="24" customHeight="1">
      <c r="A1478" s="120" t="s">
        <v>2025</v>
      </c>
      <c r="B1478" s="113" t="s">
        <v>1181</v>
      </c>
      <c r="C1478" s="113" t="s">
        <v>974</v>
      </c>
      <c r="D1478" s="145" t="s">
        <v>335</v>
      </c>
      <c r="E1478" s="565" t="s">
        <v>1859</v>
      </c>
      <c r="F1478" s="565"/>
      <c r="G1478" s="113" t="s">
        <v>1084</v>
      </c>
      <c r="H1478" s="507">
        <v>1</v>
      </c>
      <c r="I1478" s="116">
        <v>13.76</v>
      </c>
      <c r="J1478" s="520">
        <v>13.76</v>
      </c>
    </row>
    <row r="1479" spans="1:10" ht="24" customHeight="1">
      <c r="A1479" s="141" t="s">
        <v>2026</v>
      </c>
      <c r="B1479" s="137" t="s">
        <v>2396</v>
      </c>
      <c r="C1479" s="137" t="s">
        <v>974</v>
      </c>
      <c r="D1479" s="146" t="s">
        <v>2397</v>
      </c>
      <c r="E1479" s="566" t="s">
        <v>1859</v>
      </c>
      <c r="F1479" s="566"/>
      <c r="G1479" s="137" t="s">
        <v>1084</v>
      </c>
      <c r="H1479" s="508">
        <v>1</v>
      </c>
      <c r="I1479" s="515">
        <v>10.27</v>
      </c>
      <c r="J1479" s="521">
        <v>10.27</v>
      </c>
    </row>
    <row r="1480" spans="1:10" ht="25.5">
      <c r="A1480" s="141" t="s">
        <v>2026</v>
      </c>
      <c r="B1480" s="137" t="s">
        <v>2326</v>
      </c>
      <c r="C1480" s="137" t="s">
        <v>974</v>
      </c>
      <c r="D1480" s="146" t="s">
        <v>2327</v>
      </c>
      <c r="E1480" s="566" t="s">
        <v>2065</v>
      </c>
      <c r="F1480" s="566"/>
      <c r="G1480" s="137" t="s">
        <v>2029</v>
      </c>
      <c r="H1480" s="508">
        <v>1.29E-2</v>
      </c>
      <c r="I1480" s="515">
        <v>25.94</v>
      </c>
      <c r="J1480" s="521">
        <v>0.33</v>
      </c>
    </row>
    <row r="1481" spans="1:10" ht="25.5">
      <c r="A1481" s="141" t="s">
        <v>2026</v>
      </c>
      <c r="B1481" s="137" t="s">
        <v>2328</v>
      </c>
      <c r="C1481" s="137" t="s">
        <v>974</v>
      </c>
      <c r="D1481" s="146" t="s">
        <v>2329</v>
      </c>
      <c r="E1481" s="566" t="s">
        <v>2065</v>
      </c>
      <c r="F1481" s="566"/>
      <c r="G1481" s="137" t="s">
        <v>2029</v>
      </c>
      <c r="H1481" s="508">
        <v>7.9000000000000001E-2</v>
      </c>
      <c r="I1481" s="515">
        <v>30.32</v>
      </c>
      <c r="J1481" s="521">
        <v>2.39</v>
      </c>
    </row>
    <row r="1482" spans="1:10" ht="25.5">
      <c r="A1482" s="142" t="s">
        <v>2075</v>
      </c>
      <c r="B1482" s="138" t="s">
        <v>2334</v>
      </c>
      <c r="C1482" s="138" t="s">
        <v>974</v>
      </c>
      <c r="D1482" s="147" t="s">
        <v>2335</v>
      </c>
      <c r="E1482" s="569" t="s">
        <v>1940</v>
      </c>
      <c r="F1482" s="569"/>
      <c r="G1482" s="138" t="s">
        <v>965</v>
      </c>
      <c r="H1482" s="510">
        <v>0.97</v>
      </c>
      <c r="I1482" s="517">
        <v>0.22</v>
      </c>
      <c r="J1482" s="528">
        <v>0.21340000000000001</v>
      </c>
    </row>
    <row r="1483" spans="1:10">
      <c r="A1483" s="142" t="s">
        <v>2075</v>
      </c>
      <c r="B1483" s="138" t="s">
        <v>2332</v>
      </c>
      <c r="C1483" s="138" t="s">
        <v>974</v>
      </c>
      <c r="D1483" s="147" t="s">
        <v>2333</v>
      </c>
      <c r="E1483" s="569" t="s">
        <v>1940</v>
      </c>
      <c r="F1483" s="569"/>
      <c r="G1483" s="138" t="s">
        <v>1084</v>
      </c>
      <c r="H1483" s="510">
        <v>2.5000000000000001E-2</v>
      </c>
      <c r="I1483" s="517">
        <v>22.7</v>
      </c>
      <c r="J1483" s="528">
        <v>0.5675</v>
      </c>
    </row>
    <row r="1484" spans="1:10">
      <c r="A1484" s="139"/>
      <c r="B1484" s="173"/>
      <c r="C1484" s="173"/>
      <c r="D1484" s="492"/>
      <c r="E1484" s="173" t="s">
        <v>2034</v>
      </c>
      <c r="F1484" s="522">
        <v>2.79</v>
      </c>
      <c r="G1484" s="173" t="s">
        <v>2035</v>
      </c>
      <c r="H1484" s="522">
        <v>0</v>
      </c>
      <c r="I1484" s="493" t="s">
        <v>2036</v>
      </c>
      <c r="J1484" s="523">
        <v>2.79</v>
      </c>
    </row>
    <row r="1485" spans="1:10" ht="14.25" customHeight="1">
      <c r="A1485" s="139"/>
      <c r="B1485" s="173"/>
      <c r="C1485" s="173"/>
      <c r="D1485" s="492"/>
      <c r="E1485" s="173" t="s">
        <v>2037</v>
      </c>
      <c r="F1485" s="522">
        <v>3.05</v>
      </c>
      <c r="G1485" s="173"/>
      <c r="H1485" s="564" t="s">
        <v>2038</v>
      </c>
      <c r="I1485" s="564"/>
      <c r="J1485" s="523">
        <v>16.809999999999999</v>
      </c>
    </row>
    <row r="1486" spans="1:10" ht="15" thickBot="1">
      <c r="A1486" s="348"/>
      <c r="B1486" s="350"/>
      <c r="C1486" s="350"/>
      <c r="D1486" s="524"/>
      <c r="E1486" s="350"/>
      <c r="F1486" s="350"/>
      <c r="G1486" s="350" t="s">
        <v>2039</v>
      </c>
      <c r="H1486" s="525" t="s">
        <v>2647</v>
      </c>
      <c r="I1486" s="351" t="s">
        <v>2041</v>
      </c>
      <c r="J1486" s="349">
        <v>403.44</v>
      </c>
    </row>
    <row r="1487" spans="1:10" ht="15" thickTop="1">
      <c r="A1487" s="526"/>
      <c r="B1487" s="509"/>
      <c r="C1487" s="509"/>
      <c r="D1487" s="514"/>
      <c r="E1487" s="509"/>
      <c r="F1487" s="509"/>
      <c r="G1487" s="509"/>
      <c r="H1487" s="509"/>
      <c r="I1487" s="516"/>
      <c r="J1487" s="527"/>
    </row>
    <row r="1488" spans="1:10">
      <c r="A1488" s="140" t="s">
        <v>1152</v>
      </c>
      <c r="B1488" s="136" t="s">
        <v>950</v>
      </c>
      <c r="C1488" s="136" t="s">
        <v>951</v>
      </c>
      <c r="D1488" s="144" t="s">
        <v>952</v>
      </c>
      <c r="E1488" s="567" t="s">
        <v>1789</v>
      </c>
      <c r="F1488" s="567"/>
      <c r="G1488" s="136" t="s">
        <v>953</v>
      </c>
      <c r="H1488" s="136" t="s">
        <v>954</v>
      </c>
      <c r="I1488" s="491" t="s">
        <v>955</v>
      </c>
      <c r="J1488" s="519" t="s">
        <v>957</v>
      </c>
    </row>
    <row r="1489" spans="1:10" ht="24" customHeight="1">
      <c r="A1489" s="120" t="s">
        <v>2025</v>
      </c>
      <c r="B1489" s="113" t="s">
        <v>1097</v>
      </c>
      <c r="C1489" s="113" t="s">
        <v>974</v>
      </c>
      <c r="D1489" s="145" t="s">
        <v>336</v>
      </c>
      <c r="E1489" s="565" t="s">
        <v>1859</v>
      </c>
      <c r="F1489" s="565"/>
      <c r="G1489" s="113" t="s">
        <v>1084</v>
      </c>
      <c r="H1489" s="507">
        <v>1</v>
      </c>
      <c r="I1489" s="116">
        <v>14.77</v>
      </c>
      <c r="J1489" s="520">
        <v>14.77</v>
      </c>
    </row>
    <row r="1490" spans="1:10" ht="24" customHeight="1">
      <c r="A1490" s="141" t="s">
        <v>2026</v>
      </c>
      <c r="B1490" s="137" t="s">
        <v>2336</v>
      </c>
      <c r="C1490" s="137" t="s">
        <v>974</v>
      </c>
      <c r="D1490" s="146" t="s">
        <v>2337</v>
      </c>
      <c r="E1490" s="566" t="s">
        <v>1859</v>
      </c>
      <c r="F1490" s="566"/>
      <c r="G1490" s="137" t="s">
        <v>1084</v>
      </c>
      <c r="H1490" s="508">
        <v>1</v>
      </c>
      <c r="I1490" s="515">
        <v>10.26</v>
      </c>
      <c r="J1490" s="521">
        <v>10.26</v>
      </c>
    </row>
    <row r="1491" spans="1:10" ht="25.5">
      <c r="A1491" s="141" t="s">
        <v>2026</v>
      </c>
      <c r="B1491" s="137" t="s">
        <v>2326</v>
      </c>
      <c r="C1491" s="137" t="s">
        <v>974</v>
      </c>
      <c r="D1491" s="146" t="s">
        <v>2327</v>
      </c>
      <c r="E1491" s="566" t="s">
        <v>2065</v>
      </c>
      <c r="F1491" s="566"/>
      <c r="G1491" s="137" t="s">
        <v>2029</v>
      </c>
      <c r="H1491" s="508">
        <v>1.7500000000000002E-2</v>
      </c>
      <c r="I1491" s="515">
        <v>25.94</v>
      </c>
      <c r="J1491" s="521">
        <v>0.45</v>
      </c>
    </row>
    <row r="1492" spans="1:10" ht="25.5">
      <c r="A1492" s="141" t="s">
        <v>2026</v>
      </c>
      <c r="B1492" s="137" t="s">
        <v>2328</v>
      </c>
      <c r="C1492" s="137" t="s">
        <v>974</v>
      </c>
      <c r="D1492" s="146" t="s">
        <v>2329</v>
      </c>
      <c r="E1492" s="566" t="s">
        <v>2065</v>
      </c>
      <c r="F1492" s="566"/>
      <c r="G1492" s="137" t="s">
        <v>2029</v>
      </c>
      <c r="H1492" s="508">
        <v>0.1069</v>
      </c>
      <c r="I1492" s="515">
        <v>30.32</v>
      </c>
      <c r="J1492" s="521">
        <v>3.24</v>
      </c>
    </row>
    <row r="1493" spans="1:10">
      <c r="A1493" s="142" t="s">
        <v>2075</v>
      </c>
      <c r="B1493" s="138" t="s">
        <v>2332</v>
      </c>
      <c r="C1493" s="138" t="s">
        <v>974</v>
      </c>
      <c r="D1493" s="147" t="s">
        <v>2333</v>
      </c>
      <c r="E1493" s="569" t="s">
        <v>1940</v>
      </c>
      <c r="F1493" s="569"/>
      <c r="G1493" s="138" t="s">
        <v>1084</v>
      </c>
      <c r="H1493" s="510">
        <v>2.5000000000000001E-2</v>
      </c>
      <c r="I1493" s="517">
        <v>22.7</v>
      </c>
      <c r="J1493" s="528">
        <v>0.5675</v>
      </c>
    </row>
    <row r="1494" spans="1:10" ht="25.5">
      <c r="A1494" s="142" t="s">
        <v>2075</v>
      </c>
      <c r="B1494" s="138" t="s">
        <v>2334</v>
      </c>
      <c r="C1494" s="138" t="s">
        <v>974</v>
      </c>
      <c r="D1494" s="147" t="s">
        <v>2335</v>
      </c>
      <c r="E1494" s="569" t="s">
        <v>1940</v>
      </c>
      <c r="F1494" s="569"/>
      <c r="G1494" s="138" t="s">
        <v>965</v>
      </c>
      <c r="H1494" s="510">
        <v>1.19</v>
      </c>
      <c r="I1494" s="517">
        <v>0.22</v>
      </c>
      <c r="J1494" s="528">
        <v>0.26179999999999998</v>
      </c>
    </row>
    <row r="1495" spans="1:10">
      <c r="A1495" s="139"/>
      <c r="B1495" s="173"/>
      <c r="C1495" s="173"/>
      <c r="D1495" s="492"/>
      <c r="E1495" s="173" t="s">
        <v>2034</v>
      </c>
      <c r="F1495" s="522">
        <v>4.18</v>
      </c>
      <c r="G1495" s="173" t="s">
        <v>2035</v>
      </c>
      <c r="H1495" s="522">
        <v>0</v>
      </c>
      <c r="I1495" s="493" t="s">
        <v>2036</v>
      </c>
      <c r="J1495" s="523">
        <v>4.18</v>
      </c>
    </row>
    <row r="1496" spans="1:10" ht="14.25" customHeight="1">
      <c r="A1496" s="139"/>
      <c r="B1496" s="173"/>
      <c r="C1496" s="173"/>
      <c r="D1496" s="492"/>
      <c r="E1496" s="173" t="s">
        <v>2037</v>
      </c>
      <c r="F1496" s="522">
        <v>3.28</v>
      </c>
      <c r="G1496" s="173"/>
      <c r="H1496" s="564" t="s">
        <v>2038</v>
      </c>
      <c r="I1496" s="564"/>
      <c r="J1496" s="523">
        <v>18.05</v>
      </c>
    </row>
    <row r="1497" spans="1:10" ht="15" thickBot="1">
      <c r="A1497" s="348"/>
      <c r="B1497" s="350"/>
      <c r="C1497" s="350"/>
      <c r="D1497" s="524"/>
      <c r="E1497" s="350"/>
      <c r="F1497" s="350"/>
      <c r="G1497" s="350" t="s">
        <v>2039</v>
      </c>
      <c r="H1497" s="525" t="s">
        <v>2573</v>
      </c>
      <c r="I1497" s="351" t="s">
        <v>2041</v>
      </c>
      <c r="J1497" s="349">
        <v>469.3</v>
      </c>
    </row>
    <row r="1498" spans="1:10" ht="15" thickTop="1">
      <c r="A1498" s="526"/>
      <c r="B1498" s="509"/>
      <c r="C1498" s="509"/>
      <c r="D1498" s="514"/>
      <c r="E1498" s="509"/>
      <c r="F1498" s="509"/>
      <c r="G1498" s="509"/>
      <c r="H1498" s="509"/>
      <c r="I1498" s="516"/>
      <c r="J1498" s="527"/>
    </row>
    <row r="1499" spans="1:10">
      <c r="A1499" s="140" t="s">
        <v>1154</v>
      </c>
      <c r="B1499" s="136" t="s">
        <v>950</v>
      </c>
      <c r="C1499" s="136" t="s">
        <v>951</v>
      </c>
      <c r="D1499" s="144" t="s">
        <v>952</v>
      </c>
      <c r="E1499" s="567" t="s">
        <v>1789</v>
      </c>
      <c r="F1499" s="567"/>
      <c r="G1499" s="136" t="s">
        <v>953</v>
      </c>
      <c r="H1499" s="136" t="s">
        <v>954</v>
      </c>
      <c r="I1499" s="491" t="s">
        <v>955</v>
      </c>
      <c r="J1499" s="519" t="s">
        <v>957</v>
      </c>
    </row>
    <row r="1500" spans="1:10" ht="25.5">
      <c r="A1500" s="120" t="s">
        <v>2025</v>
      </c>
      <c r="B1500" s="113" t="s">
        <v>1184</v>
      </c>
      <c r="C1500" s="113" t="s">
        <v>964</v>
      </c>
      <c r="D1500" s="145" t="s">
        <v>1185</v>
      </c>
      <c r="E1500" s="565" t="s">
        <v>1821</v>
      </c>
      <c r="F1500" s="565"/>
      <c r="G1500" s="113" t="s">
        <v>975</v>
      </c>
      <c r="H1500" s="507">
        <v>1</v>
      </c>
      <c r="I1500" s="116">
        <v>110.84</v>
      </c>
      <c r="J1500" s="520">
        <v>110.84</v>
      </c>
    </row>
    <row r="1501" spans="1:10" ht="25.5">
      <c r="A1501" s="141" t="s">
        <v>2026</v>
      </c>
      <c r="B1501" s="137" t="s">
        <v>2114</v>
      </c>
      <c r="C1501" s="137" t="s">
        <v>974</v>
      </c>
      <c r="D1501" s="146" t="s">
        <v>2115</v>
      </c>
      <c r="E1501" s="566" t="s">
        <v>2065</v>
      </c>
      <c r="F1501" s="566"/>
      <c r="G1501" s="137" t="s">
        <v>2029</v>
      </c>
      <c r="H1501" s="508">
        <v>1.179</v>
      </c>
      <c r="I1501" s="515">
        <v>29.85</v>
      </c>
      <c r="J1501" s="521">
        <v>35.19</v>
      </c>
    </row>
    <row r="1502" spans="1:10" ht="25.5">
      <c r="A1502" s="141" t="s">
        <v>2026</v>
      </c>
      <c r="B1502" s="137" t="s">
        <v>2116</v>
      </c>
      <c r="C1502" s="137" t="s">
        <v>974</v>
      </c>
      <c r="D1502" s="146" t="s">
        <v>2117</v>
      </c>
      <c r="E1502" s="566" t="s">
        <v>2065</v>
      </c>
      <c r="F1502" s="566"/>
      <c r="G1502" s="137" t="s">
        <v>2029</v>
      </c>
      <c r="H1502" s="508">
        <v>0.503</v>
      </c>
      <c r="I1502" s="515">
        <v>25.53</v>
      </c>
      <c r="J1502" s="521">
        <v>12.84</v>
      </c>
    </row>
    <row r="1503" spans="1:10" ht="24" customHeight="1">
      <c r="A1503" s="141" t="s">
        <v>2026</v>
      </c>
      <c r="B1503" s="137" t="s">
        <v>2112</v>
      </c>
      <c r="C1503" s="137" t="s">
        <v>974</v>
      </c>
      <c r="D1503" s="146" t="s">
        <v>2113</v>
      </c>
      <c r="E1503" s="566" t="s">
        <v>2098</v>
      </c>
      <c r="F1503" s="566"/>
      <c r="G1503" s="137" t="s">
        <v>2099</v>
      </c>
      <c r="H1503" s="508">
        <v>2.5999999999999999E-2</v>
      </c>
      <c r="I1503" s="515">
        <v>27.85</v>
      </c>
      <c r="J1503" s="521">
        <v>0.72</v>
      </c>
    </row>
    <row r="1504" spans="1:10" ht="24" customHeight="1">
      <c r="A1504" s="141" t="s">
        <v>2026</v>
      </c>
      <c r="B1504" s="137" t="s">
        <v>2109</v>
      </c>
      <c r="C1504" s="137" t="s">
        <v>974</v>
      </c>
      <c r="D1504" s="146" t="s">
        <v>2110</v>
      </c>
      <c r="E1504" s="566" t="s">
        <v>2098</v>
      </c>
      <c r="F1504" s="566"/>
      <c r="G1504" s="137" t="s">
        <v>2111</v>
      </c>
      <c r="H1504" s="508">
        <v>0.10299999999999999</v>
      </c>
      <c r="I1504" s="515">
        <v>26.29</v>
      </c>
      <c r="J1504" s="521">
        <v>2.7</v>
      </c>
    </row>
    <row r="1505" spans="1:10">
      <c r="A1505" s="142" t="s">
        <v>2075</v>
      </c>
      <c r="B1505" s="138" t="s">
        <v>2118</v>
      </c>
      <c r="C1505" s="138" t="s">
        <v>974</v>
      </c>
      <c r="D1505" s="147" t="s">
        <v>2119</v>
      </c>
      <c r="E1505" s="569" t="s">
        <v>1940</v>
      </c>
      <c r="F1505" s="569"/>
      <c r="G1505" s="138" t="s">
        <v>989</v>
      </c>
      <c r="H1505" s="510">
        <v>1.1659999999999999</v>
      </c>
      <c r="I1505" s="517">
        <v>11.05</v>
      </c>
      <c r="J1505" s="528">
        <v>12.8843</v>
      </c>
    </row>
    <row r="1506" spans="1:10">
      <c r="A1506" s="142" t="s">
        <v>2075</v>
      </c>
      <c r="B1506" s="138" t="s">
        <v>2320</v>
      </c>
      <c r="C1506" s="138" t="s">
        <v>974</v>
      </c>
      <c r="D1506" s="147" t="s">
        <v>2321</v>
      </c>
      <c r="E1506" s="569" t="s">
        <v>1940</v>
      </c>
      <c r="F1506" s="569"/>
      <c r="G1506" s="138" t="s">
        <v>1084</v>
      </c>
      <c r="H1506" s="510">
        <v>4.9000000000000002E-2</v>
      </c>
      <c r="I1506" s="517">
        <v>19.989999999999998</v>
      </c>
      <c r="J1506" s="528">
        <v>0.97950999999999999</v>
      </c>
    </row>
    <row r="1507" spans="1:10">
      <c r="A1507" s="142" t="s">
        <v>2075</v>
      </c>
      <c r="B1507" s="138" t="s">
        <v>2210</v>
      </c>
      <c r="C1507" s="138" t="s">
        <v>974</v>
      </c>
      <c r="D1507" s="147" t="s">
        <v>2211</v>
      </c>
      <c r="E1507" s="569" t="s">
        <v>1940</v>
      </c>
      <c r="F1507" s="569"/>
      <c r="G1507" s="138" t="s">
        <v>989</v>
      </c>
      <c r="H1507" s="510">
        <v>1.0529999999999999</v>
      </c>
      <c r="I1507" s="517">
        <v>3.87</v>
      </c>
      <c r="J1507" s="528">
        <v>4.0751099999999996</v>
      </c>
    </row>
    <row r="1508" spans="1:10">
      <c r="A1508" s="142" t="s">
        <v>2075</v>
      </c>
      <c r="B1508" s="138" t="s">
        <v>2285</v>
      </c>
      <c r="C1508" s="138" t="s">
        <v>974</v>
      </c>
      <c r="D1508" s="147" t="s">
        <v>2286</v>
      </c>
      <c r="E1508" s="569" t="s">
        <v>1940</v>
      </c>
      <c r="F1508" s="569"/>
      <c r="G1508" s="138" t="s">
        <v>1084</v>
      </c>
      <c r="H1508" s="510">
        <v>5.2999999999999999E-2</v>
      </c>
      <c r="I1508" s="517">
        <v>24.21</v>
      </c>
      <c r="J1508" s="528">
        <v>1.2831300000000001</v>
      </c>
    </row>
    <row r="1509" spans="1:10">
      <c r="A1509" s="142" t="s">
        <v>2075</v>
      </c>
      <c r="B1509" s="138" t="s">
        <v>2322</v>
      </c>
      <c r="C1509" s="138" t="s">
        <v>974</v>
      </c>
      <c r="D1509" s="147" t="s">
        <v>2323</v>
      </c>
      <c r="E1509" s="569" t="s">
        <v>1940</v>
      </c>
      <c r="F1509" s="569"/>
      <c r="G1509" s="138" t="s">
        <v>989</v>
      </c>
      <c r="H1509" s="510">
        <v>2.1859999999999999</v>
      </c>
      <c r="I1509" s="517">
        <v>18.329999999999998</v>
      </c>
      <c r="J1509" s="528">
        <v>40.069380000000002</v>
      </c>
    </row>
    <row r="1510" spans="1:10" ht="25.5">
      <c r="A1510" s="142" t="s">
        <v>2075</v>
      </c>
      <c r="B1510" s="138" t="s">
        <v>2283</v>
      </c>
      <c r="C1510" s="138" t="s">
        <v>974</v>
      </c>
      <c r="D1510" s="147" t="s">
        <v>2284</v>
      </c>
      <c r="E1510" s="569" t="s">
        <v>1940</v>
      </c>
      <c r="F1510" s="569"/>
      <c r="G1510" s="138" t="s">
        <v>918</v>
      </c>
      <c r="H1510" s="510">
        <v>1.67E-2</v>
      </c>
      <c r="I1510" s="517">
        <v>8.06</v>
      </c>
      <c r="J1510" s="528">
        <v>0.134602</v>
      </c>
    </row>
    <row r="1511" spans="1:10">
      <c r="A1511" s="139"/>
      <c r="B1511" s="173"/>
      <c r="C1511" s="173"/>
      <c r="D1511" s="492"/>
      <c r="E1511" s="173" t="s">
        <v>2034</v>
      </c>
      <c r="F1511" s="522">
        <v>38.270000000000003</v>
      </c>
      <c r="G1511" s="173" t="s">
        <v>2035</v>
      </c>
      <c r="H1511" s="522">
        <v>0</v>
      </c>
      <c r="I1511" s="493" t="s">
        <v>2036</v>
      </c>
      <c r="J1511" s="523">
        <v>38.270000000000003</v>
      </c>
    </row>
    <row r="1512" spans="1:10" ht="14.25" customHeight="1">
      <c r="A1512" s="139"/>
      <c r="B1512" s="173"/>
      <c r="C1512" s="173"/>
      <c r="D1512" s="492"/>
      <c r="E1512" s="173" t="s">
        <v>2037</v>
      </c>
      <c r="F1512" s="522">
        <v>24.62</v>
      </c>
      <c r="G1512" s="173"/>
      <c r="H1512" s="564" t="s">
        <v>2038</v>
      </c>
      <c r="I1512" s="564"/>
      <c r="J1512" s="523">
        <v>135.46</v>
      </c>
    </row>
    <row r="1513" spans="1:10" ht="15" thickBot="1">
      <c r="A1513" s="348"/>
      <c r="B1513" s="350"/>
      <c r="C1513" s="350"/>
      <c r="D1513" s="524"/>
      <c r="E1513" s="350"/>
      <c r="F1513" s="350"/>
      <c r="G1513" s="350" t="s">
        <v>2039</v>
      </c>
      <c r="H1513" s="525" t="s">
        <v>3492</v>
      </c>
      <c r="I1513" s="351" t="s">
        <v>2041</v>
      </c>
      <c r="J1513" s="349">
        <v>1920.82</v>
      </c>
    </row>
    <row r="1514" spans="1:10" ht="15" thickTop="1">
      <c r="A1514" s="526"/>
      <c r="B1514" s="509"/>
      <c r="C1514" s="509"/>
      <c r="D1514" s="514"/>
      <c r="E1514" s="509"/>
      <c r="F1514" s="509"/>
      <c r="G1514" s="509"/>
      <c r="H1514" s="509"/>
      <c r="I1514" s="516"/>
      <c r="J1514" s="527"/>
    </row>
    <row r="1515" spans="1:10">
      <c r="A1515" s="140" t="s">
        <v>3211</v>
      </c>
      <c r="B1515" s="136" t="s">
        <v>950</v>
      </c>
      <c r="C1515" s="136" t="s">
        <v>951</v>
      </c>
      <c r="D1515" s="144" t="s">
        <v>952</v>
      </c>
      <c r="E1515" s="567" t="s">
        <v>1789</v>
      </c>
      <c r="F1515" s="567"/>
      <c r="G1515" s="136" t="s">
        <v>953</v>
      </c>
      <c r="H1515" s="136" t="s">
        <v>954</v>
      </c>
      <c r="I1515" s="491" t="s">
        <v>955</v>
      </c>
      <c r="J1515" s="519" t="s">
        <v>957</v>
      </c>
    </row>
    <row r="1516" spans="1:10" ht="38.25">
      <c r="A1516" s="120" t="s">
        <v>2025</v>
      </c>
      <c r="B1516" s="113" t="s">
        <v>3212</v>
      </c>
      <c r="C1516" s="113" t="s">
        <v>964</v>
      </c>
      <c r="D1516" s="145" t="s">
        <v>2997</v>
      </c>
      <c r="E1516" s="565" t="s">
        <v>1817</v>
      </c>
      <c r="F1516" s="565"/>
      <c r="G1516" s="113" t="s">
        <v>983</v>
      </c>
      <c r="H1516" s="507">
        <v>1</v>
      </c>
      <c r="I1516" s="116">
        <v>1301.32</v>
      </c>
      <c r="J1516" s="520">
        <v>1301.32</v>
      </c>
    </row>
    <row r="1517" spans="1:10" ht="24" customHeight="1">
      <c r="A1517" s="141" t="s">
        <v>2026</v>
      </c>
      <c r="B1517" s="137" t="s">
        <v>2094</v>
      </c>
      <c r="C1517" s="137" t="s">
        <v>974</v>
      </c>
      <c r="D1517" s="146" t="s">
        <v>2095</v>
      </c>
      <c r="E1517" s="566" t="s">
        <v>2065</v>
      </c>
      <c r="F1517" s="566"/>
      <c r="G1517" s="137" t="s">
        <v>2029</v>
      </c>
      <c r="H1517" s="508">
        <v>8.407</v>
      </c>
      <c r="I1517" s="515">
        <v>24.68</v>
      </c>
      <c r="J1517" s="521">
        <v>207.48</v>
      </c>
    </row>
    <row r="1518" spans="1:10" ht="25.5">
      <c r="A1518" s="141" t="s">
        <v>2026</v>
      </c>
      <c r="B1518" s="137" t="s">
        <v>2114</v>
      </c>
      <c r="C1518" s="137" t="s">
        <v>974</v>
      </c>
      <c r="D1518" s="146" t="s">
        <v>2115</v>
      </c>
      <c r="E1518" s="566" t="s">
        <v>2065</v>
      </c>
      <c r="F1518" s="566"/>
      <c r="G1518" s="137" t="s">
        <v>2029</v>
      </c>
      <c r="H1518" s="508">
        <v>1.19</v>
      </c>
      <c r="I1518" s="515">
        <v>29.85</v>
      </c>
      <c r="J1518" s="521">
        <v>35.520000000000003</v>
      </c>
    </row>
    <row r="1519" spans="1:10" ht="24" customHeight="1">
      <c r="A1519" s="141" t="s">
        <v>2026</v>
      </c>
      <c r="B1519" s="137" t="s">
        <v>2172</v>
      </c>
      <c r="C1519" s="137" t="s">
        <v>974</v>
      </c>
      <c r="D1519" s="146" t="s">
        <v>2173</v>
      </c>
      <c r="E1519" s="566" t="s">
        <v>2065</v>
      </c>
      <c r="F1519" s="566"/>
      <c r="G1519" s="137" t="s">
        <v>2029</v>
      </c>
      <c r="H1519" s="508">
        <v>3.5710000000000002</v>
      </c>
      <c r="I1519" s="515">
        <v>30.54</v>
      </c>
      <c r="J1519" s="521">
        <v>109.05</v>
      </c>
    </row>
    <row r="1520" spans="1:10" ht="25.5">
      <c r="A1520" s="141" t="s">
        <v>2026</v>
      </c>
      <c r="B1520" s="137" t="s">
        <v>2341</v>
      </c>
      <c r="C1520" s="137" t="s">
        <v>974</v>
      </c>
      <c r="D1520" s="146" t="s">
        <v>2342</v>
      </c>
      <c r="E1520" s="566" t="s">
        <v>2098</v>
      </c>
      <c r="F1520" s="566"/>
      <c r="G1520" s="137" t="s">
        <v>2099</v>
      </c>
      <c r="H1520" s="508">
        <v>0.94199999999999995</v>
      </c>
      <c r="I1520" s="515">
        <v>1.49</v>
      </c>
      <c r="J1520" s="521">
        <v>1.4</v>
      </c>
    </row>
    <row r="1521" spans="1:10" ht="25.5">
      <c r="A1521" s="141" t="s">
        <v>2026</v>
      </c>
      <c r="B1521" s="137" t="s">
        <v>2339</v>
      </c>
      <c r="C1521" s="137" t="s">
        <v>974</v>
      </c>
      <c r="D1521" s="146" t="s">
        <v>2340</v>
      </c>
      <c r="E1521" s="566" t="s">
        <v>2098</v>
      </c>
      <c r="F1521" s="566"/>
      <c r="G1521" s="137" t="s">
        <v>2111</v>
      </c>
      <c r="H1521" s="508">
        <v>0.249</v>
      </c>
      <c r="I1521" s="515">
        <v>0.56000000000000005</v>
      </c>
      <c r="J1521" s="521">
        <v>0.13</v>
      </c>
    </row>
    <row r="1522" spans="1:10" ht="25.5">
      <c r="A1522" s="142" t="s">
        <v>2075</v>
      </c>
      <c r="B1522" s="138" t="s">
        <v>3493</v>
      </c>
      <c r="C1522" s="138" t="s">
        <v>974</v>
      </c>
      <c r="D1522" s="147" t="s">
        <v>3494</v>
      </c>
      <c r="E1522" s="569" t="s">
        <v>1940</v>
      </c>
      <c r="F1522" s="569"/>
      <c r="G1522" s="138" t="s">
        <v>983</v>
      </c>
      <c r="H1522" s="510">
        <v>1.103</v>
      </c>
      <c r="I1522" s="517">
        <v>859.24</v>
      </c>
      <c r="J1522" s="528">
        <v>947.74171999999999</v>
      </c>
    </row>
    <row r="1523" spans="1:10">
      <c r="A1523" s="139"/>
      <c r="B1523" s="173"/>
      <c r="C1523" s="173"/>
      <c r="D1523" s="492"/>
      <c r="E1523" s="173" t="s">
        <v>2034</v>
      </c>
      <c r="F1523" s="522">
        <v>250.67</v>
      </c>
      <c r="G1523" s="173" t="s">
        <v>2035</v>
      </c>
      <c r="H1523" s="522">
        <v>0</v>
      </c>
      <c r="I1523" s="493" t="s">
        <v>2036</v>
      </c>
      <c r="J1523" s="523">
        <v>250.67</v>
      </c>
    </row>
    <row r="1524" spans="1:10" ht="14.25" customHeight="1">
      <c r="A1524" s="139"/>
      <c r="B1524" s="173"/>
      <c r="C1524" s="173"/>
      <c r="D1524" s="492"/>
      <c r="E1524" s="173" t="s">
        <v>2037</v>
      </c>
      <c r="F1524" s="522">
        <v>289.14999999999998</v>
      </c>
      <c r="G1524" s="173"/>
      <c r="H1524" s="564" t="s">
        <v>2038</v>
      </c>
      <c r="I1524" s="564"/>
      <c r="J1524" s="523">
        <v>1590.47</v>
      </c>
    </row>
    <row r="1525" spans="1:10" ht="15" thickBot="1">
      <c r="A1525" s="348"/>
      <c r="B1525" s="350"/>
      <c r="C1525" s="350"/>
      <c r="D1525" s="524"/>
      <c r="E1525" s="350"/>
      <c r="F1525" s="350"/>
      <c r="G1525" s="350" t="s">
        <v>2039</v>
      </c>
      <c r="H1525" s="525" t="s">
        <v>2437</v>
      </c>
      <c r="I1525" s="351" t="s">
        <v>2041</v>
      </c>
      <c r="J1525" s="349">
        <v>1813.13</v>
      </c>
    </row>
    <row r="1526" spans="1:10" ht="15" thickTop="1">
      <c r="A1526" s="526"/>
      <c r="B1526" s="509"/>
      <c r="C1526" s="509"/>
      <c r="D1526" s="514"/>
      <c r="E1526" s="509"/>
      <c r="F1526" s="509"/>
      <c r="G1526" s="509"/>
      <c r="H1526" s="509"/>
      <c r="I1526" s="516"/>
      <c r="J1526" s="527"/>
    </row>
    <row r="1527" spans="1:10">
      <c r="A1527" s="118" t="s">
        <v>1155</v>
      </c>
      <c r="B1527" s="112"/>
      <c r="C1527" s="112"/>
      <c r="D1527" s="143" t="s">
        <v>217</v>
      </c>
      <c r="E1527" s="112"/>
      <c r="F1527" s="568"/>
      <c r="G1527" s="568"/>
      <c r="H1527" s="112"/>
      <c r="I1527" s="115"/>
      <c r="J1527" s="518">
        <v>3443.87</v>
      </c>
    </row>
    <row r="1528" spans="1:10">
      <c r="A1528" s="140" t="s">
        <v>1156</v>
      </c>
      <c r="B1528" s="136" t="s">
        <v>950</v>
      </c>
      <c r="C1528" s="136" t="s">
        <v>951</v>
      </c>
      <c r="D1528" s="144" t="s">
        <v>952</v>
      </c>
      <c r="E1528" s="567" t="s">
        <v>1789</v>
      </c>
      <c r="F1528" s="567"/>
      <c r="G1528" s="136" t="s">
        <v>953</v>
      </c>
      <c r="H1528" s="136" t="s">
        <v>954</v>
      </c>
      <c r="I1528" s="491" t="s">
        <v>955</v>
      </c>
      <c r="J1528" s="519" t="s">
        <v>957</v>
      </c>
    </row>
    <row r="1529" spans="1:10" ht="25.5">
      <c r="A1529" s="120" t="s">
        <v>2025</v>
      </c>
      <c r="B1529" s="113" t="s">
        <v>1103</v>
      </c>
      <c r="C1529" s="113" t="s">
        <v>974</v>
      </c>
      <c r="D1529" s="145" t="s">
        <v>684</v>
      </c>
      <c r="E1529" s="565" t="s">
        <v>1805</v>
      </c>
      <c r="F1529" s="565"/>
      <c r="G1529" s="113" t="s">
        <v>975</v>
      </c>
      <c r="H1529" s="507">
        <v>1</v>
      </c>
      <c r="I1529" s="116">
        <v>77.680000000000007</v>
      </c>
      <c r="J1529" s="520">
        <v>77.680000000000007</v>
      </c>
    </row>
    <row r="1530" spans="1:10" ht="24" customHeight="1">
      <c r="A1530" s="141" t="s">
        <v>2026</v>
      </c>
      <c r="B1530" s="137" t="s">
        <v>2355</v>
      </c>
      <c r="C1530" s="137" t="s">
        <v>974</v>
      </c>
      <c r="D1530" s="146" t="s">
        <v>2356</v>
      </c>
      <c r="E1530" s="566" t="s">
        <v>1805</v>
      </c>
      <c r="F1530" s="566"/>
      <c r="G1530" s="137" t="s">
        <v>975</v>
      </c>
      <c r="H1530" s="508">
        <v>0.57699999999999996</v>
      </c>
      <c r="I1530" s="515">
        <v>62.68</v>
      </c>
      <c r="J1530" s="521">
        <v>36.159999999999997</v>
      </c>
    </row>
    <row r="1531" spans="1:10" ht="25.5">
      <c r="A1531" s="141" t="s">
        <v>2026</v>
      </c>
      <c r="B1531" s="137" t="s">
        <v>2116</v>
      </c>
      <c r="C1531" s="137" t="s">
        <v>974</v>
      </c>
      <c r="D1531" s="146" t="s">
        <v>2117</v>
      </c>
      <c r="E1531" s="566" t="s">
        <v>2065</v>
      </c>
      <c r="F1531" s="566"/>
      <c r="G1531" s="137" t="s">
        <v>2029</v>
      </c>
      <c r="H1531" s="508">
        <v>0.126</v>
      </c>
      <c r="I1531" s="515">
        <v>25.53</v>
      </c>
      <c r="J1531" s="521">
        <v>3.21</v>
      </c>
    </row>
    <row r="1532" spans="1:10" ht="25.5">
      <c r="A1532" s="141" t="s">
        <v>2026</v>
      </c>
      <c r="B1532" s="137" t="s">
        <v>2114</v>
      </c>
      <c r="C1532" s="137" t="s">
        <v>974</v>
      </c>
      <c r="D1532" s="146" t="s">
        <v>2115</v>
      </c>
      <c r="E1532" s="566" t="s">
        <v>2065</v>
      </c>
      <c r="F1532" s="566"/>
      <c r="G1532" s="137" t="s">
        <v>2029</v>
      </c>
      <c r="H1532" s="508">
        <v>0.68700000000000006</v>
      </c>
      <c r="I1532" s="515">
        <v>29.85</v>
      </c>
      <c r="J1532" s="521">
        <v>20.5</v>
      </c>
    </row>
    <row r="1533" spans="1:10" ht="25.5">
      <c r="A1533" s="142" t="s">
        <v>2075</v>
      </c>
      <c r="B1533" s="138" t="s">
        <v>2359</v>
      </c>
      <c r="C1533" s="138" t="s">
        <v>974</v>
      </c>
      <c r="D1533" s="147" t="s">
        <v>2360</v>
      </c>
      <c r="E1533" s="569" t="s">
        <v>1940</v>
      </c>
      <c r="F1533" s="569"/>
      <c r="G1533" s="138" t="s">
        <v>989</v>
      </c>
      <c r="H1533" s="510">
        <v>3.7999999999999999E-2</v>
      </c>
      <c r="I1533" s="517">
        <v>133.03</v>
      </c>
      <c r="J1533" s="528">
        <v>5.0551399999999997</v>
      </c>
    </row>
    <row r="1534" spans="1:10" ht="25.5">
      <c r="A1534" s="142" t="s">
        <v>2075</v>
      </c>
      <c r="B1534" s="138" t="s">
        <v>2283</v>
      </c>
      <c r="C1534" s="138" t="s">
        <v>974</v>
      </c>
      <c r="D1534" s="147" t="s">
        <v>2284</v>
      </c>
      <c r="E1534" s="569" t="s">
        <v>1940</v>
      </c>
      <c r="F1534" s="569"/>
      <c r="G1534" s="138" t="s">
        <v>918</v>
      </c>
      <c r="H1534" s="510">
        <v>0.01</v>
      </c>
      <c r="I1534" s="517">
        <v>8.06</v>
      </c>
      <c r="J1534" s="528">
        <v>8.0600000000000005E-2</v>
      </c>
    </row>
    <row r="1535" spans="1:10" ht="38.25">
      <c r="A1535" s="142" t="s">
        <v>2075</v>
      </c>
      <c r="B1535" s="138" t="s">
        <v>2357</v>
      </c>
      <c r="C1535" s="138" t="s">
        <v>974</v>
      </c>
      <c r="D1535" s="147" t="s">
        <v>2358</v>
      </c>
      <c r="E1535" s="569" t="s">
        <v>1804</v>
      </c>
      <c r="F1535" s="569"/>
      <c r="G1535" s="138" t="s">
        <v>3478</v>
      </c>
      <c r="H1535" s="510">
        <v>0.39700000000000002</v>
      </c>
      <c r="I1535" s="517">
        <v>31.95</v>
      </c>
      <c r="J1535" s="528">
        <v>12.684150000000001</v>
      </c>
    </row>
    <row r="1536" spans="1:10">
      <c r="A1536" s="139"/>
      <c r="B1536" s="173"/>
      <c r="C1536" s="173"/>
      <c r="D1536" s="492"/>
      <c r="E1536" s="173" t="s">
        <v>2034</v>
      </c>
      <c r="F1536" s="522">
        <v>18.18</v>
      </c>
      <c r="G1536" s="173" t="s">
        <v>2035</v>
      </c>
      <c r="H1536" s="522">
        <v>0</v>
      </c>
      <c r="I1536" s="493" t="s">
        <v>2036</v>
      </c>
      <c r="J1536" s="523">
        <v>18.18</v>
      </c>
    </row>
    <row r="1537" spans="1:10" ht="14.25" customHeight="1">
      <c r="A1537" s="139"/>
      <c r="B1537" s="173"/>
      <c r="C1537" s="173"/>
      <c r="D1537" s="492"/>
      <c r="E1537" s="173" t="s">
        <v>2037</v>
      </c>
      <c r="F1537" s="522">
        <v>17.260000000000002</v>
      </c>
      <c r="G1537" s="173"/>
      <c r="H1537" s="564" t="s">
        <v>2038</v>
      </c>
      <c r="I1537" s="564"/>
      <c r="J1537" s="523">
        <v>94.94</v>
      </c>
    </row>
    <row r="1538" spans="1:10" ht="15" thickBot="1">
      <c r="A1538" s="348"/>
      <c r="B1538" s="350"/>
      <c r="C1538" s="350"/>
      <c r="D1538" s="524"/>
      <c r="E1538" s="350"/>
      <c r="F1538" s="350"/>
      <c r="G1538" s="350" t="s">
        <v>2039</v>
      </c>
      <c r="H1538" s="525" t="s">
        <v>3495</v>
      </c>
      <c r="I1538" s="351" t="s">
        <v>2041</v>
      </c>
      <c r="J1538" s="349">
        <v>873.44</v>
      </c>
    </row>
    <row r="1539" spans="1:10" ht="15" thickTop="1">
      <c r="A1539" s="526"/>
      <c r="B1539" s="509"/>
      <c r="C1539" s="509"/>
      <c r="D1539" s="514"/>
      <c r="E1539" s="509"/>
      <c r="F1539" s="509"/>
      <c r="G1539" s="509"/>
      <c r="H1539" s="509"/>
      <c r="I1539" s="516"/>
      <c r="J1539" s="527"/>
    </row>
    <row r="1540" spans="1:10">
      <c r="A1540" s="140" t="s">
        <v>3213</v>
      </c>
      <c r="B1540" s="136" t="s">
        <v>950</v>
      </c>
      <c r="C1540" s="136" t="s">
        <v>951</v>
      </c>
      <c r="D1540" s="144" t="s">
        <v>952</v>
      </c>
      <c r="E1540" s="567" t="s">
        <v>1789</v>
      </c>
      <c r="F1540" s="567"/>
      <c r="G1540" s="136" t="s">
        <v>953</v>
      </c>
      <c r="H1540" s="136" t="s">
        <v>954</v>
      </c>
      <c r="I1540" s="491" t="s">
        <v>955</v>
      </c>
      <c r="J1540" s="519" t="s">
        <v>957</v>
      </c>
    </row>
    <row r="1541" spans="1:10" ht="24" customHeight="1">
      <c r="A1541" s="120" t="s">
        <v>2025</v>
      </c>
      <c r="B1541" s="113" t="s">
        <v>1105</v>
      </c>
      <c r="C1541" s="113" t="s">
        <v>974</v>
      </c>
      <c r="D1541" s="145" t="s">
        <v>227</v>
      </c>
      <c r="E1541" s="565" t="s">
        <v>1859</v>
      </c>
      <c r="F1541" s="565"/>
      <c r="G1541" s="113" t="s">
        <v>1084</v>
      </c>
      <c r="H1541" s="507">
        <v>1</v>
      </c>
      <c r="I1541" s="116">
        <v>14.16</v>
      </c>
      <c r="J1541" s="520">
        <v>14.16</v>
      </c>
    </row>
    <row r="1542" spans="1:10" ht="24" customHeight="1">
      <c r="A1542" s="141" t="s">
        <v>2026</v>
      </c>
      <c r="B1542" s="137" t="s">
        <v>2336</v>
      </c>
      <c r="C1542" s="137" t="s">
        <v>974</v>
      </c>
      <c r="D1542" s="146" t="s">
        <v>2337</v>
      </c>
      <c r="E1542" s="566" t="s">
        <v>1859</v>
      </c>
      <c r="F1542" s="566"/>
      <c r="G1542" s="137" t="s">
        <v>1084</v>
      </c>
      <c r="H1542" s="508">
        <v>1</v>
      </c>
      <c r="I1542" s="515">
        <v>10.26</v>
      </c>
      <c r="J1542" s="521">
        <v>10.26</v>
      </c>
    </row>
    <row r="1543" spans="1:10" ht="25.5">
      <c r="A1543" s="141" t="s">
        <v>2026</v>
      </c>
      <c r="B1543" s="137" t="s">
        <v>2326</v>
      </c>
      <c r="C1543" s="137" t="s">
        <v>974</v>
      </c>
      <c r="D1543" s="146" t="s">
        <v>2327</v>
      </c>
      <c r="E1543" s="566" t="s">
        <v>2065</v>
      </c>
      <c r="F1543" s="566"/>
      <c r="G1543" s="137" t="s">
        <v>2029</v>
      </c>
      <c r="H1543" s="508">
        <v>1.3599999999999999E-2</v>
      </c>
      <c r="I1543" s="515">
        <v>25.94</v>
      </c>
      <c r="J1543" s="521">
        <v>0.35</v>
      </c>
    </row>
    <row r="1544" spans="1:10" ht="25.5">
      <c r="A1544" s="141" t="s">
        <v>2026</v>
      </c>
      <c r="B1544" s="137" t="s">
        <v>2328</v>
      </c>
      <c r="C1544" s="137" t="s">
        <v>974</v>
      </c>
      <c r="D1544" s="146" t="s">
        <v>2329</v>
      </c>
      <c r="E1544" s="566" t="s">
        <v>2065</v>
      </c>
      <c r="F1544" s="566"/>
      <c r="G1544" s="137" t="s">
        <v>2029</v>
      </c>
      <c r="H1544" s="508">
        <v>8.3599999999999994E-2</v>
      </c>
      <c r="I1544" s="515">
        <v>30.32</v>
      </c>
      <c r="J1544" s="521">
        <v>2.5299999999999998</v>
      </c>
    </row>
    <row r="1545" spans="1:10">
      <c r="A1545" s="142" t="s">
        <v>2075</v>
      </c>
      <c r="B1545" s="138" t="s">
        <v>2332</v>
      </c>
      <c r="C1545" s="138" t="s">
        <v>974</v>
      </c>
      <c r="D1545" s="147" t="s">
        <v>2333</v>
      </c>
      <c r="E1545" s="569" t="s">
        <v>1940</v>
      </c>
      <c r="F1545" s="569"/>
      <c r="G1545" s="138" t="s">
        <v>1084</v>
      </c>
      <c r="H1545" s="510">
        <v>2.5000000000000001E-2</v>
      </c>
      <c r="I1545" s="517">
        <v>22.7</v>
      </c>
      <c r="J1545" s="528">
        <v>0.5675</v>
      </c>
    </row>
    <row r="1546" spans="1:10" ht="25.5">
      <c r="A1546" s="142" t="s">
        <v>2075</v>
      </c>
      <c r="B1546" s="138" t="s">
        <v>2334</v>
      </c>
      <c r="C1546" s="138" t="s">
        <v>974</v>
      </c>
      <c r="D1546" s="147" t="s">
        <v>2335</v>
      </c>
      <c r="E1546" s="569" t="s">
        <v>1940</v>
      </c>
      <c r="F1546" s="569"/>
      <c r="G1546" s="138" t="s">
        <v>965</v>
      </c>
      <c r="H1546" s="510">
        <v>2.1179999999999999</v>
      </c>
      <c r="I1546" s="517">
        <v>0.22</v>
      </c>
      <c r="J1546" s="528">
        <v>0.46595999999999999</v>
      </c>
    </row>
    <row r="1547" spans="1:10">
      <c r="A1547" s="139"/>
      <c r="B1547" s="173"/>
      <c r="C1547" s="173"/>
      <c r="D1547" s="492"/>
      <c r="E1547" s="173" t="s">
        <v>2034</v>
      </c>
      <c r="F1547" s="522">
        <v>3.59</v>
      </c>
      <c r="G1547" s="173" t="s">
        <v>2035</v>
      </c>
      <c r="H1547" s="522">
        <v>0</v>
      </c>
      <c r="I1547" s="493" t="s">
        <v>2036</v>
      </c>
      <c r="J1547" s="523">
        <v>3.59</v>
      </c>
    </row>
    <row r="1548" spans="1:10" ht="14.25" customHeight="1">
      <c r="A1548" s="139"/>
      <c r="B1548" s="173"/>
      <c r="C1548" s="173"/>
      <c r="D1548" s="492"/>
      <c r="E1548" s="173" t="s">
        <v>2037</v>
      </c>
      <c r="F1548" s="522">
        <v>3.14</v>
      </c>
      <c r="G1548" s="173"/>
      <c r="H1548" s="564" t="s">
        <v>2038</v>
      </c>
      <c r="I1548" s="564"/>
      <c r="J1548" s="523">
        <v>17.3</v>
      </c>
    </row>
    <row r="1549" spans="1:10" ht="15" thickBot="1">
      <c r="A1549" s="348"/>
      <c r="B1549" s="350"/>
      <c r="C1549" s="350"/>
      <c r="D1549" s="524"/>
      <c r="E1549" s="350"/>
      <c r="F1549" s="350"/>
      <c r="G1549" s="350" t="s">
        <v>2039</v>
      </c>
      <c r="H1549" s="525" t="s">
        <v>3496</v>
      </c>
      <c r="I1549" s="351" t="s">
        <v>2041</v>
      </c>
      <c r="J1549" s="349">
        <v>1107.2</v>
      </c>
    </row>
    <row r="1550" spans="1:10" ht="15" thickTop="1">
      <c r="A1550" s="526"/>
      <c r="B1550" s="509"/>
      <c r="C1550" s="509"/>
      <c r="D1550" s="514"/>
      <c r="E1550" s="509"/>
      <c r="F1550" s="509"/>
      <c r="G1550" s="509"/>
      <c r="H1550" s="509"/>
      <c r="I1550" s="516"/>
      <c r="J1550" s="527"/>
    </row>
    <row r="1551" spans="1:10">
      <c r="A1551" s="140" t="s">
        <v>3214</v>
      </c>
      <c r="B1551" s="136" t="s">
        <v>950</v>
      </c>
      <c r="C1551" s="136" t="s">
        <v>951</v>
      </c>
      <c r="D1551" s="144" t="s">
        <v>952</v>
      </c>
      <c r="E1551" s="567" t="s">
        <v>1789</v>
      </c>
      <c r="F1551" s="567"/>
      <c r="G1551" s="136" t="s">
        <v>953</v>
      </c>
      <c r="H1551" s="136" t="s">
        <v>954</v>
      </c>
      <c r="I1551" s="491" t="s">
        <v>955</v>
      </c>
      <c r="J1551" s="519" t="s">
        <v>957</v>
      </c>
    </row>
    <row r="1552" spans="1:10" ht="38.25">
      <c r="A1552" s="120" t="s">
        <v>2025</v>
      </c>
      <c r="B1552" s="113" t="s">
        <v>3212</v>
      </c>
      <c r="C1552" s="113" t="s">
        <v>964</v>
      </c>
      <c r="D1552" s="145" t="s">
        <v>2997</v>
      </c>
      <c r="E1552" s="565" t="s">
        <v>1817</v>
      </c>
      <c r="F1552" s="565"/>
      <c r="G1552" s="113" t="s">
        <v>983</v>
      </c>
      <c r="H1552" s="507">
        <v>1</v>
      </c>
      <c r="I1552" s="116">
        <v>1301.32</v>
      </c>
      <c r="J1552" s="520">
        <v>1301.32</v>
      </c>
    </row>
    <row r="1553" spans="1:10" ht="24" customHeight="1">
      <c r="A1553" s="141" t="s">
        <v>2026</v>
      </c>
      <c r="B1553" s="137" t="s">
        <v>2094</v>
      </c>
      <c r="C1553" s="137" t="s">
        <v>974</v>
      </c>
      <c r="D1553" s="146" t="s">
        <v>2095</v>
      </c>
      <c r="E1553" s="566" t="s">
        <v>2065</v>
      </c>
      <c r="F1553" s="566"/>
      <c r="G1553" s="137" t="s">
        <v>2029</v>
      </c>
      <c r="H1553" s="508">
        <v>8.407</v>
      </c>
      <c r="I1553" s="515">
        <v>24.68</v>
      </c>
      <c r="J1553" s="521">
        <v>207.48</v>
      </c>
    </row>
    <row r="1554" spans="1:10" ht="25.5">
      <c r="A1554" s="141" t="s">
        <v>2026</v>
      </c>
      <c r="B1554" s="137" t="s">
        <v>2114</v>
      </c>
      <c r="C1554" s="137" t="s">
        <v>974</v>
      </c>
      <c r="D1554" s="146" t="s">
        <v>2115</v>
      </c>
      <c r="E1554" s="566" t="s">
        <v>2065</v>
      </c>
      <c r="F1554" s="566"/>
      <c r="G1554" s="137" t="s">
        <v>2029</v>
      </c>
      <c r="H1554" s="508">
        <v>1.19</v>
      </c>
      <c r="I1554" s="515">
        <v>29.85</v>
      </c>
      <c r="J1554" s="521">
        <v>35.520000000000003</v>
      </c>
    </row>
    <row r="1555" spans="1:10" ht="24" customHeight="1">
      <c r="A1555" s="141" t="s">
        <v>2026</v>
      </c>
      <c r="B1555" s="137" t="s">
        <v>2172</v>
      </c>
      <c r="C1555" s="137" t="s">
        <v>974</v>
      </c>
      <c r="D1555" s="146" t="s">
        <v>2173</v>
      </c>
      <c r="E1555" s="566" t="s">
        <v>2065</v>
      </c>
      <c r="F1555" s="566"/>
      <c r="G1555" s="137" t="s">
        <v>2029</v>
      </c>
      <c r="H1555" s="508">
        <v>3.5710000000000002</v>
      </c>
      <c r="I1555" s="515">
        <v>30.54</v>
      </c>
      <c r="J1555" s="521">
        <v>109.05</v>
      </c>
    </row>
    <row r="1556" spans="1:10" ht="25.5">
      <c r="A1556" s="141" t="s">
        <v>2026</v>
      </c>
      <c r="B1556" s="137" t="s">
        <v>2341</v>
      </c>
      <c r="C1556" s="137" t="s">
        <v>974</v>
      </c>
      <c r="D1556" s="146" t="s">
        <v>2342</v>
      </c>
      <c r="E1556" s="566" t="s">
        <v>2098</v>
      </c>
      <c r="F1556" s="566"/>
      <c r="G1556" s="137" t="s">
        <v>2099</v>
      </c>
      <c r="H1556" s="508">
        <v>0.94199999999999995</v>
      </c>
      <c r="I1556" s="515">
        <v>1.49</v>
      </c>
      <c r="J1556" s="521">
        <v>1.4</v>
      </c>
    </row>
    <row r="1557" spans="1:10" ht="25.5">
      <c r="A1557" s="141" t="s">
        <v>2026</v>
      </c>
      <c r="B1557" s="137" t="s">
        <v>2339</v>
      </c>
      <c r="C1557" s="137" t="s">
        <v>974</v>
      </c>
      <c r="D1557" s="146" t="s">
        <v>2340</v>
      </c>
      <c r="E1557" s="566" t="s">
        <v>2098</v>
      </c>
      <c r="F1557" s="566"/>
      <c r="G1557" s="137" t="s">
        <v>2111</v>
      </c>
      <c r="H1557" s="508">
        <v>0.249</v>
      </c>
      <c r="I1557" s="515">
        <v>0.56000000000000005</v>
      </c>
      <c r="J1557" s="521">
        <v>0.13</v>
      </c>
    </row>
    <row r="1558" spans="1:10" ht="25.5">
      <c r="A1558" s="142" t="s">
        <v>2075</v>
      </c>
      <c r="B1558" s="138" t="s">
        <v>3493</v>
      </c>
      <c r="C1558" s="138" t="s">
        <v>974</v>
      </c>
      <c r="D1558" s="147" t="s">
        <v>3494</v>
      </c>
      <c r="E1558" s="569" t="s">
        <v>1940</v>
      </c>
      <c r="F1558" s="569"/>
      <c r="G1558" s="138" t="s">
        <v>983</v>
      </c>
      <c r="H1558" s="510">
        <v>1.103</v>
      </c>
      <c r="I1558" s="517">
        <v>859.24</v>
      </c>
      <c r="J1558" s="528">
        <v>947.74171999999999</v>
      </c>
    </row>
    <row r="1559" spans="1:10">
      <c r="A1559" s="139"/>
      <c r="B1559" s="173"/>
      <c r="C1559" s="173"/>
      <c r="D1559" s="492"/>
      <c r="E1559" s="173" t="s">
        <v>2034</v>
      </c>
      <c r="F1559" s="522">
        <v>250.67</v>
      </c>
      <c r="G1559" s="173" t="s">
        <v>2035</v>
      </c>
      <c r="H1559" s="522">
        <v>0</v>
      </c>
      <c r="I1559" s="493" t="s">
        <v>2036</v>
      </c>
      <c r="J1559" s="523">
        <v>250.67</v>
      </c>
    </row>
    <row r="1560" spans="1:10" ht="14.25" customHeight="1">
      <c r="A1560" s="139"/>
      <c r="B1560" s="173"/>
      <c r="C1560" s="173"/>
      <c r="D1560" s="492"/>
      <c r="E1560" s="173" t="s">
        <v>2037</v>
      </c>
      <c r="F1560" s="522">
        <v>289.14999999999998</v>
      </c>
      <c r="G1560" s="173"/>
      <c r="H1560" s="564" t="s">
        <v>2038</v>
      </c>
      <c r="I1560" s="564"/>
      <c r="J1560" s="523">
        <v>1590.47</v>
      </c>
    </row>
    <row r="1561" spans="1:10" ht="15" thickBot="1">
      <c r="A1561" s="348"/>
      <c r="B1561" s="350"/>
      <c r="C1561" s="350"/>
      <c r="D1561" s="524"/>
      <c r="E1561" s="350"/>
      <c r="F1561" s="350"/>
      <c r="G1561" s="350" t="s">
        <v>2039</v>
      </c>
      <c r="H1561" s="525" t="s">
        <v>3497</v>
      </c>
      <c r="I1561" s="351" t="s">
        <v>2041</v>
      </c>
      <c r="J1561" s="349">
        <v>1463.23</v>
      </c>
    </row>
    <row r="1562" spans="1:10" ht="15" thickTop="1">
      <c r="A1562" s="526"/>
      <c r="B1562" s="509"/>
      <c r="C1562" s="509"/>
      <c r="D1562" s="514"/>
      <c r="E1562" s="509"/>
      <c r="F1562" s="509"/>
      <c r="G1562" s="509"/>
      <c r="H1562" s="509"/>
      <c r="I1562" s="516"/>
      <c r="J1562" s="527"/>
    </row>
    <row r="1563" spans="1:10">
      <c r="A1563" s="118" t="s">
        <v>3215</v>
      </c>
      <c r="B1563" s="112"/>
      <c r="C1563" s="112"/>
      <c r="D1563" s="143" t="s">
        <v>642</v>
      </c>
      <c r="E1563" s="112"/>
      <c r="F1563" s="568"/>
      <c r="G1563" s="568"/>
      <c r="H1563" s="112"/>
      <c r="I1563" s="115"/>
      <c r="J1563" s="518">
        <v>521.62</v>
      </c>
    </row>
    <row r="1564" spans="1:10">
      <c r="A1564" s="140" t="s">
        <v>3216</v>
      </c>
      <c r="B1564" s="136" t="s">
        <v>950</v>
      </c>
      <c r="C1564" s="136" t="s">
        <v>951</v>
      </c>
      <c r="D1564" s="144" t="s">
        <v>952</v>
      </c>
      <c r="E1564" s="567" t="s">
        <v>1789</v>
      </c>
      <c r="F1564" s="567"/>
      <c r="G1564" s="136" t="s">
        <v>953</v>
      </c>
      <c r="H1564" s="136" t="s">
        <v>954</v>
      </c>
      <c r="I1564" s="491" t="s">
        <v>955</v>
      </c>
      <c r="J1564" s="519" t="s">
        <v>957</v>
      </c>
    </row>
    <row r="1565" spans="1:10" ht="25.5">
      <c r="A1565" s="120" t="s">
        <v>2025</v>
      </c>
      <c r="B1565" s="113" t="s">
        <v>1112</v>
      </c>
      <c r="C1565" s="113" t="s">
        <v>974</v>
      </c>
      <c r="D1565" s="145" t="s">
        <v>798</v>
      </c>
      <c r="E1565" s="565" t="s">
        <v>1900</v>
      </c>
      <c r="F1565" s="565"/>
      <c r="G1565" s="113" t="s">
        <v>975</v>
      </c>
      <c r="H1565" s="507">
        <v>1</v>
      </c>
      <c r="I1565" s="116">
        <v>14.05</v>
      </c>
      <c r="J1565" s="520">
        <v>14.05</v>
      </c>
    </row>
    <row r="1566" spans="1:10" ht="25.5">
      <c r="A1566" s="141" t="s">
        <v>2026</v>
      </c>
      <c r="B1566" s="137" t="s">
        <v>2262</v>
      </c>
      <c r="C1566" s="137" t="s">
        <v>974</v>
      </c>
      <c r="D1566" s="146" t="s">
        <v>2263</v>
      </c>
      <c r="E1566" s="566" t="s">
        <v>2065</v>
      </c>
      <c r="F1566" s="566"/>
      <c r="G1566" s="137" t="s">
        <v>2029</v>
      </c>
      <c r="H1566" s="508">
        <v>0.16309999999999999</v>
      </c>
      <c r="I1566" s="515">
        <v>32.229999999999997</v>
      </c>
      <c r="J1566" s="521">
        <v>5.25</v>
      </c>
    </row>
    <row r="1567" spans="1:10" ht="25.5">
      <c r="A1567" s="141" t="s">
        <v>2026</v>
      </c>
      <c r="B1567" s="137" t="s">
        <v>2094</v>
      </c>
      <c r="C1567" s="137" t="s">
        <v>974</v>
      </c>
      <c r="D1567" s="146" t="s">
        <v>2095</v>
      </c>
      <c r="E1567" s="566" t="s">
        <v>2065</v>
      </c>
      <c r="F1567" s="566"/>
      <c r="G1567" s="137" t="s">
        <v>2029</v>
      </c>
      <c r="H1567" s="508">
        <v>5.4399999999999997E-2</v>
      </c>
      <c r="I1567" s="515">
        <v>24.68</v>
      </c>
      <c r="J1567" s="521">
        <v>1.34</v>
      </c>
    </row>
    <row r="1568" spans="1:10">
      <c r="A1568" s="142" t="s">
        <v>2075</v>
      </c>
      <c r="B1568" s="138" t="s">
        <v>2227</v>
      </c>
      <c r="C1568" s="138" t="s">
        <v>974</v>
      </c>
      <c r="D1568" s="147" t="s">
        <v>2228</v>
      </c>
      <c r="E1568" s="569" t="s">
        <v>1940</v>
      </c>
      <c r="F1568" s="569"/>
      <c r="G1568" s="138" t="s">
        <v>918</v>
      </c>
      <c r="H1568" s="510">
        <v>0.22850000000000001</v>
      </c>
      <c r="I1568" s="517">
        <v>32.67</v>
      </c>
      <c r="J1568" s="528">
        <v>7.4650949999999998</v>
      </c>
    </row>
    <row r="1569" spans="1:10">
      <c r="A1569" s="139"/>
      <c r="B1569" s="173"/>
      <c r="C1569" s="173"/>
      <c r="D1569" s="492"/>
      <c r="E1569" s="173" t="s">
        <v>2034</v>
      </c>
      <c r="F1569" s="522">
        <v>4.5999999999999996</v>
      </c>
      <c r="G1569" s="173" t="s">
        <v>2035</v>
      </c>
      <c r="H1569" s="522">
        <v>0</v>
      </c>
      <c r="I1569" s="493" t="s">
        <v>2036</v>
      </c>
      <c r="J1569" s="523">
        <v>4.5999999999999996</v>
      </c>
    </row>
    <row r="1570" spans="1:10" ht="14.25" customHeight="1">
      <c r="A1570" s="139"/>
      <c r="B1570" s="173"/>
      <c r="C1570" s="173"/>
      <c r="D1570" s="492"/>
      <c r="E1570" s="173" t="s">
        <v>2037</v>
      </c>
      <c r="F1570" s="522">
        <v>3.12</v>
      </c>
      <c r="G1570" s="173"/>
      <c r="H1570" s="564" t="s">
        <v>2038</v>
      </c>
      <c r="I1570" s="564"/>
      <c r="J1570" s="523">
        <v>17.170000000000002</v>
      </c>
    </row>
    <row r="1571" spans="1:10" ht="15" thickBot="1">
      <c r="A1571" s="348"/>
      <c r="B1571" s="350"/>
      <c r="C1571" s="350"/>
      <c r="D1571" s="524"/>
      <c r="E1571" s="350"/>
      <c r="F1571" s="350"/>
      <c r="G1571" s="350" t="s">
        <v>2039</v>
      </c>
      <c r="H1571" s="525" t="s">
        <v>3498</v>
      </c>
      <c r="I1571" s="351" t="s">
        <v>2041</v>
      </c>
      <c r="J1571" s="349">
        <v>521.62</v>
      </c>
    </row>
    <row r="1572" spans="1:10" ht="15" thickTop="1">
      <c r="A1572" s="526"/>
      <c r="B1572" s="509"/>
      <c r="C1572" s="509"/>
      <c r="D1572" s="514"/>
      <c r="E1572" s="509"/>
      <c r="F1572" s="509"/>
      <c r="G1572" s="509"/>
      <c r="H1572" s="509"/>
      <c r="I1572" s="516"/>
      <c r="J1572" s="527"/>
    </row>
    <row r="1573" spans="1:10">
      <c r="A1573" s="118" t="s">
        <v>3217</v>
      </c>
      <c r="B1573" s="112"/>
      <c r="C1573" s="112"/>
      <c r="D1573" s="143" t="s">
        <v>17</v>
      </c>
      <c r="E1573" s="112"/>
      <c r="F1573" s="568"/>
      <c r="G1573" s="568"/>
      <c r="H1573" s="112"/>
      <c r="I1573" s="115"/>
      <c r="J1573" s="518">
        <v>2973.24</v>
      </c>
    </row>
    <row r="1574" spans="1:10">
      <c r="A1574" s="140" t="s">
        <v>3218</v>
      </c>
      <c r="B1574" s="136" t="s">
        <v>950</v>
      </c>
      <c r="C1574" s="136" t="s">
        <v>951</v>
      </c>
      <c r="D1574" s="144" t="s">
        <v>952</v>
      </c>
      <c r="E1574" s="567" t="s">
        <v>1789</v>
      </c>
      <c r="F1574" s="567"/>
      <c r="G1574" s="136" t="s">
        <v>953</v>
      </c>
      <c r="H1574" s="136" t="s">
        <v>954</v>
      </c>
      <c r="I1574" s="491" t="s">
        <v>955</v>
      </c>
      <c r="J1574" s="519" t="s">
        <v>957</v>
      </c>
    </row>
    <row r="1575" spans="1:10" ht="38.25">
      <c r="A1575" s="120" t="s">
        <v>2025</v>
      </c>
      <c r="B1575" s="113" t="s">
        <v>3207</v>
      </c>
      <c r="C1575" s="113" t="s">
        <v>974</v>
      </c>
      <c r="D1575" s="145" t="s">
        <v>3018</v>
      </c>
      <c r="E1575" s="565" t="s">
        <v>1941</v>
      </c>
      <c r="F1575" s="565"/>
      <c r="G1575" s="113" t="s">
        <v>975</v>
      </c>
      <c r="H1575" s="507">
        <v>1</v>
      </c>
      <c r="I1575" s="116">
        <v>97.7</v>
      </c>
      <c r="J1575" s="520">
        <v>97.7</v>
      </c>
    </row>
    <row r="1576" spans="1:10" ht="38.25">
      <c r="A1576" s="141" t="s">
        <v>2026</v>
      </c>
      <c r="B1576" s="137" t="s">
        <v>2288</v>
      </c>
      <c r="C1576" s="137" t="s">
        <v>974</v>
      </c>
      <c r="D1576" s="146" t="s">
        <v>2289</v>
      </c>
      <c r="E1576" s="566" t="s">
        <v>2058</v>
      </c>
      <c r="F1576" s="566"/>
      <c r="G1576" s="137" t="s">
        <v>983</v>
      </c>
      <c r="H1576" s="508">
        <v>1.2200000000000001E-2</v>
      </c>
      <c r="I1576" s="515">
        <v>688.79</v>
      </c>
      <c r="J1576" s="521">
        <v>8.4</v>
      </c>
    </row>
    <row r="1577" spans="1:10" ht="25.5">
      <c r="A1577" s="141" t="s">
        <v>2026</v>
      </c>
      <c r="B1577" s="137" t="s">
        <v>2172</v>
      </c>
      <c r="C1577" s="137" t="s">
        <v>974</v>
      </c>
      <c r="D1577" s="146" t="s">
        <v>2173</v>
      </c>
      <c r="E1577" s="566" t="s">
        <v>2065</v>
      </c>
      <c r="F1577" s="566"/>
      <c r="G1577" s="137" t="s">
        <v>2029</v>
      </c>
      <c r="H1577" s="508">
        <v>0.96</v>
      </c>
      <c r="I1577" s="515">
        <v>30.54</v>
      </c>
      <c r="J1577" s="521">
        <v>29.31</v>
      </c>
    </row>
    <row r="1578" spans="1:10" ht="25.5">
      <c r="A1578" s="141" t="s">
        <v>2026</v>
      </c>
      <c r="B1578" s="137" t="s">
        <v>2094</v>
      </c>
      <c r="C1578" s="137" t="s">
        <v>974</v>
      </c>
      <c r="D1578" s="146" t="s">
        <v>2095</v>
      </c>
      <c r="E1578" s="566" t="s">
        <v>2065</v>
      </c>
      <c r="F1578" s="566"/>
      <c r="G1578" s="137" t="s">
        <v>2029</v>
      </c>
      <c r="H1578" s="508">
        <v>0.48</v>
      </c>
      <c r="I1578" s="515">
        <v>24.68</v>
      </c>
      <c r="J1578" s="521">
        <v>11.84</v>
      </c>
    </row>
    <row r="1579" spans="1:10">
      <c r="A1579" s="142" t="s">
        <v>2075</v>
      </c>
      <c r="B1579" s="138" t="s">
        <v>2290</v>
      </c>
      <c r="C1579" s="138" t="s">
        <v>974</v>
      </c>
      <c r="D1579" s="147" t="s">
        <v>2291</v>
      </c>
      <c r="E1579" s="569" t="s">
        <v>1940</v>
      </c>
      <c r="F1579" s="569"/>
      <c r="G1579" s="138" t="s">
        <v>2292</v>
      </c>
      <c r="H1579" s="510">
        <v>0.01</v>
      </c>
      <c r="I1579" s="517">
        <v>41.93</v>
      </c>
      <c r="J1579" s="528">
        <v>0.41930000000000001</v>
      </c>
    </row>
    <row r="1580" spans="1:10" ht="25.5">
      <c r="A1580" s="142" t="s">
        <v>2075</v>
      </c>
      <c r="B1580" s="138" t="s">
        <v>2295</v>
      </c>
      <c r="C1580" s="138" t="s">
        <v>974</v>
      </c>
      <c r="D1580" s="147" t="s">
        <v>2296</v>
      </c>
      <c r="E1580" s="569" t="s">
        <v>1940</v>
      </c>
      <c r="F1580" s="569"/>
      <c r="G1580" s="138" t="s">
        <v>989</v>
      </c>
      <c r="H1580" s="510">
        <v>0.42</v>
      </c>
      <c r="I1580" s="517">
        <v>3.56</v>
      </c>
      <c r="J1580" s="528">
        <v>1.4952000000000001</v>
      </c>
    </row>
    <row r="1581" spans="1:10" ht="25.5">
      <c r="A1581" s="142" t="s">
        <v>2075</v>
      </c>
      <c r="B1581" s="138" t="s">
        <v>3479</v>
      </c>
      <c r="C1581" s="138" t="s">
        <v>974</v>
      </c>
      <c r="D1581" s="147" t="s">
        <v>3480</v>
      </c>
      <c r="E1581" s="569" t="s">
        <v>1940</v>
      </c>
      <c r="F1581" s="569"/>
      <c r="G1581" s="138" t="s">
        <v>965</v>
      </c>
      <c r="H1581" s="510">
        <v>18.14</v>
      </c>
      <c r="I1581" s="517">
        <v>2.5499999999999998</v>
      </c>
      <c r="J1581" s="528">
        <v>46.256999999999998</v>
      </c>
    </row>
    <row r="1582" spans="1:10">
      <c r="A1582" s="139"/>
      <c r="B1582" s="173"/>
      <c r="C1582" s="173"/>
      <c r="D1582" s="492"/>
      <c r="E1582" s="173" t="s">
        <v>2034</v>
      </c>
      <c r="F1582" s="522">
        <v>30.93</v>
      </c>
      <c r="G1582" s="173" t="s">
        <v>2035</v>
      </c>
      <c r="H1582" s="522">
        <v>0</v>
      </c>
      <c r="I1582" s="493" t="s">
        <v>2036</v>
      </c>
      <c r="J1582" s="523">
        <v>30.93</v>
      </c>
    </row>
    <row r="1583" spans="1:10" ht="14.25" customHeight="1">
      <c r="A1583" s="139"/>
      <c r="B1583" s="173"/>
      <c r="C1583" s="173"/>
      <c r="D1583" s="492"/>
      <c r="E1583" s="173" t="s">
        <v>2037</v>
      </c>
      <c r="F1583" s="522">
        <v>21.7</v>
      </c>
      <c r="G1583" s="173"/>
      <c r="H1583" s="564" t="s">
        <v>2038</v>
      </c>
      <c r="I1583" s="564"/>
      <c r="J1583" s="523">
        <v>119.4</v>
      </c>
    </row>
    <row r="1584" spans="1:10" ht="15" thickBot="1">
      <c r="A1584" s="348"/>
      <c r="B1584" s="350"/>
      <c r="C1584" s="350"/>
      <c r="D1584" s="524"/>
      <c r="E1584" s="350"/>
      <c r="F1584" s="350"/>
      <c r="G1584" s="350" t="s">
        <v>2039</v>
      </c>
      <c r="H1584" s="525" t="s">
        <v>3499</v>
      </c>
      <c r="I1584" s="351" t="s">
        <v>2041</v>
      </c>
      <c r="J1584" s="349">
        <v>1210.71</v>
      </c>
    </row>
    <row r="1585" spans="1:10" ht="15" thickTop="1">
      <c r="A1585" s="526"/>
      <c r="B1585" s="509"/>
      <c r="C1585" s="509"/>
      <c r="D1585" s="514"/>
      <c r="E1585" s="509"/>
      <c r="F1585" s="509"/>
      <c r="G1585" s="509"/>
      <c r="H1585" s="509"/>
      <c r="I1585" s="516"/>
      <c r="J1585" s="527"/>
    </row>
    <row r="1586" spans="1:10">
      <c r="A1586" s="140" t="s">
        <v>3219</v>
      </c>
      <c r="B1586" s="136" t="s">
        <v>950</v>
      </c>
      <c r="C1586" s="136" t="s">
        <v>951</v>
      </c>
      <c r="D1586" s="144" t="s">
        <v>952</v>
      </c>
      <c r="E1586" s="567" t="s">
        <v>1789</v>
      </c>
      <c r="F1586" s="567"/>
      <c r="G1586" s="136" t="s">
        <v>953</v>
      </c>
      <c r="H1586" s="136" t="s">
        <v>954</v>
      </c>
      <c r="I1586" s="491" t="s">
        <v>955</v>
      </c>
      <c r="J1586" s="519" t="s">
        <v>957</v>
      </c>
    </row>
    <row r="1587" spans="1:10" ht="38.25">
      <c r="A1587" s="120" t="s">
        <v>2025</v>
      </c>
      <c r="B1587" s="113" t="s">
        <v>1387</v>
      </c>
      <c r="C1587" s="113" t="s">
        <v>974</v>
      </c>
      <c r="D1587" s="145" t="s">
        <v>3023</v>
      </c>
      <c r="E1587" s="565" t="s">
        <v>1926</v>
      </c>
      <c r="F1587" s="565"/>
      <c r="G1587" s="113" t="s">
        <v>975</v>
      </c>
      <c r="H1587" s="507">
        <v>1</v>
      </c>
      <c r="I1587" s="116">
        <v>9.2100000000000009</v>
      </c>
      <c r="J1587" s="520">
        <v>9.2100000000000009</v>
      </c>
    </row>
    <row r="1588" spans="1:10" ht="25.5">
      <c r="A1588" s="141" t="s">
        <v>2026</v>
      </c>
      <c r="B1588" s="137" t="s">
        <v>2094</v>
      </c>
      <c r="C1588" s="137" t="s">
        <v>974</v>
      </c>
      <c r="D1588" s="146" t="s">
        <v>2095</v>
      </c>
      <c r="E1588" s="566" t="s">
        <v>2065</v>
      </c>
      <c r="F1588" s="566"/>
      <c r="G1588" s="137" t="s">
        <v>2029</v>
      </c>
      <c r="H1588" s="508">
        <v>5.7500000000000002E-2</v>
      </c>
      <c r="I1588" s="515">
        <v>24.68</v>
      </c>
      <c r="J1588" s="521">
        <v>1.41</v>
      </c>
    </row>
    <row r="1589" spans="1:10" ht="25.5">
      <c r="A1589" s="141" t="s">
        <v>2026</v>
      </c>
      <c r="B1589" s="137" t="s">
        <v>2297</v>
      </c>
      <c r="C1589" s="137" t="s">
        <v>974</v>
      </c>
      <c r="D1589" s="146" t="s">
        <v>2298</v>
      </c>
      <c r="E1589" s="566" t="s">
        <v>2058</v>
      </c>
      <c r="F1589" s="566"/>
      <c r="G1589" s="137" t="s">
        <v>983</v>
      </c>
      <c r="H1589" s="508">
        <v>3.7000000000000002E-3</v>
      </c>
      <c r="I1589" s="515">
        <v>687.81</v>
      </c>
      <c r="J1589" s="521">
        <v>2.54</v>
      </c>
    </row>
    <row r="1590" spans="1:10" ht="25.5">
      <c r="A1590" s="141" t="s">
        <v>2026</v>
      </c>
      <c r="B1590" s="137" t="s">
        <v>2172</v>
      </c>
      <c r="C1590" s="137" t="s">
        <v>974</v>
      </c>
      <c r="D1590" s="146" t="s">
        <v>2173</v>
      </c>
      <c r="E1590" s="566" t="s">
        <v>2065</v>
      </c>
      <c r="F1590" s="566"/>
      <c r="G1590" s="137" t="s">
        <v>2029</v>
      </c>
      <c r="H1590" s="508">
        <v>0.1724</v>
      </c>
      <c r="I1590" s="515">
        <v>30.54</v>
      </c>
      <c r="J1590" s="521">
        <v>5.26</v>
      </c>
    </row>
    <row r="1591" spans="1:10">
      <c r="A1591" s="139"/>
      <c r="B1591" s="173"/>
      <c r="C1591" s="173"/>
      <c r="D1591" s="492"/>
      <c r="E1591" s="173" t="s">
        <v>2034</v>
      </c>
      <c r="F1591" s="522">
        <v>5.16</v>
      </c>
      <c r="G1591" s="173" t="s">
        <v>2035</v>
      </c>
      <c r="H1591" s="522">
        <v>0</v>
      </c>
      <c r="I1591" s="493" t="s">
        <v>2036</v>
      </c>
      <c r="J1591" s="523">
        <v>5.16</v>
      </c>
    </row>
    <row r="1592" spans="1:10" ht="14.25" customHeight="1">
      <c r="A1592" s="139"/>
      <c r="B1592" s="173"/>
      <c r="C1592" s="173"/>
      <c r="D1592" s="492"/>
      <c r="E1592" s="173" t="s">
        <v>2037</v>
      </c>
      <c r="F1592" s="522">
        <v>2.04</v>
      </c>
      <c r="G1592" s="173"/>
      <c r="H1592" s="564" t="s">
        <v>2038</v>
      </c>
      <c r="I1592" s="564"/>
      <c r="J1592" s="523">
        <v>11.25</v>
      </c>
    </row>
    <row r="1593" spans="1:10" ht="15" thickBot="1">
      <c r="A1593" s="348"/>
      <c r="B1593" s="350"/>
      <c r="C1593" s="350"/>
      <c r="D1593" s="524"/>
      <c r="E1593" s="350"/>
      <c r="F1593" s="350"/>
      <c r="G1593" s="350" t="s">
        <v>2039</v>
      </c>
      <c r="H1593" s="525" t="s">
        <v>3500</v>
      </c>
      <c r="I1593" s="351" t="s">
        <v>2041</v>
      </c>
      <c r="J1593" s="349">
        <v>228.15</v>
      </c>
    </row>
    <row r="1594" spans="1:10" ht="15" thickTop="1">
      <c r="A1594" s="526"/>
      <c r="B1594" s="509"/>
      <c r="C1594" s="509"/>
      <c r="D1594" s="514"/>
      <c r="E1594" s="509"/>
      <c r="F1594" s="509"/>
      <c r="G1594" s="509"/>
      <c r="H1594" s="509"/>
      <c r="I1594" s="516"/>
      <c r="J1594" s="527"/>
    </row>
    <row r="1595" spans="1:10">
      <c r="A1595" s="140" t="s">
        <v>3220</v>
      </c>
      <c r="B1595" s="136" t="s">
        <v>950</v>
      </c>
      <c r="C1595" s="136" t="s">
        <v>951</v>
      </c>
      <c r="D1595" s="144" t="s">
        <v>952</v>
      </c>
      <c r="E1595" s="567" t="s">
        <v>1789</v>
      </c>
      <c r="F1595" s="567"/>
      <c r="G1595" s="136" t="s">
        <v>953</v>
      </c>
      <c r="H1595" s="136" t="s">
        <v>954</v>
      </c>
      <c r="I1595" s="491" t="s">
        <v>955</v>
      </c>
      <c r="J1595" s="519" t="s">
        <v>957</v>
      </c>
    </row>
    <row r="1596" spans="1:10" ht="38.25">
      <c r="A1596" s="120" t="s">
        <v>2025</v>
      </c>
      <c r="B1596" s="113" t="s">
        <v>3210</v>
      </c>
      <c r="C1596" s="113" t="s">
        <v>974</v>
      </c>
      <c r="D1596" s="145" t="s">
        <v>3024</v>
      </c>
      <c r="E1596" s="565" t="s">
        <v>1849</v>
      </c>
      <c r="F1596" s="565"/>
      <c r="G1596" s="113" t="s">
        <v>975</v>
      </c>
      <c r="H1596" s="507">
        <v>1</v>
      </c>
      <c r="I1596" s="116">
        <v>61.91</v>
      </c>
      <c r="J1596" s="520">
        <v>61.91</v>
      </c>
    </row>
    <row r="1597" spans="1:10" ht="25.5">
      <c r="A1597" s="141" t="s">
        <v>2026</v>
      </c>
      <c r="B1597" s="137" t="s">
        <v>2172</v>
      </c>
      <c r="C1597" s="137" t="s">
        <v>974</v>
      </c>
      <c r="D1597" s="146" t="s">
        <v>2173</v>
      </c>
      <c r="E1597" s="566" t="s">
        <v>2065</v>
      </c>
      <c r="F1597" s="566"/>
      <c r="G1597" s="137" t="s">
        <v>2029</v>
      </c>
      <c r="H1597" s="508">
        <v>0.67900000000000005</v>
      </c>
      <c r="I1597" s="515">
        <v>30.54</v>
      </c>
      <c r="J1597" s="521">
        <v>20.73</v>
      </c>
    </row>
    <row r="1598" spans="1:10" ht="25.5">
      <c r="A1598" s="141" t="s">
        <v>2026</v>
      </c>
      <c r="B1598" s="137" t="s">
        <v>2094</v>
      </c>
      <c r="C1598" s="137" t="s">
        <v>974</v>
      </c>
      <c r="D1598" s="146" t="s">
        <v>2095</v>
      </c>
      <c r="E1598" s="566" t="s">
        <v>2065</v>
      </c>
      <c r="F1598" s="566"/>
      <c r="G1598" s="137" t="s">
        <v>2029</v>
      </c>
      <c r="H1598" s="508">
        <v>0.67900000000000005</v>
      </c>
      <c r="I1598" s="515">
        <v>24.68</v>
      </c>
      <c r="J1598" s="521">
        <v>16.75</v>
      </c>
    </row>
    <row r="1599" spans="1:10" ht="38.25">
      <c r="A1599" s="141" t="s">
        <v>2026</v>
      </c>
      <c r="B1599" s="137" t="s">
        <v>2288</v>
      </c>
      <c r="C1599" s="137" t="s">
        <v>974</v>
      </c>
      <c r="D1599" s="146" t="s">
        <v>2289</v>
      </c>
      <c r="E1599" s="566" t="s">
        <v>2058</v>
      </c>
      <c r="F1599" s="566"/>
      <c r="G1599" s="137" t="s">
        <v>983</v>
      </c>
      <c r="H1599" s="508">
        <v>3.1399999999999997E-2</v>
      </c>
      <c r="I1599" s="515">
        <v>688.79</v>
      </c>
      <c r="J1599" s="521">
        <v>21.62</v>
      </c>
    </row>
    <row r="1600" spans="1:10" ht="25.5">
      <c r="A1600" s="142" t="s">
        <v>2075</v>
      </c>
      <c r="B1600" s="138" t="s">
        <v>2305</v>
      </c>
      <c r="C1600" s="138" t="s">
        <v>974</v>
      </c>
      <c r="D1600" s="147" t="s">
        <v>2306</v>
      </c>
      <c r="E1600" s="569" t="s">
        <v>1940</v>
      </c>
      <c r="F1600" s="569"/>
      <c r="G1600" s="138" t="s">
        <v>975</v>
      </c>
      <c r="H1600" s="510">
        <v>0.13880000000000001</v>
      </c>
      <c r="I1600" s="517">
        <v>20.27</v>
      </c>
      <c r="J1600" s="528">
        <v>2.8134760000000001</v>
      </c>
    </row>
    <row r="1601" spans="1:10">
      <c r="A1601" s="139"/>
      <c r="B1601" s="173"/>
      <c r="C1601" s="173"/>
      <c r="D1601" s="492"/>
      <c r="E1601" s="173" t="s">
        <v>2034</v>
      </c>
      <c r="F1601" s="522">
        <v>29.41</v>
      </c>
      <c r="G1601" s="173" t="s">
        <v>2035</v>
      </c>
      <c r="H1601" s="522">
        <v>0</v>
      </c>
      <c r="I1601" s="493" t="s">
        <v>2036</v>
      </c>
      <c r="J1601" s="523">
        <v>29.41</v>
      </c>
    </row>
    <row r="1602" spans="1:10" ht="14.25" customHeight="1">
      <c r="A1602" s="139"/>
      <c r="B1602" s="173"/>
      <c r="C1602" s="173"/>
      <c r="D1602" s="492"/>
      <c r="E1602" s="173" t="s">
        <v>2037</v>
      </c>
      <c r="F1602" s="522">
        <v>13.75</v>
      </c>
      <c r="G1602" s="173"/>
      <c r="H1602" s="564" t="s">
        <v>2038</v>
      </c>
      <c r="I1602" s="564"/>
      <c r="J1602" s="523">
        <v>75.66</v>
      </c>
    </row>
    <row r="1603" spans="1:10" ht="15" thickBot="1">
      <c r="A1603" s="348"/>
      <c r="B1603" s="350"/>
      <c r="C1603" s="350"/>
      <c r="D1603" s="524"/>
      <c r="E1603" s="350"/>
      <c r="F1603" s="350"/>
      <c r="G1603" s="350" t="s">
        <v>2039</v>
      </c>
      <c r="H1603" s="525" t="s">
        <v>3500</v>
      </c>
      <c r="I1603" s="351" t="s">
        <v>2041</v>
      </c>
      <c r="J1603" s="349">
        <v>1534.38</v>
      </c>
    </row>
    <row r="1604" spans="1:10" ht="15" thickTop="1">
      <c r="A1604" s="526"/>
      <c r="B1604" s="509"/>
      <c r="C1604" s="509"/>
      <c r="D1604" s="514"/>
      <c r="E1604" s="509"/>
      <c r="F1604" s="509"/>
      <c r="G1604" s="509"/>
      <c r="H1604" s="509"/>
      <c r="I1604" s="516"/>
      <c r="J1604" s="527"/>
    </row>
    <row r="1605" spans="1:10">
      <c r="A1605" s="118" t="s">
        <v>1157</v>
      </c>
      <c r="B1605" s="112"/>
      <c r="C1605" s="112"/>
      <c r="D1605" s="143" t="s">
        <v>130</v>
      </c>
      <c r="E1605" s="112"/>
      <c r="F1605" s="568"/>
      <c r="G1605" s="568"/>
      <c r="H1605" s="112"/>
      <c r="I1605" s="115"/>
      <c r="J1605" s="518">
        <v>102692.08</v>
      </c>
    </row>
    <row r="1606" spans="1:10">
      <c r="A1606" s="118" t="s">
        <v>1158</v>
      </c>
      <c r="B1606" s="112"/>
      <c r="C1606" s="112"/>
      <c r="D1606" s="143" t="s">
        <v>373</v>
      </c>
      <c r="E1606" s="112"/>
      <c r="F1606" s="568"/>
      <c r="G1606" s="568"/>
      <c r="H1606" s="112"/>
      <c r="I1606" s="115"/>
      <c r="J1606" s="518">
        <v>43913.72</v>
      </c>
    </row>
    <row r="1607" spans="1:10">
      <c r="A1607" s="140" t="s">
        <v>1159</v>
      </c>
      <c r="B1607" s="136" t="s">
        <v>950</v>
      </c>
      <c r="C1607" s="136" t="s">
        <v>951</v>
      </c>
      <c r="D1607" s="144" t="s">
        <v>952</v>
      </c>
      <c r="E1607" s="567" t="s">
        <v>1789</v>
      </c>
      <c r="F1607" s="567"/>
      <c r="G1607" s="136" t="s">
        <v>953</v>
      </c>
      <c r="H1607" s="136" t="s">
        <v>954</v>
      </c>
      <c r="I1607" s="491" t="s">
        <v>955</v>
      </c>
      <c r="J1607" s="519" t="s">
        <v>957</v>
      </c>
    </row>
    <row r="1608" spans="1:10" ht="25.5">
      <c r="A1608" s="120" t="s">
        <v>2025</v>
      </c>
      <c r="B1608" s="113" t="s">
        <v>1226</v>
      </c>
      <c r="C1608" s="113" t="s">
        <v>964</v>
      </c>
      <c r="D1608" s="145" t="s">
        <v>437</v>
      </c>
      <c r="E1608" s="565" t="s">
        <v>1820</v>
      </c>
      <c r="F1608" s="565"/>
      <c r="G1608" s="113" t="s">
        <v>989</v>
      </c>
      <c r="H1608" s="507">
        <v>1</v>
      </c>
      <c r="I1608" s="116">
        <v>216.07</v>
      </c>
      <c r="J1608" s="520">
        <v>216.07</v>
      </c>
    </row>
    <row r="1609" spans="1:10" ht="25.5">
      <c r="A1609" s="141" t="s">
        <v>2026</v>
      </c>
      <c r="B1609" s="137" t="s">
        <v>2094</v>
      </c>
      <c r="C1609" s="137" t="s">
        <v>974</v>
      </c>
      <c r="D1609" s="146" t="s">
        <v>2095</v>
      </c>
      <c r="E1609" s="566" t="s">
        <v>2065</v>
      </c>
      <c r="F1609" s="566"/>
      <c r="G1609" s="137" t="s">
        <v>2029</v>
      </c>
      <c r="H1609" s="508">
        <v>1.33</v>
      </c>
      <c r="I1609" s="515">
        <v>24.68</v>
      </c>
      <c r="J1609" s="521">
        <v>32.82</v>
      </c>
    </row>
    <row r="1610" spans="1:10" ht="25.5">
      <c r="A1610" s="141" t="s">
        <v>2026</v>
      </c>
      <c r="B1610" s="137" t="s">
        <v>2381</v>
      </c>
      <c r="C1610" s="137" t="s">
        <v>974</v>
      </c>
      <c r="D1610" s="146" t="s">
        <v>2382</v>
      </c>
      <c r="E1610" s="566" t="s">
        <v>1945</v>
      </c>
      <c r="F1610" s="566"/>
      <c r="G1610" s="137" t="s">
        <v>983</v>
      </c>
      <c r="H1610" s="508">
        <v>8.5999999999999993E-2</v>
      </c>
      <c r="I1610" s="515">
        <v>673.96</v>
      </c>
      <c r="J1610" s="521">
        <v>57.96</v>
      </c>
    </row>
    <row r="1611" spans="1:10" ht="25.5">
      <c r="A1611" s="141" t="s">
        <v>2026</v>
      </c>
      <c r="B1611" s="137" t="s">
        <v>2383</v>
      </c>
      <c r="C1611" s="137" t="s">
        <v>974</v>
      </c>
      <c r="D1611" s="146" t="s">
        <v>2384</v>
      </c>
      <c r="E1611" s="566" t="s">
        <v>2279</v>
      </c>
      <c r="F1611" s="566"/>
      <c r="G1611" s="137" t="s">
        <v>1084</v>
      </c>
      <c r="H1611" s="508">
        <v>3.8519999999999999</v>
      </c>
      <c r="I1611" s="515">
        <v>13.05</v>
      </c>
      <c r="J1611" s="521">
        <v>50.26</v>
      </c>
    </row>
    <row r="1612" spans="1:10" ht="25.5">
      <c r="A1612" s="141" t="s">
        <v>2026</v>
      </c>
      <c r="B1612" s="137" t="s">
        <v>2277</v>
      </c>
      <c r="C1612" s="137" t="s">
        <v>974</v>
      </c>
      <c r="D1612" s="146" t="s">
        <v>2278</v>
      </c>
      <c r="E1612" s="566" t="s">
        <v>2279</v>
      </c>
      <c r="F1612" s="566"/>
      <c r="G1612" s="137" t="s">
        <v>1084</v>
      </c>
      <c r="H1612" s="508">
        <v>0.63300000000000001</v>
      </c>
      <c r="I1612" s="515">
        <v>16.82</v>
      </c>
      <c r="J1612" s="521">
        <v>10.64</v>
      </c>
    </row>
    <row r="1613" spans="1:10" ht="25.5">
      <c r="A1613" s="141" t="s">
        <v>2026</v>
      </c>
      <c r="B1613" s="137" t="s">
        <v>2172</v>
      </c>
      <c r="C1613" s="137" t="s">
        <v>974</v>
      </c>
      <c r="D1613" s="146" t="s">
        <v>2173</v>
      </c>
      <c r="E1613" s="566" t="s">
        <v>2065</v>
      </c>
      <c r="F1613" s="566"/>
      <c r="G1613" s="137" t="s">
        <v>2029</v>
      </c>
      <c r="H1613" s="508">
        <v>1.103</v>
      </c>
      <c r="I1613" s="515">
        <v>30.54</v>
      </c>
      <c r="J1613" s="521">
        <v>33.68</v>
      </c>
    </row>
    <row r="1614" spans="1:10" ht="25.5">
      <c r="A1614" s="141" t="s">
        <v>2026</v>
      </c>
      <c r="B1614" s="137" t="s">
        <v>2379</v>
      </c>
      <c r="C1614" s="137" t="s">
        <v>974</v>
      </c>
      <c r="D1614" s="146" t="s">
        <v>2380</v>
      </c>
      <c r="E1614" s="566" t="s">
        <v>2279</v>
      </c>
      <c r="F1614" s="566"/>
      <c r="G1614" s="137" t="s">
        <v>1084</v>
      </c>
      <c r="H1614" s="508">
        <v>2.8</v>
      </c>
      <c r="I1614" s="515">
        <v>10.97</v>
      </c>
      <c r="J1614" s="521">
        <v>30.71</v>
      </c>
    </row>
    <row r="1615" spans="1:10">
      <c r="A1615" s="139"/>
      <c r="B1615" s="173"/>
      <c r="C1615" s="173"/>
      <c r="D1615" s="492"/>
      <c r="E1615" s="173" t="s">
        <v>2034</v>
      </c>
      <c r="F1615" s="522">
        <v>66.86</v>
      </c>
      <c r="G1615" s="173" t="s">
        <v>2035</v>
      </c>
      <c r="H1615" s="522">
        <v>0</v>
      </c>
      <c r="I1615" s="493" t="s">
        <v>2036</v>
      </c>
      <c r="J1615" s="523">
        <v>66.86</v>
      </c>
    </row>
    <row r="1616" spans="1:10" ht="14.25" customHeight="1">
      <c r="A1616" s="139"/>
      <c r="B1616" s="173"/>
      <c r="C1616" s="173"/>
      <c r="D1616" s="492"/>
      <c r="E1616" s="173" t="s">
        <v>2037</v>
      </c>
      <c r="F1616" s="522">
        <v>48.01</v>
      </c>
      <c r="G1616" s="173"/>
      <c r="H1616" s="564" t="s">
        <v>2038</v>
      </c>
      <c r="I1616" s="564"/>
      <c r="J1616" s="523">
        <v>264.08</v>
      </c>
    </row>
    <row r="1617" spans="1:10" ht="15" thickBot="1">
      <c r="A1617" s="348"/>
      <c r="B1617" s="350"/>
      <c r="C1617" s="350"/>
      <c r="D1617" s="524"/>
      <c r="E1617" s="350"/>
      <c r="F1617" s="350"/>
      <c r="G1617" s="350" t="s">
        <v>2039</v>
      </c>
      <c r="H1617" s="525" t="s">
        <v>2385</v>
      </c>
      <c r="I1617" s="351" t="s">
        <v>2041</v>
      </c>
      <c r="J1617" s="349">
        <v>21126.400000000001</v>
      </c>
    </row>
    <row r="1618" spans="1:10" ht="15" thickTop="1">
      <c r="A1618" s="526"/>
      <c r="B1618" s="509"/>
      <c r="C1618" s="509"/>
      <c r="D1618" s="514"/>
      <c r="E1618" s="509"/>
      <c r="F1618" s="509"/>
      <c r="G1618" s="509"/>
      <c r="H1618" s="509"/>
      <c r="I1618" s="516"/>
      <c r="J1618" s="527"/>
    </row>
    <row r="1619" spans="1:10">
      <c r="A1619" s="140" t="s">
        <v>1160</v>
      </c>
      <c r="B1619" s="136" t="s">
        <v>950</v>
      </c>
      <c r="C1619" s="136" t="s">
        <v>951</v>
      </c>
      <c r="D1619" s="144" t="s">
        <v>952</v>
      </c>
      <c r="E1619" s="567" t="s">
        <v>1789</v>
      </c>
      <c r="F1619" s="567"/>
      <c r="G1619" s="136" t="s">
        <v>953</v>
      </c>
      <c r="H1619" s="136" t="s">
        <v>954</v>
      </c>
      <c r="I1619" s="491" t="s">
        <v>955</v>
      </c>
      <c r="J1619" s="519" t="s">
        <v>957</v>
      </c>
    </row>
    <row r="1620" spans="1:10" ht="24" customHeight="1">
      <c r="A1620" s="120" t="s">
        <v>2025</v>
      </c>
      <c r="B1620" s="113" t="s">
        <v>1077</v>
      </c>
      <c r="C1620" s="113" t="s">
        <v>974</v>
      </c>
      <c r="D1620" s="145" t="s">
        <v>208</v>
      </c>
      <c r="E1620" s="565" t="s">
        <v>1821</v>
      </c>
      <c r="F1620" s="565"/>
      <c r="G1620" s="113" t="s">
        <v>983</v>
      </c>
      <c r="H1620" s="507">
        <v>1</v>
      </c>
      <c r="I1620" s="116">
        <v>106.64</v>
      </c>
      <c r="J1620" s="520">
        <v>106.64</v>
      </c>
    </row>
    <row r="1621" spans="1:10" ht="25.5">
      <c r="A1621" s="141" t="s">
        <v>2026</v>
      </c>
      <c r="B1621" s="137" t="s">
        <v>2094</v>
      </c>
      <c r="C1621" s="137" t="s">
        <v>974</v>
      </c>
      <c r="D1621" s="146" t="s">
        <v>2095</v>
      </c>
      <c r="E1621" s="566" t="s">
        <v>2065</v>
      </c>
      <c r="F1621" s="566"/>
      <c r="G1621" s="137" t="s">
        <v>2029</v>
      </c>
      <c r="H1621" s="508">
        <v>3.1259999999999999</v>
      </c>
      <c r="I1621" s="515">
        <v>24.68</v>
      </c>
      <c r="J1621" s="521">
        <v>77.14</v>
      </c>
    </row>
    <row r="1622" spans="1:10" ht="25.5">
      <c r="A1622" s="141" t="s">
        <v>2026</v>
      </c>
      <c r="B1622" s="137" t="s">
        <v>2172</v>
      </c>
      <c r="C1622" s="137" t="s">
        <v>974</v>
      </c>
      <c r="D1622" s="146" t="s">
        <v>2173</v>
      </c>
      <c r="E1622" s="566" t="s">
        <v>2065</v>
      </c>
      <c r="F1622" s="566"/>
      <c r="G1622" s="137" t="s">
        <v>2029</v>
      </c>
      <c r="H1622" s="508">
        <v>0.96599999999999997</v>
      </c>
      <c r="I1622" s="515">
        <v>30.54</v>
      </c>
      <c r="J1622" s="521">
        <v>29.5</v>
      </c>
    </row>
    <row r="1623" spans="1:10">
      <c r="A1623" s="139"/>
      <c r="B1623" s="173"/>
      <c r="C1623" s="173"/>
      <c r="D1623" s="492"/>
      <c r="E1623" s="173" t="s">
        <v>2034</v>
      </c>
      <c r="F1623" s="522">
        <v>74.989999999999995</v>
      </c>
      <c r="G1623" s="173" t="s">
        <v>2035</v>
      </c>
      <c r="H1623" s="522">
        <v>0</v>
      </c>
      <c r="I1623" s="493" t="s">
        <v>2036</v>
      </c>
      <c r="J1623" s="523">
        <v>74.989999999999995</v>
      </c>
    </row>
    <row r="1624" spans="1:10" ht="14.25" customHeight="1">
      <c r="A1624" s="139"/>
      <c r="B1624" s="173"/>
      <c r="C1624" s="173"/>
      <c r="D1624" s="492"/>
      <c r="E1624" s="173" t="s">
        <v>2037</v>
      </c>
      <c r="F1624" s="522">
        <v>23.69</v>
      </c>
      <c r="G1624" s="173"/>
      <c r="H1624" s="564" t="s">
        <v>2038</v>
      </c>
      <c r="I1624" s="564"/>
      <c r="J1624" s="523">
        <v>130.33000000000001</v>
      </c>
    </row>
    <row r="1625" spans="1:10" ht="15" thickBot="1">
      <c r="A1625" s="348"/>
      <c r="B1625" s="350"/>
      <c r="C1625" s="350"/>
      <c r="D1625" s="524"/>
      <c r="E1625" s="350"/>
      <c r="F1625" s="350"/>
      <c r="G1625" s="350" t="s">
        <v>2039</v>
      </c>
      <c r="H1625" s="525" t="s">
        <v>2386</v>
      </c>
      <c r="I1625" s="351" t="s">
        <v>2041</v>
      </c>
      <c r="J1625" s="349">
        <v>1277.23</v>
      </c>
    </row>
    <row r="1626" spans="1:10" ht="15" thickTop="1">
      <c r="A1626" s="526"/>
      <c r="B1626" s="509"/>
      <c r="C1626" s="509"/>
      <c r="D1626" s="514"/>
      <c r="E1626" s="509"/>
      <c r="F1626" s="509"/>
      <c r="G1626" s="509"/>
      <c r="H1626" s="509"/>
      <c r="I1626" s="516"/>
      <c r="J1626" s="527"/>
    </row>
    <row r="1627" spans="1:10">
      <c r="A1627" s="140" t="s">
        <v>1161</v>
      </c>
      <c r="B1627" s="136" t="s">
        <v>950</v>
      </c>
      <c r="C1627" s="136" t="s">
        <v>951</v>
      </c>
      <c r="D1627" s="144" t="s">
        <v>952</v>
      </c>
      <c r="E1627" s="567" t="s">
        <v>1789</v>
      </c>
      <c r="F1627" s="567"/>
      <c r="G1627" s="136" t="s">
        <v>953</v>
      </c>
      <c r="H1627" s="136" t="s">
        <v>954</v>
      </c>
      <c r="I1627" s="491" t="s">
        <v>955</v>
      </c>
      <c r="J1627" s="519" t="s">
        <v>957</v>
      </c>
    </row>
    <row r="1628" spans="1:10" ht="24" customHeight="1">
      <c r="A1628" s="120" t="s">
        <v>2025</v>
      </c>
      <c r="B1628" s="113" t="s">
        <v>1162</v>
      </c>
      <c r="C1628" s="113" t="s">
        <v>974</v>
      </c>
      <c r="D1628" s="145" t="s">
        <v>305</v>
      </c>
      <c r="E1628" s="565" t="s">
        <v>1821</v>
      </c>
      <c r="F1628" s="565"/>
      <c r="G1628" s="113" t="s">
        <v>975</v>
      </c>
      <c r="H1628" s="507">
        <v>1</v>
      </c>
      <c r="I1628" s="116">
        <v>124.26</v>
      </c>
      <c r="J1628" s="520">
        <v>124.26</v>
      </c>
    </row>
    <row r="1629" spans="1:10" ht="25.5">
      <c r="A1629" s="141" t="s">
        <v>2026</v>
      </c>
      <c r="B1629" s="137" t="s">
        <v>2116</v>
      </c>
      <c r="C1629" s="137" t="s">
        <v>974</v>
      </c>
      <c r="D1629" s="146" t="s">
        <v>2117</v>
      </c>
      <c r="E1629" s="566" t="s">
        <v>2065</v>
      </c>
      <c r="F1629" s="566"/>
      <c r="G1629" s="137" t="s">
        <v>2029</v>
      </c>
      <c r="H1629" s="508">
        <v>0.61099999999999999</v>
      </c>
      <c r="I1629" s="515">
        <v>25.53</v>
      </c>
      <c r="J1629" s="521">
        <v>15.59</v>
      </c>
    </row>
    <row r="1630" spans="1:10" ht="25.5">
      <c r="A1630" s="141" t="s">
        <v>2026</v>
      </c>
      <c r="B1630" s="137" t="s">
        <v>2114</v>
      </c>
      <c r="C1630" s="137" t="s">
        <v>974</v>
      </c>
      <c r="D1630" s="146" t="s">
        <v>2115</v>
      </c>
      <c r="E1630" s="566" t="s">
        <v>2065</v>
      </c>
      <c r="F1630" s="566"/>
      <c r="G1630" s="137" t="s">
        <v>2029</v>
      </c>
      <c r="H1630" s="508">
        <v>1.4239999999999999</v>
      </c>
      <c r="I1630" s="515">
        <v>29.85</v>
      </c>
      <c r="J1630" s="521">
        <v>42.5</v>
      </c>
    </row>
    <row r="1631" spans="1:10" ht="24" customHeight="1">
      <c r="A1631" s="141" t="s">
        <v>2026</v>
      </c>
      <c r="B1631" s="137" t="s">
        <v>2109</v>
      </c>
      <c r="C1631" s="137" t="s">
        <v>974</v>
      </c>
      <c r="D1631" s="146" t="s">
        <v>2110</v>
      </c>
      <c r="E1631" s="566" t="s">
        <v>2098</v>
      </c>
      <c r="F1631" s="566"/>
      <c r="G1631" s="137" t="s">
        <v>2111</v>
      </c>
      <c r="H1631" s="508">
        <v>8.5000000000000006E-2</v>
      </c>
      <c r="I1631" s="515">
        <v>26.29</v>
      </c>
      <c r="J1631" s="521">
        <v>2.23</v>
      </c>
    </row>
    <row r="1632" spans="1:10" ht="24" customHeight="1">
      <c r="A1632" s="141" t="s">
        <v>2026</v>
      </c>
      <c r="B1632" s="137" t="s">
        <v>2112</v>
      </c>
      <c r="C1632" s="137" t="s">
        <v>974</v>
      </c>
      <c r="D1632" s="146" t="s">
        <v>2113</v>
      </c>
      <c r="E1632" s="566" t="s">
        <v>2098</v>
      </c>
      <c r="F1632" s="566"/>
      <c r="G1632" s="137" t="s">
        <v>2099</v>
      </c>
      <c r="H1632" s="508">
        <v>2.1000000000000001E-2</v>
      </c>
      <c r="I1632" s="515">
        <v>27.85</v>
      </c>
      <c r="J1632" s="521">
        <v>0.57999999999999996</v>
      </c>
    </row>
    <row r="1633" spans="1:10">
      <c r="A1633" s="142" t="s">
        <v>2075</v>
      </c>
      <c r="B1633" s="138" t="s">
        <v>2322</v>
      </c>
      <c r="C1633" s="138" t="s">
        <v>974</v>
      </c>
      <c r="D1633" s="147" t="s">
        <v>2323</v>
      </c>
      <c r="E1633" s="569" t="s">
        <v>1940</v>
      </c>
      <c r="F1633" s="569"/>
      <c r="G1633" s="138" t="s">
        <v>989</v>
      </c>
      <c r="H1633" s="510">
        <v>2.226</v>
      </c>
      <c r="I1633" s="517">
        <v>18.329999999999998</v>
      </c>
      <c r="J1633" s="528">
        <v>40.802579999999999</v>
      </c>
    </row>
    <row r="1634" spans="1:10">
      <c r="A1634" s="142" t="s">
        <v>2075</v>
      </c>
      <c r="B1634" s="138" t="s">
        <v>2210</v>
      </c>
      <c r="C1634" s="138" t="s">
        <v>974</v>
      </c>
      <c r="D1634" s="147" t="s">
        <v>2211</v>
      </c>
      <c r="E1634" s="569" t="s">
        <v>1940</v>
      </c>
      <c r="F1634" s="569"/>
      <c r="G1634" s="138" t="s">
        <v>989</v>
      </c>
      <c r="H1634" s="510">
        <v>1.78</v>
      </c>
      <c r="I1634" s="517">
        <v>3.87</v>
      </c>
      <c r="J1634" s="528">
        <v>6.8886000000000003</v>
      </c>
    </row>
    <row r="1635" spans="1:10" ht="25.5">
      <c r="A1635" s="142" t="s">
        <v>2075</v>
      </c>
      <c r="B1635" s="138" t="s">
        <v>2283</v>
      </c>
      <c r="C1635" s="138" t="s">
        <v>974</v>
      </c>
      <c r="D1635" s="147" t="s">
        <v>2284</v>
      </c>
      <c r="E1635" s="569" t="s">
        <v>1940</v>
      </c>
      <c r="F1635" s="569"/>
      <c r="G1635" s="138" t="s">
        <v>918</v>
      </c>
      <c r="H1635" s="510">
        <v>1.67E-2</v>
      </c>
      <c r="I1635" s="517">
        <v>8.06</v>
      </c>
      <c r="J1635" s="528">
        <v>0.134602</v>
      </c>
    </row>
    <row r="1636" spans="1:10">
      <c r="A1636" s="142" t="s">
        <v>2075</v>
      </c>
      <c r="B1636" s="138" t="s">
        <v>2118</v>
      </c>
      <c r="C1636" s="138" t="s">
        <v>974</v>
      </c>
      <c r="D1636" s="147" t="s">
        <v>2119</v>
      </c>
      <c r="E1636" s="569" t="s">
        <v>1940</v>
      </c>
      <c r="F1636" s="569"/>
      <c r="G1636" s="138" t="s">
        <v>989</v>
      </c>
      <c r="H1636" s="510">
        <v>1.3009999999999999</v>
      </c>
      <c r="I1636" s="517">
        <v>11.05</v>
      </c>
      <c r="J1636" s="528">
        <v>14.376049999999999</v>
      </c>
    </row>
    <row r="1637" spans="1:10">
      <c r="A1637" s="142" t="s">
        <v>2075</v>
      </c>
      <c r="B1637" s="138" t="s">
        <v>2285</v>
      </c>
      <c r="C1637" s="138" t="s">
        <v>974</v>
      </c>
      <c r="D1637" s="147" t="s">
        <v>2286</v>
      </c>
      <c r="E1637" s="569" t="s">
        <v>1940</v>
      </c>
      <c r="F1637" s="569"/>
      <c r="G1637" s="138" t="s">
        <v>1084</v>
      </c>
      <c r="H1637" s="510">
        <v>2.9000000000000001E-2</v>
      </c>
      <c r="I1637" s="517">
        <v>24.21</v>
      </c>
      <c r="J1637" s="528">
        <v>0.70208999999999999</v>
      </c>
    </row>
    <row r="1638" spans="1:10">
      <c r="A1638" s="142" t="s">
        <v>2075</v>
      </c>
      <c r="B1638" s="138" t="s">
        <v>2324</v>
      </c>
      <c r="C1638" s="138" t="s">
        <v>974</v>
      </c>
      <c r="D1638" s="147" t="s">
        <v>2325</v>
      </c>
      <c r="E1638" s="569" t="s">
        <v>1940</v>
      </c>
      <c r="F1638" s="569"/>
      <c r="G1638" s="138" t="s">
        <v>1084</v>
      </c>
      <c r="H1638" s="510">
        <v>2.1999999999999999E-2</v>
      </c>
      <c r="I1638" s="517">
        <v>21.97</v>
      </c>
      <c r="J1638" s="528">
        <v>0.48333999999999999</v>
      </c>
    </row>
    <row r="1639" spans="1:10">
      <c r="A1639" s="139"/>
      <c r="B1639" s="173"/>
      <c r="C1639" s="173"/>
      <c r="D1639" s="492"/>
      <c r="E1639" s="173" t="s">
        <v>2034</v>
      </c>
      <c r="F1639" s="522">
        <v>45.3</v>
      </c>
      <c r="G1639" s="173" t="s">
        <v>2035</v>
      </c>
      <c r="H1639" s="522">
        <v>0</v>
      </c>
      <c r="I1639" s="493" t="s">
        <v>2036</v>
      </c>
      <c r="J1639" s="523">
        <v>45.3</v>
      </c>
    </row>
    <row r="1640" spans="1:10" ht="14.25" customHeight="1">
      <c r="A1640" s="139"/>
      <c r="B1640" s="173"/>
      <c r="C1640" s="173"/>
      <c r="D1640" s="492"/>
      <c r="E1640" s="173" t="s">
        <v>2037</v>
      </c>
      <c r="F1640" s="522">
        <v>27.61</v>
      </c>
      <c r="G1640" s="173"/>
      <c r="H1640" s="564" t="s">
        <v>2038</v>
      </c>
      <c r="I1640" s="564"/>
      <c r="J1640" s="523">
        <v>151.87</v>
      </c>
    </row>
    <row r="1641" spans="1:10" ht="15" thickBot="1">
      <c r="A1641" s="348"/>
      <c r="B1641" s="350"/>
      <c r="C1641" s="350"/>
      <c r="D1641" s="524"/>
      <c r="E1641" s="350"/>
      <c r="F1641" s="350"/>
      <c r="G1641" s="350" t="s">
        <v>2039</v>
      </c>
      <c r="H1641" s="525" t="s">
        <v>2387</v>
      </c>
      <c r="I1641" s="351" t="s">
        <v>2041</v>
      </c>
      <c r="J1641" s="349">
        <v>6074.8</v>
      </c>
    </row>
    <row r="1642" spans="1:10" ht="15" thickTop="1">
      <c r="A1642" s="526"/>
      <c r="B1642" s="509"/>
      <c r="C1642" s="509"/>
      <c r="D1642" s="514"/>
      <c r="E1642" s="509"/>
      <c r="F1642" s="509"/>
      <c r="G1642" s="509"/>
      <c r="H1642" s="509"/>
      <c r="I1642" s="516"/>
      <c r="J1642" s="527"/>
    </row>
    <row r="1643" spans="1:10">
      <c r="A1643" s="140" t="s">
        <v>1163</v>
      </c>
      <c r="B1643" s="136" t="s">
        <v>950</v>
      </c>
      <c r="C1643" s="136" t="s">
        <v>951</v>
      </c>
      <c r="D1643" s="144" t="s">
        <v>952</v>
      </c>
      <c r="E1643" s="567" t="s">
        <v>1789</v>
      </c>
      <c r="F1643" s="567"/>
      <c r="G1643" s="136" t="s">
        <v>953</v>
      </c>
      <c r="H1643" s="136" t="s">
        <v>954</v>
      </c>
      <c r="I1643" s="491" t="s">
        <v>955</v>
      </c>
      <c r="J1643" s="519" t="s">
        <v>957</v>
      </c>
    </row>
    <row r="1644" spans="1:10" ht="24" customHeight="1">
      <c r="A1644" s="120" t="s">
        <v>2025</v>
      </c>
      <c r="B1644" s="113" t="s">
        <v>1164</v>
      </c>
      <c r="C1644" s="113" t="s">
        <v>974</v>
      </c>
      <c r="D1644" s="145" t="s">
        <v>429</v>
      </c>
      <c r="E1644" s="565" t="s">
        <v>1821</v>
      </c>
      <c r="F1644" s="565"/>
      <c r="G1644" s="113" t="s">
        <v>1084</v>
      </c>
      <c r="H1644" s="507">
        <v>1</v>
      </c>
      <c r="I1644" s="116">
        <v>14.65</v>
      </c>
      <c r="J1644" s="520">
        <v>14.65</v>
      </c>
    </row>
    <row r="1645" spans="1:10" ht="25.5">
      <c r="A1645" s="141" t="s">
        <v>2026</v>
      </c>
      <c r="B1645" s="137" t="s">
        <v>2326</v>
      </c>
      <c r="C1645" s="137" t="s">
        <v>974</v>
      </c>
      <c r="D1645" s="146" t="s">
        <v>2327</v>
      </c>
      <c r="E1645" s="566" t="s">
        <v>2065</v>
      </c>
      <c r="F1645" s="566"/>
      <c r="G1645" s="137" t="s">
        <v>2029</v>
      </c>
      <c r="H1645" s="508">
        <v>4.3999999999999997E-2</v>
      </c>
      <c r="I1645" s="515">
        <v>25.94</v>
      </c>
      <c r="J1645" s="521">
        <v>1.1399999999999999</v>
      </c>
    </row>
    <row r="1646" spans="1:10" ht="24" customHeight="1">
      <c r="A1646" s="141" t="s">
        <v>2026</v>
      </c>
      <c r="B1646" s="137" t="s">
        <v>2330</v>
      </c>
      <c r="C1646" s="137" t="s">
        <v>974</v>
      </c>
      <c r="D1646" s="146" t="s">
        <v>2331</v>
      </c>
      <c r="E1646" s="566" t="s">
        <v>1859</v>
      </c>
      <c r="F1646" s="566"/>
      <c r="G1646" s="137" t="s">
        <v>1084</v>
      </c>
      <c r="H1646" s="508">
        <v>1</v>
      </c>
      <c r="I1646" s="515">
        <v>9.34</v>
      </c>
      <c r="J1646" s="521">
        <v>9.34</v>
      </c>
    </row>
    <row r="1647" spans="1:10" ht="25.5">
      <c r="A1647" s="141" t="s">
        <v>2026</v>
      </c>
      <c r="B1647" s="137" t="s">
        <v>2328</v>
      </c>
      <c r="C1647" s="137" t="s">
        <v>974</v>
      </c>
      <c r="D1647" s="146" t="s">
        <v>2329</v>
      </c>
      <c r="E1647" s="566" t="s">
        <v>2065</v>
      </c>
      <c r="F1647" s="566"/>
      <c r="G1647" s="137" t="s">
        <v>2029</v>
      </c>
      <c r="H1647" s="508">
        <v>0.11600000000000001</v>
      </c>
      <c r="I1647" s="515">
        <v>30.32</v>
      </c>
      <c r="J1647" s="521">
        <v>3.51</v>
      </c>
    </row>
    <row r="1648" spans="1:10">
      <c r="A1648" s="142" t="s">
        <v>2075</v>
      </c>
      <c r="B1648" s="138" t="s">
        <v>2332</v>
      </c>
      <c r="C1648" s="138" t="s">
        <v>974</v>
      </c>
      <c r="D1648" s="147" t="s">
        <v>2333</v>
      </c>
      <c r="E1648" s="569" t="s">
        <v>1940</v>
      </c>
      <c r="F1648" s="569"/>
      <c r="G1648" s="138" t="s">
        <v>1084</v>
      </c>
      <c r="H1648" s="510">
        <v>2.5000000000000001E-2</v>
      </c>
      <c r="I1648" s="517">
        <v>22.7</v>
      </c>
      <c r="J1648" s="528">
        <v>0.5675</v>
      </c>
    </row>
    <row r="1649" spans="1:10" ht="25.5">
      <c r="A1649" s="142" t="s">
        <v>2075</v>
      </c>
      <c r="B1649" s="138" t="s">
        <v>2334</v>
      </c>
      <c r="C1649" s="138" t="s">
        <v>974</v>
      </c>
      <c r="D1649" s="147" t="s">
        <v>2335</v>
      </c>
      <c r="E1649" s="569" t="s">
        <v>1940</v>
      </c>
      <c r="F1649" s="569"/>
      <c r="G1649" s="138" t="s">
        <v>965</v>
      </c>
      <c r="H1649" s="510">
        <v>0.48</v>
      </c>
      <c r="I1649" s="517">
        <v>0.22</v>
      </c>
      <c r="J1649" s="528">
        <v>0.1056</v>
      </c>
    </row>
    <row r="1650" spans="1:10">
      <c r="A1650" s="139"/>
      <c r="B1650" s="173"/>
      <c r="C1650" s="173"/>
      <c r="D1650" s="492"/>
      <c r="E1650" s="173" t="s">
        <v>2034</v>
      </c>
      <c r="F1650" s="522">
        <v>3.61</v>
      </c>
      <c r="G1650" s="173" t="s">
        <v>2035</v>
      </c>
      <c r="H1650" s="522">
        <v>0</v>
      </c>
      <c r="I1650" s="493" t="s">
        <v>2036</v>
      </c>
      <c r="J1650" s="523">
        <v>3.61</v>
      </c>
    </row>
    <row r="1651" spans="1:10" ht="14.25" customHeight="1">
      <c r="A1651" s="139"/>
      <c r="B1651" s="173"/>
      <c r="C1651" s="173"/>
      <c r="D1651" s="492"/>
      <c r="E1651" s="173" t="s">
        <v>2037</v>
      </c>
      <c r="F1651" s="522">
        <v>3.25</v>
      </c>
      <c r="G1651" s="173"/>
      <c r="H1651" s="564" t="s">
        <v>2038</v>
      </c>
      <c r="I1651" s="564"/>
      <c r="J1651" s="523">
        <v>17.899999999999999</v>
      </c>
    </row>
    <row r="1652" spans="1:10" ht="15" thickBot="1">
      <c r="A1652" s="348"/>
      <c r="B1652" s="350"/>
      <c r="C1652" s="350"/>
      <c r="D1652" s="524"/>
      <c r="E1652" s="350"/>
      <c r="F1652" s="350"/>
      <c r="G1652" s="350" t="s">
        <v>2039</v>
      </c>
      <c r="H1652" s="525" t="s">
        <v>2388</v>
      </c>
      <c r="I1652" s="351" t="s">
        <v>2041</v>
      </c>
      <c r="J1652" s="349">
        <v>1969</v>
      </c>
    </row>
    <row r="1653" spans="1:10" ht="15" thickTop="1">
      <c r="A1653" s="526"/>
      <c r="B1653" s="509"/>
      <c r="C1653" s="509"/>
      <c r="D1653" s="514"/>
      <c r="E1653" s="509"/>
      <c r="F1653" s="509"/>
      <c r="G1653" s="509"/>
      <c r="H1653" s="509"/>
      <c r="I1653" s="516"/>
      <c r="J1653" s="527"/>
    </row>
    <row r="1654" spans="1:10">
      <c r="A1654" s="140" t="s">
        <v>1165</v>
      </c>
      <c r="B1654" s="136" t="s">
        <v>950</v>
      </c>
      <c r="C1654" s="136" t="s">
        <v>951</v>
      </c>
      <c r="D1654" s="144" t="s">
        <v>952</v>
      </c>
      <c r="E1654" s="567" t="s">
        <v>1789</v>
      </c>
      <c r="F1654" s="567"/>
      <c r="G1654" s="136" t="s">
        <v>953</v>
      </c>
      <c r="H1654" s="136" t="s">
        <v>954</v>
      </c>
      <c r="I1654" s="491" t="s">
        <v>955</v>
      </c>
      <c r="J1654" s="519" t="s">
        <v>957</v>
      </c>
    </row>
    <row r="1655" spans="1:10" ht="24" customHeight="1">
      <c r="A1655" s="120" t="s">
        <v>2025</v>
      </c>
      <c r="B1655" s="113" t="s">
        <v>1166</v>
      </c>
      <c r="C1655" s="113" t="s">
        <v>974</v>
      </c>
      <c r="D1655" s="145" t="s">
        <v>428</v>
      </c>
      <c r="E1655" s="565" t="s">
        <v>1821</v>
      </c>
      <c r="F1655" s="565"/>
      <c r="G1655" s="113" t="s">
        <v>1084</v>
      </c>
      <c r="H1655" s="507">
        <v>1</v>
      </c>
      <c r="I1655" s="116">
        <v>21.22</v>
      </c>
      <c r="J1655" s="520">
        <v>21.22</v>
      </c>
    </row>
    <row r="1656" spans="1:10" ht="25.5">
      <c r="A1656" s="141" t="s">
        <v>2026</v>
      </c>
      <c r="B1656" s="137" t="s">
        <v>2326</v>
      </c>
      <c r="C1656" s="137" t="s">
        <v>974</v>
      </c>
      <c r="D1656" s="146" t="s">
        <v>2327</v>
      </c>
      <c r="E1656" s="566" t="s">
        <v>2065</v>
      </c>
      <c r="F1656" s="566"/>
      <c r="G1656" s="137" t="s">
        <v>2029</v>
      </c>
      <c r="H1656" s="508">
        <v>9.7000000000000003E-2</v>
      </c>
      <c r="I1656" s="515">
        <v>25.94</v>
      </c>
      <c r="J1656" s="521">
        <v>2.5099999999999998</v>
      </c>
    </row>
    <row r="1657" spans="1:10" ht="24" customHeight="1">
      <c r="A1657" s="141" t="s">
        <v>2026</v>
      </c>
      <c r="B1657" s="137" t="s">
        <v>2336</v>
      </c>
      <c r="C1657" s="137" t="s">
        <v>974</v>
      </c>
      <c r="D1657" s="146" t="s">
        <v>2337</v>
      </c>
      <c r="E1657" s="566" t="s">
        <v>1859</v>
      </c>
      <c r="F1657" s="566"/>
      <c r="G1657" s="137" t="s">
        <v>1084</v>
      </c>
      <c r="H1657" s="508">
        <v>1</v>
      </c>
      <c r="I1657" s="515">
        <v>10.26</v>
      </c>
      <c r="J1657" s="521">
        <v>10.26</v>
      </c>
    </row>
    <row r="1658" spans="1:10" ht="25.5">
      <c r="A1658" s="141" t="s">
        <v>2026</v>
      </c>
      <c r="B1658" s="137" t="s">
        <v>2328</v>
      </c>
      <c r="C1658" s="137" t="s">
        <v>974</v>
      </c>
      <c r="D1658" s="146" t="s">
        <v>2329</v>
      </c>
      <c r="E1658" s="566" t="s">
        <v>2065</v>
      </c>
      <c r="F1658" s="566"/>
      <c r="G1658" s="137" t="s">
        <v>2029</v>
      </c>
      <c r="H1658" s="508">
        <v>0.252</v>
      </c>
      <c r="I1658" s="515">
        <v>30.32</v>
      </c>
      <c r="J1658" s="521">
        <v>7.64</v>
      </c>
    </row>
    <row r="1659" spans="1:10">
      <c r="A1659" s="142" t="s">
        <v>2075</v>
      </c>
      <c r="B1659" s="138" t="s">
        <v>2332</v>
      </c>
      <c r="C1659" s="138" t="s">
        <v>974</v>
      </c>
      <c r="D1659" s="147" t="s">
        <v>2333</v>
      </c>
      <c r="E1659" s="569" t="s">
        <v>1940</v>
      </c>
      <c r="F1659" s="569"/>
      <c r="G1659" s="138" t="s">
        <v>1084</v>
      </c>
      <c r="H1659" s="510">
        <v>2.5000000000000001E-2</v>
      </c>
      <c r="I1659" s="517">
        <v>22.7</v>
      </c>
      <c r="J1659" s="528">
        <v>0.5675</v>
      </c>
    </row>
    <row r="1660" spans="1:10" ht="25.5">
      <c r="A1660" s="142" t="s">
        <v>2075</v>
      </c>
      <c r="B1660" s="138" t="s">
        <v>2334</v>
      </c>
      <c r="C1660" s="138" t="s">
        <v>974</v>
      </c>
      <c r="D1660" s="147" t="s">
        <v>2335</v>
      </c>
      <c r="E1660" s="569" t="s">
        <v>1940</v>
      </c>
      <c r="F1660" s="569"/>
      <c r="G1660" s="138" t="s">
        <v>965</v>
      </c>
      <c r="H1660" s="510">
        <v>1.143</v>
      </c>
      <c r="I1660" s="517">
        <v>0.22</v>
      </c>
      <c r="J1660" s="528">
        <v>0.25146000000000002</v>
      </c>
    </row>
    <row r="1661" spans="1:10">
      <c r="A1661" s="139"/>
      <c r="B1661" s="173"/>
      <c r="C1661" s="173"/>
      <c r="D1661" s="492"/>
      <c r="E1661" s="173" t="s">
        <v>2034</v>
      </c>
      <c r="F1661" s="522">
        <v>8.91</v>
      </c>
      <c r="G1661" s="173" t="s">
        <v>2035</v>
      </c>
      <c r="H1661" s="522">
        <v>0</v>
      </c>
      <c r="I1661" s="493" t="s">
        <v>2036</v>
      </c>
      <c r="J1661" s="523">
        <v>8.91</v>
      </c>
    </row>
    <row r="1662" spans="1:10" ht="14.25" customHeight="1">
      <c r="A1662" s="139"/>
      <c r="B1662" s="173"/>
      <c r="C1662" s="173"/>
      <c r="D1662" s="492"/>
      <c r="E1662" s="173" t="s">
        <v>2037</v>
      </c>
      <c r="F1662" s="522">
        <v>4.71</v>
      </c>
      <c r="G1662" s="173"/>
      <c r="H1662" s="564" t="s">
        <v>2038</v>
      </c>
      <c r="I1662" s="564"/>
      <c r="J1662" s="523">
        <v>25.93</v>
      </c>
    </row>
    <row r="1663" spans="1:10" ht="15" thickBot="1">
      <c r="A1663" s="348"/>
      <c r="B1663" s="350"/>
      <c r="C1663" s="350"/>
      <c r="D1663" s="524"/>
      <c r="E1663" s="350"/>
      <c r="F1663" s="350"/>
      <c r="G1663" s="350" t="s">
        <v>2039</v>
      </c>
      <c r="H1663" s="525" t="s">
        <v>2188</v>
      </c>
      <c r="I1663" s="351" t="s">
        <v>2041</v>
      </c>
      <c r="J1663" s="349">
        <v>777.9</v>
      </c>
    </row>
    <row r="1664" spans="1:10" ht="15" thickTop="1">
      <c r="A1664" s="526"/>
      <c r="B1664" s="509"/>
      <c r="C1664" s="509"/>
      <c r="D1664" s="514"/>
      <c r="E1664" s="509"/>
      <c r="F1664" s="509"/>
      <c r="G1664" s="509"/>
      <c r="H1664" s="509"/>
      <c r="I1664" s="516"/>
      <c r="J1664" s="527"/>
    </row>
    <row r="1665" spans="1:10">
      <c r="A1665" s="140" t="s">
        <v>1167</v>
      </c>
      <c r="B1665" s="136" t="s">
        <v>950</v>
      </c>
      <c r="C1665" s="136" t="s">
        <v>951</v>
      </c>
      <c r="D1665" s="144" t="s">
        <v>952</v>
      </c>
      <c r="E1665" s="567" t="s">
        <v>1789</v>
      </c>
      <c r="F1665" s="567"/>
      <c r="G1665" s="136" t="s">
        <v>953</v>
      </c>
      <c r="H1665" s="136" t="s">
        <v>954</v>
      </c>
      <c r="I1665" s="491" t="s">
        <v>955</v>
      </c>
      <c r="J1665" s="519" t="s">
        <v>957</v>
      </c>
    </row>
    <row r="1666" spans="1:10" ht="24" customHeight="1">
      <c r="A1666" s="120" t="s">
        <v>2025</v>
      </c>
      <c r="B1666" s="113" t="s">
        <v>1168</v>
      </c>
      <c r="C1666" s="113" t="s">
        <v>974</v>
      </c>
      <c r="D1666" s="145" t="s">
        <v>427</v>
      </c>
      <c r="E1666" s="565" t="s">
        <v>1821</v>
      </c>
      <c r="F1666" s="565"/>
      <c r="G1666" s="113" t="s">
        <v>1084</v>
      </c>
      <c r="H1666" s="507">
        <v>1</v>
      </c>
      <c r="I1666" s="116">
        <v>16.86</v>
      </c>
      <c r="J1666" s="520">
        <v>16.86</v>
      </c>
    </row>
    <row r="1667" spans="1:10" ht="24" customHeight="1">
      <c r="A1667" s="141" t="s">
        <v>2026</v>
      </c>
      <c r="B1667" s="137" t="s">
        <v>2377</v>
      </c>
      <c r="C1667" s="137" t="s">
        <v>974</v>
      </c>
      <c r="D1667" s="146" t="s">
        <v>2378</v>
      </c>
      <c r="E1667" s="566" t="s">
        <v>1859</v>
      </c>
      <c r="F1667" s="566"/>
      <c r="G1667" s="137" t="s">
        <v>1084</v>
      </c>
      <c r="H1667" s="508">
        <v>1</v>
      </c>
      <c r="I1667" s="515">
        <v>10.16</v>
      </c>
      <c r="J1667" s="521">
        <v>10.16</v>
      </c>
    </row>
    <row r="1668" spans="1:10" ht="25.5">
      <c r="A1668" s="141" t="s">
        <v>2026</v>
      </c>
      <c r="B1668" s="137" t="s">
        <v>2328</v>
      </c>
      <c r="C1668" s="137" t="s">
        <v>974</v>
      </c>
      <c r="D1668" s="146" t="s">
        <v>2329</v>
      </c>
      <c r="E1668" s="566" t="s">
        <v>2065</v>
      </c>
      <c r="F1668" s="566"/>
      <c r="G1668" s="137" t="s">
        <v>2029</v>
      </c>
      <c r="H1668" s="508">
        <v>0.15</v>
      </c>
      <c r="I1668" s="515">
        <v>30.32</v>
      </c>
      <c r="J1668" s="521">
        <v>4.54</v>
      </c>
    </row>
    <row r="1669" spans="1:10" ht="25.5">
      <c r="A1669" s="141" t="s">
        <v>2026</v>
      </c>
      <c r="B1669" s="137" t="s">
        <v>2326</v>
      </c>
      <c r="C1669" s="137" t="s">
        <v>974</v>
      </c>
      <c r="D1669" s="146" t="s">
        <v>2327</v>
      </c>
      <c r="E1669" s="566" t="s">
        <v>2065</v>
      </c>
      <c r="F1669" s="566"/>
      <c r="G1669" s="137" t="s">
        <v>2029</v>
      </c>
      <c r="H1669" s="508">
        <v>5.7000000000000002E-2</v>
      </c>
      <c r="I1669" s="515">
        <v>25.94</v>
      </c>
      <c r="J1669" s="521">
        <v>1.47</v>
      </c>
    </row>
    <row r="1670" spans="1:10" ht="25.5">
      <c r="A1670" s="142" t="s">
        <v>2075</v>
      </c>
      <c r="B1670" s="138" t="s">
        <v>2334</v>
      </c>
      <c r="C1670" s="138" t="s">
        <v>974</v>
      </c>
      <c r="D1670" s="147" t="s">
        <v>2335</v>
      </c>
      <c r="E1670" s="569" t="s">
        <v>1940</v>
      </c>
      <c r="F1670" s="569"/>
      <c r="G1670" s="138" t="s">
        <v>965</v>
      </c>
      <c r="H1670" s="510">
        <v>0.63500000000000001</v>
      </c>
      <c r="I1670" s="517">
        <v>0.22</v>
      </c>
      <c r="J1670" s="528">
        <v>0.13969999999999999</v>
      </c>
    </row>
    <row r="1671" spans="1:10">
      <c r="A1671" s="142" t="s">
        <v>2075</v>
      </c>
      <c r="B1671" s="138" t="s">
        <v>2332</v>
      </c>
      <c r="C1671" s="138" t="s">
        <v>974</v>
      </c>
      <c r="D1671" s="147" t="s">
        <v>2333</v>
      </c>
      <c r="E1671" s="569" t="s">
        <v>1940</v>
      </c>
      <c r="F1671" s="569"/>
      <c r="G1671" s="138" t="s">
        <v>1084</v>
      </c>
      <c r="H1671" s="510">
        <v>2.5000000000000001E-2</v>
      </c>
      <c r="I1671" s="517">
        <v>22.7</v>
      </c>
      <c r="J1671" s="528">
        <v>0.5675</v>
      </c>
    </row>
    <row r="1672" spans="1:10">
      <c r="A1672" s="139"/>
      <c r="B1672" s="173"/>
      <c r="C1672" s="173"/>
      <c r="D1672" s="492"/>
      <c r="E1672" s="173" t="s">
        <v>2034</v>
      </c>
      <c r="F1672" s="522">
        <v>4.8099999999999996</v>
      </c>
      <c r="G1672" s="173" t="s">
        <v>2035</v>
      </c>
      <c r="H1672" s="522">
        <v>0</v>
      </c>
      <c r="I1672" s="493" t="s">
        <v>2036</v>
      </c>
      <c r="J1672" s="523">
        <v>4.8099999999999996</v>
      </c>
    </row>
    <row r="1673" spans="1:10" ht="14.25" customHeight="1">
      <c r="A1673" s="139"/>
      <c r="B1673" s="173"/>
      <c r="C1673" s="173"/>
      <c r="D1673" s="492"/>
      <c r="E1673" s="173" t="s">
        <v>2037</v>
      </c>
      <c r="F1673" s="522">
        <v>3.74</v>
      </c>
      <c r="G1673" s="173"/>
      <c r="H1673" s="564" t="s">
        <v>2038</v>
      </c>
      <c r="I1673" s="564"/>
      <c r="J1673" s="523">
        <v>20.6</v>
      </c>
    </row>
    <row r="1674" spans="1:10" ht="15" thickBot="1">
      <c r="A1674" s="348"/>
      <c r="B1674" s="350"/>
      <c r="C1674" s="350"/>
      <c r="D1674" s="524"/>
      <c r="E1674" s="350"/>
      <c r="F1674" s="350"/>
      <c r="G1674" s="350" t="s">
        <v>2039</v>
      </c>
      <c r="H1674" s="525" t="s">
        <v>2389</v>
      </c>
      <c r="I1674" s="351" t="s">
        <v>2041</v>
      </c>
      <c r="J1674" s="349">
        <v>3502</v>
      </c>
    </row>
    <row r="1675" spans="1:10" ht="15" thickTop="1">
      <c r="A1675" s="526"/>
      <c r="B1675" s="509"/>
      <c r="C1675" s="509"/>
      <c r="D1675" s="514"/>
      <c r="E1675" s="509"/>
      <c r="F1675" s="509"/>
      <c r="G1675" s="509"/>
      <c r="H1675" s="509"/>
      <c r="I1675" s="516"/>
      <c r="J1675" s="527"/>
    </row>
    <row r="1676" spans="1:10">
      <c r="A1676" s="140" t="s">
        <v>1169</v>
      </c>
      <c r="B1676" s="136" t="s">
        <v>950</v>
      </c>
      <c r="C1676" s="136" t="s">
        <v>951</v>
      </c>
      <c r="D1676" s="144" t="s">
        <v>952</v>
      </c>
      <c r="E1676" s="567" t="s">
        <v>1789</v>
      </c>
      <c r="F1676" s="567"/>
      <c r="G1676" s="136" t="s">
        <v>953</v>
      </c>
      <c r="H1676" s="136" t="s">
        <v>954</v>
      </c>
      <c r="I1676" s="491" t="s">
        <v>955</v>
      </c>
      <c r="J1676" s="519" t="s">
        <v>957</v>
      </c>
    </row>
    <row r="1677" spans="1:10" ht="38.25">
      <c r="A1677" s="120" t="s">
        <v>2025</v>
      </c>
      <c r="B1677" s="113" t="s">
        <v>1088</v>
      </c>
      <c r="C1677" s="113" t="s">
        <v>964</v>
      </c>
      <c r="D1677" s="145" t="s">
        <v>309</v>
      </c>
      <c r="E1677" s="565" t="s">
        <v>1817</v>
      </c>
      <c r="F1677" s="565"/>
      <c r="G1677" s="113" t="s">
        <v>983</v>
      </c>
      <c r="H1677" s="507">
        <v>1</v>
      </c>
      <c r="I1677" s="116">
        <v>1235.6500000000001</v>
      </c>
      <c r="J1677" s="520">
        <v>1235.6500000000001</v>
      </c>
    </row>
    <row r="1678" spans="1:10" ht="24" customHeight="1">
      <c r="A1678" s="141" t="s">
        <v>2026</v>
      </c>
      <c r="B1678" s="137" t="s">
        <v>2339</v>
      </c>
      <c r="C1678" s="137" t="s">
        <v>974</v>
      </c>
      <c r="D1678" s="146" t="s">
        <v>2340</v>
      </c>
      <c r="E1678" s="566" t="s">
        <v>2098</v>
      </c>
      <c r="F1678" s="566"/>
      <c r="G1678" s="137" t="s">
        <v>2111</v>
      </c>
      <c r="H1678" s="508">
        <v>1.417</v>
      </c>
      <c r="I1678" s="515">
        <v>0.56000000000000005</v>
      </c>
      <c r="J1678" s="521">
        <v>0.79</v>
      </c>
    </row>
    <row r="1679" spans="1:10" ht="24" customHeight="1">
      <c r="A1679" s="141" t="s">
        <v>2026</v>
      </c>
      <c r="B1679" s="137" t="s">
        <v>2341</v>
      </c>
      <c r="C1679" s="137" t="s">
        <v>974</v>
      </c>
      <c r="D1679" s="146" t="s">
        <v>2342</v>
      </c>
      <c r="E1679" s="566" t="s">
        <v>2098</v>
      </c>
      <c r="F1679" s="566"/>
      <c r="G1679" s="137" t="s">
        <v>2099</v>
      </c>
      <c r="H1679" s="508">
        <v>1.042</v>
      </c>
      <c r="I1679" s="515">
        <v>1.49</v>
      </c>
      <c r="J1679" s="521">
        <v>1.55</v>
      </c>
    </row>
    <row r="1680" spans="1:10" ht="25.5">
      <c r="A1680" s="141" t="s">
        <v>2026</v>
      </c>
      <c r="B1680" s="137" t="s">
        <v>2172</v>
      </c>
      <c r="C1680" s="137" t="s">
        <v>974</v>
      </c>
      <c r="D1680" s="146" t="s">
        <v>2173</v>
      </c>
      <c r="E1680" s="566" t="s">
        <v>2065</v>
      </c>
      <c r="F1680" s="566"/>
      <c r="G1680" s="137" t="s">
        <v>2029</v>
      </c>
      <c r="H1680" s="508">
        <v>2.4590000000000001</v>
      </c>
      <c r="I1680" s="515">
        <v>30.54</v>
      </c>
      <c r="J1680" s="521">
        <v>75.09</v>
      </c>
    </row>
    <row r="1681" spans="1:10" ht="25.5">
      <c r="A1681" s="141" t="s">
        <v>2026</v>
      </c>
      <c r="B1681" s="137" t="s">
        <v>2094</v>
      </c>
      <c r="C1681" s="137" t="s">
        <v>974</v>
      </c>
      <c r="D1681" s="146" t="s">
        <v>2095</v>
      </c>
      <c r="E1681" s="566" t="s">
        <v>2065</v>
      </c>
      <c r="F1681" s="566"/>
      <c r="G1681" s="137" t="s">
        <v>2029</v>
      </c>
      <c r="H1681" s="508">
        <v>7.3769999999999998</v>
      </c>
      <c r="I1681" s="515">
        <v>24.68</v>
      </c>
      <c r="J1681" s="521">
        <v>182.06</v>
      </c>
    </row>
    <row r="1682" spans="1:10" ht="25.5">
      <c r="A1682" s="141" t="s">
        <v>2026</v>
      </c>
      <c r="B1682" s="137" t="s">
        <v>2114</v>
      </c>
      <c r="C1682" s="137" t="s">
        <v>974</v>
      </c>
      <c r="D1682" s="146" t="s">
        <v>2115</v>
      </c>
      <c r="E1682" s="566" t="s">
        <v>2065</v>
      </c>
      <c r="F1682" s="566"/>
      <c r="G1682" s="137" t="s">
        <v>2029</v>
      </c>
      <c r="H1682" s="508">
        <v>2.4590000000000001</v>
      </c>
      <c r="I1682" s="515">
        <v>29.85</v>
      </c>
      <c r="J1682" s="521">
        <v>73.400000000000006</v>
      </c>
    </row>
    <row r="1683" spans="1:10" ht="25.5">
      <c r="A1683" s="142" t="s">
        <v>2075</v>
      </c>
      <c r="B1683" s="138" t="s">
        <v>2343</v>
      </c>
      <c r="C1683" s="138" t="s">
        <v>974</v>
      </c>
      <c r="D1683" s="147" t="s">
        <v>2344</v>
      </c>
      <c r="E1683" s="569" t="s">
        <v>1940</v>
      </c>
      <c r="F1683" s="569"/>
      <c r="G1683" s="138" t="s">
        <v>983</v>
      </c>
      <c r="H1683" s="510">
        <v>1.103</v>
      </c>
      <c r="I1683" s="517">
        <v>818.46</v>
      </c>
      <c r="J1683" s="528">
        <v>902.76138000000003</v>
      </c>
    </row>
    <row r="1684" spans="1:10">
      <c r="A1684" s="139"/>
      <c r="B1684" s="173"/>
      <c r="C1684" s="173"/>
      <c r="D1684" s="492"/>
      <c r="E1684" s="173" t="s">
        <v>2034</v>
      </c>
      <c r="F1684" s="522">
        <v>236.49</v>
      </c>
      <c r="G1684" s="173" t="s">
        <v>2035</v>
      </c>
      <c r="H1684" s="522">
        <v>0</v>
      </c>
      <c r="I1684" s="493" t="s">
        <v>2036</v>
      </c>
      <c r="J1684" s="523">
        <v>236.49</v>
      </c>
    </row>
    <row r="1685" spans="1:10" ht="14.25" customHeight="1">
      <c r="A1685" s="139"/>
      <c r="B1685" s="173"/>
      <c r="C1685" s="173"/>
      <c r="D1685" s="492"/>
      <c r="E1685" s="173" t="s">
        <v>2037</v>
      </c>
      <c r="F1685" s="522">
        <v>274.56</v>
      </c>
      <c r="G1685" s="173"/>
      <c r="H1685" s="564" t="s">
        <v>2038</v>
      </c>
      <c r="I1685" s="564"/>
      <c r="J1685" s="523">
        <v>1510.21</v>
      </c>
    </row>
    <row r="1686" spans="1:10" ht="15" thickBot="1">
      <c r="A1686" s="348"/>
      <c r="B1686" s="350"/>
      <c r="C1686" s="350"/>
      <c r="D1686" s="524"/>
      <c r="E1686" s="350"/>
      <c r="F1686" s="350"/>
      <c r="G1686" s="350" t="s">
        <v>2039</v>
      </c>
      <c r="H1686" s="525" t="s">
        <v>2390</v>
      </c>
      <c r="I1686" s="351" t="s">
        <v>2041</v>
      </c>
      <c r="J1686" s="349">
        <v>7324.51</v>
      </c>
    </row>
    <row r="1687" spans="1:10" ht="15" thickTop="1">
      <c r="A1687" s="526"/>
      <c r="B1687" s="509"/>
      <c r="C1687" s="509"/>
      <c r="D1687" s="514"/>
      <c r="E1687" s="509"/>
      <c r="F1687" s="509"/>
      <c r="G1687" s="509"/>
      <c r="H1687" s="509"/>
      <c r="I1687" s="516"/>
      <c r="J1687" s="527"/>
    </row>
    <row r="1688" spans="1:10">
      <c r="A1688" s="140" t="s">
        <v>1170</v>
      </c>
      <c r="B1688" s="136" t="s">
        <v>950</v>
      </c>
      <c r="C1688" s="136" t="s">
        <v>951</v>
      </c>
      <c r="D1688" s="144" t="s">
        <v>952</v>
      </c>
      <c r="E1688" s="567" t="s">
        <v>1789</v>
      </c>
      <c r="F1688" s="567"/>
      <c r="G1688" s="136" t="s">
        <v>953</v>
      </c>
      <c r="H1688" s="136" t="s">
        <v>954</v>
      </c>
      <c r="I1688" s="491" t="s">
        <v>955</v>
      </c>
      <c r="J1688" s="519" t="s">
        <v>957</v>
      </c>
    </row>
    <row r="1689" spans="1:10" ht="25.5">
      <c r="A1689" s="120" t="s">
        <v>2025</v>
      </c>
      <c r="B1689" s="113" t="s">
        <v>1090</v>
      </c>
      <c r="C1689" s="113" t="s">
        <v>974</v>
      </c>
      <c r="D1689" s="145" t="s">
        <v>300</v>
      </c>
      <c r="E1689" s="565" t="s">
        <v>1896</v>
      </c>
      <c r="F1689" s="565"/>
      <c r="G1689" s="113" t="s">
        <v>983</v>
      </c>
      <c r="H1689" s="507">
        <v>1</v>
      </c>
      <c r="I1689" s="116">
        <v>28.09</v>
      </c>
      <c r="J1689" s="520">
        <v>28.09</v>
      </c>
    </row>
    <row r="1690" spans="1:10" ht="38.25">
      <c r="A1690" s="141" t="s">
        <v>2026</v>
      </c>
      <c r="B1690" s="137" t="s">
        <v>2229</v>
      </c>
      <c r="C1690" s="137" t="s">
        <v>974</v>
      </c>
      <c r="D1690" s="146" t="s">
        <v>2230</v>
      </c>
      <c r="E1690" s="566" t="s">
        <v>2098</v>
      </c>
      <c r="F1690" s="566"/>
      <c r="G1690" s="137" t="s">
        <v>2111</v>
      </c>
      <c r="H1690" s="508">
        <v>5.9999999999999995E-4</v>
      </c>
      <c r="I1690" s="515">
        <v>80.08</v>
      </c>
      <c r="J1690" s="521">
        <v>0.04</v>
      </c>
    </row>
    <row r="1691" spans="1:10" ht="25.5">
      <c r="A1691" s="141" t="s">
        <v>2026</v>
      </c>
      <c r="B1691" s="137" t="s">
        <v>2094</v>
      </c>
      <c r="C1691" s="137" t="s">
        <v>974</v>
      </c>
      <c r="D1691" s="146" t="s">
        <v>2095</v>
      </c>
      <c r="E1691" s="566" t="s">
        <v>2065</v>
      </c>
      <c r="F1691" s="566"/>
      <c r="G1691" s="137" t="s">
        <v>2029</v>
      </c>
      <c r="H1691" s="508">
        <v>0.78659999999999997</v>
      </c>
      <c r="I1691" s="515">
        <v>24.68</v>
      </c>
      <c r="J1691" s="521">
        <v>19.41</v>
      </c>
    </row>
    <row r="1692" spans="1:10" ht="38.25">
      <c r="A1692" s="141" t="s">
        <v>2026</v>
      </c>
      <c r="B1692" s="137" t="s">
        <v>2231</v>
      </c>
      <c r="C1692" s="137" t="s">
        <v>974</v>
      </c>
      <c r="D1692" s="146" t="s">
        <v>2232</v>
      </c>
      <c r="E1692" s="566" t="s">
        <v>2098</v>
      </c>
      <c r="F1692" s="566"/>
      <c r="G1692" s="137" t="s">
        <v>2099</v>
      </c>
      <c r="H1692" s="508">
        <v>5.4000000000000003E-3</v>
      </c>
      <c r="I1692" s="515">
        <v>334.81</v>
      </c>
      <c r="J1692" s="521">
        <v>1.8</v>
      </c>
    </row>
    <row r="1693" spans="1:10" ht="24" customHeight="1">
      <c r="A1693" s="141" t="s">
        <v>2026</v>
      </c>
      <c r="B1693" s="137" t="s">
        <v>2345</v>
      </c>
      <c r="C1693" s="137" t="s">
        <v>974</v>
      </c>
      <c r="D1693" s="146" t="s">
        <v>2346</v>
      </c>
      <c r="E1693" s="566" t="s">
        <v>2098</v>
      </c>
      <c r="F1693" s="566"/>
      <c r="G1693" s="137" t="s">
        <v>2099</v>
      </c>
      <c r="H1693" s="508">
        <v>0.19620000000000001</v>
      </c>
      <c r="I1693" s="515">
        <v>34.909999999999997</v>
      </c>
      <c r="J1693" s="521">
        <v>6.84</v>
      </c>
    </row>
    <row r="1694" spans="1:10">
      <c r="A1694" s="139"/>
      <c r="B1694" s="173"/>
      <c r="C1694" s="173"/>
      <c r="D1694" s="492"/>
      <c r="E1694" s="173" t="s">
        <v>2034</v>
      </c>
      <c r="F1694" s="522">
        <v>17.37</v>
      </c>
      <c r="G1694" s="173" t="s">
        <v>2035</v>
      </c>
      <c r="H1694" s="522">
        <v>0</v>
      </c>
      <c r="I1694" s="493" t="s">
        <v>2036</v>
      </c>
      <c r="J1694" s="523">
        <v>17.37</v>
      </c>
    </row>
    <row r="1695" spans="1:10" ht="14.25" customHeight="1">
      <c r="A1695" s="139"/>
      <c r="B1695" s="173"/>
      <c r="C1695" s="173"/>
      <c r="D1695" s="492"/>
      <c r="E1695" s="173" t="s">
        <v>2037</v>
      </c>
      <c r="F1695" s="522">
        <v>6.24</v>
      </c>
      <c r="G1695" s="173"/>
      <c r="H1695" s="564" t="s">
        <v>2038</v>
      </c>
      <c r="I1695" s="564"/>
      <c r="J1695" s="523">
        <v>34.33</v>
      </c>
    </row>
    <row r="1696" spans="1:10" ht="15" thickBot="1">
      <c r="A1696" s="348"/>
      <c r="B1696" s="350"/>
      <c r="C1696" s="350"/>
      <c r="D1696" s="524"/>
      <c r="E1696" s="350"/>
      <c r="F1696" s="350"/>
      <c r="G1696" s="350" t="s">
        <v>2039</v>
      </c>
      <c r="H1696" s="525" t="s">
        <v>2391</v>
      </c>
      <c r="I1696" s="351" t="s">
        <v>2041</v>
      </c>
      <c r="J1696" s="349">
        <v>221.08</v>
      </c>
    </row>
    <row r="1697" spans="1:10" ht="15" thickTop="1">
      <c r="A1697" s="526"/>
      <c r="B1697" s="509"/>
      <c r="C1697" s="509"/>
      <c r="D1697" s="514"/>
      <c r="E1697" s="509"/>
      <c r="F1697" s="509"/>
      <c r="G1697" s="509"/>
      <c r="H1697" s="509"/>
      <c r="I1697" s="516"/>
      <c r="J1697" s="527"/>
    </row>
    <row r="1698" spans="1:10">
      <c r="A1698" s="140" t="s">
        <v>1171</v>
      </c>
      <c r="B1698" s="136" t="s">
        <v>950</v>
      </c>
      <c r="C1698" s="136" t="s">
        <v>951</v>
      </c>
      <c r="D1698" s="144" t="s">
        <v>952</v>
      </c>
      <c r="E1698" s="567" t="s">
        <v>1789</v>
      </c>
      <c r="F1698" s="567"/>
      <c r="G1698" s="136" t="s">
        <v>953</v>
      </c>
      <c r="H1698" s="136" t="s">
        <v>954</v>
      </c>
      <c r="I1698" s="491" t="s">
        <v>955</v>
      </c>
      <c r="J1698" s="519" t="s">
        <v>957</v>
      </c>
    </row>
    <row r="1699" spans="1:10" ht="24" customHeight="1">
      <c r="A1699" s="120" t="s">
        <v>2025</v>
      </c>
      <c r="B1699" s="113" t="s">
        <v>1092</v>
      </c>
      <c r="C1699" s="113" t="s">
        <v>974</v>
      </c>
      <c r="D1699" s="145" t="s">
        <v>346</v>
      </c>
      <c r="E1699" s="565" t="s">
        <v>1832</v>
      </c>
      <c r="F1699" s="565"/>
      <c r="G1699" s="113" t="s">
        <v>975</v>
      </c>
      <c r="H1699" s="507">
        <v>1</v>
      </c>
      <c r="I1699" s="116">
        <v>33.57</v>
      </c>
      <c r="J1699" s="520">
        <v>33.57</v>
      </c>
    </row>
    <row r="1700" spans="1:10" ht="25.5">
      <c r="A1700" s="141" t="s">
        <v>2026</v>
      </c>
      <c r="B1700" s="137" t="s">
        <v>2214</v>
      </c>
      <c r="C1700" s="137" t="s">
        <v>974</v>
      </c>
      <c r="D1700" s="146" t="s">
        <v>2215</v>
      </c>
      <c r="E1700" s="566" t="s">
        <v>2065</v>
      </c>
      <c r="F1700" s="566"/>
      <c r="G1700" s="137" t="s">
        <v>2029</v>
      </c>
      <c r="H1700" s="508">
        <v>0.13619999999999999</v>
      </c>
      <c r="I1700" s="515">
        <v>25.7</v>
      </c>
      <c r="J1700" s="521">
        <v>3.5</v>
      </c>
    </row>
    <row r="1701" spans="1:10" ht="25.5">
      <c r="A1701" s="141" t="s">
        <v>2026</v>
      </c>
      <c r="B1701" s="137" t="s">
        <v>2347</v>
      </c>
      <c r="C1701" s="137" t="s">
        <v>974</v>
      </c>
      <c r="D1701" s="146" t="s">
        <v>2348</v>
      </c>
      <c r="E1701" s="566" t="s">
        <v>2065</v>
      </c>
      <c r="F1701" s="566"/>
      <c r="G1701" s="137" t="s">
        <v>2029</v>
      </c>
      <c r="H1701" s="508">
        <v>0.60389999999999999</v>
      </c>
      <c r="I1701" s="515">
        <v>27.75</v>
      </c>
      <c r="J1701" s="521">
        <v>16.75</v>
      </c>
    </row>
    <row r="1702" spans="1:10" ht="25.5">
      <c r="A1702" s="142" t="s">
        <v>2075</v>
      </c>
      <c r="B1702" s="138" t="s">
        <v>2349</v>
      </c>
      <c r="C1702" s="138" t="s">
        <v>974</v>
      </c>
      <c r="D1702" s="147" t="s">
        <v>2350</v>
      </c>
      <c r="E1702" s="569" t="s">
        <v>1940</v>
      </c>
      <c r="F1702" s="569"/>
      <c r="G1702" s="138" t="s">
        <v>1084</v>
      </c>
      <c r="H1702" s="510">
        <v>3.4615</v>
      </c>
      <c r="I1702" s="517">
        <v>3.85</v>
      </c>
      <c r="J1702" s="528">
        <v>13.326775</v>
      </c>
    </row>
    <row r="1703" spans="1:10">
      <c r="A1703" s="139"/>
      <c r="B1703" s="173"/>
      <c r="C1703" s="173"/>
      <c r="D1703" s="492"/>
      <c r="E1703" s="173" t="s">
        <v>2034</v>
      </c>
      <c r="F1703" s="522">
        <v>14.49</v>
      </c>
      <c r="G1703" s="173" t="s">
        <v>2035</v>
      </c>
      <c r="H1703" s="522">
        <v>0</v>
      </c>
      <c r="I1703" s="493" t="s">
        <v>2036</v>
      </c>
      <c r="J1703" s="523">
        <v>14.49</v>
      </c>
    </row>
    <row r="1704" spans="1:10" ht="14.25" customHeight="1">
      <c r="A1704" s="139"/>
      <c r="B1704" s="173"/>
      <c r="C1704" s="173"/>
      <c r="D1704" s="492"/>
      <c r="E1704" s="173" t="s">
        <v>2037</v>
      </c>
      <c r="F1704" s="522">
        <v>7.45</v>
      </c>
      <c r="G1704" s="173"/>
      <c r="H1704" s="564" t="s">
        <v>2038</v>
      </c>
      <c r="I1704" s="564"/>
      <c r="J1704" s="523">
        <v>41.02</v>
      </c>
    </row>
    <row r="1705" spans="1:10" ht="15" thickBot="1">
      <c r="A1705" s="348"/>
      <c r="B1705" s="350"/>
      <c r="C1705" s="350"/>
      <c r="D1705" s="524"/>
      <c r="E1705" s="350"/>
      <c r="F1705" s="350"/>
      <c r="G1705" s="350" t="s">
        <v>2039</v>
      </c>
      <c r="H1705" s="525" t="s">
        <v>2387</v>
      </c>
      <c r="I1705" s="351" t="s">
        <v>2041</v>
      </c>
      <c r="J1705" s="349">
        <v>1640.8</v>
      </c>
    </row>
    <row r="1706" spans="1:10" ht="15" thickTop="1">
      <c r="A1706" s="526"/>
      <c r="B1706" s="509"/>
      <c r="C1706" s="509"/>
      <c r="D1706" s="514"/>
      <c r="E1706" s="509"/>
      <c r="F1706" s="509"/>
      <c r="G1706" s="509"/>
      <c r="H1706" s="509"/>
      <c r="I1706" s="516"/>
      <c r="J1706" s="527"/>
    </row>
    <row r="1707" spans="1:10">
      <c r="A1707" s="118" t="s">
        <v>1172</v>
      </c>
      <c r="B1707" s="112"/>
      <c r="C1707" s="112"/>
      <c r="D1707" s="143" t="s">
        <v>13</v>
      </c>
      <c r="E1707" s="112"/>
      <c r="F1707" s="568"/>
      <c r="G1707" s="568"/>
      <c r="H1707" s="112"/>
      <c r="I1707" s="115"/>
      <c r="J1707" s="518">
        <v>6119.75</v>
      </c>
    </row>
    <row r="1708" spans="1:10">
      <c r="A1708" s="140" t="s">
        <v>1173</v>
      </c>
      <c r="B1708" s="136" t="s">
        <v>950</v>
      </c>
      <c r="C1708" s="136" t="s">
        <v>951</v>
      </c>
      <c r="D1708" s="144" t="s">
        <v>952</v>
      </c>
      <c r="E1708" s="567" t="s">
        <v>1789</v>
      </c>
      <c r="F1708" s="567"/>
      <c r="G1708" s="136" t="s">
        <v>953</v>
      </c>
      <c r="H1708" s="136" t="s">
        <v>954</v>
      </c>
      <c r="I1708" s="491" t="s">
        <v>955</v>
      </c>
      <c r="J1708" s="519" t="s">
        <v>957</v>
      </c>
    </row>
    <row r="1709" spans="1:10" ht="24" customHeight="1">
      <c r="A1709" s="120" t="s">
        <v>2025</v>
      </c>
      <c r="B1709" s="113" t="s">
        <v>1095</v>
      </c>
      <c r="C1709" s="113" t="s">
        <v>974</v>
      </c>
      <c r="D1709" s="145" t="s">
        <v>225</v>
      </c>
      <c r="E1709" s="565" t="s">
        <v>1859</v>
      </c>
      <c r="F1709" s="565"/>
      <c r="G1709" s="113" t="s">
        <v>1084</v>
      </c>
      <c r="H1709" s="507">
        <v>1</v>
      </c>
      <c r="I1709" s="116">
        <v>11.35</v>
      </c>
      <c r="J1709" s="520">
        <v>11.35</v>
      </c>
    </row>
    <row r="1710" spans="1:10" ht="24" customHeight="1">
      <c r="A1710" s="141" t="s">
        <v>2026</v>
      </c>
      <c r="B1710" s="137" t="s">
        <v>2330</v>
      </c>
      <c r="C1710" s="137" t="s">
        <v>974</v>
      </c>
      <c r="D1710" s="146" t="s">
        <v>2331</v>
      </c>
      <c r="E1710" s="566" t="s">
        <v>1859</v>
      </c>
      <c r="F1710" s="566"/>
      <c r="G1710" s="137" t="s">
        <v>1084</v>
      </c>
      <c r="H1710" s="508">
        <v>1</v>
      </c>
      <c r="I1710" s="515">
        <v>9.34</v>
      </c>
      <c r="J1710" s="521">
        <v>9.34</v>
      </c>
    </row>
    <row r="1711" spans="1:10" ht="25.5">
      <c r="A1711" s="141" t="s">
        <v>2026</v>
      </c>
      <c r="B1711" s="137" t="s">
        <v>2328</v>
      </c>
      <c r="C1711" s="137" t="s">
        <v>974</v>
      </c>
      <c r="D1711" s="146" t="s">
        <v>2329</v>
      </c>
      <c r="E1711" s="566" t="s">
        <v>2065</v>
      </c>
      <c r="F1711" s="566"/>
      <c r="G1711" s="137" t="s">
        <v>2029</v>
      </c>
      <c r="H1711" s="508">
        <v>3.9199999999999999E-2</v>
      </c>
      <c r="I1711" s="515">
        <v>30.32</v>
      </c>
      <c r="J1711" s="521">
        <v>1.18</v>
      </c>
    </row>
    <row r="1712" spans="1:10" ht="25.5">
      <c r="A1712" s="141" t="s">
        <v>2026</v>
      </c>
      <c r="B1712" s="137" t="s">
        <v>2326</v>
      </c>
      <c r="C1712" s="137" t="s">
        <v>974</v>
      </c>
      <c r="D1712" s="146" t="s">
        <v>2327</v>
      </c>
      <c r="E1712" s="566" t="s">
        <v>2065</v>
      </c>
      <c r="F1712" s="566"/>
      <c r="G1712" s="137" t="s">
        <v>2029</v>
      </c>
      <c r="H1712" s="508">
        <v>6.4000000000000003E-3</v>
      </c>
      <c r="I1712" s="515">
        <v>25.94</v>
      </c>
      <c r="J1712" s="521">
        <v>0.16</v>
      </c>
    </row>
    <row r="1713" spans="1:10">
      <c r="A1713" s="142" t="s">
        <v>2075</v>
      </c>
      <c r="B1713" s="138" t="s">
        <v>2332</v>
      </c>
      <c r="C1713" s="138" t="s">
        <v>974</v>
      </c>
      <c r="D1713" s="147" t="s">
        <v>2333</v>
      </c>
      <c r="E1713" s="569" t="s">
        <v>1940</v>
      </c>
      <c r="F1713" s="569"/>
      <c r="G1713" s="138" t="s">
        <v>1084</v>
      </c>
      <c r="H1713" s="510">
        <v>2.5000000000000001E-2</v>
      </c>
      <c r="I1713" s="517">
        <v>22.7</v>
      </c>
      <c r="J1713" s="528">
        <v>0.5675</v>
      </c>
    </row>
    <row r="1714" spans="1:10" ht="25.5">
      <c r="A1714" s="142" t="s">
        <v>2075</v>
      </c>
      <c r="B1714" s="138" t="s">
        <v>2334</v>
      </c>
      <c r="C1714" s="138" t="s">
        <v>974</v>
      </c>
      <c r="D1714" s="147" t="s">
        <v>2335</v>
      </c>
      <c r="E1714" s="569" t="s">
        <v>1940</v>
      </c>
      <c r="F1714" s="569"/>
      <c r="G1714" s="138" t="s">
        <v>965</v>
      </c>
      <c r="H1714" s="510">
        <v>0.54300000000000004</v>
      </c>
      <c r="I1714" s="517">
        <v>0.22</v>
      </c>
      <c r="J1714" s="528">
        <v>0.11946</v>
      </c>
    </row>
    <row r="1715" spans="1:10">
      <c r="A1715" s="139"/>
      <c r="B1715" s="173"/>
      <c r="C1715" s="173"/>
      <c r="D1715" s="492"/>
      <c r="E1715" s="173" t="s">
        <v>2034</v>
      </c>
      <c r="F1715" s="522">
        <v>1.2</v>
      </c>
      <c r="G1715" s="173" t="s">
        <v>2035</v>
      </c>
      <c r="H1715" s="522">
        <v>0</v>
      </c>
      <c r="I1715" s="493" t="s">
        <v>2036</v>
      </c>
      <c r="J1715" s="523">
        <v>1.2</v>
      </c>
    </row>
    <row r="1716" spans="1:10" ht="14.25" customHeight="1">
      <c r="A1716" s="139"/>
      <c r="B1716" s="173"/>
      <c r="C1716" s="173"/>
      <c r="D1716" s="492"/>
      <c r="E1716" s="173" t="s">
        <v>2037</v>
      </c>
      <c r="F1716" s="522">
        <v>2.52</v>
      </c>
      <c r="G1716" s="173"/>
      <c r="H1716" s="564" t="s">
        <v>2038</v>
      </c>
      <c r="I1716" s="564"/>
      <c r="J1716" s="523">
        <v>13.87</v>
      </c>
    </row>
    <row r="1717" spans="1:10" ht="15" thickBot="1">
      <c r="A1717" s="348"/>
      <c r="B1717" s="350"/>
      <c r="C1717" s="350"/>
      <c r="D1717" s="524"/>
      <c r="E1717" s="350"/>
      <c r="F1717" s="350"/>
      <c r="G1717" s="350" t="s">
        <v>2039</v>
      </c>
      <c r="H1717" s="525" t="s">
        <v>2392</v>
      </c>
      <c r="I1717" s="351" t="s">
        <v>2041</v>
      </c>
      <c r="J1717" s="349">
        <v>1803.1</v>
      </c>
    </row>
    <row r="1718" spans="1:10" ht="15" thickTop="1">
      <c r="A1718" s="526"/>
      <c r="B1718" s="509"/>
      <c r="C1718" s="509"/>
      <c r="D1718" s="514"/>
      <c r="E1718" s="509"/>
      <c r="F1718" s="509"/>
      <c r="G1718" s="509"/>
      <c r="H1718" s="509"/>
      <c r="I1718" s="516"/>
      <c r="J1718" s="527"/>
    </row>
    <row r="1719" spans="1:10">
      <c r="A1719" s="140" t="s">
        <v>1174</v>
      </c>
      <c r="B1719" s="136" t="s">
        <v>950</v>
      </c>
      <c r="C1719" s="136" t="s">
        <v>951</v>
      </c>
      <c r="D1719" s="144" t="s">
        <v>952</v>
      </c>
      <c r="E1719" s="567" t="s">
        <v>1789</v>
      </c>
      <c r="F1719" s="567"/>
      <c r="G1719" s="136" t="s">
        <v>953</v>
      </c>
      <c r="H1719" s="136" t="s">
        <v>954</v>
      </c>
      <c r="I1719" s="491" t="s">
        <v>955</v>
      </c>
      <c r="J1719" s="519" t="s">
        <v>957</v>
      </c>
    </row>
    <row r="1720" spans="1:10" ht="24" customHeight="1">
      <c r="A1720" s="120" t="s">
        <v>2025</v>
      </c>
      <c r="B1720" s="113" t="s">
        <v>1097</v>
      </c>
      <c r="C1720" s="113" t="s">
        <v>974</v>
      </c>
      <c r="D1720" s="145" t="s">
        <v>336</v>
      </c>
      <c r="E1720" s="565" t="s">
        <v>1859</v>
      </c>
      <c r="F1720" s="565"/>
      <c r="G1720" s="113" t="s">
        <v>1084</v>
      </c>
      <c r="H1720" s="507">
        <v>1</v>
      </c>
      <c r="I1720" s="116">
        <v>14.77</v>
      </c>
      <c r="J1720" s="520">
        <v>14.77</v>
      </c>
    </row>
    <row r="1721" spans="1:10" ht="24" customHeight="1">
      <c r="A1721" s="141" t="s">
        <v>2026</v>
      </c>
      <c r="B1721" s="137" t="s">
        <v>2336</v>
      </c>
      <c r="C1721" s="137" t="s">
        <v>974</v>
      </c>
      <c r="D1721" s="146" t="s">
        <v>2337</v>
      </c>
      <c r="E1721" s="566" t="s">
        <v>1859</v>
      </c>
      <c r="F1721" s="566"/>
      <c r="G1721" s="137" t="s">
        <v>1084</v>
      </c>
      <c r="H1721" s="508">
        <v>1</v>
      </c>
      <c r="I1721" s="515">
        <v>10.26</v>
      </c>
      <c r="J1721" s="521">
        <v>10.26</v>
      </c>
    </row>
    <row r="1722" spans="1:10" ht="25.5">
      <c r="A1722" s="141" t="s">
        <v>2026</v>
      </c>
      <c r="B1722" s="137" t="s">
        <v>2326</v>
      </c>
      <c r="C1722" s="137" t="s">
        <v>974</v>
      </c>
      <c r="D1722" s="146" t="s">
        <v>2327</v>
      </c>
      <c r="E1722" s="566" t="s">
        <v>2065</v>
      </c>
      <c r="F1722" s="566"/>
      <c r="G1722" s="137" t="s">
        <v>2029</v>
      </c>
      <c r="H1722" s="508">
        <v>1.7500000000000002E-2</v>
      </c>
      <c r="I1722" s="515">
        <v>25.94</v>
      </c>
      <c r="J1722" s="521">
        <v>0.45</v>
      </c>
    </row>
    <row r="1723" spans="1:10" ht="25.5">
      <c r="A1723" s="141" t="s">
        <v>2026</v>
      </c>
      <c r="B1723" s="137" t="s">
        <v>2328</v>
      </c>
      <c r="C1723" s="137" t="s">
        <v>974</v>
      </c>
      <c r="D1723" s="146" t="s">
        <v>2329</v>
      </c>
      <c r="E1723" s="566" t="s">
        <v>2065</v>
      </c>
      <c r="F1723" s="566"/>
      <c r="G1723" s="137" t="s">
        <v>2029</v>
      </c>
      <c r="H1723" s="508">
        <v>0.1069</v>
      </c>
      <c r="I1723" s="515">
        <v>30.32</v>
      </c>
      <c r="J1723" s="521">
        <v>3.24</v>
      </c>
    </row>
    <row r="1724" spans="1:10">
      <c r="A1724" s="142" t="s">
        <v>2075</v>
      </c>
      <c r="B1724" s="138" t="s">
        <v>2332</v>
      </c>
      <c r="C1724" s="138" t="s">
        <v>974</v>
      </c>
      <c r="D1724" s="147" t="s">
        <v>2333</v>
      </c>
      <c r="E1724" s="569" t="s">
        <v>1940</v>
      </c>
      <c r="F1724" s="569"/>
      <c r="G1724" s="138" t="s">
        <v>1084</v>
      </c>
      <c r="H1724" s="510">
        <v>2.5000000000000001E-2</v>
      </c>
      <c r="I1724" s="517">
        <v>22.7</v>
      </c>
      <c r="J1724" s="528">
        <v>0.5675</v>
      </c>
    </row>
    <row r="1725" spans="1:10" ht="25.5">
      <c r="A1725" s="142" t="s">
        <v>2075</v>
      </c>
      <c r="B1725" s="138" t="s">
        <v>2334</v>
      </c>
      <c r="C1725" s="138" t="s">
        <v>974</v>
      </c>
      <c r="D1725" s="147" t="s">
        <v>2335</v>
      </c>
      <c r="E1725" s="569" t="s">
        <v>1940</v>
      </c>
      <c r="F1725" s="569"/>
      <c r="G1725" s="138" t="s">
        <v>965</v>
      </c>
      <c r="H1725" s="510">
        <v>1.19</v>
      </c>
      <c r="I1725" s="517">
        <v>0.22</v>
      </c>
      <c r="J1725" s="528">
        <v>0.26179999999999998</v>
      </c>
    </row>
    <row r="1726" spans="1:10">
      <c r="A1726" s="139"/>
      <c r="B1726" s="173"/>
      <c r="C1726" s="173"/>
      <c r="D1726" s="492"/>
      <c r="E1726" s="173" t="s">
        <v>2034</v>
      </c>
      <c r="F1726" s="522">
        <v>4.18</v>
      </c>
      <c r="G1726" s="173" t="s">
        <v>2035</v>
      </c>
      <c r="H1726" s="522">
        <v>0</v>
      </c>
      <c r="I1726" s="493" t="s">
        <v>2036</v>
      </c>
      <c r="J1726" s="523">
        <v>4.18</v>
      </c>
    </row>
    <row r="1727" spans="1:10" ht="14.25" customHeight="1">
      <c r="A1727" s="139"/>
      <c r="B1727" s="173"/>
      <c r="C1727" s="173"/>
      <c r="D1727" s="492"/>
      <c r="E1727" s="173" t="s">
        <v>2037</v>
      </c>
      <c r="F1727" s="522">
        <v>3.28</v>
      </c>
      <c r="G1727" s="173"/>
      <c r="H1727" s="564" t="s">
        <v>2038</v>
      </c>
      <c r="I1727" s="564"/>
      <c r="J1727" s="523">
        <v>18.05</v>
      </c>
    </row>
    <row r="1728" spans="1:10" ht="15" thickBot="1">
      <c r="A1728" s="348"/>
      <c r="B1728" s="350"/>
      <c r="C1728" s="350"/>
      <c r="D1728" s="524"/>
      <c r="E1728" s="350"/>
      <c r="F1728" s="350"/>
      <c r="G1728" s="350" t="s">
        <v>2039</v>
      </c>
      <c r="H1728" s="525" t="s">
        <v>2393</v>
      </c>
      <c r="I1728" s="351" t="s">
        <v>2041</v>
      </c>
      <c r="J1728" s="349">
        <v>631.75</v>
      </c>
    </row>
    <row r="1729" spans="1:10" ht="15" thickTop="1">
      <c r="A1729" s="526"/>
      <c r="B1729" s="509"/>
      <c r="C1729" s="509"/>
      <c r="D1729" s="514"/>
      <c r="E1729" s="509"/>
      <c r="F1729" s="509"/>
      <c r="G1729" s="509"/>
      <c r="H1729" s="509"/>
      <c r="I1729" s="516"/>
      <c r="J1729" s="527"/>
    </row>
    <row r="1730" spans="1:10">
      <c r="A1730" s="140" t="s">
        <v>1175</v>
      </c>
      <c r="B1730" s="136" t="s">
        <v>950</v>
      </c>
      <c r="C1730" s="136" t="s">
        <v>951</v>
      </c>
      <c r="D1730" s="144" t="s">
        <v>952</v>
      </c>
      <c r="E1730" s="567" t="s">
        <v>1789</v>
      </c>
      <c r="F1730" s="567"/>
      <c r="G1730" s="136" t="s">
        <v>953</v>
      </c>
      <c r="H1730" s="136" t="s">
        <v>954</v>
      </c>
      <c r="I1730" s="491" t="s">
        <v>955</v>
      </c>
      <c r="J1730" s="519" t="s">
        <v>957</v>
      </c>
    </row>
    <row r="1731" spans="1:10" ht="25.5">
      <c r="A1731" s="120" t="s">
        <v>2025</v>
      </c>
      <c r="B1731" s="113" t="s">
        <v>1049</v>
      </c>
      <c r="C1731" s="113" t="s">
        <v>974</v>
      </c>
      <c r="D1731" s="145" t="s">
        <v>680</v>
      </c>
      <c r="E1731" s="565" t="s">
        <v>1805</v>
      </c>
      <c r="F1731" s="565"/>
      <c r="G1731" s="113" t="s">
        <v>975</v>
      </c>
      <c r="H1731" s="507">
        <v>1</v>
      </c>
      <c r="I1731" s="116">
        <v>181.37</v>
      </c>
      <c r="J1731" s="520">
        <v>181.37</v>
      </c>
    </row>
    <row r="1732" spans="1:10" ht="25.5">
      <c r="A1732" s="141" t="s">
        <v>2026</v>
      </c>
      <c r="B1732" s="137" t="s">
        <v>2116</v>
      </c>
      <c r="C1732" s="137" t="s">
        <v>974</v>
      </c>
      <c r="D1732" s="146" t="s">
        <v>2117</v>
      </c>
      <c r="E1732" s="566" t="s">
        <v>2065</v>
      </c>
      <c r="F1732" s="566"/>
      <c r="G1732" s="137" t="s">
        <v>2029</v>
      </c>
      <c r="H1732" s="508">
        <v>0.48899999999999999</v>
      </c>
      <c r="I1732" s="515">
        <v>25.53</v>
      </c>
      <c r="J1732" s="521">
        <v>12.48</v>
      </c>
    </row>
    <row r="1733" spans="1:10" ht="25.5">
      <c r="A1733" s="141" t="s">
        <v>2026</v>
      </c>
      <c r="B1733" s="137" t="s">
        <v>2114</v>
      </c>
      <c r="C1733" s="137" t="s">
        <v>974</v>
      </c>
      <c r="D1733" s="146" t="s">
        <v>2115</v>
      </c>
      <c r="E1733" s="566" t="s">
        <v>2065</v>
      </c>
      <c r="F1733" s="566"/>
      <c r="G1733" s="137" t="s">
        <v>2029</v>
      </c>
      <c r="H1733" s="508">
        <v>2.6680000000000001</v>
      </c>
      <c r="I1733" s="515">
        <v>29.85</v>
      </c>
      <c r="J1733" s="521">
        <v>79.63</v>
      </c>
    </row>
    <row r="1734" spans="1:10" ht="24" customHeight="1">
      <c r="A1734" s="141" t="s">
        <v>2026</v>
      </c>
      <c r="B1734" s="137" t="s">
        <v>2282</v>
      </c>
      <c r="C1734" s="137" t="s">
        <v>974</v>
      </c>
      <c r="D1734" s="146" t="s">
        <v>164</v>
      </c>
      <c r="E1734" s="566" t="s">
        <v>1805</v>
      </c>
      <c r="F1734" s="566"/>
      <c r="G1734" s="137" t="s">
        <v>975</v>
      </c>
      <c r="H1734" s="508">
        <v>0.53</v>
      </c>
      <c r="I1734" s="515">
        <v>166.95</v>
      </c>
      <c r="J1734" s="521">
        <v>88.48</v>
      </c>
    </row>
    <row r="1735" spans="1:10">
      <c r="A1735" s="142" t="s">
        <v>2075</v>
      </c>
      <c r="B1735" s="138" t="s">
        <v>2285</v>
      </c>
      <c r="C1735" s="138" t="s">
        <v>974</v>
      </c>
      <c r="D1735" s="147" t="s">
        <v>2286</v>
      </c>
      <c r="E1735" s="569" t="s">
        <v>1940</v>
      </c>
      <c r="F1735" s="569"/>
      <c r="G1735" s="138" t="s">
        <v>1084</v>
      </c>
      <c r="H1735" s="510">
        <v>2.7E-2</v>
      </c>
      <c r="I1735" s="517">
        <v>24.21</v>
      </c>
      <c r="J1735" s="528">
        <v>0.65366999999999997</v>
      </c>
    </row>
    <row r="1736" spans="1:10" ht="25.5">
      <c r="A1736" s="142" t="s">
        <v>2075</v>
      </c>
      <c r="B1736" s="138" t="s">
        <v>2283</v>
      </c>
      <c r="C1736" s="138" t="s">
        <v>974</v>
      </c>
      <c r="D1736" s="147" t="s">
        <v>2284</v>
      </c>
      <c r="E1736" s="569" t="s">
        <v>1940</v>
      </c>
      <c r="F1736" s="569"/>
      <c r="G1736" s="138" t="s">
        <v>918</v>
      </c>
      <c r="H1736" s="510">
        <v>1.7000000000000001E-2</v>
      </c>
      <c r="I1736" s="517">
        <v>8.06</v>
      </c>
      <c r="J1736" s="528">
        <v>0.13702</v>
      </c>
    </row>
    <row r="1737" spans="1:10">
      <c r="A1737" s="139"/>
      <c r="B1737" s="173"/>
      <c r="C1737" s="173"/>
      <c r="D1737" s="492"/>
      <c r="E1737" s="173" t="s">
        <v>2034</v>
      </c>
      <c r="F1737" s="522">
        <v>80.27</v>
      </c>
      <c r="G1737" s="173" t="s">
        <v>2035</v>
      </c>
      <c r="H1737" s="522">
        <v>0</v>
      </c>
      <c r="I1737" s="493" t="s">
        <v>2036</v>
      </c>
      <c r="J1737" s="523">
        <v>80.27</v>
      </c>
    </row>
    <row r="1738" spans="1:10" ht="14.25" customHeight="1">
      <c r="A1738" s="139"/>
      <c r="B1738" s="173"/>
      <c r="C1738" s="173"/>
      <c r="D1738" s="492"/>
      <c r="E1738" s="173" t="s">
        <v>2037</v>
      </c>
      <c r="F1738" s="522">
        <v>40.299999999999997</v>
      </c>
      <c r="G1738" s="173"/>
      <c r="H1738" s="564" t="s">
        <v>2038</v>
      </c>
      <c r="I1738" s="564"/>
      <c r="J1738" s="523">
        <v>221.67</v>
      </c>
    </row>
    <row r="1739" spans="1:10" ht="15" thickBot="1">
      <c r="A1739" s="348"/>
      <c r="B1739" s="350"/>
      <c r="C1739" s="350"/>
      <c r="D1739" s="524"/>
      <c r="E1739" s="350"/>
      <c r="F1739" s="350"/>
      <c r="G1739" s="350" t="s">
        <v>2039</v>
      </c>
      <c r="H1739" s="525" t="s">
        <v>2394</v>
      </c>
      <c r="I1739" s="351" t="s">
        <v>2041</v>
      </c>
      <c r="J1739" s="349">
        <v>2926.04</v>
      </c>
    </row>
    <row r="1740" spans="1:10" ht="15" thickTop="1">
      <c r="A1740" s="526"/>
      <c r="B1740" s="509"/>
      <c r="C1740" s="509"/>
      <c r="D1740" s="514"/>
      <c r="E1740" s="509"/>
      <c r="F1740" s="509"/>
      <c r="G1740" s="509"/>
      <c r="H1740" s="509"/>
      <c r="I1740" s="516"/>
      <c r="J1740" s="527"/>
    </row>
    <row r="1741" spans="1:10">
      <c r="A1741" s="140" t="s">
        <v>1176</v>
      </c>
      <c r="B1741" s="136" t="s">
        <v>950</v>
      </c>
      <c r="C1741" s="136" t="s">
        <v>951</v>
      </c>
      <c r="D1741" s="144" t="s">
        <v>952</v>
      </c>
      <c r="E1741" s="567" t="s">
        <v>1789</v>
      </c>
      <c r="F1741" s="567"/>
      <c r="G1741" s="136" t="s">
        <v>953</v>
      </c>
      <c r="H1741" s="136" t="s">
        <v>954</v>
      </c>
      <c r="I1741" s="491" t="s">
        <v>955</v>
      </c>
      <c r="J1741" s="519" t="s">
        <v>957</v>
      </c>
    </row>
    <row r="1742" spans="1:10" ht="25.5">
      <c r="A1742" s="120" t="s">
        <v>2025</v>
      </c>
      <c r="B1742" s="113" t="s">
        <v>1100</v>
      </c>
      <c r="C1742" s="113" t="s">
        <v>964</v>
      </c>
      <c r="D1742" s="145" t="s">
        <v>686</v>
      </c>
      <c r="E1742" s="565" t="s">
        <v>1817</v>
      </c>
      <c r="F1742" s="565"/>
      <c r="G1742" s="113" t="s">
        <v>983</v>
      </c>
      <c r="H1742" s="507">
        <v>1</v>
      </c>
      <c r="I1742" s="116">
        <v>1241.8</v>
      </c>
      <c r="J1742" s="520">
        <v>1241.8</v>
      </c>
    </row>
    <row r="1743" spans="1:10" ht="25.5">
      <c r="A1743" s="141" t="s">
        <v>2026</v>
      </c>
      <c r="B1743" s="137" t="s">
        <v>2094</v>
      </c>
      <c r="C1743" s="137" t="s">
        <v>974</v>
      </c>
      <c r="D1743" s="146" t="s">
        <v>2095</v>
      </c>
      <c r="E1743" s="566" t="s">
        <v>2065</v>
      </c>
      <c r="F1743" s="566"/>
      <c r="G1743" s="137" t="s">
        <v>2029</v>
      </c>
      <c r="H1743" s="508">
        <v>7.3769999999999998</v>
      </c>
      <c r="I1743" s="515">
        <v>24.68</v>
      </c>
      <c r="J1743" s="521">
        <v>182.06</v>
      </c>
    </row>
    <row r="1744" spans="1:10" ht="25.5">
      <c r="A1744" s="141" t="s">
        <v>2026</v>
      </c>
      <c r="B1744" s="137" t="s">
        <v>2114</v>
      </c>
      <c r="C1744" s="137" t="s">
        <v>974</v>
      </c>
      <c r="D1744" s="146" t="s">
        <v>2115</v>
      </c>
      <c r="E1744" s="566" t="s">
        <v>2065</v>
      </c>
      <c r="F1744" s="566"/>
      <c r="G1744" s="137" t="s">
        <v>2029</v>
      </c>
      <c r="H1744" s="508">
        <v>2.4590000000000001</v>
      </c>
      <c r="I1744" s="515">
        <v>29.85</v>
      </c>
      <c r="J1744" s="521">
        <v>73.400000000000006</v>
      </c>
    </row>
    <row r="1745" spans="1:10" ht="24" customHeight="1">
      <c r="A1745" s="141" t="s">
        <v>2026</v>
      </c>
      <c r="B1745" s="137" t="s">
        <v>2172</v>
      </c>
      <c r="C1745" s="137" t="s">
        <v>974</v>
      </c>
      <c r="D1745" s="146" t="s">
        <v>2173</v>
      </c>
      <c r="E1745" s="566" t="s">
        <v>2065</v>
      </c>
      <c r="F1745" s="566"/>
      <c r="G1745" s="137" t="s">
        <v>2029</v>
      </c>
      <c r="H1745" s="508">
        <v>2.4590000000000001</v>
      </c>
      <c r="I1745" s="515">
        <v>30.54</v>
      </c>
      <c r="J1745" s="521">
        <v>75.09</v>
      </c>
    </row>
    <row r="1746" spans="1:10" ht="24" customHeight="1">
      <c r="A1746" s="141" t="s">
        <v>2026</v>
      </c>
      <c r="B1746" s="137" t="s">
        <v>2339</v>
      </c>
      <c r="C1746" s="137" t="s">
        <v>974</v>
      </c>
      <c r="D1746" s="146" t="s">
        <v>2340</v>
      </c>
      <c r="E1746" s="566" t="s">
        <v>2098</v>
      </c>
      <c r="F1746" s="566"/>
      <c r="G1746" s="137" t="s">
        <v>2111</v>
      </c>
      <c r="H1746" s="508">
        <v>1.417</v>
      </c>
      <c r="I1746" s="515">
        <v>0.56000000000000005</v>
      </c>
      <c r="J1746" s="521">
        <v>0.79</v>
      </c>
    </row>
    <row r="1747" spans="1:10" ht="25.5">
      <c r="A1747" s="141" t="s">
        <v>2026</v>
      </c>
      <c r="B1747" s="137" t="s">
        <v>2341</v>
      </c>
      <c r="C1747" s="137" t="s">
        <v>974</v>
      </c>
      <c r="D1747" s="146" t="s">
        <v>2342</v>
      </c>
      <c r="E1747" s="566" t="s">
        <v>2098</v>
      </c>
      <c r="F1747" s="566"/>
      <c r="G1747" s="137" t="s">
        <v>2099</v>
      </c>
      <c r="H1747" s="508">
        <v>1.042</v>
      </c>
      <c r="I1747" s="515">
        <v>1.49</v>
      </c>
      <c r="J1747" s="521">
        <v>1.55</v>
      </c>
    </row>
    <row r="1748" spans="1:10" ht="25.5">
      <c r="A1748" s="142" t="s">
        <v>2075</v>
      </c>
      <c r="B1748" s="138" t="s">
        <v>2353</v>
      </c>
      <c r="C1748" s="138" t="s">
        <v>974</v>
      </c>
      <c r="D1748" s="147" t="s">
        <v>2354</v>
      </c>
      <c r="E1748" s="569" t="s">
        <v>1940</v>
      </c>
      <c r="F1748" s="569"/>
      <c r="G1748" s="138" t="s">
        <v>983</v>
      </c>
      <c r="H1748" s="510">
        <v>1.103</v>
      </c>
      <c r="I1748" s="517">
        <v>824.04</v>
      </c>
      <c r="J1748" s="528">
        <v>908.91611999999998</v>
      </c>
    </row>
    <row r="1749" spans="1:10">
      <c r="A1749" s="139"/>
      <c r="B1749" s="173"/>
      <c r="C1749" s="173"/>
      <c r="D1749" s="492"/>
      <c r="E1749" s="173" t="s">
        <v>2034</v>
      </c>
      <c r="F1749" s="522">
        <v>236.49</v>
      </c>
      <c r="G1749" s="173" t="s">
        <v>2035</v>
      </c>
      <c r="H1749" s="522">
        <v>0</v>
      </c>
      <c r="I1749" s="493" t="s">
        <v>2036</v>
      </c>
      <c r="J1749" s="523">
        <v>236.49</v>
      </c>
    </row>
    <row r="1750" spans="1:10" ht="14.25" customHeight="1">
      <c r="A1750" s="139"/>
      <c r="B1750" s="173"/>
      <c r="C1750" s="173"/>
      <c r="D1750" s="492"/>
      <c r="E1750" s="173" t="s">
        <v>2037</v>
      </c>
      <c r="F1750" s="522">
        <v>275.92</v>
      </c>
      <c r="G1750" s="173"/>
      <c r="H1750" s="564" t="s">
        <v>2038</v>
      </c>
      <c r="I1750" s="564"/>
      <c r="J1750" s="523">
        <v>1517.72</v>
      </c>
    </row>
    <row r="1751" spans="1:10" ht="15" thickBot="1">
      <c r="A1751" s="348"/>
      <c r="B1751" s="350"/>
      <c r="C1751" s="350"/>
      <c r="D1751" s="524"/>
      <c r="E1751" s="350"/>
      <c r="F1751" s="350"/>
      <c r="G1751" s="350" t="s">
        <v>2039</v>
      </c>
      <c r="H1751" s="525" t="s">
        <v>1843</v>
      </c>
      <c r="I1751" s="351" t="s">
        <v>2041</v>
      </c>
      <c r="J1751" s="349">
        <v>758.86</v>
      </c>
    </row>
    <row r="1752" spans="1:10" ht="15" thickTop="1">
      <c r="A1752" s="526"/>
      <c r="B1752" s="509"/>
      <c r="C1752" s="509"/>
      <c r="D1752" s="514"/>
      <c r="E1752" s="509"/>
      <c r="F1752" s="509"/>
      <c r="G1752" s="509"/>
      <c r="H1752" s="509"/>
      <c r="I1752" s="516"/>
      <c r="J1752" s="527"/>
    </row>
    <row r="1753" spans="1:10">
      <c r="A1753" s="118" t="s">
        <v>1177</v>
      </c>
      <c r="B1753" s="112"/>
      <c r="C1753" s="112"/>
      <c r="D1753" s="143" t="s">
        <v>328</v>
      </c>
      <c r="E1753" s="112"/>
      <c r="F1753" s="568"/>
      <c r="G1753" s="568"/>
      <c r="H1753" s="112"/>
      <c r="I1753" s="115"/>
      <c r="J1753" s="518">
        <v>33715.99</v>
      </c>
    </row>
    <row r="1754" spans="1:10">
      <c r="A1754" s="140" t="s">
        <v>1178</v>
      </c>
      <c r="B1754" s="136" t="s">
        <v>950</v>
      </c>
      <c r="C1754" s="136" t="s">
        <v>951</v>
      </c>
      <c r="D1754" s="144" t="s">
        <v>952</v>
      </c>
      <c r="E1754" s="567" t="s">
        <v>1789</v>
      </c>
      <c r="F1754" s="567"/>
      <c r="G1754" s="136" t="s">
        <v>953</v>
      </c>
      <c r="H1754" s="136" t="s">
        <v>954</v>
      </c>
      <c r="I1754" s="491" t="s">
        <v>955</v>
      </c>
      <c r="J1754" s="519" t="s">
        <v>957</v>
      </c>
    </row>
    <row r="1755" spans="1:10">
      <c r="A1755" s="120" t="s">
        <v>2025</v>
      </c>
      <c r="B1755" s="113" t="s">
        <v>1179</v>
      </c>
      <c r="C1755" s="113" t="s">
        <v>974</v>
      </c>
      <c r="D1755" s="145" t="s">
        <v>397</v>
      </c>
      <c r="E1755" s="565" t="s">
        <v>1844</v>
      </c>
      <c r="F1755" s="565"/>
      <c r="G1755" s="113" t="s">
        <v>983</v>
      </c>
      <c r="H1755" s="507">
        <v>1</v>
      </c>
      <c r="I1755" s="116">
        <v>97.62</v>
      </c>
      <c r="J1755" s="520">
        <v>97.62</v>
      </c>
    </row>
    <row r="1756" spans="1:10" ht="25.5">
      <c r="A1756" s="141" t="s">
        <v>2026</v>
      </c>
      <c r="B1756" s="137" t="s">
        <v>2094</v>
      </c>
      <c r="C1756" s="137" t="s">
        <v>974</v>
      </c>
      <c r="D1756" s="146" t="s">
        <v>2095</v>
      </c>
      <c r="E1756" s="566" t="s">
        <v>2065</v>
      </c>
      <c r="F1756" s="566"/>
      <c r="G1756" s="137" t="s">
        <v>2029</v>
      </c>
      <c r="H1756" s="508">
        <v>3.9557666999999999</v>
      </c>
      <c r="I1756" s="515">
        <v>24.68</v>
      </c>
      <c r="J1756" s="521">
        <v>97.62</v>
      </c>
    </row>
    <row r="1757" spans="1:10">
      <c r="A1757" s="139"/>
      <c r="B1757" s="173"/>
      <c r="C1757" s="173"/>
      <c r="D1757" s="492"/>
      <c r="E1757" s="173" t="s">
        <v>2034</v>
      </c>
      <c r="F1757" s="522">
        <v>67.08</v>
      </c>
      <c r="G1757" s="173" t="s">
        <v>2035</v>
      </c>
      <c r="H1757" s="522">
        <v>0</v>
      </c>
      <c r="I1757" s="493" t="s">
        <v>2036</v>
      </c>
      <c r="J1757" s="523">
        <v>67.08</v>
      </c>
    </row>
    <row r="1758" spans="1:10" ht="14.25" customHeight="1">
      <c r="A1758" s="139"/>
      <c r="B1758" s="173"/>
      <c r="C1758" s="173"/>
      <c r="D1758" s="492"/>
      <c r="E1758" s="173" t="s">
        <v>2037</v>
      </c>
      <c r="F1758" s="522">
        <v>21.69</v>
      </c>
      <c r="G1758" s="173"/>
      <c r="H1758" s="564" t="s">
        <v>2038</v>
      </c>
      <c r="I1758" s="564"/>
      <c r="J1758" s="523">
        <v>119.31</v>
      </c>
    </row>
    <row r="1759" spans="1:10" ht="15" thickBot="1">
      <c r="A1759" s="348"/>
      <c r="B1759" s="350"/>
      <c r="C1759" s="350"/>
      <c r="D1759" s="524"/>
      <c r="E1759" s="350"/>
      <c r="F1759" s="350"/>
      <c r="G1759" s="350" t="s">
        <v>2039</v>
      </c>
      <c r="H1759" s="525" t="s">
        <v>2395</v>
      </c>
      <c r="I1759" s="351" t="s">
        <v>2041</v>
      </c>
      <c r="J1759" s="349">
        <v>1849.3</v>
      </c>
    </row>
    <row r="1760" spans="1:10" ht="15" thickTop="1">
      <c r="A1760" s="526"/>
      <c r="B1760" s="509"/>
      <c r="C1760" s="509"/>
      <c r="D1760" s="514"/>
      <c r="E1760" s="509"/>
      <c r="F1760" s="509"/>
      <c r="G1760" s="509"/>
      <c r="H1760" s="509"/>
      <c r="I1760" s="516"/>
      <c r="J1760" s="527"/>
    </row>
    <row r="1761" spans="1:10">
      <c r="A1761" s="140" t="s">
        <v>1180</v>
      </c>
      <c r="B1761" s="136" t="s">
        <v>950</v>
      </c>
      <c r="C1761" s="136" t="s">
        <v>951</v>
      </c>
      <c r="D1761" s="144" t="s">
        <v>952</v>
      </c>
      <c r="E1761" s="567" t="s">
        <v>1789</v>
      </c>
      <c r="F1761" s="567"/>
      <c r="G1761" s="136" t="s">
        <v>953</v>
      </c>
      <c r="H1761" s="136" t="s">
        <v>954</v>
      </c>
      <c r="I1761" s="491" t="s">
        <v>955</v>
      </c>
      <c r="J1761" s="519" t="s">
        <v>957</v>
      </c>
    </row>
    <row r="1762" spans="1:10" ht="24" customHeight="1">
      <c r="A1762" s="120" t="s">
        <v>2025</v>
      </c>
      <c r="B1762" s="113" t="s">
        <v>1181</v>
      </c>
      <c r="C1762" s="113" t="s">
        <v>974</v>
      </c>
      <c r="D1762" s="145" t="s">
        <v>335</v>
      </c>
      <c r="E1762" s="565" t="s">
        <v>1859</v>
      </c>
      <c r="F1762" s="565"/>
      <c r="G1762" s="113" t="s">
        <v>1084</v>
      </c>
      <c r="H1762" s="507">
        <v>1</v>
      </c>
      <c r="I1762" s="116">
        <v>13.76</v>
      </c>
      <c r="J1762" s="520">
        <v>13.76</v>
      </c>
    </row>
    <row r="1763" spans="1:10" ht="24" customHeight="1">
      <c r="A1763" s="141" t="s">
        <v>2026</v>
      </c>
      <c r="B1763" s="137" t="s">
        <v>2396</v>
      </c>
      <c r="C1763" s="137" t="s">
        <v>974</v>
      </c>
      <c r="D1763" s="146" t="s">
        <v>2397</v>
      </c>
      <c r="E1763" s="566" t="s">
        <v>1859</v>
      </c>
      <c r="F1763" s="566"/>
      <c r="G1763" s="137" t="s">
        <v>1084</v>
      </c>
      <c r="H1763" s="508">
        <v>1</v>
      </c>
      <c r="I1763" s="515">
        <v>10.27</v>
      </c>
      <c r="J1763" s="521">
        <v>10.27</v>
      </c>
    </row>
    <row r="1764" spans="1:10" ht="25.5">
      <c r="A1764" s="141" t="s">
        <v>2026</v>
      </c>
      <c r="B1764" s="137" t="s">
        <v>2326</v>
      </c>
      <c r="C1764" s="137" t="s">
        <v>974</v>
      </c>
      <c r="D1764" s="146" t="s">
        <v>2327</v>
      </c>
      <c r="E1764" s="566" t="s">
        <v>2065</v>
      </c>
      <c r="F1764" s="566"/>
      <c r="G1764" s="137" t="s">
        <v>2029</v>
      </c>
      <c r="H1764" s="508">
        <v>1.29E-2</v>
      </c>
      <c r="I1764" s="515">
        <v>25.94</v>
      </c>
      <c r="J1764" s="521">
        <v>0.33</v>
      </c>
    </row>
    <row r="1765" spans="1:10" ht="25.5">
      <c r="A1765" s="141" t="s">
        <v>2026</v>
      </c>
      <c r="B1765" s="137" t="s">
        <v>2328</v>
      </c>
      <c r="C1765" s="137" t="s">
        <v>974</v>
      </c>
      <c r="D1765" s="146" t="s">
        <v>2329</v>
      </c>
      <c r="E1765" s="566" t="s">
        <v>2065</v>
      </c>
      <c r="F1765" s="566"/>
      <c r="G1765" s="137" t="s">
        <v>2029</v>
      </c>
      <c r="H1765" s="508">
        <v>7.9000000000000001E-2</v>
      </c>
      <c r="I1765" s="515">
        <v>30.32</v>
      </c>
      <c r="J1765" s="521">
        <v>2.39</v>
      </c>
    </row>
    <row r="1766" spans="1:10" ht="25.5">
      <c r="A1766" s="142" t="s">
        <v>2075</v>
      </c>
      <c r="B1766" s="138" t="s">
        <v>2334</v>
      </c>
      <c r="C1766" s="138" t="s">
        <v>974</v>
      </c>
      <c r="D1766" s="147" t="s">
        <v>2335</v>
      </c>
      <c r="E1766" s="569" t="s">
        <v>1940</v>
      </c>
      <c r="F1766" s="569"/>
      <c r="G1766" s="138" t="s">
        <v>965</v>
      </c>
      <c r="H1766" s="510">
        <v>0.97</v>
      </c>
      <c r="I1766" s="517">
        <v>0.22</v>
      </c>
      <c r="J1766" s="528">
        <v>0.21340000000000001</v>
      </c>
    </row>
    <row r="1767" spans="1:10">
      <c r="A1767" s="142" t="s">
        <v>2075</v>
      </c>
      <c r="B1767" s="138" t="s">
        <v>2332</v>
      </c>
      <c r="C1767" s="138" t="s">
        <v>974</v>
      </c>
      <c r="D1767" s="147" t="s">
        <v>2333</v>
      </c>
      <c r="E1767" s="569" t="s">
        <v>1940</v>
      </c>
      <c r="F1767" s="569"/>
      <c r="G1767" s="138" t="s">
        <v>1084</v>
      </c>
      <c r="H1767" s="510">
        <v>2.5000000000000001E-2</v>
      </c>
      <c r="I1767" s="517">
        <v>22.7</v>
      </c>
      <c r="J1767" s="528">
        <v>0.5675</v>
      </c>
    </row>
    <row r="1768" spans="1:10">
      <c r="A1768" s="139"/>
      <c r="B1768" s="173"/>
      <c r="C1768" s="173"/>
      <c r="D1768" s="492"/>
      <c r="E1768" s="173" t="s">
        <v>2034</v>
      </c>
      <c r="F1768" s="522">
        <v>2.79</v>
      </c>
      <c r="G1768" s="173" t="s">
        <v>2035</v>
      </c>
      <c r="H1768" s="522">
        <v>0</v>
      </c>
      <c r="I1768" s="493" t="s">
        <v>2036</v>
      </c>
      <c r="J1768" s="523">
        <v>2.79</v>
      </c>
    </row>
    <row r="1769" spans="1:10" ht="14.25" customHeight="1">
      <c r="A1769" s="139"/>
      <c r="B1769" s="173"/>
      <c r="C1769" s="173"/>
      <c r="D1769" s="492"/>
      <c r="E1769" s="173" t="s">
        <v>2037</v>
      </c>
      <c r="F1769" s="522">
        <v>3.05</v>
      </c>
      <c r="G1769" s="173"/>
      <c r="H1769" s="564" t="s">
        <v>2038</v>
      </c>
      <c r="I1769" s="564"/>
      <c r="J1769" s="523">
        <v>16.809999999999999</v>
      </c>
    </row>
    <row r="1770" spans="1:10" ht="15" thickBot="1">
      <c r="A1770" s="348"/>
      <c r="B1770" s="350"/>
      <c r="C1770" s="350"/>
      <c r="D1770" s="524"/>
      <c r="E1770" s="350"/>
      <c r="F1770" s="350"/>
      <c r="G1770" s="350" t="s">
        <v>2039</v>
      </c>
      <c r="H1770" s="525" t="s">
        <v>2398</v>
      </c>
      <c r="I1770" s="351" t="s">
        <v>2041</v>
      </c>
      <c r="J1770" s="349">
        <v>2521.5</v>
      </c>
    </row>
    <row r="1771" spans="1:10" ht="15" thickTop="1">
      <c r="A1771" s="526"/>
      <c r="B1771" s="509"/>
      <c r="C1771" s="509"/>
      <c r="D1771" s="514"/>
      <c r="E1771" s="509"/>
      <c r="F1771" s="509"/>
      <c r="G1771" s="509"/>
      <c r="H1771" s="509"/>
      <c r="I1771" s="516"/>
      <c r="J1771" s="527"/>
    </row>
    <row r="1772" spans="1:10">
      <c r="A1772" s="140" t="s">
        <v>1182</v>
      </c>
      <c r="B1772" s="136" t="s">
        <v>950</v>
      </c>
      <c r="C1772" s="136" t="s">
        <v>951</v>
      </c>
      <c r="D1772" s="144" t="s">
        <v>952</v>
      </c>
      <c r="E1772" s="567" t="s">
        <v>1789</v>
      </c>
      <c r="F1772" s="567"/>
      <c r="G1772" s="136" t="s">
        <v>953</v>
      </c>
      <c r="H1772" s="136" t="s">
        <v>954</v>
      </c>
      <c r="I1772" s="491" t="s">
        <v>955</v>
      </c>
      <c r="J1772" s="519" t="s">
        <v>957</v>
      </c>
    </row>
    <row r="1773" spans="1:10" ht="24" customHeight="1">
      <c r="A1773" s="120" t="s">
        <v>2025</v>
      </c>
      <c r="B1773" s="113" t="s">
        <v>1097</v>
      </c>
      <c r="C1773" s="113" t="s">
        <v>974</v>
      </c>
      <c r="D1773" s="145" t="s">
        <v>336</v>
      </c>
      <c r="E1773" s="565" t="s">
        <v>1859</v>
      </c>
      <c r="F1773" s="565"/>
      <c r="G1773" s="113" t="s">
        <v>1084</v>
      </c>
      <c r="H1773" s="507">
        <v>1</v>
      </c>
      <c r="I1773" s="116">
        <v>14.77</v>
      </c>
      <c r="J1773" s="520">
        <v>14.77</v>
      </c>
    </row>
    <row r="1774" spans="1:10" ht="24" customHeight="1">
      <c r="A1774" s="141" t="s">
        <v>2026</v>
      </c>
      <c r="B1774" s="137" t="s">
        <v>2336</v>
      </c>
      <c r="C1774" s="137" t="s">
        <v>974</v>
      </c>
      <c r="D1774" s="146" t="s">
        <v>2337</v>
      </c>
      <c r="E1774" s="566" t="s">
        <v>1859</v>
      </c>
      <c r="F1774" s="566"/>
      <c r="G1774" s="137" t="s">
        <v>1084</v>
      </c>
      <c r="H1774" s="508">
        <v>1</v>
      </c>
      <c r="I1774" s="515">
        <v>10.26</v>
      </c>
      <c r="J1774" s="521">
        <v>10.26</v>
      </c>
    </row>
    <row r="1775" spans="1:10" ht="25.5">
      <c r="A1775" s="141" t="s">
        <v>2026</v>
      </c>
      <c r="B1775" s="137" t="s">
        <v>2326</v>
      </c>
      <c r="C1775" s="137" t="s">
        <v>974</v>
      </c>
      <c r="D1775" s="146" t="s">
        <v>2327</v>
      </c>
      <c r="E1775" s="566" t="s">
        <v>2065</v>
      </c>
      <c r="F1775" s="566"/>
      <c r="G1775" s="137" t="s">
        <v>2029</v>
      </c>
      <c r="H1775" s="508">
        <v>1.7500000000000002E-2</v>
      </c>
      <c r="I1775" s="515">
        <v>25.94</v>
      </c>
      <c r="J1775" s="521">
        <v>0.45</v>
      </c>
    </row>
    <row r="1776" spans="1:10" ht="25.5">
      <c r="A1776" s="141" t="s">
        <v>2026</v>
      </c>
      <c r="B1776" s="137" t="s">
        <v>2328</v>
      </c>
      <c r="C1776" s="137" t="s">
        <v>974</v>
      </c>
      <c r="D1776" s="146" t="s">
        <v>2329</v>
      </c>
      <c r="E1776" s="566" t="s">
        <v>2065</v>
      </c>
      <c r="F1776" s="566"/>
      <c r="G1776" s="137" t="s">
        <v>2029</v>
      </c>
      <c r="H1776" s="508">
        <v>0.1069</v>
      </c>
      <c r="I1776" s="515">
        <v>30.32</v>
      </c>
      <c r="J1776" s="521">
        <v>3.24</v>
      </c>
    </row>
    <row r="1777" spans="1:10">
      <c r="A1777" s="142" t="s">
        <v>2075</v>
      </c>
      <c r="B1777" s="138" t="s">
        <v>2332</v>
      </c>
      <c r="C1777" s="138" t="s">
        <v>974</v>
      </c>
      <c r="D1777" s="147" t="s">
        <v>2333</v>
      </c>
      <c r="E1777" s="569" t="s">
        <v>1940</v>
      </c>
      <c r="F1777" s="569"/>
      <c r="G1777" s="138" t="s">
        <v>1084</v>
      </c>
      <c r="H1777" s="510">
        <v>2.5000000000000001E-2</v>
      </c>
      <c r="I1777" s="517">
        <v>22.7</v>
      </c>
      <c r="J1777" s="528">
        <v>0.5675</v>
      </c>
    </row>
    <row r="1778" spans="1:10" ht="25.5">
      <c r="A1778" s="142" t="s">
        <v>2075</v>
      </c>
      <c r="B1778" s="138" t="s">
        <v>2334</v>
      </c>
      <c r="C1778" s="138" t="s">
        <v>974</v>
      </c>
      <c r="D1778" s="147" t="s">
        <v>2335</v>
      </c>
      <c r="E1778" s="569" t="s">
        <v>1940</v>
      </c>
      <c r="F1778" s="569"/>
      <c r="G1778" s="138" t="s">
        <v>965</v>
      </c>
      <c r="H1778" s="510">
        <v>1.19</v>
      </c>
      <c r="I1778" s="517">
        <v>0.22</v>
      </c>
      <c r="J1778" s="528">
        <v>0.26179999999999998</v>
      </c>
    </row>
    <row r="1779" spans="1:10">
      <c r="A1779" s="139"/>
      <c r="B1779" s="173"/>
      <c r="C1779" s="173"/>
      <c r="D1779" s="492"/>
      <c r="E1779" s="173" t="s">
        <v>2034</v>
      </c>
      <c r="F1779" s="522">
        <v>4.18</v>
      </c>
      <c r="G1779" s="173" t="s">
        <v>2035</v>
      </c>
      <c r="H1779" s="522">
        <v>0</v>
      </c>
      <c r="I1779" s="493" t="s">
        <v>2036</v>
      </c>
      <c r="J1779" s="523">
        <v>4.18</v>
      </c>
    </row>
    <row r="1780" spans="1:10" ht="14.25" customHeight="1">
      <c r="A1780" s="139"/>
      <c r="B1780" s="173"/>
      <c r="C1780" s="173"/>
      <c r="D1780" s="492"/>
      <c r="E1780" s="173" t="s">
        <v>2037</v>
      </c>
      <c r="F1780" s="522">
        <v>3.28</v>
      </c>
      <c r="G1780" s="173"/>
      <c r="H1780" s="564" t="s">
        <v>2038</v>
      </c>
      <c r="I1780" s="564"/>
      <c r="J1780" s="523">
        <v>18.05</v>
      </c>
    </row>
    <row r="1781" spans="1:10" ht="15" thickBot="1">
      <c r="A1781" s="348"/>
      <c r="B1781" s="350"/>
      <c r="C1781" s="350"/>
      <c r="D1781" s="524"/>
      <c r="E1781" s="350"/>
      <c r="F1781" s="350"/>
      <c r="G1781" s="350" t="s">
        <v>2039</v>
      </c>
      <c r="H1781" s="525" t="s">
        <v>2399</v>
      </c>
      <c r="I1781" s="351" t="s">
        <v>2041</v>
      </c>
      <c r="J1781" s="349">
        <v>2797.75</v>
      </c>
    </row>
    <row r="1782" spans="1:10" ht="15" thickTop="1">
      <c r="A1782" s="526"/>
      <c r="B1782" s="509"/>
      <c r="C1782" s="509"/>
      <c r="D1782" s="514"/>
      <c r="E1782" s="509"/>
      <c r="F1782" s="509"/>
      <c r="G1782" s="509"/>
      <c r="H1782" s="509"/>
      <c r="I1782" s="516"/>
      <c r="J1782" s="527"/>
    </row>
    <row r="1783" spans="1:10">
      <c r="A1783" s="140" t="s">
        <v>1183</v>
      </c>
      <c r="B1783" s="136" t="s">
        <v>950</v>
      </c>
      <c r="C1783" s="136" t="s">
        <v>951</v>
      </c>
      <c r="D1783" s="144" t="s">
        <v>952</v>
      </c>
      <c r="E1783" s="567" t="s">
        <v>1789</v>
      </c>
      <c r="F1783" s="567"/>
      <c r="G1783" s="136" t="s">
        <v>953</v>
      </c>
      <c r="H1783" s="136" t="s">
        <v>954</v>
      </c>
      <c r="I1783" s="491" t="s">
        <v>955</v>
      </c>
      <c r="J1783" s="519" t="s">
        <v>957</v>
      </c>
    </row>
    <row r="1784" spans="1:10" ht="25.5">
      <c r="A1784" s="120" t="s">
        <v>2025</v>
      </c>
      <c r="B1784" s="113" t="s">
        <v>1184</v>
      </c>
      <c r="C1784" s="113" t="s">
        <v>964</v>
      </c>
      <c r="D1784" s="145" t="s">
        <v>1185</v>
      </c>
      <c r="E1784" s="565" t="s">
        <v>1821</v>
      </c>
      <c r="F1784" s="565"/>
      <c r="G1784" s="113" t="s">
        <v>975</v>
      </c>
      <c r="H1784" s="507">
        <v>1</v>
      </c>
      <c r="I1784" s="116">
        <v>110.84</v>
      </c>
      <c r="J1784" s="520">
        <v>110.84</v>
      </c>
    </row>
    <row r="1785" spans="1:10" ht="25.5">
      <c r="A1785" s="141" t="s">
        <v>2026</v>
      </c>
      <c r="B1785" s="137" t="s">
        <v>2114</v>
      </c>
      <c r="C1785" s="137" t="s">
        <v>974</v>
      </c>
      <c r="D1785" s="146" t="s">
        <v>2115</v>
      </c>
      <c r="E1785" s="566" t="s">
        <v>2065</v>
      </c>
      <c r="F1785" s="566"/>
      <c r="G1785" s="137" t="s">
        <v>2029</v>
      </c>
      <c r="H1785" s="508">
        <v>1.179</v>
      </c>
      <c r="I1785" s="515">
        <v>29.85</v>
      </c>
      <c r="J1785" s="521">
        <v>35.19</v>
      </c>
    </row>
    <row r="1786" spans="1:10" ht="25.5">
      <c r="A1786" s="141" t="s">
        <v>2026</v>
      </c>
      <c r="B1786" s="137" t="s">
        <v>2116</v>
      </c>
      <c r="C1786" s="137" t="s">
        <v>974</v>
      </c>
      <c r="D1786" s="146" t="s">
        <v>2117</v>
      </c>
      <c r="E1786" s="566" t="s">
        <v>2065</v>
      </c>
      <c r="F1786" s="566"/>
      <c r="G1786" s="137" t="s">
        <v>2029</v>
      </c>
      <c r="H1786" s="508">
        <v>0.503</v>
      </c>
      <c r="I1786" s="515">
        <v>25.53</v>
      </c>
      <c r="J1786" s="521">
        <v>12.84</v>
      </c>
    </row>
    <row r="1787" spans="1:10" ht="24" customHeight="1">
      <c r="A1787" s="141" t="s">
        <v>2026</v>
      </c>
      <c r="B1787" s="137" t="s">
        <v>2112</v>
      </c>
      <c r="C1787" s="137" t="s">
        <v>974</v>
      </c>
      <c r="D1787" s="146" t="s">
        <v>2113</v>
      </c>
      <c r="E1787" s="566" t="s">
        <v>2098</v>
      </c>
      <c r="F1787" s="566"/>
      <c r="G1787" s="137" t="s">
        <v>2099</v>
      </c>
      <c r="H1787" s="508">
        <v>2.5999999999999999E-2</v>
      </c>
      <c r="I1787" s="515">
        <v>27.85</v>
      </c>
      <c r="J1787" s="521">
        <v>0.72</v>
      </c>
    </row>
    <row r="1788" spans="1:10" ht="24" customHeight="1">
      <c r="A1788" s="141" t="s">
        <v>2026</v>
      </c>
      <c r="B1788" s="137" t="s">
        <v>2109</v>
      </c>
      <c r="C1788" s="137" t="s">
        <v>974</v>
      </c>
      <c r="D1788" s="146" t="s">
        <v>2110</v>
      </c>
      <c r="E1788" s="566" t="s">
        <v>2098</v>
      </c>
      <c r="F1788" s="566"/>
      <c r="G1788" s="137" t="s">
        <v>2111</v>
      </c>
      <c r="H1788" s="508">
        <v>0.10299999999999999</v>
      </c>
      <c r="I1788" s="515">
        <v>26.29</v>
      </c>
      <c r="J1788" s="521">
        <v>2.7</v>
      </c>
    </row>
    <row r="1789" spans="1:10">
      <c r="A1789" s="142" t="s">
        <v>2075</v>
      </c>
      <c r="B1789" s="138" t="s">
        <v>2118</v>
      </c>
      <c r="C1789" s="138" t="s">
        <v>974</v>
      </c>
      <c r="D1789" s="147" t="s">
        <v>2119</v>
      </c>
      <c r="E1789" s="569" t="s">
        <v>1940</v>
      </c>
      <c r="F1789" s="569"/>
      <c r="G1789" s="138" t="s">
        <v>989</v>
      </c>
      <c r="H1789" s="510">
        <v>1.1659999999999999</v>
      </c>
      <c r="I1789" s="517">
        <v>11.05</v>
      </c>
      <c r="J1789" s="528">
        <v>12.8843</v>
      </c>
    </row>
    <row r="1790" spans="1:10">
      <c r="A1790" s="142" t="s">
        <v>2075</v>
      </c>
      <c r="B1790" s="138" t="s">
        <v>2320</v>
      </c>
      <c r="C1790" s="138" t="s">
        <v>974</v>
      </c>
      <c r="D1790" s="147" t="s">
        <v>2321</v>
      </c>
      <c r="E1790" s="569" t="s">
        <v>1940</v>
      </c>
      <c r="F1790" s="569"/>
      <c r="G1790" s="138" t="s">
        <v>1084</v>
      </c>
      <c r="H1790" s="510">
        <v>4.9000000000000002E-2</v>
      </c>
      <c r="I1790" s="517">
        <v>19.989999999999998</v>
      </c>
      <c r="J1790" s="528">
        <v>0.97950999999999999</v>
      </c>
    </row>
    <row r="1791" spans="1:10">
      <c r="A1791" s="142" t="s">
        <v>2075</v>
      </c>
      <c r="B1791" s="138" t="s">
        <v>2210</v>
      </c>
      <c r="C1791" s="138" t="s">
        <v>974</v>
      </c>
      <c r="D1791" s="147" t="s">
        <v>2211</v>
      </c>
      <c r="E1791" s="569" t="s">
        <v>1940</v>
      </c>
      <c r="F1791" s="569"/>
      <c r="G1791" s="138" t="s">
        <v>989</v>
      </c>
      <c r="H1791" s="510">
        <v>1.0529999999999999</v>
      </c>
      <c r="I1791" s="517">
        <v>3.87</v>
      </c>
      <c r="J1791" s="528">
        <v>4.0751099999999996</v>
      </c>
    </row>
    <row r="1792" spans="1:10">
      <c r="A1792" s="142" t="s">
        <v>2075</v>
      </c>
      <c r="B1792" s="138" t="s">
        <v>2285</v>
      </c>
      <c r="C1792" s="138" t="s">
        <v>974</v>
      </c>
      <c r="D1792" s="147" t="s">
        <v>2286</v>
      </c>
      <c r="E1792" s="569" t="s">
        <v>1940</v>
      </c>
      <c r="F1792" s="569"/>
      <c r="G1792" s="138" t="s">
        <v>1084</v>
      </c>
      <c r="H1792" s="510">
        <v>5.2999999999999999E-2</v>
      </c>
      <c r="I1792" s="517">
        <v>24.21</v>
      </c>
      <c r="J1792" s="528">
        <v>1.2831300000000001</v>
      </c>
    </row>
    <row r="1793" spans="1:10">
      <c r="A1793" s="142" t="s">
        <v>2075</v>
      </c>
      <c r="B1793" s="138" t="s">
        <v>2322</v>
      </c>
      <c r="C1793" s="138" t="s">
        <v>974</v>
      </c>
      <c r="D1793" s="147" t="s">
        <v>2323</v>
      </c>
      <c r="E1793" s="569" t="s">
        <v>1940</v>
      </c>
      <c r="F1793" s="569"/>
      <c r="G1793" s="138" t="s">
        <v>989</v>
      </c>
      <c r="H1793" s="510">
        <v>2.1859999999999999</v>
      </c>
      <c r="I1793" s="517">
        <v>18.329999999999998</v>
      </c>
      <c r="J1793" s="528">
        <v>40.069380000000002</v>
      </c>
    </row>
    <row r="1794" spans="1:10" ht="25.5">
      <c r="A1794" s="142" t="s">
        <v>2075</v>
      </c>
      <c r="B1794" s="138" t="s">
        <v>2283</v>
      </c>
      <c r="C1794" s="138" t="s">
        <v>974</v>
      </c>
      <c r="D1794" s="147" t="s">
        <v>2284</v>
      </c>
      <c r="E1794" s="569" t="s">
        <v>1940</v>
      </c>
      <c r="F1794" s="569"/>
      <c r="G1794" s="138" t="s">
        <v>918</v>
      </c>
      <c r="H1794" s="510">
        <v>1.67E-2</v>
      </c>
      <c r="I1794" s="517">
        <v>8.06</v>
      </c>
      <c r="J1794" s="528">
        <v>0.134602</v>
      </c>
    </row>
    <row r="1795" spans="1:10">
      <c r="A1795" s="139"/>
      <c r="B1795" s="173"/>
      <c r="C1795" s="173"/>
      <c r="D1795" s="492"/>
      <c r="E1795" s="173" t="s">
        <v>2034</v>
      </c>
      <c r="F1795" s="522">
        <v>38.270000000000003</v>
      </c>
      <c r="G1795" s="173" t="s">
        <v>2035</v>
      </c>
      <c r="H1795" s="522">
        <v>0</v>
      </c>
      <c r="I1795" s="493" t="s">
        <v>2036</v>
      </c>
      <c r="J1795" s="523">
        <v>38.270000000000003</v>
      </c>
    </row>
    <row r="1796" spans="1:10" ht="14.25" customHeight="1">
      <c r="A1796" s="139"/>
      <c r="B1796" s="173"/>
      <c r="C1796" s="173"/>
      <c r="D1796" s="492"/>
      <c r="E1796" s="173" t="s">
        <v>2037</v>
      </c>
      <c r="F1796" s="522">
        <v>24.62</v>
      </c>
      <c r="G1796" s="173"/>
      <c r="H1796" s="564" t="s">
        <v>2038</v>
      </c>
      <c r="I1796" s="564"/>
      <c r="J1796" s="523">
        <v>135.46</v>
      </c>
    </row>
    <row r="1797" spans="1:10" ht="15" thickBot="1">
      <c r="A1797" s="348"/>
      <c r="B1797" s="350"/>
      <c r="C1797" s="350"/>
      <c r="D1797" s="524"/>
      <c r="E1797" s="350"/>
      <c r="F1797" s="350"/>
      <c r="G1797" s="350" t="s">
        <v>2039</v>
      </c>
      <c r="H1797" s="525" t="s">
        <v>2400</v>
      </c>
      <c r="I1797" s="351" t="s">
        <v>2041</v>
      </c>
      <c r="J1797" s="349">
        <v>12421.68</v>
      </c>
    </row>
    <row r="1798" spans="1:10" ht="15" thickTop="1">
      <c r="A1798" s="526"/>
      <c r="B1798" s="509"/>
      <c r="C1798" s="509"/>
      <c r="D1798" s="514"/>
      <c r="E1798" s="509"/>
      <c r="F1798" s="509"/>
      <c r="G1798" s="509"/>
      <c r="H1798" s="509"/>
      <c r="I1798" s="516"/>
      <c r="J1798" s="527"/>
    </row>
    <row r="1799" spans="1:10">
      <c r="A1799" s="140" t="s">
        <v>1186</v>
      </c>
      <c r="B1799" s="136" t="s">
        <v>950</v>
      </c>
      <c r="C1799" s="136" t="s">
        <v>951</v>
      </c>
      <c r="D1799" s="144" t="s">
        <v>952</v>
      </c>
      <c r="E1799" s="567" t="s">
        <v>1789</v>
      </c>
      <c r="F1799" s="567"/>
      <c r="G1799" s="136" t="s">
        <v>953</v>
      </c>
      <c r="H1799" s="136" t="s">
        <v>954</v>
      </c>
      <c r="I1799" s="491" t="s">
        <v>955</v>
      </c>
      <c r="J1799" s="519" t="s">
        <v>957</v>
      </c>
    </row>
    <row r="1800" spans="1:10" ht="25.5">
      <c r="A1800" s="120" t="s">
        <v>2025</v>
      </c>
      <c r="B1800" s="113" t="s">
        <v>1187</v>
      </c>
      <c r="C1800" s="113" t="s">
        <v>964</v>
      </c>
      <c r="D1800" s="145" t="s">
        <v>1188</v>
      </c>
      <c r="E1800" s="565" t="s">
        <v>1817</v>
      </c>
      <c r="F1800" s="565"/>
      <c r="G1800" s="113" t="s">
        <v>983</v>
      </c>
      <c r="H1800" s="507">
        <v>1</v>
      </c>
      <c r="I1800" s="116">
        <v>1235.6500000000001</v>
      </c>
      <c r="J1800" s="520">
        <v>1235.6500000000001</v>
      </c>
    </row>
    <row r="1801" spans="1:10" ht="25.5">
      <c r="A1801" s="141" t="s">
        <v>2026</v>
      </c>
      <c r="B1801" s="137" t="s">
        <v>2341</v>
      </c>
      <c r="C1801" s="137" t="s">
        <v>974</v>
      </c>
      <c r="D1801" s="146" t="s">
        <v>2342</v>
      </c>
      <c r="E1801" s="566" t="s">
        <v>2098</v>
      </c>
      <c r="F1801" s="566"/>
      <c r="G1801" s="137" t="s">
        <v>2099</v>
      </c>
      <c r="H1801" s="508">
        <v>1.042</v>
      </c>
      <c r="I1801" s="515">
        <v>1.49</v>
      </c>
      <c r="J1801" s="521">
        <v>1.55</v>
      </c>
    </row>
    <row r="1802" spans="1:10" ht="25.5">
      <c r="A1802" s="141" t="s">
        <v>2026</v>
      </c>
      <c r="B1802" s="137" t="s">
        <v>2094</v>
      </c>
      <c r="C1802" s="137" t="s">
        <v>974</v>
      </c>
      <c r="D1802" s="146" t="s">
        <v>2095</v>
      </c>
      <c r="E1802" s="566" t="s">
        <v>2065</v>
      </c>
      <c r="F1802" s="566"/>
      <c r="G1802" s="137" t="s">
        <v>2029</v>
      </c>
      <c r="H1802" s="508">
        <v>7.3769999999999998</v>
      </c>
      <c r="I1802" s="515">
        <v>24.68</v>
      </c>
      <c r="J1802" s="521">
        <v>182.06</v>
      </c>
    </row>
    <row r="1803" spans="1:10" ht="24" customHeight="1">
      <c r="A1803" s="141" t="s">
        <v>2026</v>
      </c>
      <c r="B1803" s="137" t="s">
        <v>2339</v>
      </c>
      <c r="C1803" s="137" t="s">
        <v>974</v>
      </c>
      <c r="D1803" s="146" t="s">
        <v>2340</v>
      </c>
      <c r="E1803" s="566" t="s">
        <v>2098</v>
      </c>
      <c r="F1803" s="566"/>
      <c r="G1803" s="137" t="s">
        <v>2111</v>
      </c>
      <c r="H1803" s="508">
        <v>1.417</v>
      </c>
      <c r="I1803" s="515">
        <v>0.56000000000000005</v>
      </c>
      <c r="J1803" s="521">
        <v>0.79</v>
      </c>
    </row>
    <row r="1804" spans="1:10" ht="24" customHeight="1">
      <c r="A1804" s="141" t="s">
        <v>2026</v>
      </c>
      <c r="B1804" s="137" t="s">
        <v>2114</v>
      </c>
      <c r="C1804" s="137" t="s">
        <v>974</v>
      </c>
      <c r="D1804" s="146" t="s">
        <v>2115</v>
      </c>
      <c r="E1804" s="566" t="s">
        <v>2065</v>
      </c>
      <c r="F1804" s="566"/>
      <c r="G1804" s="137" t="s">
        <v>2029</v>
      </c>
      <c r="H1804" s="508">
        <v>2.4590000000000001</v>
      </c>
      <c r="I1804" s="515">
        <v>29.85</v>
      </c>
      <c r="J1804" s="521">
        <v>73.400000000000006</v>
      </c>
    </row>
    <row r="1805" spans="1:10" ht="25.5">
      <c r="A1805" s="141" t="s">
        <v>2026</v>
      </c>
      <c r="B1805" s="137" t="s">
        <v>2172</v>
      </c>
      <c r="C1805" s="137" t="s">
        <v>974</v>
      </c>
      <c r="D1805" s="146" t="s">
        <v>2173</v>
      </c>
      <c r="E1805" s="566" t="s">
        <v>2065</v>
      </c>
      <c r="F1805" s="566"/>
      <c r="G1805" s="137" t="s">
        <v>2029</v>
      </c>
      <c r="H1805" s="508">
        <v>2.4590000000000001</v>
      </c>
      <c r="I1805" s="515">
        <v>30.54</v>
      </c>
      <c r="J1805" s="521">
        <v>75.09</v>
      </c>
    </row>
    <row r="1806" spans="1:10" ht="25.5">
      <c r="A1806" s="142" t="s">
        <v>2075</v>
      </c>
      <c r="B1806" s="138" t="s">
        <v>2343</v>
      </c>
      <c r="C1806" s="138" t="s">
        <v>974</v>
      </c>
      <c r="D1806" s="147" t="s">
        <v>2344</v>
      </c>
      <c r="E1806" s="569" t="s">
        <v>1940</v>
      </c>
      <c r="F1806" s="569"/>
      <c r="G1806" s="138" t="s">
        <v>983</v>
      </c>
      <c r="H1806" s="510">
        <v>1.103</v>
      </c>
      <c r="I1806" s="517">
        <v>818.46</v>
      </c>
      <c r="J1806" s="528">
        <v>902.76138000000003</v>
      </c>
    </row>
    <row r="1807" spans="1:10">
      <c r="A1807" s="139"/>
      <c r="B1807" s="173"/>
      <c r="C1807" s="173"/>
      <c r="D1807" s="492"/>
      <c r="E1807" s="173" t="s">
        <v>2034</v>
      </c>
      <c r="F1807" s="522">
        <v>236.49</v>
      </c>
      <c r="G1807" s="173" t="s">
        <v>2035</v>
      </c>
      <c r="H1807" s="522">
        <v>0</v>
      </c>
      <c r="I1807" s="493" t="s">
        <v>2036</v>
      </c>
      <c r="J1807" s="523">
        <v>236.49</v>
      </c>
    </row>
    <row r="1808" spans="1:10" ht="14.25" customHeight="1">
      <c r="A1808" s="139"/>
      <c r="B1808" s="173"/>
      <c r="C1808" s="173"/>
      <c r="D1808" s="492"/>
      <c r="E1808" s="173" t="s">
        <v>2037</v>
      </c>
      <c r="F1808" s="522">
        <v>274.56</v>
      </c>
      <c r="G1808" s="173"/>
      <c r="H1808" s="564" t="s">
        <v>2038</v>
      </c>
      <c r="I1808" s="564"/>
      <c r="J1808" s="523">
        <v>1510.21</v>
      </c>
    </row>
    <row r="1809" spans="1:10" ht="15" thickBot="1">
      <c r="A1809" s="348"/>
      <c r="B1809" s="350"/>
      <c r="C1809" s="350"/>
      <c r="D1809" s="524"/>
      <c r="E1809" s="350"/>
      <c r="F1809" s="350"/>
      <c r="G1809" s="350" t="s">
        <v>2039</v>
      </c>
      <c r="H1809" s="525" t="s">
        <v>2401</v>
      </c>
      <c r="I1809" s="351" t="s">
        <v>2041</v>
      </c>
      <c r="J1809" s="349">
        <v>9967.3799999999992</v>
      </c>
    </row>
    <row r="1810" spans="1:10" ht="15" thickTop="1">
      <c r="A1810" s="526"/>
      <c r="B1810" s="509"/>
      <c r="C1810" s="509"/>
      <c r="D1810" s="514"/>
      <c r="E1810" s="509"/>
      <c r="F1810" s="509"/>
      <c r="G1810" s="509"/>
      <c r="H1810" s="509"/>
      <c r="I1810" s="516"/>
      <c r="J1810" s="527"/>
    </row>
    <row r="1811" spans="1:10">
      <c r="A1811" s="140" t="s">
        <v>1189</v>
      </c>
      <c r="B1811" s="136" t="s">
        <v>950</v>
      </c>
      <c r="C1811" s="136" t="s">
        <v>951</v>
      </c>
      <c r="D1811" s="144" t="s">
        <v>952</v>
      </c>
      <c r="E1811" s="567" t="s">
        <v>1789</v>
      </c>
      <c r="F1811" s="567"/>
      <c r="G1811" s="136" t="s">
        <v>953</v>
      </c>
      <c r="H1811" s="136" t="s">
        <v>954</v>
      </c>
      <c r="I1811" s="491" t="s">
        <v>955</v>
      </c>
      <c r="J1811" s="519" t="s">
        <v>957</v>
      </c>
    </row>
    <row r="1812" spans="1:10" ht="24" customHeight="1">
      <c r="A1812" s="120" t="s">
        <v>2025</v>
      </c>
      <c r="B1812" s="113" t="s">
        <v>1092</v>
      </c>
      <c r="C1812" s="113" t="s">
        <v>974</v>
      </c>
      <c r="D1812" s="145" t="s">
        <v>346</v>
      </c>
      <c r="E1812" s="565" t="s">
        <v>1832</v>
      </c>
      <c r="F1812" s="565"/>
      <c r="G1812" s="113" t="s">
        <v>975</v>
      </c>
      <c r="H1812" s="507">
        <v>1</v>
      </c>
      <c r="I1812" s="116">
        <v>33.57</v>
      </c>
      <c r="J1812" s="520">
        <v>33.57</v>
      </c>
    </row>
    <row r="1813" spans="1:10" ht="25.5">
      <c r="A1813" s="141" t="s">
        <v>2026</v>
      </c>
      <c r="B1813" s="137" t="s">
        <v>2214</v>
      </c>
      <c r="C1813" s="137" t="s">
        <v>974</v>
      </c>
      <c r="D1813" s="146" t="s">
        <v>2215</v>
      </c>
      <c r="E1813" s="566" t="s">
        <v>2065</v>
      </c>
      <c r="F1813" s="566"/>
      <c r="G1813" s="137" t="s">
        <v>2029</v>
      </c>
      <c r="H1813" s="508">
        <v>0.13619999999999999</v>
      </c>
      <c r="I1813" s="515">
        <v>25.7</v>
      </c>
      <c r="J1813" s="521">
        <v>3.5</v>
      </c>
    </row>
    <row r="1814" spans="1:10" ht="25.5">
      <c r="A1814" s="141" t="s">
        <v>2026</v>
      </c>
      <c r="B1814" s="137" t="s">
        <v>2347</v>
      </c>
      <c r="C1814" s="137" t="s">
        <v>974</v>
      </c>
      <c r="D1814" s="146" t="s">
        <v>2348</v>
      </c>
      <c r="E1814" s="566" t="s">
        <v>2065</v>
      </c>
      <c r="F1814" s="566"/>
      <c r="G1814" s="137" t="s">
        <v>2029</v>
      </c>
      <c r="H1814" s="508">
        <v>0.60389999999999999</v>
      </c>
      <c r="I1814" s="515">
        <v>27.75</v>
      </c>
      <c r="J1814" s="521">
        <v>16.75</v>
      </c>
    </row>
    <row r="1815" spans="1:10" ht="25.5">
      <c r="A1815" s="142" t="s">
        <v>2075</v>
      </c>
      <c r="B1815" s="138" t="s">
        <v>2349</v>
      </c>
      <c r="C1815" s="138" t="s">
        <v>974</v>
      </c>
      <c r="D1815" s="147" t="s">
        <v>2350</v>
      </c>
      <c r="E1815" s="569" t="s">
        <v>1940</v>
      </c>
      <c r="F1815" s="569"/>
      <c r="G1815" s="138" t="s">
        <v>1084</v>
      </c>
      <c r="H1815" s="510">
        <v>3.4615</v>
      </c>
      <c r="I1815" s="517">
        <v>3.85</v>
      </c>
      <c r="J1815" s="528">
        <v>13.326775</v>
      </c>
    </row>
    <row r="1816" spans="1:10">
      <c r="A1816" s="139"/>
      <c r="B1816" s="173"/>
      <c r="C1816" s="173"/>
      <c r="D1816" s="492"/>
      <c r="E1816" s="173" t="s">
        <v>2034</v>
      </c>
      <c r="F1816" s="522">
        <v>14.49</v>
      </c>
      <c r="G1816" s="173" t="s">
        <v>2035</v>
      </c>
      <c r="H1816" s="522">
        <v>0</v>
      </c>
      <c r="I1816" s="493" t="s">
        <v>2036</v>
      </c>
      <c r="J1816" s="523">
        <v>14.49</v>
      </c>
    </row>
    <row r="1817" spans="1:10" ht="14.25" customHeight="1">
      <c r="A1817" s="139"/>
      <c r="B1817" s="173"/>
      <c r="C1817" s="173"/>
      <c r="D1817" s="492"/>
      <c r="E1817" s="173" t="s">
        <v>2037</v>
      </c>
      <c r="F1817" s="522">
        <v>7.45</v>
      </c>
      <c r="G1817" s="173"/>
      <c r="H1817" s="564" t="s">
        <v>2038</v>
      </c>
      <c r="I1817" s="564"/>
      <c r="J1817" s="523">
        <v>41.02</v>
      </c>
    </row>
    <row r="1818" spans="1:10" ht="15" thickBot="1">
      <c r="A1818" s="348"/>
      <c r="B1818" s="350"/>
      <c r="C1818" s="350"/>
      <c r="D1818" s="524"/>
      <c r="E1818" s="350"/>
      <c r="F1818" s="350"/>
      <c r="G1818" s="350" t="s">
        <v>2039</v>
      </c>
      <c r="H1818" s="525" t="s">
        <v>2400</v>
      </c>
      <c r="I1818" s="351" t="s">
        <v>2041</v>
      </c>
      <c r="J1818" s="349">
        <v>3761.53</v>
      </c>
    </row>
    <row r="1819" spans="1:10" ht="15" thickTop="1">
      <c r="A1819" s="526"/>
      <c r="B1819" s="509"/>
      <c r="C1819" s="509"/>
      <c r="D1819" s="514"/>
      <c r="E1819" s="509"/>
      <c r="F1819" s="509"/>
      <c r="G1819" s="509"/>
      <c r="H1819" s="509"/>
      <c r="I1819" s="516"/>
      <c r="J1819" s="527"/>
    </row>
    <row r="1820" spans="1:10">
      <c r="A1820" s="140" t="s">
        <v>1190</v>
      </c>
      <c r="B1820" s="136" t="s">
        <v>950</v>
      </c>
      <c r="C1820" s="136" t="s">
        <v>951</v>
      </c>
      <c r="D1820" s="144" t="s">
        <v>952</v>
      </c>
      <c r="E1820" s="567" t="s">
        <v>1789</v>
      </c>
      <c r="F1820" s="567"/>
      <c r="G1820" s="136" t="s">
        <v>953</v>
      </c>
      <c r="H1820" s="136" t="s">
        <v>954</v>
      </c>
      <c r="I1820" s="491" t="s">
        <v>955</v>
      </c>
      <c r="J1820" s="519" t="s">
        <v>957</v>
      </c>
    </row>
    <row r="1821" spans="1:10" ht="25.5">
      <c r="A1821" s="120" t="s">
        <v>2025</v>
      </c>
      <c r="B1821" s="113" t="s">
        <v>1090</v>
      </c>
      <c r="C1821" s="113" t="s">
        <v>974</v>
      </c>
      <c r="D1821" s="145" t="s">
        <v>300</v>
      </c>
      <c r="E1821" s="565" t="s">
        <v>1896</v>
      </c>
      <c r="F1821" s="565"/>
      <c r="G1821" s="113" t="s">
        <v>983</v>
      </c>
      <c r="H1821" s="507">
        <v>1</v>
      </c>
      <c r="I1821" s="116">
        <v>28.09</v>
      </c>
      <c r="J1821" s="520">
        <v>28.09</v>
      </c>
    </row>
    <row r="1822" spans="1:10" ht="38.25">
      <c r="A1822" s="141" t="s">
        <v>2026</v>
      </c>
      <c r="B1822" s="137" t="s">
        <v>2229</v>
      </c>
      <c r="C1822" s="137" t="s">
        <v>974</v>
      </c>
      <c r="D1822" s="146" t="s">
        <v>2230</v>
      </c>
      <c r="E1822" s="566" t="s">
        <v>2098</v>
      </c>
      <c r="F1822" s="566"/>
      <c r="G1822" s="137" t="s">
        <v>2111</v>
      </c>
      <c r="H1822" s="508">
        <v>5.9999999999999995E-4</v>
      </c>
      <c r="I1822" s="515">
        <v>80.08</v>
      </c>
      <c r="J1822" s="521">
        <v>0.04</v>
      </c>
    </row>
    <row r="1823" spans="1:10" ht="25.5">
      <c r="A1823" s="141" t="s">
        <v>2026</v>
      </c>
      <c r="B1823" s="137" t="s">
        <v>2094</v>
      </c>
      <c r="C1823" s="137" t="s">
        <v>974</v>
      </c>
      <c r="D1823" s="146" t="s">
        <v>2095</v>
      </c>
      <c r="E1823" s="566" t="s">
        <v>2065</v>
      </c>
      <c r="F1823" s="566"/>
      <c r="G1823" s="137" t="s">
        <v>2029</v>
      </c>
      <c r="H1823" s="508">
        <v>0.78659999999999997</v>
      </c>
      <c r="I1823" s="515">
        <v>24.68</v>
      </c>
      <c r="J1823" s="521">
        <v>19.41</v>
      </c>
    </row>
    <row r="1824" spans="1:10" ht="38.25">
      <c r="A1824" s="141" t="s">
        <v>2026</v>
      </c>
      <c r="B1824" s="137" t="s">
        <v>2231</v>
      </c>
      <c r="C1824" s="137" t="s">
        <v>974</v>
      </c>
      <c r="D1824" s="146" t="s">
        <v>2232</v>
      </c>
      <c r="E1824" s="566" t="s">
        <v>2098</v>
      </c>
      <c r="F1824" s="566"/>
      <c r="G1824" s="137" t="s">
        <v>2099</v>
      </c>
      <c r="H1824" s="508">
        <v>5.4000000000000003E-3</v>
      </c>
      <c r="I1824" s="515">
        <v>334.81</v>
      </c>
      <c r="J1824" s="521">
        <v>1.8</v>
      </c>
    </row>
    <row r="1825" spans="1:10" ht="24" customHeight="1">
      <c r="A1825" s="141" t="s">
        <v>2026</v>
      </c>
      <c r="B1825" s="137" t="s">
        <v>2345</v>
      </c>
      <c r="C1825" s="137" t="s">
        <v>974</v>
      </c>
      <c r="D1825" s="146" t="s">
        <v>2346</v>
      </c>
      <c r="E1825" s="566" t="s">
        <v>2098</v>
      </c>
      <c r="F1825" s="566"/>
      <c r="G1825" s="137" t="s">
        <v>2099</v>
      </c>
      <c r="H1825" s="508">
        <v>0.19620000000000001</v>
      </c>
      <c r="I1825" s="515">
        <v>34.909999999999997</v>
      </c>
      <c r="J1825" s="521">
        <v>6.84</v>
      </c>
    </row>
    <row r="1826" spans="1:10">
      <c r="A1826" s="139"/>
      <c r="B1826" s="173"/>
      <c r="C1826" s="173"/>
      <c r="D1826" s="492"/>
      <c r="E1826" s="173" t="s">
        <v>2034</v>
      </c>
      <c r="F1826" s="522">
        <v>17.37</v>
      </c>
      <c r="G1826" s="173" t="s">
        <v>2035</v>
      </c>
      <c r="H1826" s="522">
        <v>0</v>
      </c>
      <c r="I1826" s="493" t="s">
        <v>2036</v>
      </c>
      <c r="J1826" s="523">
        <v>17.37</v>
      </c>
    </row>
    <row r="1827" spans="1:10" ht="14.25" customHeight="1">
      <c r="A1827" s="139"/>
      <c r="B1827" s="173"/>
      <c r="C1827" s="173"/>
      <c r="D1827" s="492"/>
      <c r="E1827" s="173" t="s">
        <v>2037</v>
      </c>
      <c r="F1827" s="522">
        <v>6.24</v>
      </c>
      <c r="G1827" s="173"/>
      <c r="H1827" s="564" t="s">
        <v>2038</v>
      </c>
      <c r="I1827" s="564"/>
      <c r="J1827" s="523">
        <v>34.33</v>
      </c>
    </row>
    <row r="1828" spans="1:10" ht="15" thickBot="1">
      <c r="A1828" s="348"/>
      <c r="B1828" s="350"/>
      <c r="C1828" s="350"/>
      <c r="D1828" s="524"/>
      <c r="E1828" s="350"/>
      <c r="F1828" s="350"/>
      <c r="G1828" s="350" t="s">
        <v>2039</v>
      </c>
      <c r="H1828" s="525" t="s">
        <v>2402</v>
      </c>
      <c r="I1828" s="351" t="s">
        <v>2041</v>
      </c>
      <c r="J1828" s="349">
        <v>396.85</v>
      </c>
    </row>
    <row r="1829" spans="1:10" ht="15" thickTop="1">
      <c r="A1829" s="526"/>
      <c r="B1829" s="509"/>
      <c r="C1829" s="509"/>
      <c r="D1829" s="514"/>
      <c r="E1829" s="509"/>
      <c r="F1829" s="509"/>
      <c r="G1829" s="509"/>
      <c r="H1829" s="509"/>
      <c r="I1829" s="516"/>
      <c r="J1829" s="527"/>
    </row>
    <row r="1830" spans="1:10">
      <c r="A1830" s="118" t="s">
        <v>1191</v>
      </c>
      <c r="B1830" s="112"/>
      <c r="C1830" s="112"/>
      <c r="D1830" s="143" t="s">
        <v>217</v>
      </c>
      <c r="E1830" s="112"/>
      <c r="F1830" s="568"/>
      <c r="G1830" s="568"/>
      <c r="H1830" s="112"/>
      <c r="I1830" s="115"/>
      <c r="J1830" s="518">
        <v>13246.14</v>
      </c>
    </row>
    <row r="1831" spans="1:10">
      <c r="A1831" s="140" t="s">
        <v>1192</v>
      </c>
      <c r="B1831" s="136" t="s">
        <v>950</v>
      </c>
      <c r="C1831" s="136" t="s">
        <v>951</v>
      </c>
      <c r="D1831" s="144" t="s">
        <v>952</v>
      </c>
      <c r="E1831" s="567" t="s">
        <v>1789</v>
      </c>
      <c r="F1831" s="567"/>
      <c r="G1831" s="136" t="s">
        <v>953</v>
      </c>
      <c r="H1831" s="136" t="s">
        <v>954</v>
      </c>
      <c r="I1831" s="491" t="s">
        <v>955</v>
      </c>
      <c r="J1831" s="519" t="s">
        <v>957</v>
      </c>
    </row>
    <row r="1832" spans="1:10" ht="25.5">
      <c r="A1832" s="120" t="s">
        <v>2025</v>
      </c>
      <c r="B1832" s="113" t="s">
        <v>1103</v>
      </c>
      <c r="C1832" s="113" t="s">
        <v>974</v>
      </c>
      <c r="D1832" s="145" t="s">
        <v>684</v>
      </c>
      <c r="E1832" s="565" t="s">
        <v>1805</v>
      </c>
      <c r="F1832" s="565"/>
      <c r="G1832" s="113" t="s">
        <v>975</v>
      </c>
      <c r="H1832" s="507">
        <v>1</v>
      </c>
      <c r="I1832" s="116">
        <v>77.680000000000007</v>
      </c>
      <c r="J1832" s="520">
        <v>77.680000000000007</v>
      </c>
    </row>
    <row r="1833" spans="1:10" ht="24" customHeight="1">
      <c r="A1833" s="141" t="s">
        <v>2026</v>
      </c>
      <c r="B1833" s="137" t="s">
        <v>2355</v>
      </c>
      <c r="C1833" s="137" t="s">
        <v>974</v>
      </c>
      <c r="D1833" s="146" t="s">
        <v>2356</v>
      </c>
      <c r="E1833" s="566" t="s">
        <v>1805</v>
      </c>
      <c r="F1833" s="566"/>
      <c r="G1833" s="137" t="s">
        <v>975</v>
      </c>
      <c r="H1833" s="508">
        <v>0.57699999999999996</v>
      </c>
      <c r="I1833" s="515">
        <v>62.68</v>
      </c>
      <c r="J1833" s="521">
        <v>36.159999999999997</v>
      </c>
    </row>
    <row r="1834" spans="1:10" ht="25.5">
      <c r="A1834" s="141" t="s">
        <v>2026</v>
      </c>
      <c r="B1834" s="137" t="s">
        <v>2116</v>
      </c>
      <c r="C1834" s="137" t="s">
        <v>974</v>
      </c>
      <c r="D1834" s="146" t="s">
        <v>2117</v>
      </c>
      <c r="E1834" s="566" t="s">
        <v>2065</v>
      </c>
      <c r="F1834" s="566"/>
      <c r="G1834" s="137" t="s">
        <v>2029</v>
      </c>
      <c r="H1834" s="508">
        <v>0.126</v>
      </c>
      <c r="I1834" s="515">
        <v>25.53</v>
      </c>
      <c r="J1834" s="521">
        <v>3.21</v>
      </c>
    </row>
    <row r="1835" spans="1:10" ht="25.5">
      <c r="A1835" s="141" t="s">
        <v>2026</v>
      </c>
      <c r="B1835" s="137" t="s">
        <v>2114</v>
      </c>
      <c r="C1835" s="137" t="s">
        <v>974</v>
      </c>
      <c r="D1835" s="146" t="s">
        <v>2115</v>
      </c>
      <c r="E1835" s="566" t="s">
        <v>2065</v>
      </c>
      <c r="F1835" s="566"/>
      <c r="G1835" s="137" t="s">
        <v>2029</v>
      </c>
      <c r="H1835" s="508">
        <v>0.68700000000000006</v>
      </c>
      <c r="I1835" s="515">
        <v>29.85</v>
      </c>
      <c r="J1835" s="521">
        <v>20.5</v>
      </c>
    </row>
    <row r="1836" spans="1:10" ht="25.5">
      <c r="A1836" s="142" t="s">
        <v>2075</v>
      </c>
      <c r="B1836" s="138" t="s">
        <v>2359</v>
      </c>
      <c r="C1836" s="138" t="s">
        <v>974</v>
      </c>
      <c r="D1836" s="147" t="s">
        <v>2360</v>
      </c>
      <c r="E1836" s="569" t="s">
        <v>1940</v>
      </c>
      <c r="F1836" s="569"/>
      <c r="G1836" s="138" t="s">
        <v>989</v>
      </c>
      <c r="H1836" s="510">
        <v>3.7999999999999999E-2</v>
      </c>
      <c r="I1836" s="517">
        <v>133.03</v>
      </c>
      <c r="J1836" s="528">
        <v>5.0551399999999997</v>
      </c>
    </row>
    <row r="1837" spans="1:10" ht="25.5">
      <c r="A1837" s="142" t="s">
        <v>2075</v>
      </c>
      <c r="B1837" s="138" t="s">
        <v>2283</v>
      </c>
      <c r="C1837" s="138" t="s">
        <v>974</v>
      </c>
      <c r="D1837" s="147" t="s">
        <v>2284</v>
      </c>
      <c r="E1837" s="569" t="s">
        <v>1940</v>
      </c>
      <c r="F1837" s="569"/>
      <c r="G1837" s="138" t="s">
        <v>918</v>
      </c>
      <c r="H1837" s="510">
        <v>0.01</v>
      </c>
      <c r="I1837" s="517">
        <v>8.06</v>
      </c>
      <c r="J1837" s="528">
        <v>8.0600000000000005E-2</v>
      </c>
    </row>
    <row r="1838" spans="1:10" ht="38.25">
      <c r="A1838" s="142" t="s">
        <v>2075</v>
      </c>
      <c r="B1838" s="138" t="s">
        <v>2357</v>
      </c>
      <c r="C1838" s="138" t="s">
        <v>974</v>
      </c>
      <c r="D1838" s="147" t="s">
        <v>2358</v>
      </c>
      <c r="E1838" s="569" t="s">
        <v>1804</v>
      </c>
      <c r="F1838" s="569"/>
      <c r="G1838" s="138" t="s">
        <v>3478</v>
      </c>
      <c r="H1838" s="510">
        <v>0.39700000000000002</v>
      </c>
      <c r="I1838" s="517">
        <v>31.95</v>
      </c>
      <c r="J1838" s="528">
        <v>12.684150000000001</v>
      </c>
    </row>
    <row r="1839" spans="1:10">
      <c r="A1839" s="139"/>
      <c r="B1839" s="173"/>
      <c r="C1839" s="173"/>
      <c r="D1839" s="492"/>
      <c r="E1839" s="173" t="s">
        <v>2034</v>
      </c>
      <c r="F1839" s="522">
        <v>18.18</v>
      </c>
      <c r="G1839" s="173" t="s">
        <v>2035</v>
      </c>
      <c r="H1839" s="522">
        <v>0</v>
      </c>
      <c r="I1839" s="493" t="s">
        <v>2036</v>
      </c>
      <c r="J1839" s="523">
        <v>18.18</v>
      </c>
    </row>
    <row r="1840" spans="1:10" ht="14.25" customHeight="1">
      <c r="A1840" s="139"/>
      <c r="B1840" s="173"/>
      <c r="C1840" s="173"/>
      <c r="D1840" s="492"/>
      <c r="E1840" s="173" t="s">
        <v>2037</v>
      </c>
      <c r="F1840" s="522">
        <v>17.260000000000002</v>
      </c>
      <c r="G1840" s="173"/>
      <c r="H1840" s="564" t="s">
        <v>2038</v>
      </c>
      <c r="I1840" s="564"/>
      <c r="J1840" s="523">
        <v>94.94</v>
      </c>
    </row>
    <row r="1841" spans="1:10" ht="15" thickBot="1">
      <c r="A1841" s="348"/>
      <c r="B1841" s="350"/>
      <c r="C1841" s="350"/>
      <c r="D1841" s="524"/>
      <c r="E1841" s="350"/>
      <c r="F1841" s="350"/>
      <c r="G1841" s="350" t="s">
        <v>2039</v>
      </c>
      <c r="H1841" s="525" t="s">
        <v>2403</v>
      </c>
      <c r="I1841" s="351" t="s">
        <v>2041</v>
      </c>
      <c r="J1841" s="349">
        <v>2506.41</v>
      </c>
    </row>
    <row r="1842" spans="1:10" ht="15" thickTop="1">
      <c r="A1842" s="526"/>
      <c r="B1842" s="509"/>
      <c r="C1842" s="509"/>
      <c r="D1842" s="514"/>
      <c r="E1842" s="509"/>
      <c r="F1842" s="509"/>
      <c r="G1842" s="509"/>
      <c r="H1842" s="509"/>
      <c r="I1842" s="516"/>
      <c r="J1842" s="527"/>
    </row>
    <row r="1843" spans="1:10">
      <c r="A1843" s="140" t="s">
        <v>1193</v>
      </c>
      <c r="B1843" s="136" t="s">
        <v>950</v>
      </c>
      <c r="C1843" s="136" t="s">
        <v>951</v>
      </c>
      <c r="D1843" s="144" t="s">
        <v>952</v>
      </c>
      <c r="E1843" s="567" t="s">
        <v>1789</v>
      </c>
      <c r="F1843" s="567"/>
      <c r="G1843" s="136" t="s">
        <v>953</v>
      </c>
      <c r="H1843" s="136" t="s">
        <v>954</v>
      </c>
      <c r="I1843" s="491" t="s">
        <v>955</v>
      </c>
      <c r="J1843" s="519" t="s">
        <v>957</v>
      </c>
    </row>
    <row r="1844" spans="1:10" ht="24" customHeight="1">
      <c r="A1844" s="120" t="s">
        <v>2025</v>
      </c>
      <c r="B1844" s="113" t="s">
        <v>1194</v>
      </c>
      <c r="C1844" s="113" t="s">
        <v>974</v>
      </c>
      <c r="D1844" s="145" t="s">
        <v>352</v>
      </c>
      <c r="E1844" s="565" t="s">
        <v>1859</v>
      </c>
      <c r="F1844" s="565"/>
      <c r="G1844" s="113" t="s">
        <v>1084</v>
      </c>
      <c r="H1844" s="507">
        <v>1</v>
      </c>
      <c r="I1844" s="116">
        <v>13.18</v>
      </c>
      <c r="J1844" s="520">
        <v>13.18</v>
      </c>
    </row>
    <row r="1845" spans="1:10" ht="24" customHeight="1">
      <c r="A1845" s="141" t="s">
        <v>2026</v>
      </c>
      <c r="B1845" s="137" t="s">
        <v>2396</v>
      </c>
      <c r="C1845" s="137" t="s">
        <v>974</v>
      </c>
      <c r="D1845" s="146" t="s">
        <v>2397</v>
      </c>
      <c r="E1845" s="566" t="s">
        <v>1859</v>
      </c>
      <c r="F1845" s="566"/>
      <c r="G1845" s="137" t="s">
        <v>1084</v>
      </c>
      <c r="H1845" s="508">
        <v>1</v>
      </c>
      <c r="I1845" s="515">
        <v>10.27</v>
      </c>
      <c r="J1845" s="521">
        <v>10.27</v>
      </c>
    </row>
    <row r="1846" spans="1:10" ht="25.5">
      <c r="A1846" s="141" t="s">
        <v>2026</v>
      </c>
      <c r="B1846" s="137" t="s">
        <v>2328</v>
      </c>
      <c r="C1846" s="137" t="s">
        <v>974</v>
      </c>
      <c r="D1846" s="146" t="s">
        <v>2329</v>
      </c>
      <c r="E1846" s="566" t="s">
        <v>2065</v>
      </c>
      <c r="F1846" s="566"/>
      <c r="G1846" s="137" t="s">
        <v>2029</v>
      </c>
      <c r="H1846" s="508">
        <v>5.9700000000000003E-2</v>
      </c>
      <c r="I1846" s="515">
        <v>30.32</v>
      </c>
      <c r="J1846" s="521">
        <v>1.81</v>
      </c>
    </row>
    <row r="1847" spans="1:10" ht="25.5">
      <c r="A1847" s="141" t="s">
        <v>2026</v>
      </c>
      <c r="B1847" s="137" t="s">
        <v>2326</v>
      </c>
      <c r="C1847" s="137" t="s">
        <v>974</v>
      </c>
      <c r="D1847" s="146" t="s">
        <v>2327</v>
      </c>
      <c r="E1847" s="566" t="s">
        <v>2065</v>
      </c>
      <c r="F1847" s="566"/>
      <c r="G1847" s="137" t="s">
        <v>2029</v>
      </c>
      <c r="H1847" s="508">
        <v>9.7999999999999997E-3</v>
      </c>
      <c r="I1847" s="515">
        <v>25.94</v>
      </c>
      <c r="J1847" s="521">
        <v>0.25</v>
      </c>
    </row>
    <row r="1848" spans="1:10">
      <c r="A1848" s="142" t="s">
        <v>2075</v>
      </c>
      <c r="B1848" s="138" t="s">
        <v>2332</v>
      </c>
      <c r="C1848" s="138" t="s">
        <v>974</v>
      </c>
      <c r="D1848" s="147" t="s">
        <v>2333</v>
      </c>
      <c r="E1848" s="569" t="s">
        <v>1940</v>
      </c>
      <c r="F1848" s="569"/>
      <c r="G1848" s="138" t="s">
        <v>1084</v>
      </c>
      <c r="H1848" s="510">
        <v>2.5000000000000001E-2</v>
      </c>
      <c r="I1848" s="517">
        <v>22.7</v>
      </c>
      <c r="J1848" s="528">
        <v>0.5675</v>
      </c>
    </row>
    <row r="1849" spans="1:10" ht="25.5">
      <c r="A1849" s="142" t="s">
        <v>2075</v>
      </c>
      <c r="B1849" s="138" t="s">
        <v>2334</v>
      </c>
      <c r="C1849" s="138" t="s">
        <v>974</v>
      </c>
      <c r="D1849" s="147" t="s">
        <v>2335</v>
      </c>
      <c r="E1849" s="569" t="s">
        <v>1940</v>
      </c>
      <c r="F1849" s="569"/>
      <c r="G1849" s="138" t="s">
        <v>965</v>
      </c>
      <c r="H1849" s="510">
        <v>1.333</v>
      </c>
      <c r="I1849" s="517">
        <v>0.22</v>
      </c>
      <c r="J1849" s="528">
        <v>0.29326000000000002</v>
      </c>
    </row>
    <row r="1850" spans="1:10">
      <c r="A1850" s="139"/>
      <c r="B1850" s="173"/>
      <c r="C1850" s="173"/>
      <c r="D1850" s="492"/>
      <c r="E1850" s="173" t="s">
        <v>2034</v>
      </c>
      <c r="F1850" s="522">
        <v>2.29</v>
      </c>
      <c r="G1850" s="173" t="s">
        <v>2035</v>
      </c>
      <c r="H1850" s="522">
        <v>0</v>
      </c>
      <c r="I1850" s="493" t="s">
        <v>2036</v>
      </c>
      <c r="J1850" s="523">
        <v>2.29</v>
      </c>
    </row>
    <row r="1851" spans="1:10" ht="14.25" customHeight="1">
      <c r="A1851" s="139"/>
      <c r="B1851" s="173"/>
      <c r="C1851" s="173"/>
      <c r="D1851" s="492"/>
      <c r="E1851" s="173" t="s">
        <v>2037</v>
      </c>
      <c r="F1851" s="522">
        <v>2.92</v>
      </c>
      <c r="G1851" s="173"/>
      <c r="H1851" s="564" t="s">
        <v>2038</v>
      </c>
      <c r="I1851" s="564"/>
      <c r="J1851" s="523">
        <v>16.100000000000001</v>
      </c>
    </row>
    <row r="1852" spans="1:10" ht="15" thickBot="1">
      <c r="A1852" s="348"/>
      <c r="B1852" s="350"/>
      <c r="C1852" s="350"/>
      <c r="D1852" s="524"/>
      <c r="E1852" s="350"/>
      <c r="F1852" s="350"/>
      <c r="G1852" s="350" t="s">
        <v>2039</v>
      </c>
      <c r="H1852" s="525" t="s">
        <v>2404</v>
      </c>
      <c r="I1852" s="351" t="s">
        <v>2041</v>
      </c>
      <c r="J1852" s="349">
        <v>2012.5</v>
      </c>
    </row>
    <row r="1853" spans="1:10" ht="15" thickTop="1">
      <c r="A1853" s="526"/>
      <c r="B1853" s="509"/>
      <c r="C1853" s="509"/>
      <c r="D1853" s="514"/>
      <c r="E1853" s="509"/>
      <c r="F1853" s="509"/>
      <c r="G1853" s="509"/>
      <c r="H1853" s="509"/>
      <c r="I1853" s="516"/>
      <c r="J1853" s="527"/>
    </row>
    <row r="1854" spans="1:10">
      <c r="A1854" s="140" t="s">
        <v>1195</v>
      </c>
      <c r="B1854" s="136" t="s">
        <v>950</v>
      </c>
      <c r="C1854" s="136" t="s">
        <v>951</v>
      </c>
      <c r="D1854" s="144" t="s">
        <v>952</v>
      </c>
      <c r="E1854" s="567" t="s">
        <v>1789</v>
      </c>
      <c r="F1854" s="567"/>
      <c r="G1854" s="136" t="s">
        <v>953</v>
      </c>
      <c r="H1854" s="136" t="s">
        <v>954</v>
      </c>
      <c r="I1854" s="491" t="s">
        <v>955</v>
      </c>
      <c r="J1854" s="519" t="s">
        <v>957</v>
      </c>
    </row>
    <row r="1855" spans="1:10" ht="24" customHeight="1">
      <c r="A1855" s="120" t="s">
        <v>2025</v>
      </c>
      <c r="B1855" s="113" t="s">
        <v>1105</v>
      </c>
      <c r="C1855" s="113" t="s">
        <v>974</v>
      </c>
      <c r="D1855" s="145" t="s">
        <v>227</v>
      </c>
      <c r="E1855" s="565" t="s">
        <v>1859</v>
      </c>
      <c r="F1855" s="565"/>
      <c r="G1855" s="113" t="s">
        <v>1084</v>
      </c>
      <c r="H1855" s="507">
        <v>1</v>
      </c>
      <c r="I1855" s="116">
        <v>14.16</v>
      </c>
      <c r="J1855" s="520">
        <v>14.16</v>
      </c>
    </row>
    <row r="1856" spans="1:10" ht="24" customHeight="1">
      <c r="A1856" s="141" t="s">
        <v>2026</v>
      </c>
      <c r="B1856" s="137" t="s">
        <v>2336</v>
      </c>
      <c r="C1856" s="137" t="s">
        <v>974</v>
      </c>
      <c r="D1856" s="146" t="s">
        <v>2337</v>
      </c>
      <c r="E1856" s="566" t="s">
        <v>1859</v>
      </c>
      <c r="F1856" s="566"/>
      <c r="G1856" s="137" t="s">
        <v>1084</v>
      </c>
      <c r="H1856" s="508">
        <v>1</v>
      </c>
      <c r="I1856" s="515">
        <v>10.26</v>
      </c>
      <c r="J1856" s="521">
        <v>10.26</v>
      </c>
    </row>
    <row r="1857" spans="1:10" ht="25.5">
      <c r="A1857" s="141" t="s">
        <v>2026</v>
      </c>
      <c r="B1857" s="137" t="s">
        <v>2326</v>
      </c>
      <c r="C1857" s="137" t="s">
        <v>974</v>
      </c>
      <c r="D1857" s="146" t="s">
        <v>2327</v>
      </c>
      <c r="E1857" s="566" t="s">
        <v>2065</v>
      </c>
      <c r="F1857" s="566"/>
      <c r="G1857" s="137" t="s">
        <v>2029</v>
      </c>
      <c r="H1857" s="508">
        <v>1.3599999999999999E-2</v>
      </c>
      <c r="I1857" s="515">
        <v>25.94</v>
      </c>
      <c r="J1857" s="521">
        <v>0.35</v>
      </c>
    </row>
    <row r="1858" spans="1:10" ht="25.5">
      <c r="A1858" s="141" t="s">
        <v>2026</v>
      </c>
      <c r="B1858" s="137" t="s">
        <v>2328</v>
      </c>
      <c r="C1858" s="137" t="s">
        <v>974</v>
      </c>
      <c r="D1858" s="146" t="s">
        <v>2329</v>
      </c>
      <c r="E1858" s="566" t="s">
        <v>2065</v>
      </c>
      <c r="F1858" s="566"/>
      <c r="G1858" s="137" t="s">
        <v>2029</v>
      </c>
      <c r="H1858" s="508">
        <v>8.3599999999999994E-2</v>
      </c>
      <c r="I1858" s="515">
        <v>30.32</v>
      </c>
      <c r="J1858" s="521">
        <v>2.5299999999999998</v>
      </c>
    </row>
    <row r="1859" spans="1:10">
      <c r="A1859" s="142" t="s">
        <v>2075</v>
      </c>
      <c r="B1859" s="138" t="s">
        <v>2332</v>
      </c>
      <c r="C1859" s="138" t="s">
        <v>974</v>
      </c>
      <c r="D1859" s="147" t="s">
        <v>2333</v>
      </c>
      <c r="E1859" s="569" t="s">
        <v>1940</v>
      </c>
      <c r="F1859" s="569"/>
      <c r="G1859" s="138" t="s">
        <v>1084</v>
      </c>
      <c r="H1859" s="510">
        <v>2.5000000000000001E-2</v>
      </c>
      <c r="I1859" s="517">
        <v>22.7</v>
      </c>
      <c r="J1859" s="528">
        <v>0.5675</v>
      </c>
    </row>
    <row r="1860" spans="1:10" ht="25.5">
      <c r="A1860" s="142" t="s">
        <v>2075</v>
      </c>
      <c r="B1860" s="138" t="s">
        <v>2334</v>
      </c>
      <c r="C1860" s="138" t="s">
        <v>974</v>
      </c>
      <c r="D1860" s="147" t="s">
        <v>2335</v>
      </c>
      <c r="E1860" s="569" t="s">
        <v>1940</v>
      </c>
      <c r="F1860" s="569"/>
      <c r="G1860" s="138" t="s">
        <v>965</v>
      </c>
      <c r="H1860" s="510">
        <v>2.1179999999999999</v>
      </c>
      <c r="I1860" s="517">
        <v>0.22</v>
      </c>
      <c r="J1860" s="528">
        <v>0.46595999999999999</v>
      </c>
    </row>
    <row r="1861" spans="1:10">
      <c r="A1861" s="139"/>
      <c r="B1861" s="173"/>
      <c r="C1861" s="173"/>
      <c r="D1861" s="492"/>
      <c r="E1861" s="173" t="s">
        <v>2034</v>
      </c>
      <c r="F1861" s="522">
        <v>3.59</v>
      </c>
      <c r="G1861" s="173" t="s">
        <v>2035</v>
      </c>
      <c r="H1861" s="522">
        <v>0</v>
      </c>
      <c r="I1861" s="493" t="s">
        <v>2036</v>
      </c>
      <c r="J1861" s="523">
        <v>3.59</v>
      </c>
    </row>
    <row r="1862" spans="1:10" ht="14.25" customHeight="1">
      <c r="A1862" s="139"/>
      <c r="B1862" s="173"/>
      <c r="C1862" s="173"/>
      <c r="D1862" s="492"/>
      <c r="E1862" s="173" t="s">
        <v>2037</v>
      </c>
      <c r="F1862" s="522">
        <v>3.14</v>
      </c>
      <c r="G1862" s="173"/>
      <c r="H1862" s="564" t="s">
        <v>2038</v>
      </c>
      <c r="I1862" s="564"/>
      <c r="J1862" s="523">
        <v>17.3</v>
      </c>
    </row>
    <row r="1863" spans="1:10" ht="15" thickBot="1">
      <c r="A1863" s="348"/>
      <c r="B1863" s="350"/>
      <c r="C1863" s="350"/>
      <c r="D1863" s="524"/>
      <c r="E1863" s="350"/>
      <c r="F1863" s="350"/>
      <c r="G1863" s="350" t="s">
        <v>2039</v>
      </c>
      <c r="H1863" s="525" t="s">
        <v>2405</v>
      </c>
      <c r="I1863" s="351" t="s">
        <v>2041</v>
      </c>
      <c r="J1863" s="349">
        <v>2508.5</v>
      </c>
    </row>
    <row r="1864" spans="1:10" ht="15" thickTop="1">
      <c r="A1864" s="526"/>
      <c r="B1864" s="509"/>
      <c r="C1864" s="509"/>
      <c r="D1864" s="514"/>
      <c r="E1864" s="509"/>
      <c r="F1864" s="509"/>
      <c r="G1864" s="509"/>
      <c r="H1864" s="509"/>
      <c r="I1864" s="516"/>
      <c r="J1864" s="527"/>
    </row>
    <row r="1865" spans="1:10">
      <c r="A1865" s="140" t="s">
        <v>1196</v>
      </c>
      <c r="B1865" s="136" t="s">
        <v>950</v>
      </c>
      <c r="C1865" s="136" t="s">
        <v>951</v>
      </c>
      <c r="D1865" s="144" t="s">
        <v>952</v>
      </c>
      <c r="E1865" s="567" t="s">
        <v>1789</v>
      </c>
      <c r="F1865" s="567"/>
      <c r="G1865" s="136" t="s">
        <v>953</v>
      </c>
      <c r="H1865" s="136" t="s">
        <v>954</v>
      </c>
      <c r="I1865" s="491" t="s">
        <v>955</v>
      </c>
      <c r="J1865" s="519" t="s">
        <v>957</v>
      </c>
    </row>
    <row r="1866" spans="1:10" ht="38.25">
      <c r="A1866" s="120" t="s">
        <v>2025</v>
      </c>
      <c r="B1866" s="113" t="s">
        <v>1109</v>
      </c>
      <c r="C1866" s="113" t="s">
        <v>974</v>
      </c>
      <c r="D1866" s="145" t="s">
        <v>229</v>
      </c>
      <c r="E1866" s="565" t="s">
        <v>1817</v>
      </c>
      <c r="F1866" s="565"/>
      <c r="G1866" s="113" t="s">
        <v>983</v>
      </c>
      <c r="H1866" s="507">
        <v>1</v>
      </c>
      <c r="I1866" s="116">
        <v>1256.3399999999999</v>
      </c>
      <c r="J1866" s="520">
        <v>1256.3399999999999</v>
      </c>
    </row>
    <row r="1867" spans="1:10" ht="24" customHeight="1">
      <c r="A1867" s="141" t="s">
        <v>2026</v>
      </c>
      <c r="B1867" s="137" t="s">
        <v>2339</v>
      </c>
      <c r="C1867" s="137" t="s">
        <v>974</v>
      </c>
      <c r="D1867" s="146" t="s">
        <v>2340</v>
      </c>
      <c r="E1867" s="566" t="s">
        <v>2098</v>
      </c>
      <c r="F1867" s="566"/>
      <c r="G1867" s="137" t="s">
        <v>2111</v>
      </c>
      <c r="H1867" s="508">
        <v>0.249</v>
      </c>
      <c r="I1867" s="515">
        <v>0.56000000000000005</v>
      </c>
      <c r="J1867" s="521">
        <v>0.13</v>
      </c>
    </row>
    <row r="1868" spans="1:10" ht="25.5">
      <c r="A1868" s="141" t="s">
        <v>2026</v>
      </c>
      <c r="B1868" s="137" t="s">
        <v>2172</v>
      </c>
      <c r="C1868" s="137" t="s">
        <v>974</v>
      </c>
      <c r="D1868" s="146" t="s">
        <v>2173</v>
      </c>
      <c r="E1868" s="566" t="s">
        <v>2065</v>
      </c>
      <c r="F1868" s="566"/>
      <c r="G1868" s="137" t="s">
        <v>2029</v>
      </c>
      <c r="H1868" s="508">
        <v>3.5710000000000002</v>
      </c>
      <c r="I1868" s="515">
        <v>30.54</v>
      </c>
      <c r="J1868" s="521">
        <v>109.05</v>
      </c>
    </row>
    <row r="1869" spans="1:10" ht="25.5">
      <c r="A1869" s="141" t="s">
        <v>2026</v>
      </c>
      <c r="B1869" s="137" t="s">
        <v>2094</v>
      </c>
      <c r="C1869" s="137" t="s">
        <v>974</v>
      </c>
      <c r="D1869" s="146" t="s">
        <v>2095</v>
      </c>
      <c r="E1869" s="566" t="s">
        <v>2065</v>
      </c>
      <c r="F1869" s="566"/>
      <c r="G1869" s="137" t="s">
        <v>2029</v>
      </c>
      <c r="H1869" s="508">
        <v>8.407</v>
      </c>
      <c r="I1869" s="515">
        <v>24.68</v>
      </c>
      <c r="J1869" s="521">
        <v>207.48</v>
      </c>
    </row>
    <row r="1870" spans="1:10" ht="24" customHeight="1">
      <c r="A1870" s="141" t="s">
        <v>2026</v>
      </c>
      <c r="B1870" s="137" t="s">
        <v>2341</v>
      </c>
      <c r="C1870" s="137" t="s">
        <v>974</v>
      </c>
      <c r="D1870" s="146" t="s">
        <v>2342</v>
      </c>
      <c r="E1870" s="566" t="s">
        <v>2098</v>
      </c>
      <c r="F1870" s="566"/>
      <c r="G1870" s="137" t="s">
        <v>2099</v>
      </c>
      <c r="H1870" s="508">
        <v>0.94199999999999995</v>
      </c>
      <c r="I1870" s="515">
        <v>1.49</v>
      </c>
      <c r="J1870" s="521">
        <v>1.4</v>
      </c>
    </row>
    <row r="1871" spans="1:10" ht="25.5">
      <c r="A1871" s="141" t="s">
        <v>2026</v>
      </c>
      <c r="B1871" s="137" t="s">
        <v>2114</v>
      </c>
      <c r="C1871" s="137" t="s">
        <v>974</v>
      </c>
      <c r="D1871" s="146" t="s">
        <v>2115</v>
      </c>
      <c r="E1871" s="566" t="s">
        <v>2065</v>
      </c>
      <c r="F1871" s="566"/>
      <c r="G1871" s="137" t="s">
        <v>2029</v>
      </c>
      <c r="H1871" s="508">
        <v>1.19</v>
      </c>
      <c r="I1871" s="515">
        <v>29.85</v>
      </c>
      <c r="J1871" s="521">
        <v>35.520000000000003</v>
      </c>
    </row>
    <row r="1872" spans="1:10" ht="25.5">
      <c r="A1872" s="142" t="s">
        <v>2075</v>
      </c>
      <c r="B1872" s="138" t="s">
        <v>2343</v>
      </c>
      <c r="C1872" s="138" t="s">
        <v>974</v>
      </c>
      <c r="D1872" s="147" t="s">
        <v>2344</v>
      </c>
      <c r="E1872" s="569" t="s">
        <v>1940</v>
      </c>
      <c r="F1872" s="569"/>
      <c r="G1872" s="138" t="s">
        <v>983</v>
      </c>
      <c r="H1872" s="510">
        <v>1.103</v>
      </c>
      <c r="I1872" s="517">
        <v>818.46</v>
      </c>
      <c r="J1872" s="528">
        <v>902.76138000000003</v>
      </c>
    </row>
    <row r="1873" spans="1:10">
      <c r="A1873" s="139"/>
      <c r="B1873" s="173"/>
      <c r="C1873" s="173"/>
      <c r="D1873" s="492"/>
      <c r="E1873" s="173" t="s">
        <v>2034</v>
      </c>
      <c r="F1873" s="522">
        <v>250.67</v>
      </c>
      <c r="G1873" s="173" t="s">
        <v>2035</v>
      </c>
      <c r="H1873" s="522">
        <v>0</v>
      </c>
      <c r="I1873" s="493" t="s">
        <v>2036</v>
      </c>
      <c r="J1873" s="523">
        <v>250.67</v>
      </c>
    </row>
    <row r="1874" spans="1:10" ht="14.25" customHeight="1">
      <c r="A1874" s="139"/>
      <c r="B1874" s="173"/>
      <c r="C1874" s="173"/>
      <c r="D1874" s="492"/>
      <c r="E1874" s="173" t="s">
        <v>2037</v>
      </c>
      <c r="F1874" s="522">
        <v>279.14999999999998</v>
      </c>
      <c r="G1874" s="173"/>
      <c r="H1874" s="564" t="s">
        <v>2038</v>
      </c>
      <c r="I1874" s="564"/>
      <c r="J1874" s="523">
        <v>1535.49</v>
      </c>
    </row>
    <row r="1875" spans="1:10" ht="15" thickBot="1">
      <c r="A1875" s="348"/>
      <c r="B1875" s="350"/>
      <c r="C1875" s="350"/>
      <c r="D1875" s="524"/>
      <c r="E1875" s="350"/>
      <c r="F1875" s="350"/>
      <c r="G1875" s="350" t="s">
        <v>2039</v>
      </c>
      <c r="H1875" s="525" t="s">
        <v>2406</v>
      </c>
      <c r="I1875" s="351" t="s">
        <v>2041</v>
      </c>
      <c r="J1875" s="349">
        <v>6218.73</v>
      </c>
    </row>
    <row r="1876" spans="1:10" ht="15" thickTop="1">
      <c r="A1876" s="526"/>
      <c r="B1876" s="509"/>
      <c r="C1876" s="509"/>
      <c r="D1876" s="514"/>
      <c r="E1876" s="509"/>
      <c r="F1876" s="509"/>
      <c r="G1876" s="509"/>
      <c r="H1876" s="509"/>
      <c r="I1876" s="516"/>
      <c r="J1876" s="527"/>
    </row>
    <row r="1877" spans="1:10">
      <c r="A1877" s="118" t="s">
        <v>1197</v>
      </c>
      <c r="B1877" s="112"/>
      <c r="C1877" s="112"/>
      <c r="D1877" s="143" t="s">
        <v>642</v>
      </c>
      <c r="E1877" s="112"/>
      <c r="F1877" s="568"/>
      <c r="G1877" s="568"/>
      <c r="H1877" s="112"/>
      <c r="I1877" s="115"/>
      <c r="J1877" s="518">
        <v>2362.59</v>
      </c>
    </row>
    <row r="1878" spans="1:10">
      <c r="A1878" s="140" t="s">
        <v>1198</v>
      </c>
      <c r="B1878" s="136" t="s">
        <v>950</v>
      </c>
      <c r="C1878" s="136" t="s">
        <v>951</v>
      </c>
      <c r="D1878" s="144" t="s">
        <v>952</v>
      </c>
      <c r="E1878" s="567" t="s">
        <v>1789</v>
      </c>
      <c r="F1878" s="567"/>
      <c r="G1878" s="136" t="s">
        <v>953</v>
      </c>
      <c r="H1878" s="136" t="s">
        <v>954</v>
      </c>
      <c r="I1878" s="491" t="s">
        <v>955</v>
      </c>
      <c r="J1878" s="519" t="s">
        <v>957</v>
      </c>
    </row>
    <row r="1879" spans="1:10" ht="25.5">
      <c r="A1879" s="120" t="s">
        <v>2025</v>
      </c>
      <c r="B1879" s="113" t="s">
        <v>1112</v>
      </c>
      <c r="C1879" s="113" t="s">
        <v>974</v>
      </c>
      <c r="D1879" s="145" t="s">
        <v>798</v>
      </c>
      <c r="E1879" s="565" t="s">
        <v>1900</v>
      </c>
      <c r="F1879" s="565"/>
      <c r="G1879" s="113" t="s">
        <v>975</v>
      </c>
      <c r="H1879" s="507">
        <v>1</v>
      </c>
      <c r="I1879" s="116">
        <v>14.05</v>
      </c>
      <c r="J1879" s="520">
        <v>14.05</v>
      </c>
    </row>
    <row r="1880" spans="1:10" ht="25.5">
      <c r="A1880" s="141" t="s">
        <v>2026</v>
      </c>
      <c r="B1880" s="137" t="s">
        <v>2262</v>
      </c>
      <c r="C1880" s="137" t="s">
        <v>974</v>
      </c>
      <c r="D1880" s="146" t="s">
        <v>2263</v>
      </c>
      <c r="E1880" s="566" t="s">
        <v>2065</v>
      </c>
      <c r="F1880" s="566"/>
      <c r="G1880" s="137" t="s">
        <v>2029</v>
      </c>
      <c r="H1880" s="508">
        <v>0.16309999999999999</v>
      </c>
      <c r="I1880" s="515">
        <v>32.229999999999997</v>
      </c>
      <c r="J1880" s="521">
        <v>5.25</v>
      </c>
    </row>
    <row r="1881" spans="1:10" ht="25.5">
      <c r="A1881" s="141" t="s">
        <v>2026</v>
      </c>
      <c r="B1881" s="137" t="s">
        <v>2094</v>
      </c>
      <c r="C1881" s="137" t="s">
        <v>974</v>
      </c>
      <c r="D1881" s="146" t="s">
        <v>2095</v>
      </c>
      <c r="E1881" s="566" t="s">
        <v>2065</v>
      </c>
      <c r="F1881" s="566"/>
      <c r="G1881" s="137" t="s">
        <v>2029</v>
      </c>
      <c r="H1881" s="508">
        <v>5.4399999999999997E-2</v>
      </c>
      <c r="I1881" s="515">
        <v>24.68</v>
      </c>
      <c r="J1881" s="521">
        <v>1.34</v>
      </c>
    </row>
    <row r="1882" spans="1:10">
      <c r="A1882" s="142" t="s">
        <v>2075</v>
      </c>
      <c r="B1882" s="138" t="s">
        <v>2227</v>
      </c>
      <c r="C1882" s="138" t="s">
        <v>974</v>
      </c>
      <c r="D1882" s="147" t="s">
        <v>2228</v>
      </c>
      <c r="E1882" s="569" t="s">
        <v>1940</v>
      </c>
      <c r="F1882" s="569"/>
      <c r="G1882" s="138" t="s">
        <v>918</v>
      </c>
      <c r="H1882" s="510">
        <v>0.22850000000000001</v>
      </c>
      <c r="I1882" s="517">
        <v>32.67</v>
      </c>
      <c r="J1882" s="528">
        <v>7.4650949999999998</v>
      </c>
    </row>
    <row r="1883" spans="1:10">
      <c r="A1883" s="139"/>
      <c r="B1883" s="173"/>
      <c r="C1883" s="173"/>
      <c r="D1883" s="492"/>
      <c r="E1883" s="173" t="s">
        <v>2034</v>
      </c>
      <c r="F1883" s="522">
        <v>4.5999999999999996</v>
      </c>
      <c r="G1883" s="173" t="s">
        <v>2035</v>
      </c>
      <c r="H1883" s="522">
        <v>0</v>
      </c>
      <c r="I1883" s="493" t="s">
        <v>2036</v>
      </c>
      <c r="J1883" s="523">
        <v>4.5999999999999996</v>
      </c>
    </row>
    <row r="1884" spans="1:10" ht="14.25" customHeight="1">
      <c r="A1884" s="139"/>
      <c r="B1884" s="173"/>
      <c r="C1884" s="173"/>
      <c r="D1884" s="492"/>
      <c r="E1884" s="173" t="s">
        <v>2037</v>
      </c>
      <c r="F1884" s="522">
        <v>3.12</v>
      </c>
      <c r="G1884" s="173"/>
      <c r="H1884" s="564" t="s">
        <v>2038</v>
      </c>
      <c r="I1884" s="564"/>
      <c r="J1884" s="523">
        <v>17.170000000000002</v>
      </c>
    </row>
    <row r="1885" spans="1:10" ht="15" thickBot="1">
      <c r="A1885" s="348"/>
      <c r="B1885" s="350"/>
      <c r="C1885" s="350"/>
      <c r="D1885" s="524"/>
      <c r="E1885" s="350"/>
      <c r="F1885" s="350"/>
      <c r="G1885" s="350" t="s">
        <v>2039</v>
      </c>
      <c r="H1885" s="525" t="s">
        <v>2407</v>
      </c>
      <c r="I1885" s="351" t="s">
        <v>2041</v>
      </c>
      <c r="J1885" s="349">
        <v>2362.59</v>
      </c>
    </row>
    <row r="1886" spans="1:10" ht="15" thickTop="1">
      <c r="A1886" s="526"/>
      <c r="B1886" s="509"/>
      <c r="C1886" s="509"/>
      <c r="D1886" s="514"/>
      <c r="E1886" s="509"/>
      <c r="F1886" s="509"/>
      <c r="G1886" s="509"/>
      <c r="H1886" s="509"/>
      <c r="I1886" s="516"/>
      <c r="J1886" s="527"/>
    </row>
    <row r="1887" spans="1:10">
      <c r="A1887" s="118" t="s">
        <v>3221</v>
      </c>
      <c r="B1887" s="112"/>
      <c r="C1887" s="112"/>
      <c r="D1887" s="143" t="s">
        <v>17</v>
      </c>
      <c r="E1887" s="112"/>
      <c r="F1887" s="568"/>
      <c r="G1887" s="568"/>
      <c r="H1887" s="112"/>
      <c r="I1887" s="115"/>
      <c r="J1887" s="518">
        <v>3333.89</v>
      </c>
    </row>
    <row r="1888" spans="1:10">
      <c r="A1888" s="140" t="s">
        <v>3222</v>
      </c>
      <c r="B1888" s="136" t="s">
        <v>950</v>
      </c>
      <c r="C1888" s="136" t="s">
        <v>951</v>
      </c>
      <c r="D1888" s="144" t="s">
        <v>952</v>
      </c>
      <c r="E1888" s="567" t="s">
        <v>1789</v>
      </c>
      <c r="F1888" s="567"/>
      <c r="G1888" s="136" t="s">
        <v>953</v>
      </c>
      <c r="H1888" s="136" t="s">
        <v>954</v>
      </c>
      <c r="I1888" s="491" t="s">
        <v>955</v>
      </c>
      <c r="J1888" s="519" t="s">
        <v>957</v>
      </c>
    </row>
    <row r="1889" spans="1:10" ht="38.25">
      <c r="A1889" s="120" t="s">
        <v>2025</v>
      </c>
      <c r="B1889" s="113" t="s">
        <v>3207</v>
      </c>
      <c r="C1889" s="113" t="s">
        <v>974</v>
      </c>
      <c r="D1889" s="145" t="s">
        <v>3018</v>
      </c>
      <c r="E1889" s="565" t="s">
        <v>1941</v>
      </c>
      <c r="F1889" s="565"/>
      <c r="G1889" s="113" t="s">
        <v>975</v>
      </c>
      <c r="H1889" s="507">
        <v>1</v>
      </c>
      <c r="I1889" s="116">
        <v>97.7</v>
      </c>
      <c r="J1889" s="520">
        <v>97.7</v>
      </c>
    </row>
    <row r="1890" spans="1:10" ht="38.25">
      <c r="A1890" s="141" t="s">
        <v>2026</v>
      </c>
      <c r="B1890" s="137" t="s">
        <v>2288</v>
      </c>
      <c r="C1890" s="137" t="s">
        <v>974</v>
      </c>
      <c r="D1890" s="146" t="s">
        <v>2289</v>
      </c>
      <c r="E1890" s="566" t="s">
        <v>2058</v>
      </c>
      <c r="F1890" s="566"/>
      <c r="G1890" s="137" t="s">
        <v>983</v>
      </c>
      <c r="H1890" s="508">
        <v>1.2200000000000001E-2</v>
      </c>
      <c r="I1890" s="515">
        <v>688.79</v>
      </c>
      <c r="J1890" s="521">
        <v>8.4</v>
      </c>
    </row>
    <row r="1891" spans="1:10" ht="25.5">
      <c r="A1891" s="141" t="s">
        <v>2026</v>
      </c>
      <c r="B1891" s="137" t="s">
        <v>2172</v>
      </c>
      <c r="C1891" s="137" t="s">
        <v>974</v>
      </c>
      <c r="D1891" s="146" t="s">
        <v>2173</v>
      </c>
      <c r="E1891" s="566" t="s">
        <v>2065</v>
      </c>
      <c r="F1891" s="566"/>
      <c r="G1891" s="137" t="s">
        <v>2029</v>
      </c>
      <c r="H1891" s="508">
        <v>0.96</v>
      </c>
      <c r="I1891" s="515">
        <v>30.54</v>
      </c>
      <c r="J1891" s="521">
        <v>29.31</v>
      </c>
    </row>
    <row r="1892" spans="1:10" ht="25.5">
      <c r="A1892" s="141" t="s">
        <v>2026</v>
      </c>
      <c r="B1892" s="137" t="s">
        <v>2094</v>
      </c>
      <c r="C1892" s="137" t="s">
        <v>974</v>
      </c>
      <c r="D1892" s="146" t="s">
        <v>2095</v>
      </c>
      <c r="E1892" s="566" t="s">
        <v>2065</v>
      </c>
      <c r="F1892" s="566"/>
      <c r="G1892" s="137" t="s">
        <v>2029</v>
      </c>
      <c r="H1892" s="508">
        <v>0.48</v>
      </c>
      <c r="I1892" s="515">
        <v>24.68</v>
      </c>
      <c r="J1892" s="521">
        <v>11.84</v>
      </c>
    </row>
    <row r="1893" spans="1:10">
      <c r="A1893" s="142" t="s">
        <v>2075</v>
      </c>
      <c r="B1893" s="138" t="s">
        <v>2290</v>
      </c>
      <c r="C1893" s="138" t="s">
        <v>974</v>
      </c>
      <c r="D1893" s="147" t="s">
        <v>2291</v>
      </c>
      <c r="E1893" s="569" t="s">
        <v>1940</v>
      </c>
      <c r="F1893" s="569"/>
      <c r="G1893" s="138" t="s">
        <v>2292</v>
      </c>
      <c r="H1893" s="510">
        <v>0.01</v>
      </c>
      <c r="I1893" s="517">
        <v>41.93</v>
      </c>
      <c r="J1893" s="528">
        <v>0.41930000000000001</v>
      </c>
    </row>
    <row r="1894" spans="1:10" ht="25.5">
      <c r="A1894" s="142" t="s">
        <v>2075</v>
      </c>
      <c r="B1894" s="138" t="s">
        <v>2295</v>
      </c>
      <c r="C1894" s="138" t="s">
        <v>974</v>
      </c>
      <c r="D1894" s="147" t="s">
        <v>2296</v>
      </c>
      <c r="E1894" s="569" t="s">
        <v>1940</v>
      </c>
      <c r="F1894" s="569"/>
      <c r="G1894" s="138" t="s">
        <v>989</v>
      </c>
      <c r="H1894" s="510">
        <v>0.42</v>
      </c>
      <c r="I1894" s="517">
        <v>3.56</v>
      </c>
      <c r="J1894" s="528">
        <v>1.4952000000000001</v>
      </c>
    </row>
    <row r="1895" spans="1:10" ht="25.5">
      <c r="A1895" s="142" t="s">
        <v>2075</v>
      </c>
      <c r="B1895" s="138" t="s">
        <v>3479</v>
      </c>
      <c r="C1895" s="138" t="s">
        <v>974</v>
      </c>
      <c r="D1895" s="147" t="s">
        <v>3480</v>
      </c>
      <c r="E1895" s="569" t="s">
        <v>1940</v>
      </c>
      <c r="F1895" s="569"/>
      <c r="G1895" s="138" t="s">
        <v>965</v>
      </c>
      <c r="H1895" s="510">
        <v>18.14</v>
      </c>
      <c r="I1895" s="517">
        <v>2.5499999999999998</v>
      </c>
      <c r="J1895" s="528">
        <v>46.256999999999998</v>
      </c>
    </row>
    <row r="1896" spans="1:10">
      <c r="A1896" s="139"/>
      <c r="B1896" s="173"/>
      <c r="C1896" s="173"/>
      <c r="D1896" s="492"/>
      <c r="E1896" s="173" t="s">
        <v>2034</v>
      </c>
      <c r="F1896" s="522">
        <v>30.93</v>
      </c>
      <c r="G1896" s="173" t="s">
        <v>2035</v>
      </c>
      <c r="H1896" s="522">
        <v>0</v>
      </c>
      <c r="I1896" s="493" t="s">
        <v>2036</v>
      </c>
      <c r="J1896" s="523">
        <v>30.93</v>
      </c>
    </row>
    <row r="1897" spans="1:10" ht="14.25" customHeight="1">
      <c r="A1897" s="139"/>
      <c r="B1897" s="173"/>
      <c r="C1897" s="173"/>
      <c r="D1897" s="492"/>
      <c r="E1897" s="173" t="s">
        <v>2037</v>
      </c>
      <c r="F1897" s="522">
        <v>21.7</v>
      </c>
      <c r="G1897" s="173"/>
      <c r="H1897" s="564" t="s">
        <v>2038</v>
      </c>
      <c r="I1897" s="564"/>
      <c r="J1897" s="523">
        <v>119.4</v>
      </c>
    </row>
    <row r="1898" spans="1:10" ht="15" thickBot="1">
      <c r="A1898" s="348"/>
      <c r="B1898" s="350"/>
      <c r="C1898" s="350"/>
      <c r="D1898" s="524"/>
      <c r="E1898" s="350"/>
      <c r="F1898" s="350"/>
      <c r="G1898" s="350" t="s">
        <v>2039</v>
      </c>
      <c r="H1898" s="525" t="s">
        <v>3501</v>
      </c>
      <c r="I1898" s="351" t="s">
        <v>2041</v>
      </c>
      <c r="J1898" s="349">
        <v>1357.57</v>
      </c>
    </row>
    <row r="1899" spans="1:10" ht="15" thickTop="1">
      <c r="A1899" s="526"/>
      <c r="B1899" s="509"/>
      <c r="C1899" s="509"/>
      <c r="D1899" s="514"/>
      <c r="E1899" s="509"/>
      <c r="F1899" s="509"/>
      <c r="G1899" s="509"/>
      <c r="H1899" s="509"/>
      <c r="I1899" s="516"/>
      <c r="J1899" s="527"/>
    </row>
    <row r="1900" spans="1:10">
      <c r="A1900" s="140" t="s">
        <v>3223</v>
      </c>
      <c r="B1900" s="136" t="s">
        <v>950</v>
      </c>
      <c r="C1900" s="136" t="s">
        <v>951</v>
      </c>
      <c r="D1900" s="144" t="s">
        <v>952</v>
      </c>
      <c r="E1900" s="567" t="s">
        <v>1789</v>
      </c>
      <c r="F1900" s="567"/>
      <c r="G1900" s="136" t="s">
        <v>953</v>
      </c>
      <c r="H1900" s="136" t="s">
        <v>954</v>
      </c>
      <c r="I1900" s="491" t="s">
        <v>955</v>
      </c>
      <c r="J1900" s="519" t="s">
        <v>957</v>
      </c>
    </row>
    <row r="1901" spans="1:10" ht="38.25">
      <c r="A1901" s="120" t="s">
        <v>2025</v>
      </c>
      <c r="B1901" s="113" t="s">
        <v>1387</v>
      </c>
      <c r="C1901" s="113" t="s">
        <v>974</v>
      </c>
      <c r="D1901" s="145" t="s">
        <v>3023</v>
      </c>
      <c r="E1901" s="565" t="s">
        <v>1926</v>
      </c>
      <c r="F1901" s="565"/>
      <c r="G1901" s="113" t="s">
        <v>975</v>
      </c>
      <c r="H1901" s="507">
        <v>1</v>
      </c>
      <c r="I1901" s="116">
        <v>9.2100000000000009</v>
      </c>
      <c r="J1901" s="520">
        <v>9.2100000000000009</v>
      </c>
    </row>
    <row r="1902" spans="1:10" ht="25.5">
      <c r="A1902" s="141" t="s">
        <v>2026</v>
      </c>
      <c r="B1902" s="137" t="s">
        <v>2094</v>
      </c>
      <c r="C1902" s="137" t="s">
        <v>974</v>
      </c>
      <c r="D1902" s="146" t="s">
        <v>2095</v>
      </c>
      <c r="E1902" s="566" t="s">
        <v>2065</v>
      </c>
      <c r="F1902" s="566"/>
      <c r="G1902" s="137" t="s">
        <v>2029</v>
      </c>
      <c r="H1902" s="508">
        <v>5.7500000000000002E-2</v>
      </c>
      <c r="I1902" s="515">
        <v>24.68</v>
      </c>
      <c r="J1902" s="521">
        <v>1.41</v>
      </c>
    </row>
    <row r="1903" spans="1:10" ht="25.5">
      <c r="A1903" s="141" t="s">
        <v>2026</v>
      </c>
      <c r="B1903" s="137" t="s">
        <v>2297</v>
      </c>
      <c r="C1903" s="137" t="s">
        <v>974</v>
      </c>
      <c r="D1903" s="146" t="s">
        <v>2298</v>
      </c>
      <c r="E1903" s="566" t="s">
        <v>2058</v>
      </c>
      <c r="F1903" s="566"/>
      <c r="G1903" s="137" t="s">
        <v>983</v>
      </c>
      <c r="H1903" s="508">
        <v>3.7000000000000002E-3</v>
      </c>
      <c r="I1903" s="515">
        <v>687.81</v>
      </c>
      <c r="J1903" s="521">
        <v>2.54</v>
      </c>
    </row>
    <row r="1904" spans="1:10" ht="25.5">
      <c r="A1904" s="141" t="s">
        <v>2026</v>
      </c>
      <c r="B1904" s="137" t="s">
        <v>2172</v>
      </c>
      <c r="C1904" s="137" t="s">
        <v>974</v>
      </c>
      <c r="D1904" s="146" t="s">
        <v>2173</v>
      </c>
      <c r="E1904" s="566" t="s">
        <v>2065</v>
      </c>
      <c r="F1904" s="566"/>
      <c r="G1904" s="137" t="s">
        <v>2029</v>
      </c>
      <c r="H1904" s="508">
        <v>0.1724</v>
      </c>
      <c r="I1904" s="515">
        <v>30.54</v>
      </c>
      <c r="J1904" s="521">
        <v>5.26</v>
      </c>
    </row>
    <row r="1905" spans="1:10">
      <c r="A1905" s="139"/>
      <c r="B1905" s="173"/>
      <c r="C1905" s="173"/>
      <c r="D1905" s="492"/>
      <c r="E1905" s="173" t="s">
        <v>2034</v>
      </c>
      <c r="F1905" s="522">
        <v>5.16</v>
      </c>
      <c r="G1905" s="173" t="s">
        <v>2035</v>
      </c>
      <c r="H1905" s="522">
        <v>0</v>
      </c>
      <c r="I1905" s="493" t="s">
        <v>2036</v>
      </c>
      <c r="J1905" s="523">
        <v>5.16</v>
      </c>
    </row>
    <row r="1906" spans="1:10" ht="14.25" customHeight="1">
      <c r="A1906" s="139"/>
      <c r="B1906" s="173"/>
      <c r="C1906" s="173"/>
      <c r="D1906" s="492"/>
      <c r="E1906" s="173" t="s">
        <v>2037</v>
      </c>
      <c r="F1906" s="522">
        <v>2.04</v>
      </c>
      <c r="G1906" s="173"/>
      <c r="H1906" s="564" t="s">
        <v>2038</v>
      </c>
      <c r="I1906" s="564"/>
      <c r="J1906" s="523">
        <v>11.25</v>
      </c>
    </row>
    <row r="1907" spans="1:10" ht="15" thickBot="1">
      <c r="A1907" s="348"/>
      <c r="B1907" s="350"/>
      <c r="C1907" s="350"/>
      <c r="D1907" s="524"/>
      <c r="E1907" s="350"/>
      <c r="F1907" s="350"/>
      <c r="G1907" s="350" t="s">
        <v>2039</v>
      </c>
      <c r="H1907" s="525" t="s">
        <v>3502</v>
      </c>
      <c r="I1907" s="351" t="s">
        <v>2041</v>
      </c>
      <c r="J1907" s="349">
        <v>255.82</v>
      </c>
    </row>
    <row r="1908" spans="1:10" ht="15" thickTop="1">
      <c r="A1908" s="526"/>
      <c r="B1908" s="509"/>
      <c r="C1908" s="509"/>
      <c r="D1908" s="514"/>
      <c r="E1908" s="509"/>
      <c r="F1908" s="509"/>
      <c r="G1908" s="509"/>
      <c r="H1908" s="509"/>
      <c r="I1908" s="516"/>
      <c r="J1908" s="527"/>
    </row>
    <row r="1909" spans="1:10">
      <c r="A1909" s="140" t="s">
        <v>3224</v>
      </c>
      <c r="B1909" s="136" t="s">
        <v>950</v>
      </c>
      <c r="C1909" s="136" t="s">
        <v>951</v>
      </c>
      <c r="D1909" s="144" t="s">
        <v>952</v>
      </c>
      <c r="E1909" s="567" t="s">
        <v>1789</v>
      </c>
      <c r="F1909" s="567"/>
      <c r="G1909" s="136" t="s">
        <v>953</v>
      </c>
      <c r="H1909" s="136" t="s">
        <v>954</v>
      </c>
      <c r="I1909" s="491" t="s">
        <v>955</v>
      </c>
      <c r="J1909" s="519" t="s">
        <v>957</v>
      </c>
    </row>
    <row r="1910" spans="1:10" ht="38.25">
      <c r="A1910" s="120" t="s">
        <v>2025</v>
      </c>
      <c r="B1910" s="113" t="s">
        <v>3210</v>
      </c>
      <c r="C1910" s="113" t="s">
        <v>974</v>
      </c>
      <c r="D1910" s="145" t="s">
        <v>3024</v>
      </c>
      <c r="E1910" s="565" t="s">
        <v>1849</v>
      </c>
      <c r="F1910" s="565"/>
      <c r="G1910" s="113" t="s">
        <v>975</v>
      </c>
      <c r="H1910" s="507">
        <v>1</v>
      </c>
      <c r="I1910" s="116">
        <v>61.91</v>
      </c>
      <c r="J1910" s="520">
        <v>61.91</v>
      </c>
    </row>
    <row r="1911" spans="1:10" ht="25.5">
      <c r="A1911" s="141" t="s">
        <v>2026</v>
      </c>
      <c r="B1911" s="137" t="s">
        <v>2172</v>
      </c>
      <c r="C1911" s="137" t="s">
        <v>974</v>
      </c>
      <c r="D1911" s="146" t="s">
        <v>2173</v>
      </c>
      <c r="E1911" s="566" t="s">
        <v>2065</v>
      </c>
      <c r="F1911" s="566"/>
      <c r="G1911" s="137" t="s">
        <v>2029</v>
      </c>
      <c r="H1911" s="508">
        <v>0.67900000000000005</v>
      </c>
      <c r="I1911" s="515">
        <v>30.54</v>
      </c>
      <c r="J1911" s="521">
        <v>20.73</v>
      </c>
    </row>
    <row r="1912" spans="1:10" ht="25.5">
      <c r="A1912" s="141" t="s">
        <v>2026</v>
      </c>
      <c r="B1912" s="137" t="s">
        <v>2094</v>
      </c>
      <c r="C1912" s="137" t="s">
        <v>974</v>
      </c>
      <c r="D1912" s="146" t="s">
        <v>2095</v>
      </c>
      <c r="E1912" s="566" t="s">
        <v>2065</v>
      </c>
      <c r="F1912" s="566"/>
      <c r="G1912" s="137" t="s">
        <v>2029</v>
      </c>
      <c r="H1912" s="508">
        <v>0.67900000000000005</v>
      </c>
      <c r="I1912" s="515">
        <v>24.68</v>
      </c>
      <c r="J1912" s="521">
        <v>16.75</v>
      </c>
    </row>
    <row r="1913" spans="1:10" ht="38.25">
      <c r="A1913" s="141" t="s">
        <v>2026</v>
      </c>
      <c r="B1913" s="137" t="s">
        <v>2288</v>
      </c>
      <c r="C1913" s="137" t="s">
        <v>974</v>
      </c>
      <c r="D1913" s="146" t="s">
        <v>2289</v>
      </c>
      <c r="E1913" s="566" t="s">
        <v>2058</v>
      </c>
      <c r="F1913" s="566"/>
      <c r="G1913" s="137" t="s">
        <v>983</v>
      </c>
      <c r="H1913" s="508">
        <v>3.1399999999999997E-2</v>
      </c>
      <c r="I1913" s="515">
        <v>688.79</v>
      </c>
      <c r="J1913" s="521">
        <v>21.62</v>
      </c>
    </row>
    <row r="1914" spans="1:10" ht="25.5">
      <c r="A1914" s="142" t="s">
        <v>2075</v>
      </c>
      <c r="B1914" s="138" t="s">
        <v>2305</v>
      </c>
      <c r="C1914" s="138" t="s">
        <v>974</v>
      </c>
      <c r="D1914" s="147" t="s">
        <v>2306</v>
      </c>
      <c r="E1914" s="569" t="s">
        <v>1940</v>
      </c>
      <c r="F1914" s="569"/>
      <c r="G1914" s="138" t="s">
        <v>975</v>
      </c>
      <c r="H1914" s="510">
        <v>0.13880000000000001</v>
      </c>
      <c r="I1914" s="517">
        <v>20.27</v>
      </c>
      <c r="J1914" s="528">
        <v>2.8134760000000001</v>
      </c>
    </row>
    <row r="1915" spans="1:10">
      <c r="A1915" s="139"/>
      <c r="B1915" s="173"/>
      <c r="C1915" s="173"/>
      <c r="D1915" s="492"/>
      <c r="E1915" s="173" t="s">
        <v>2034</v>
      </c>
      <c r="F1915" s="522">
        <v>29.41</v>
      </c>
      <c r="G1915" s="173" t="s">
        <v>2035</v>
      </c>
      <c r="H1915" s="522">
        <v>0</v>
      </c>
      <c r="I1915" s="493" t="s">
        <v>2036</v>
      </c>
      <c r="J1915" s="523">
        <v>29.41</v>
      </c>
    </row>
    <row r="1916" spans="1:10" ht="14.25" customHeight="1">
      <c r="A1916" s="139"/>
      <c r="B1916" s="173"/>
      <c r="C1916" s="173"/>
      <c r="D1916" s="492"/>
      <c r="E1916" s="173" t="s">
        <v>2037</v>
      </c>
      <c r="F1916" s="522">
        <v>13.75</v>
      </c>
      <c r="G1916" s="173"/>
      <c r="H1916" s="564" t="s">
        <v>2038</v>
      </c>
      <c r="I1916" s="564"/>
      <c r="J1916" s="523">
        <v>75.66</v>
      </c>
    </row>
    <row r="1917" spans="1:10" ht="15" thickBot="1">
      <c r="A1917" s="348"/>
      <c r="B1917" s="350"/>
      <c r="C1917" s="350"/>
      <c r="D1917" s="524"/>
      <c r="E1917" s="350"/>
      <c r="F1917" s="350"/>
      <c r="G1917" s="350" t="s">
        <v>2039</v>
      </c>
      <c r="H1917" s="525" t="s">
        <v>3502</v>
      </c>
      <c r="I1917" s="351" t="s">
        <v>2041</v>
      </c>
      <c r="J1917" s="349">
        <v>1720.5</v>
      </c>
    </row>
    <row r="1918" spans="1:10" ht="15" thickTop="1">
      <c r="A1918" s="526"/>
      <c r="B1918" s="509"/>
      <c r="C1918" s="509"/>
      <c r="D1918" s="514"/>
      <c r="E1918" s="509"/>
      <c r="F1918" s="509"/>
      <c r="G1918" s="509"/>
      <c r="H1918" s="509"/>
      <c r="I1918" s="516"/>
      <c r="J1918" s="527"/>
    </row>
    <row r="1919" spans="1:10">
      <c r="A1919" s="118" t="s">
        <v>1199</v>
      </c>
      <c r="B1919" s="112"/>
      <c r="C1919" s="112"/>
      <c r="D1919" s="143" t="s">
        <v>356</v>
      </c>
      <c r="E1919" s="112"/>
      <c r="F1919" s="568"/>
      <c r="G1919" s="568"/>
      <c r="H1919" s="112"/>
      <c r="I1919" s="115"/>
      <c r="J1919" s="518">
        <v>3323.64</v>
      </c>
    </row>
    <row r="1920" spans="1:10">
      <c r="A1920" s="118" t="s">
        <v>1200</v>
      </c>
      <c r="B1920" s="112"/>
      <c r="C1920" s="112"/>
      <c r="D1920" s="143" t="s">
        <v>373</v>
      </c>
      <c r="E1920" s="112"/>
      <c r="F1920" s="568"/>
      <c r="G1920" s="568"/>
      <c r="H1920" s="112"/>
      <c r="I1920" s="115"/>
      <c r="J1920" s="518">
        <v>1730.27</v>
      </c>
    </row>
    <row r="1921" spans="1:10">
      <c r="A1921" s="140" t="s">
        <v>1201</v>
      </c>
      <c r="B1921" s="136" t="s">
        <v>950</v>
      </c>
      <c r="C1921" s="136" t="s">
        <v>951</v>
      </c>
      <c r="D1921" s="144" t="s">
        <v>952</v>
      </c>
      <c r="E1921" s="567" t="s">
        <v>1789</v>
      </c>
      <c r="F1921" s="567"/>
      <c r="G1921" s="136" t="s">
        <v>953</v>
      </c>
      <c r="H1921" s="136" t="s">
        <v>954</v>
      </c>
      <c r="I1921" s="491" t="s">
        <v>955</v>
      </c>
      <c r="J1921" s="519" t="s">
        <v>957</v>
      </c>
    </row>
    <row r="1922" spans="1:10" ht="24" customHeight="1">
      <c r="A1922" s="120" t="s">
        <v>2025</v>
      </c>
      <c r="B1922" s="113" t="s">
        <v>1077</v>
      </c>
      <c r="C1922" s="113" t="s">
        <v>974</v>
      </c>
      <c r="D1922" s="145" t="s">
        <v>208</v>
      </c>
      <c r="E1922" s="565" t="s">
        <v>1821</v>
      </c>
      <c r="F1922" s="565"/>
      <c r="G1922" s="113" t="s">
        <v>983</v>
      </c>
      <c r="H1922" s="507">
        <v>1</v>
      </c>
      <c r="I1922" s="116">
        <v>106.64</v>
      </c>
      <c r="J1922" s="520">
        <v>106.64</v>
      </c>
    </row>
    <row r="1923" spans="1:10" ht="25.5">
      <c r="A1923" s="141" t="s">
        <v>2026</v>
      </c>
      <c r="B1923" s="137" t="s">
        <v>2094</v>
      </c>
      <c r="C1923" s="137" t="s">
        <v>974</v>
      </c>
      <c r="D1923" s="146" t="s">
        <v>2095</v>
      </c>
      <c r="E1923" s="566" t="s">
        <v>2065</v>
      </c>
      <c r="F1923" s="566"/>
      <c r="G1923" s="137" t="s">
        <v>2029</v>
      </c>
      <c r="H1923" s="508">
        <v>3.1259999999999999</v>
      </c>
      <c r="I1923" s="515">
        <v>24.68</v>
      </c>
      <c r="J1923" s="521">
        <v>77.14</v>
      </c>
    </row>
    <row r="1924" spans="1:10" ht="25.5">
      <c r="A1924" s="141" t="s">
        <v>2026</v>
      </c>
      <c r="B1924" s="137" t="s">
        <v>2172</v>
      </c>
      <c r="C1924" s="137" t="s">
        <v>974</v>
      </c>
      <c r="D1924" s="146" t="s">
        <v>2173</v>
      </c>
      <c r="E1924" s="566" t="s">
        <v>2065</v>
      </c>
      <c r="F1924" s="566"/>
      <c r="G1924" s="137" t="s">
        <v>2029</v>
      </c>
      <c r="H1924" s="508">
        <v>0.96599999999999997</v>
      </c>
      <c r="I1924" s="515">
        <v>30.54</v>
      </c>
      <c r="J1924" s="521">
        <v>29.5</v>
      </c>
    </row>
    <row r="1925" spans="1:10">
      <c r="A1925" s="139"/>
      <c r="B1925" s="173"/>
      <c r="C1925" s="173"/>
      <c r="D1925" s="492"/>
      <c r="E1925" s="173" t="s">
        <v>2034</v>
      </c>
      <c r="F1925" s="522">
        <v>74.989999999999995</v>
      </c>
      <c r="G1925" s="173" t="s">
        <v>2035</v>
      </c>
      <c r="H1925" s="522">
        <v>0</v>
      </c>
      <c r="I1925" s="493" t="s">
        <v>2036</v>
      </c>
      <c r="J1925" s="523">
        <v>74.989999999999995</v>
      </c>
    </row>
    <row r="1926" spans="1:10" ht="14.25" customHeight="1">
      <c r="A1926" s="139"/>
      <c r="B1926" s="173"/>
      <c r="C1926" s="173"/>
      <c r="D1926" s="492"/>
      <c r="E1926" s="173" t="s">
        <v>2037</v>
      </c>
      <c r="F1926" s="522">
        <v>23.69</v>
      </c>
      <c r="G1926" s="173"/>
      <c r="H1926" s="564" t="s">
        <v>2038</v>
      </c>
      <c r="I1926" s="564"/>
      <c r="J1926" s="523">
        <v>130.33000000000001</v>
      </c>
    </row>
    <row r="1927" spans="1:10" ht="15" thickBot="1">
      <c r="A1927" s="348"/>
      <c r="B1927" s="350"/>
      <c r="C1927" s="350"/>
      <c r="D1927" s="524"/>
      <c r="E1927" s="350"/>
      <c r="F1927" s="350"/>
      <c r="G1927" s="350" t="s">
        <v>2039</v>
      </c>
      <c r="H1927" s="525" t="s">
        <v>1843</v>
      </c>
      <c r="I1927" s="351" t="s">
        <v>2041</v>
      </c>
      <c r="J1927" s="349">
        <v>65.16</v>
      </c>
    </row>
    <row r="1928" spans="1:10" ht="15" thickTop="1">
      <c r="A1928" s="526"/>
      <c r="B1928" s="509"/>
      <c r="C1928" s="509"/>
      <c r="D1928" s="514"/>
      <c r="E1928" s="509"/>
      <c r="F1928" s="509"/>
      <c r="G1928" s="509"/>
      <c r="H1928" s="509"/>
      <c r="I1928" s="516"/>
      <c r="J1928" s="527"/>
    </row>
    <row r="1929" spans="1:10">
      <c r="A1929" s="140" t="s">
        <v>1202</v>
      </c>
      <c r="B1929" s="136" t="s">
        <v>950</v>
      </c>
      <c r="C1929" s="136" t="s">
        <v>951</v>
      </c>
      <c r="D1929" s="144" t="s">
        <v>952</v>
      </c>
      <c r="E1929" s="567" t="s">
        <v>1789</v>
      </c>
      <c r="F1929" s="567"/>
      <c r="G1929" s="136" t="s">
        <v>953</v>
      </c>
      <c r="H1929" s="136" t="s">
        <v>954</v>
      </c>
      <c r="I1929" s="491" t="s">
        <v>955</v>
      </c>
      <c r="J1929" s="519" t="s">
        <v>957</v>
      </c>
    </row>
    <row r="1930" spans="1:10" ht="25.5">
      <c r="A1930" s="120" t="s">
        <v>2025</v>
      </c>
      <c r="B1930" s="113" t="s">
        <v>1079</v>
      </c>
      <c r="C1930" s="113" t="s">
        <v>974</v>
      </c>
      <c r="D1930" s="145" t="s">
        <v>237</v>
      </c>
      <c r="E1930" s="565" t="s">
        <v>1924</v>
      </c>
      <c r="F1930" s="565"/>
      <c r="G1930" s="113" t="s">
        <v>983</v>
      </c>
      <c r="H1930" s="507">
        <v>1</v>
      </c>
      <c r="I1930" s="116">
        <v>339.6</v>
      </c>
      <c r="J1930" s="520">
        <v>339.6</v>
      </c>
    </row>
    <row r="1931" spans="1:10" ht="24" customHeight="1">
      <c r="A1931" s="141" t="s">
        <v>2026</v>
      </c>
      <c r="B1931" s="137" t="s">
        <v>2200</v>
      </c>
      <c r="C1931" s="137" t="s">
        <v>974</v>
      </c>
      <c r="D1931" s="146" t="s">
        <v>2201</v>
      </c>
      <c r="E1931" s="566" t="s">
        <v>2098</v>
      </c>
      <c r="F1931" s="566"/>
      <c r="G1931" s="137" t="s">
        <v>2111</v>
      </c>
      <c r="H1931" s="508">
        <v>6.7000000000000004E-2</v>
      </c>
      <c r="I1931" s="515">
        <v>0.72</v>
      </c>
      <c r="J1931" s="521">
        <v>0.04</v>
      </c>
    </row>
    <row r="1932" spans="1:10" ht="24" customHeight="1">
      <c r="A1932" s="141" t="s">
        <v>2026</v>
      </c>
      <c r="B1932" s="137" t="s">
        <v>2196</v>
      </c>
      <c r="C1932" s="137" t="s">
        <v>974</v>
      </c>
      <c r="D1932" s="146" t="s">
        <v>2197</v>
      </c>
      <c r="E1932" s="566" t="s">
        <v>2098</v>
      </c>
      <c r="F1932" s="566"/>
      <c r="G1932" s="137" t="s">
        <v>2099</v>
      </c>
      <c r="H1932" s="508">
        <v>7.1999999999999995E-2</v>
      </c>
      <c r="I1932" s="515">
        <v>10.68</v>
      </c>
      <c r="J1932" s="521">
        <v>0.76</v>
      </c>
    </row>
    <row r="1933" spans="1:10" ht="25.5">
      <c r="A1933" s="141" t="s">
        <v>2026</v>
      </c>
      <c r="B1933" s="137" t="s">
        <v>2172</v>
      </c>
      <c r="C1933" s="137" t="s">
        <v>974</v>
      </c>
      <c r="D1933" s="146" t="s">
        <v>2173</v>
      </c>
      <c r="E1933" s="566" t="s">
        <v>2065</v>
      </c>
      <c r="F1933" s="566"/>
      <c r="G1933" s="137" t="s">
        <v>2029</v>
      </c>
      <c r="H1933" s="508">
        <v>2.2919999999999998</v>
      </c>
      <c r="I1933" s="515">
        <v>30.54</v>
      </c>
      <c r="J1933" s="521">
        <v>69.989999999999995</v>
      </c>
    </row>
    <row r="1934" spans="1:10" ht="25.5">
      <c r="A1934" s="141" t="s">
        <v>2026</v>
      </c>
      <c r="B1934" s="137" t="s">
        <v>2094</v>
      </c>
      <c r="C1934" s="137" t="s">
        <v>974</v>
      </c>
      <c r="D1934" s="146" t="s">
        <v>2095</v>
      </c>
      <c r="E1934" s="566" t="s">
        <v>2065</v>
      </c>
      <c r="F1934" s="566"/>
      <c r="G1934" s="137" t="s">
        <v>2029</v>
      </c>
      <c r="H1934" s="508">
        <v>0.96699999999999997</v>
      </c>
      <c r="I1934" s="515">
        <v>24.68</v>
      </c>
      <c r="J1934" s="521">
        <v>23.86</v>
      </c>
    </row>
    <row r="1935" spans="1:10">
      <c r="A1935" s="142" t="s">
        <v>2075</v>
      </c>
      <c r="B1935" s="138" t="s">
        <v>2239</v>
      </c>
      <c r="C1935" s="138" t="s">
        <v>974</v>
      </c>
      <c r="D1935" s="147" t="s">
        <v>2240</v>
      </c>
      <c r="E1935" s="569" t="s">
        <v>1940</v>
      </c>
      <c r="F1935" s="569"/>
      <c r="G1935" s="138" t="s">
        <v>983</v>
      </c>
      <c r="H1935" s="510">
        <v>1.38</v>
      </c>
      <c r="I1935" s="517">
        <v>177.5</v>
      </c>
      <c r="J1935" s="528">
        <v>244.95</v>
      </c>
    </row>
    <row r="1936" spans="1:10">
      <c r="A1936" s="139"/>
      <c r="B1936" s="173"/>
      <c r="C1936" s="173"/>
      <c r="D1936" s="492"/>
      <c r="E1936" s="173" t="s">
        <v>2034</v>
      </c>
      <c r="F1936" s="522">
        <v>68.56</v>
      </c>
      <c r="G1936" s="173" t="s">
        <v>2035</v>
      </c>
      <c r="H1936" s="522">
        <v>0</v>
      </c>
      <c r="I1936" s="493" t="s">
        <v>2036</v>
      </c>
      <c r="J1936" s="523">
        <v>68.56</v>
      </c>
    </row>
    <row r="1937" spans="1:10" ht="14.25" customHeight="1">
      <c r="A1937" s="139"/>
      <c r="B1937" s="173"/>
      <c r="C1937" s="173"/>
      <c r="D1937" s="492"/>
      <c r="E1937" s="173" t="s">
        <v>2037</v>
      </c>
      <c r="F1937" s="522">
        <v>75.45</v>
      </c>
      <c r="G1937" s="173"/>
      <c r="H1937" s="564" t="s">
        <v>2038</v>
      </c>
      <c r="I1937" s="564"/>
      <c r="J1937" s="523">
        <v>415.05</v>
      </c>
    </row>
    <row r="1938" spans="1:10" ht="15" thickBot="1">
      <c r="A1938" s="348"/>
      <c r="B1938" s="350"/>
      <c r="C1938" s="350"/>
      <c r="D1938" s="524"/>
      <c r="E1938" s="350"/>
      <c r="F1938" s="350"/>
      <c r="G1938" s="350" t="s">
        <v>2039</v>
      </c>
      <c r="H1938" s="525" t="s">
        <v>2434</v>
      </c>
      <c r="I1938" s="351" t="s">
        <v>2041</v>
      </c>
      <c r="J1938" s="349">
        <v>506.36</v>
      </c>
    </row>
    <row r="1939" spans="1:10" ht="15" thickTop="1">
      <c r="A1939" s="526"/>
      <c r="B1939" s="509"/>
      <c r="C1939" s="509"/>
      <c r="D1939" s="514"/>
      <c r="E1939" s="509"/>
      <c r="F1939" s="509"/>
      <c r="G1939" s="509"/>
      <c r="H1939" s="509"/>
      <c r="I1939" s="516"/>
      <c r="J1939" s="527"/>
    </row>
    <row r="1940" spans="1:10">
      <c r="A1940" s="140" t="s">
        <v>1203</v>
      </c>
      <c r="B1940" s="136" t="s">
        <v>950</v>
      </c>
      <c r="C1940" s="136" t="s">
        <v>951</v>
      </c>
      <c r="D1940" s="144" t="s">
        <v>952</v>
      </c>
      <c r="E1940" s="567" t="s">
        <v>1789</v>
      </c>
      <c r="F1940" s="567"/>
      <c r="G1940" s="136" t="s">
        <v>953</v>
      </c>
      <c r="H1940" s="136" t="s">
        <v>954</v>
      </c>
      <c r="I1940" s="491" t="s">
        <v>955</v>
      </c>
      <c r="J1940" s="519" t="s">
        <v>957</v>
      </c>
    </row>
    <row r="1941" spans="1:10" ht="24" customHeight="1">
      <c r="A1941" s="120" t="s">
        <v>2025</v>
      </c>
      <c r="B1941" s="113" t="s">
        <v>1081</v>
      </c>
      <c r="C1941" s="113" t="s">
        <v>974</v>
      </c>
      <c r="D1941" s="145" t="s">
        <v>231</v>
      </c>
      <c r="E1941" s="565" t="s">
        <v>1821</v>
      </c>
      <c r="F1941" s="565"/>
      <c r="G1941" s="113" t="s">
        <v>975</v>
      </c>
      <c r="H1941" s="507">
        <v>1</v>
      </c>
      <c r="I1941" s="116">
        <v>198.64</v>
      </c>
      <c r="J1941" s="520">
        <v>198.64</v>
      </c>
    </row>
    <row r="1942" spans="1:10" ht="24" customHeight="1">
      <c r="A1942" s="141" t="s">
        <v>2026</v>
      </c>
      <c r="B1942" s="137" t="s">
        <v>2112</v>
      </c>
      <c r="C1942" s="137" t="s">
        <v>974</v>
      </c>
      <c r="D1942" s="146" t="s">
        <v>2113</v>
      </c>
      <c r="E1942" s="566" t="s">
        <v>2098</v>
      </c>
      <c r="F1942" s="566"/>
      <c r="G1942" s="137" t="s">
        <v>2099</v>
      </c>
      <c r="H1942" s="508">
        <v>0.13500000000000001</v>
      </c>
      <c r="I1942" s="515">
        <v>27.85</v>
      </c>
      <c r="J1942" s="521">
        <v>3.75</v>
      </c>
    </row>
    <row r="1943" spans="1:10" ht="25.5">
      <c r="A1943" s="141" t="s">
        <v>2026</v>
      </c>
      <c r="B1943" s="137" t="s">
        <v>2114</v>
      </c>
      <c r="C1943" s="137" t="s">
        <v>974</v>
      </c>
      <c r="D1943" s="146" t="s">
        <v>2115</v>
      </c>
      <c r="E1943" s="566" t="s">
        <v>2065</v>
      </c>
      <c r="F1943" s="566"/>
      <c r="G1943" s="137" t="s">
        <v>2029</v>
      </c>
      <c r="H1943" s="508">
        <v>2.6</v>
      </c>
      <c r="I1943" s="515">
        <v>29.85</v>
      </c>
      <c r="J1943" s="521">
        <v>77.61</v>
      </c>
    </row>
    <row r="1944" spans="1:10" ht="24" customHeight="1">
      <c r="A1944" s="141" t="s">
        <v>2026</v>
      </c>
      <c r="B1944" s="137" t="s">
        <v>2109</v>
      </c>
      <c r="C1944" s="137" t="s">
        <v>974</v>
      </c>
      <c r="D1944" s="146" t="s">
        <v>2110</v>
      </c>
      <c r="E1944" s="566" t="s">
        <v>2098</v>
      </c>
      <c r="F1944" s="566"/>
      <c r="G1944" s="137" t="s">
        <v>2111</v>
      </c>
      <c r="H1944" s="508">
        <v>0.54300000000000004</v>
      </c>
      <c r="I1944" s="515">
        <v>26.29</v>
      </c>
      <c r="J1944" s="521">
        <v>14.27</v>
      </c>
    </row>
    <row r="1945" spans="1:10" ht="25.5">
      <c r="A1945" s="141" t="s">
        <v>2026</v>
      </c>
      <c r="B1945" s="137" t="s">
        <v>2116</v>
      </c>
      <c r="C1945" s="137" t="s">
        <v>974</v>
      </c>
      <c r="D1945" s="146" t="s">
        <v>2117</v>
      </c>
      <c r="E1945" s="566" t="s">
        <v>2065</v>
      </c>
      <c r="F1945" s="566"/>
      <c r="G1945" s="137" t="s">
        <v>2029</v>
      </c>
      <c r="H1945" s="508">
        <v>1.17</v>
      </c>
      <c r="I1945" s="515">
        <v>25.53</v>
      </c>
      <c r="J1945" s="521">
        <v>29.87</v>
      </c>
    </row>
    <row r="1946" spans="1:10" ht="25.5">
      <c r="A1946" s="142" t="s">
        <v>2075</v>
      </c>
      <c r="B1946" s="138" t="s">
        <v>2283</v>
      </c>
      <c r="C1946" s="138" t="s">
        <v>974</v>
      </c>
      <c r="D1946" s="147" t="s">
        <v>2284</v>
      </c>
      <c r="E1946" s="569" t="s">
        <v>1940</v>
      </c>
      <c r="F1946" s="569"/>
      <c r="G1946" s="138" t="s">
        <v>918</v>
      </c>
      <c r="H1946" s="510">
        <v>1.67E-2</v>
      </c>
      <c r="I1946" s="517">
        <v>8.06</v>
      </c>
      <c r="J1946" s="528">
        <v>0.134602</v>
      </c>
    </row>
    <row r="1947" spans="1:10">
      <c r="A1947" s="142" t="s">
        <v>2075</v>
      </c>
      <c r="B1947" s="138" t="s">
        <v>2320</v>
      </c>
      <c r="C1947" s="138" t="s">
        <v>974</v>
      </c>
      <c r="D1947" s="147" t="s">
        <v>2321</v>
      </c>
      <c r="E1947" s="569" t="s">
        <v>1940</v>
      </c>
      <c r="F1947" s="569"/>
      <c r="G1947" s="138" t="s">
        <v>1084</v>
      </c>
      <c r="H1947" s="510">
        <v>7.2999999999999995E-2</v>
      </c>
      <c r="I1947" s="517">
        <v>19.989999999999998</v>
      </c>
      <c r="J1947" s="528">
        <v>1.4592700000000001</v>
      </c>
    </row>
    <row r="1948" spans="1:10">
      <c r="A1948" s="142" t="s">
        <v>2075</v>
      </c>
      <c r="B1948" s="138" t="s">
        <v>2210</v>
      </c>
      <c r="C1948" s="138" t="s">
        <v>974</v>
      </c>
      <c r="D1948" s="147" t="s">
        <v>2211</v>
      </c>
      <c r="E1948" s="569" t="s">
        <v>1940</v>
      </c>
      <c r="F1948" s="569"/>
      <c r="G1948" s="138" t="s">
        <v>989</v>
      </c>
      <c r="H1948" s="510">
        <v>6.9550000000000001</v>
      </c>
      <c r="I1948" s="517">
        <v>3.87</v>
      </c>
      <c r="J1948" s="528">
        <v>26.915849999999999</v>
      </c>
    </row>
    <row r="1949" spans="1:10">
      <c r="A1949" s="142" t="s">
        <v>2075</v>
      </c>
      <c r="B1949" s="138" t="s">
        <v>2285</v>
      </c>
      <c r="C1949" s="138" t="s">
        <v>974</v>
      </c>
      <c r="D1949" s="147" t="s">
        <v>2286</v>
      </c>
      <c r="E1949" s="569" t="s">
        <v>1940</v>
      </c>
      <c r="F1949" s="569"/>
      <c r="G1949" s="138" t="s">
        <v>1084</v>
      </c>
      <c r="H1949" s="510">
        <v>4.7E-2</v>
      </c>
      <c r="I1949" s="517">
        <v>24.21</v>
      </c>
      <c r="J1949" s="528">
        <v>1.1378699999999999</v>
      </c>
    </row>
    <row r="1950" spans="1:10">
      <c r="A1950" s="142" t="s">
        <v>2075</v>
      </c>
      <c r="B1950" s="138" t="s">
        <v>2322</v>
      </c>
      <c r="C1950" s="138" t="s">
        <v>974</v>
      </c>
      <c r="D1950" s="147" t="s">
        <v>2323</v>
      </c>
      <c r="E1950" s="569" t="s">
        <v>1940</v>
      </c>
      <c r="F1950" s="569"/>
      <c r="G1950" s="138" t="s">
        <v>989</v>
      </c>
      <c r="H1950" s="510">
        <v>2.3639999999999999</v>
      </c>
      <c r="I1950" s="517">
        <v>18.329999999999998</v>
      </c>
      <c r="J1950" s="528">
        <v>43.332120000000003</v>
      </c>
    </row>
    <row r="1951" spans="1:10">
      <c r="A1951" s="142" t="s">
        <v>2075</v>
      </c>
      <c r="B1951" s="138" t="s">
        <v>2324</v>
      </c>
      <c r="C1951" s="138" t="s">
        <v>974</v>
      </c>
      <c r="D1951" s="147" t="s">
        <v>2325</v>
      </c>
      <c r="E1951" s="569" t="s">
        <v>1940</v>
      </c>
      <c r="F1951" s="569"/>
      <c r="G1951" s="138" t="s">
        <v>1084</v>
      </c>
      <c r="H1951" s="510">
        <v>8.9999999999999993E-3</v>
      </c>
      <c r="I1951" s="517">
        <v>21.97</v>
      </c>
      <c r="J1951" s="528">
        <v>0.19772999999999999</v>
      </c>
    </row>
    <row r="1952" spans="1:10">
      <c r="A1952" s="139"/>
      <c r="B1952" s="173"/>
      <c r="C1952" s="173"/>
      <c r="D1952" s="492"/>
      <c r="E1952" s="173" t="s">
        <v>2034</v>
      </c>
      <c r="F1952" s="522">
        <v>93.28</v>
      </c>
      <c r="G1952" s="173" t="s">
        <v>2035</v>
      </c>
      <c r="H1952" s="522">
        <v>0</v>
      </c>
      <c r="I1952" s="493" t="s">
        <v>2036</v>
      </c>
      <c r="J1952" s="523">
        <v>93.28</v>
      </c>
    </row>
    <row r="1953" spans="1:10" ht="14.25" customHeight="1">
      <c r="A1953" s="139"/>
      <c r="B1953" s="173"/>
      <c r="C1953" s="173"/>
      <c r="D1953" s="492"/>
      <c r="E1953" s="173" t="s">
        <v>2037</v>
      </c>
      <c r="F1953" s="522">
        <v>44.13</v>
      </c>
      <c r="G1953" s="173"/>
      <c r="H1953" s="564" t="s">
        <v>2038</v>
      </c>
      <c r="I1953" s="564"/>
      <c r="J1953" s="523">
        <v>242.77</v>
      </c>
    </row>
    <row r="1954" spans="1:10" ht="15" thickBot="1">
      <c r="A1954" s="348"/>
      <c r="B1954" s="350"/>
      <c r="C1954" s="350"/>
      <c r="D1954" s="524"/>
      <c r="E1954" s="350"/>
      <c r="F1954" s="350"/>
      <c r="G1954" s="350" t="s">
        <v>2039</v>
      </c>
      <c r="H1954" s="525" t="s">
        <v>2435</v>
      </c>
      <c r="I1954" s="351" t="s">
        <v>2041</v>
      </c>
      <c r="J1954" s="349">
        <v>335.02</v>
      </c>
    </row>
    <row r="1955" spans="1:10" ht="15" thickTop="1">
      <c r="A1955" s="526"/>
      <c r="B1955" s="509"/>
      <c r="C1955" s="509"/>
      <c r="D1955" s="514"/>
      <c r="E1955" s="509"/>
      <c r="F1955" s="509"/>
      <c r="G1955" s="509"/>
      <c r="H1955" s="509"/>
      <c r="I1955" s="516"/>
      <c r="J1955" s="527"/>
    </row>
    <row r="1956" spans="1:10">
      <c r="A1956" s="140" t="s">
        <v>1204</v>
      </c>
      <c r="B1956" s="136" t="s">
        <v>950</v>
      </c>
      <c r="C1956" s="136" t="s">
        <v>951</v>
      </c>
      <c r="D1956" s="144" t="s">
        <v>952</v>
      </c>
      <c r="E1956" s="567" t="s">
        <v>1789</v>
      </c>
      <c r="F1956" s="567"/>
      <c r="G1956" s="136" t="s">
        <v>953</v>
      </c>
      <c r="H1956" s="136" t="s">
        <v>954</v>
      </c>
      <c r="I1956" s="491" t="s">
        <v>955</v>
      </c>
      <c r="J1956" s="519" t="s">
        <v>957</v>
      </c>
    </row>
    <row r="1957" spans="1:10" ht="24" customHeight="1">
      <c r="A1957" s="120" t="s">
        <v>2025</v>
      </c>
      <c r="B1957" s="113" t="s">
        <v>1083</v>
      </c>
      <c r="C1957" s="113" t="s">
        <v>974</v>
      </c>
      <c r="D1957" s="145" t="s">
        <v>223</v>
      </c>
      <c r="E1957" s="565" t="s">
        <v>1821</v>
      </c>
      <c r="F1957" s="565"/>
      <c r="G1957" s="113" t="s">
        <v>1084</v>
      </c>
      <c r="H1957" s="507">
        <v>1</v>
      </c>
      <c r="I1957" s="116">
        <v>13.23</v>
      </c>
      <c r="J1957" s="520">
        <v>13.23</v>
      </c>
    </row>
    <row r="1958" spans="1:10" ht="24" customHeight="1">
      <c r="A1958" s="141" t="s">
        <v>2026</v>
      </c>
      <c r="B1958" s="137" t="s">
        <v>2330</v>
      </c>
      <c r="C1958" s="137" t="s">
        <v>974</v>
      </c>
      <c r="D1958" s="146" t="s">
        <v>2331</v>
      </c>
      <c r="E1958" s="566" t="s">
        <v>1859</v>
      </c>
      <c r="F1958" s="566"/>
      <c r="G1958" s="137" t="s">
        <v>1084</v>
      </c>
      <c r="H1958" s="508">
        <v>1</v>
      </c>
      <c r="I1958" s="515">
        <v>9.34</v>
      </c>
      <c r="J1958" s="521">
        <v>9.34</v>
      </c>
    </row>
    <row r="1959" spans="1:10" ht="25.5">
      <c r="A1959" s="141" t="s">
        <v>2026</v>
      </c>
      <c r="B1959" s="137" t="s">
        <v>2326</v>
      </c>
      <c r="C1959" s="137" t="s">
        <v>974</v>
      </c>
      <c r="D1959" s="146" t="s">
        <v>2327</v>
      </c>
      <c r="E1959" s="566" t="s">
        <v>2065</v>
      </c>
      <c r="F1959" s="566"/>
      <c r="G1959" s="137" t="s">
        <v>2029</v>
      </c>
      <c r="H1959" s="508">
        <v>3.1E-2</v>
      </c>
      <c r="I1959" s="515">
        <v>25.94</v>
      </c>
      <c r="J1959" s="521">
        <v>0.8</v>
      </c>
    </row>
    <row r="1960" spans="1:10" ht="25.5">
      <c r="A1960" s="141" t="s">
        <v>2026</v>
      </c>
      <c r="B1960" s="137" t="s">
        <v>2328</v>
      </c>
      <c r="C1960" s="137" t="s">
        <v>974</v>
      </c>
      <c r="D1960" s="146" t="s">
        <v>2329</v>
      </c>
      <c r="E1960" s="566" t="s">
        <v>2065</v>
      </c>
      <c r="F1960" s="566"/>
      <c r="G1960" s="137" t="s">
        <v>2029</v>
      </c>
      <c r="H1960" s="508">
        <v>8.1000000000000003E-2</v>
      </c>
      <c r="I1960" s="515">
        <v>30.32</v>
      </c>
      <c r="J1960" s="521">
        <v>2.4500000000000002</v>
      </c>
    </row>
    <row r="1961" spans="1:10">
      <c r="A1961" s="142" t="s">
        <v>2075</v>
      </c>
      <c r="B1961" s="138" t="s">
        <v>2332</v>
      </c>
      <c r="C1961" s="138" t="s">
        <v>974</v>
      </c>
      <c r="D1961" s="147" t="s">
        <v>2333</v>
      </c>
      <c r="E1961" s="569" t="s">
        <v>1940</v>
      </c>
      <c r="F1961" s="569"/>
      <c r="G1961" s="138" t="s">
        <v>1084</v>
      </c>
      <c r="H1961" s="510">
        <v>2.5000000000000001E-2</v>
      </c>
      <c r="I1961" s="517">
        <v>22.7</v>
      </c>
      <c r="J1961" s="528">
        <v>0.5675</v>
      </c>
    </row>
    <row r="1962" spans="1:10" ht="25.5">
      <c r="A1962" s="142" t="s">
        <v>2075</v>
      </c>
      <c r="B1962" s="138" t="s">
        <v>2334</v>
      </c>
      <c r="C1962" s="138" t="s">
        <v>974</v>
      </c>
      <c r="D1962" s="147" t="s">
        <v>2335</v>
      </c>
      <c r="E1962" s="569" t="s">
        <v>1940</v>
      </c>
      <c r="F1962" s="569"/>
      <c r="G1962" s="138" t="s">
        <v>965</v>
      </c>
      <c r="H1962" s="510">
        <v>0.39900000000000002</v>
      </c>
      <c r="I1962" s="517">
        <v>0.22</v>
      </c>
      <c r="J1962" s="528">
        <v>8.7779999999999997E-2</v>
      </c>
    </row>
    <row r="1963" spans="1:10">
      <c r="A1963" s="139"/>
      <c r="B1963" s="173"/>
      <c r="C1963" s="173"/>
      <c r="D1963" s="492"/>
      <c r="E1963" s="173" t="s">
        <v>2034</v>
      </c>
      <c r="F1963" s="522">
        <v>2.59</v>
      </c>
      <c r="G1963" s="173" t="s">
        <v>2035</v>
      </c>
      <c r="H1963" s="522">
        <v>0</v>
      </c>
      <c r="I1963" s="493" t="s">
        <v>2036</v>
      </c>
      <c r="J1963" s="523">
        <v>2.59</v>
      </c>
    </row>
    <row r="1964" spans="1:10" ht="14.25" customHeight="1">
      <c r="A1964" s="139"/>
      <c r="B1964" s="173"/>
      <c r="C1964" s="173"/>
      <c r="D1964" s="492"/>
      <c r="E1964" s="173" t="s">
        <v>2037</v>
      </c>
      <c r="F1964" s="522">
        <v>2.93</v>
      </c>
      <c r="G1964" s="173"/>
      <c r="H1964" s="564" t="s">
        <v>2038</v>
      </c>
      <c r="I1964" s="564"/>
      <c r="J1964" s="523">
        <v>16.16</v>
      </c>
    </row>
    <row r="1965" spans="1:10" ht="15" thickBot="1">
      <c r="A1965" s="348"/>
      <c r="B1965" s="350"/>
      <c r="C1965" s="350"/>
      <c r="D1965" s="524"/>
      <c r="E1965" s="350"/>
      <c r="F1965" s="350"/>
      <c r="G1965" s="350" t="s">
        <v>2039</v>
      </c>
      <c r="H1965" s="525" t="s">
        <v>2436</v>
      </c>
      <c r="I1965" s="351" t="s">
        <v>2041</v>
      </c>
      <c r="J1965" s="349">
        <v>210.08</v>
      </c>
    </row>
    <row r="1966" spans="1:10" ht="15" thickTop="1">
      <c r="A1966" s="526"/>
      <c r="B1966" s="509"/>
      <c r="C1966" s="509"/>
      <c r="D1966" s="514"/>
      <c r="E1966" s="509"/>
      <c r="F1966" s="509"/>
      <c r="G1966" s="509"/>
      <c r="H1966" s="509"/>
      <c r="I1966" s="516"/>
      <c r="J1966" s="527"/>
    </row>
    <row r="1967" spans="1:10">
      <c r="A1967" s="140" t="s">
        <v>1205</v>
      </c>
      <c r="B1967" s="136" t="s">
        <v>950</v>
      </c>
      <c r="C1967" s="136" t="s">
        <v>951</v>
      </c>
      <c r="D1967" s="144" t="s">
        <v>952</v>
      </c>
      <c r="E1967" s="567" t="s">
        <v>1789</v>
      </c>
      <c r="F1967" s="567"/>
      <c r="G1967" s="136" t="s">
        <v>953</v>
      </c>
      <c r="H1967" s="136" t="s">
        <v>954</v>
      </c>
      <c r="I1967" s="491" t="s">
        <v>955</v>
      </c>
      <c r="J1967" s="519" t="s">
        <v>957</v>
      </c>
    </row>
    <row r="1968" spans="1:10" ht="24" customHeight="1">
      <c r="A1968" s="120" t="s">
        <v>2025</v>
      </c>
      <c r="B1968" s="113" t="s">
        <v>1086</v>
      </c>
      <c r="C1968" s="113" t="s">
        <v>974</v>
      </c>
      <c r="D1968" s="145" t="s">
        <v>224</v>
      </c>
      <c r="E1968" s="565" t="s">
        <v>1821</v>
      </c>
      <c r="F1968" s="565"/>
      <c r="G1968" s="113" t="s">
        <v>1084</v>
      </c>
      <c r="H1968" s="507">
        <v>1</v>
      </c>
      <c r="I1968" s="116">
        <v>17.690000000000001</v>
      </c>
      <c r="J1968" s="520">
        <v>17.690000000000001</v>
      </c>
    </row>
    <row r="1969" spans="1:10" ht="24" customHeight="1">
      <c r="A1969" s="141" t="s">
        <v>2026</v>
      </c>
      <c r="B1969" s="137" t="s">
        <v>2336</v>
      </c>
      <c r="C1969" s="137" t="s">
        <v>974</v>
      </c>
      <c r="D1969" s="146" t="s">
        <v>2337</v>
      </c>
      <c r="E1969" s="566" t="s">
        <v>1859</v>
      </c>
      <c r="F1969" s="566"/>
      <c r="G1969" s="137" t="s">
        <v>1084</v>
      </c>
      <c r="H1969" s="508">
        <v>1</v>
      </c>
      <c r="I1969" s="515">
        <v>10.26</v>
      </c>
      <c r="J1969" s="521">
        <v>10.26</v>
      </c>
    </row>
    <row r="1970" spans="1:10" ht="25.5">
      <c r="A1970" s="141" t="s">
        <v>2026</v>
      </c>
      <c r="B1970" s="137" t="s">
        <v>2326</v>
      </c>
      <c r="C1970" s="137" t="s">
        <v>974</v>
      </c>
      <c r="D1970" s="146" t="s">
        <v>2327</v>
      </c>
      <c r="E1970" s="566" t="s">
        <v>2065</v>
      </c>
      <c r="F1970" s="566"/>
      <c r="G1970" s="137" t="s">
        <v>2029</v>
      </c>
      <c r="H1970" s="508">
        <v>6.4000000000000001E-2</v>
      </c>
      <c r="I1970" s="515">
        <v>25.94</v>
      </c>
      <c r="J1970" s="521">
        <v>1.66</v>
      </c>
    </row>
    <row r="1971" spans="1:10" ht="25.5">
      <c r="A1971" s="141" t="s">
        <v>2026</v>
      </c>
      <c r="B1971" s="137" t="s">
        <v>2328</v>
      </c>
      <c r="C1971" s="137" t="s">
        <v>974</v>
      </c>
      <c r="D1971" s="146" t="s">
        <v>2329</v>
      </c>
      <c r="E1971" s="566" t="s">
        <v>2065</v>
      </c>
      <c r="F1971" s="566"/>
      <c r="G1971" s="137" t="s">
        <v>2029</v>
      </c>
      <c r="H1971" s="508">
        <v>0.16600000000000001</v>
      </c>
      <c r="I1971" s="515">
        <v>30.32</v>
      </c>
      <c r="J1971" s="521">
        <v>5.03</v>
      </c>
    </row>
    <row r="1972" spans="1:10">
      <c r="A1972" s="142" t="s">
        <v>2075</v>
      </c>
      <c r="B1972" s="138" t="s">
        <v>2332</v>
      </c>
      <c r="C1972" s="138" t="s">
        <v>974</v>
      </c>
      <c r="D1972" s="147" t="s">
        <v>2333</v>
      </c>
      <c r="E1972" s="569" t="s">
        <v>1940</v>
      </c>
      <c r="F1972" s="569"/>
      <c r="G1972" s="138" t="s">
        <v>1084</v>
      </c>
      <c r="H1972" s="510">
        <v>2.5000000000000001E-2</v>
      </c>
      <c r="I1972" s="517">
        <v>22.7</v>
      </c>
      <c r="J1972" s="528">
        <v>0.5675</v>
      </c>
    </row>
    <row r="1973" spans="1:10" ht="25.5">
      <c r="A1973" s="142" t="s">
        <v>2075</v>
      </c>
      <c r="B1973" s="138" t="s">
        <v>2334</v>
      </c>
      <c r="C1973" s="138" t="s">
        <v>974</v>
      </c>
      <c r="D1973" s="147" t="s">
        <v>2335</v>
      </c>
      <c r="E1973" s="569" t="s">
        <v>1940</v>
      </c>
      <c r="F1973" s="569"/>
      <c r="G1973" s="138" t="s">
        <v>965</v>
      </c>
      <c r="H1973" s="510">
        <v>0.81899999999999995</v>
      </c>
      <c r="I1973" s="517">
        <v>0.22</v>
      </c>
      <c r="J1973" s="528">
        <v>0.18018000000000001</v>
      </c>
    </row>
    <row r="1974" spans="1:10">
      <c r="A1974" s="139"/>
      <c r="B1974" s="173"/>
      <c r="C1974" s="173"/>
      <c r="D1974" s="492"/>
      <c r="E1974" s="173" t="s">
        <v>2034</v>
      </c>
      <c r="F1974" s="522">
        <v>6.37</v>
      </c>
      <c r="G1974" s="173" t="s">
        <v>2035</v>
      </c>
      <c r="H1974" s="522">
        <v>0</v>
      </c>
      <c r="I1974" s="493" t="s">
        <v>2036</v>
      </c>
      <c r="J1974" s="523">
        <v>6.37</v>
      </c>
    </row>
    <row r="1975" spans="1:10" ht="14.25" customHeight="1">
      <c r="A1975" s="139"/>
      <c r="B1975" s="173"/>
      <c r="C1975" s="173"/>
      <c r="D1975" s="492"/>
      <c r="E1975" s="173" t="s">
        <v>2037</v>
      </c>
      <c r="F1975" s="522">
        <v>3.93</v>
      </c>
      <c r="G1975" s="173"/>
      <c r="H1975" s="564" t="s">
        <v>2038</v>
      </c>
      <c r="I1975" s="564"/>
      <c r="J1975" s="523">
        <v>21.62</v>
      </c>
    </row>
    <row r="1976" spans="1:10" ht="15" thickBot="1">
      <c r="A1976" s="348"/>
      <c r="B1976" s="350"/>
      <c r="C1976" s="350"/>
      <c r="D1976" s="524"/>
      <c r="E1976" s="350"/>
      <c r="F1976" s="350"/>
      <c r="G1976" s="350" t="s">
        <v>2039</v>
      </c>
      <c r="H1976" s="525" t="s">
        <v>2040</v>
      </c>
      <c r="I1976" s="351" t="s">
        <v>2041</v>
      </c>
      <c r="J1976" s="349">
        <v>21.62</v>
      </c>
    </row>
    <row r="1977" spans="1:10" ht="15" thickTop="1">
      <c r="A1977" s="526"/>
      <c r="B1977" s="509"/>
      <c r="C1977" s="509"/>
      <c r="D1977" s="514"/>
      <c r="E1977" s="509"/>
      <c r="F1977" s="509"/>
      <c r="G1977" s="509"/>
      <c r="H1977" s="509"/>
      <c r="I1977" s="516"/>
      <c r="J1977" s="527"/>
    </row>
    <row r="1978" spans="1:10">
      <c r="A1978" s="140" t="s">
        <v>1206</v>
      </c>
      <c r="B1978" s="136" t="s">
        <v>950</v>
      </c>
      <c r="C1978" s="136" t="s">
        <v>951</v>
      </c>
      <c r="D1978" s="144" t="s">
        <v>952</v>
      </c>
      <c r="E1978" s="567" t="s">
        <v>1789</v>
      </c>
      <c r="F1978" s="567"/>
      <c r="G1978" s="136" t="s">
        <v>953</v>
      </c>
      <c r="H1978" s="136" t="s">
        <v>954</v>
      </c>
      <c r="I1978" s="491" t="s">
        <v>955</v>
      </c>
      <c r="J1978" s="519" t="s">
        <v>957</v>
      </c>
    </row>
    <row r="1979" spans="1:10" ht="24" customHeight="1">
      <c r="A1979" s="120" t="s">
        <v>2025</v>
      </c>
      <c r="B1979" s="113" t="s">
        <v>3196</v>
      </c>
      <c r="C1979" s="113" t="s">
        <v>974</v>
      </c>
      <c r="D1979" s="145" t="s">
        <v>226</v>
      </c>
      <c r="E1979" s="565" t="s">
        <v>1817</v>
      </c>
      <c r="F1979" s="565"/>
      <c r="G1979" s="113" t="s">
        <v>983</v>
      </c>
      <c r="H1979" s="507">
        <v>1</v>
      </c>
      <c r="I1979" s="116">
        <v>1235.6500000000001</v>
      </c>
      <c r="J1979" s="520">
        <v>1235.6500000000001</v>
      </c>
    </row>
    <row r="1980" spans="1:10" ht="24" customHeight="1">
      <c r="A1980" s="141" t="s">
        <v>2026</v>
      </c>
      <c r="B1980" s="137" t="s">
        <v>2339</v>
      </c>
      <c r="C1980" s="137" t="s">
        <v>974</v>
      </c>
      <c r="D1980" s="146" t="s">
        <v>2340</v>
      </c>
      <c r="E1980" s="566" t="s">
        <v>2098</v>
      </c>
      <c r="F1980" s="566"/>
      <c r="G1980" s="137" t="s">
        <v>2111</v>
      </c>
      <c r="H1980" s="508">
        <v>1.417</v>
      </c>
      <c r="I1980" s="515">
        <v>0.56000000000000005</v>
      </c>
      <c r="J1980" s="521">
        <v>0.79</v>
      </c>
    </row>
    <row r="1981" spans="1:10" ht="25.5">
      <c r="A1981" s="141" t="s">
        <v>2026</v>
      </c>
      <c r="B1981" s="137" t="s">
        <v>2094</v>
      </c>
      <c r="C1981" s="137" t="s">
        <v>974</v>
      </c>
      <c r="D1981" s="146" t="s">
        <v>2095</v>
      </c>
      <c r="E1981" s="566" t="s">
        <v>2065</v>
      </c>
      <c r="F1981" s="566"/>
      <c r="G1981" s="137" t="s">
        <v>2029</v>
      </c>
      <c r="H1981" s="508">
        <v>7.3769999999999998</v>
      </c>
      <c r="I1981" s="515">
        <v>24.68</v>
      </c>
      <c r="J1981" s="521">
        <v>182.06</v>
      </c>
    </row>
    <row r="1982" spans="1:10" ht="25.5">
      <c r="A1982" s="141" t="s">
        <v>2026</v>
      </c>
      <c r="B1982" s="137" t="s">
        <v>2114</v>
      </c>
      <c r="C1982" s="137" t="s">
        <v>974</v>
      </c>
      <c r="D1982" s="146" t="s">
        <v>2115</v>
      </c>
      <c r="E1982" s="566" t="s">
        <v>2065</v>
      </c>
      <c r="F1982" s="566"/>
      <c r="G1982" s="137" t="s">
        <v>2029</v>
      </c>
      <c r="H1982" s="508">
        <v>2.4590000000000001</v>
      </c>
      <c r="I1982" s="515">
        <v>29.85</v>
      </c>
      <c r="J1982" s="521">
        <v>73.400000000000006</v>
      </c>
    </row>
    <row r="1983" spans="1:10" ht="25.5">
      <c r="A1983" s="141" t="s">
        <v>2026</v>
      </c>
      <c r="B1983" s="137" t="s">
        <v>2172</v>
      </c>
      <c r="C1983" s="137" t="s">
        <v>974</v>
      </c>
      <c r="D1983" s="146" t="s">
        <v>2173</v>
      </c>
      <c r="E1983" s="566" t="s">
        <v>2065</v>
      </c>
      <c r="F1983" s="566"/>
      <c r="G1983" s="137" t="s">
        <v>2029</v>
      </c>
      <c r="H1983" s="508">
        <v>2.4590000000000001</v>
      </c>
      <c r="I1983" s="515">
        <v>30.54</v>
      </c>
      <c r="J1983" s="521">
        <v>75.09</v>
      </c>
    </row>
    <row r="1984" spans="1:10" ht="24" customHeight="1">
      <c r="A1984" s="141" t="s">
        <v>2026</v>
      </c>
      <c r="B1984" s="137" t="s">
        <v>2341</v>
      </c>
      <c r="C1984" s="137" t="s">
        <v>974</v>
      </c>
      <c r="D1984" s="146" t="s">
        <v>2342</v>
      </c>
      <c r="E1984" s="566" t="s">
        <v>2098</v>
      </c>
      <c r="F1984" s="566"/>
      <c r="G1984" s="137" t="s">
        <v>2099</v>
      </c>
      <c r="H1984" s="508">
        <v>1.042</v>
      </c>
      <c r="I1984" s="515">
        <v>1.49</v>
      </c>
      <c r="J1984" s="521">
        <v>1.55</v>
      </c>
    </row>
    <row r="1985" spans="1:10" ht="25.5">
      <c r="A1985" s="142" t="s">
        <v>2075</v>
      </c>
      <c r="B1985" s="138" t="s">
        <v>2343</v>
      </c>
      <c r="C1985" s="138" t="s">
        <v>974</v>
      </c>
      <c r="D1985" s="147" t="s">
        <v>2344</v>
      </c>
      <c r="E1985" s="569" t="s">
        <v>1940</v>
      </c>
      <c r="F1985" s="569"/>
      <c r="G1985" s="138" t="s">
        <v>983</v>
      </c>
      <c r="H1985" s="510">
        <v>1.103</v>
      </c>
      <c r="I1985" s="517">
        <v>818.46</v>
      </c>
      <c r="J1985" s="528">
        <v>902.76138000000003</v>
      </c>
    </row>
    <row r="1986" spans="1:10">
      <c r="A1986" s="139"/>
      <c r="B1986" s="173"/>
      <c r="C1986" s="173"/>
      <c r="D1986" s="492"/>
      <c r="E1986" s="173" t="s">
        <v>2034</v>
      </c>
      <c r="F1986" s="522">
        <v>236.49</v>
      </c>
      <c r="G1986" s="173" t="s">
        <v>2035</v>
      </c>
      <c r="H1986" s="522">
        <v>0</v>
      </c>
      <c r="I1986" s="493" t="s">
        <v>2036</v>
      </c>
      <c r="J1986" s="523">
        <v>236.49</v>
      </c>
    </row>
    <row r="1987" spans="1:10" ht="14.25" customHeight="1">
      <c r="A1987" s="139"/>
      <c r="B1987" s="173"/>
      <c r="C1987" s="173"/>
      <c r="D1987" s="492"/>
      <c r="E1987" s="173" t="s">
        <v>2037</v>
      </c>
      <c r="F1987" s="522">
        <v>274.56</v>
      </c>
      <c r="G1987" s="173"/>
      <c r="H1987" s="564" t="s">
        <v>2038</v>
      </c>
      <c r="I1987" s="564"/>
      <c r="J1987" s="523">
        <v>1510.21</v>
      </c>
    </row>
    <row r="1988" spans="1:10" ht="15" thickBot="1">
      <c r="A1988" s="348"/>
      <c r="B1988" s="350"/>
      <c r="C1988" s="350"/>
      <c r="D1988" s="524"/>
      <c r="E1988" s="350"/>
      <c r="F1988" s="350"/>
      <c r="G1988" s="350" t="s">
        <v>2039</v>
      </c>
      <c r="H1988" s="525" t="s">
        <v>1858</v>
      </c>
      <c r="I1988" s="351" t="s">
        <v>2041</v>
      </c>
      <c r="J1988" s="349">
        <v>528.57000000000005</v>
      </c>
    </row>
    <row r="1989" spans="1:10" ht="15" thickTop="1">
      <c r="A1989" s="526"/>
      <c r="B1989" s="509"/>
      <c r="C1989" s="509"/>
      <c r="D1989" s="514"/>
      <c r="E1989" s="509"/>
      <c r="F1989" s="509"/>
      <c r="G1989" s="509"/>
      <c r="H1989" s="509"/>
      <c r="I1989" s="516"/>
      <c r="J1989" s="527"/>
    </row>
    <row r="1990" spans="1:10">
      <c r="A1990" s="140" t="s">
        <v>1207</v>
      </c>
      <c r="B1990" s="136" t="s">
        <v>950</v>
      </c>
      <c r="C1990" s="136" t="s">
        <v>951</v>
      </c>
      <c r="D1990" s="144" t="s">
        <v>952</v>
      </c>
      <c r="E1990" s="567" t="s">
        <v>1789</v>
      </c>
      <c r="F1990" s="567"/>
      <c r="G1990" s="136" t="s">
        <v>953</v>
      </c>
      <c r="H1990" s="136" t="s">
        <v>954</v>
      </c>
      <c r="I1990" s="491" t="s">
        <v>955</v>
      </c>
      <c r="J1990" s="519" t="s">
        <v>957</v>
      </c>
    </row>
    <row r="1991" spans="1:10" ht="25.5">
      <c r="A1991" s="120" t="s">
        <v>2025</v>
      </c>
      <c r="B1991" s="113" t="s">
        <v>1090</v>
      </c>
      <c r="C1991" s="113" t="s">
        <v>974</v>
      </c>
      <c r="D1991" s="145" t="s">
        <v>300</v>
      </c>
      <c r="E1991" s="565" t="s">
        <v>1896</v>
      </c>
      <c r="F1991" s="565"/>
      <c r="G1991" s="113" t="s">
        <v>983</v>
      </c>
      <c r="H1991" s="507">
        <v>1</v>
      </c>
      <c r="I1991" s="116">
        <v>28.09</v>
      </c>
      <c r="J1991" s="520">
        <v>28.09</v>
      </c>
    </row>
    <row r="1992" spans="1:10" ht="38.25">
      <c r="A1992" s="141" t="s">
        <v>2026</v>
      </c>
      <c r="B1992" s="137" t="s">
        <v>2229</v>
      </c>
      <c r="C1992" s="137" t="s">
        <v>974</v>
      </c>
      <c r="D1992" s="146" t="s">
        <v>2230</v>
      </c>
      <c r="E1992" s="566" t="s">
        <v>2098</v>
      </c>
      <c r="F1992" s="566"/>
      <c r="G1992" s="137" t="s">
        <v>2111</v>
      </c>
      <c r="H1992" s="508">
        <v>5.9999999999999995E-4</v>
      </c>
      <c r="I1992" s="515">
        <v>80.08</v>
      </c>
      <c r="J1992" s="521">
        <v>0.04</v>
      </c>
    </row>
    <row r="1993" spans="1:10" ht="25.5">
      <c r="A1993" s="141" t="s">
        <v>2026</v>
      </c>
      <c r="B1993" s="137" t="s">
        <v>2094</v>
      </c>
      <c r="C1993" s="137" t="s">
        <v>974</v>
      </c>
      <c r="D1993" s="146" t="s">
        <v>2095</v>
      </c>
      <c r="E1993" s="566" t="s">
        <v>2065</v>
      </c>
      <c r="F1993" s="566"/>
      <c r="G1993" s="137" t="s">
        <v>2029</v>
      </c>
      <c r="H1993" s="508">
        <v>0.78659999999999997</v>
      </c>
      <c r="I1993" s="515">
        <v>24.68</v>
      </c>
      <c r="J1993" s="521">
        <v>19.41</v>
      </c>
    </row>
    <row r="1994" spans="1:10" ht="38.25">
      <c r="A1994" s="141" t="s">
        <v>2026</v>
      </c>
      <c r="B1994" s="137" t="s">
        <v>2231</v>
      </c>
      <c r="C1994" s="137" t="s">
        <v>974</v>
      </c>
      <c r="D1994" s="146" t="s">
        <v>2232</v>
      </c>
      <c r="E1994" s="566" t="s">
        <v>2098</v>
      </c>
      <c r="F1994" s="566"/>
      <c r="G1994" s="137" t="s">
        <v>2099</v>
      </c>
      <c r="H1994" s="508">
        <v>5.4000000000000003E-3</v>
      </c>
      <c r="I1994" s="515">
        <v>334.81</v>
      </c>
      <c r="J1994" s="521">
        <v>1.8</v>
      </c>
    </row>
    <row r="1995" spans="1:10" ht="24" customHeight="1">
      <c r="A1995" s="141" t="s">
        <v>2026</v>
      </c>
      <c r="B1995" s="137" t="s">
        <v>2345</v>
      </c>
      <c r="C1995" s="137" t="s">
        <v>974</v>
      </c>
      <c r="D1995" s="146" t="s">
        <v>2346</v>
      </c>
      <c r="E1995" s="566" t="s">
        <v>2098</v>
      </c>
      <c r="F1995" s="566"/>
      <c r="G1995" s="137" t="s">
        <v>2099</v>
      </c>
      <c r="H1995" s="508">
        <v>0.19620000000000001</v>
      </c>
      <c r="I1995" s="515">
        <v>34.909999999999997</v>
      </c>
      <c r="J1995" s="521">
        <v>6.84</v>
      </c>
    </row>
    <row r="1996" spans="1:10">
      <c r="A1996" s="139"/>
      <c r="B1996" s="173"/>
      <c r="C1996" s="173"/>
      <c r="D1996" s="492"/>
      <c r="E1996" s="173" t="s">
        <v>2034</v>
      </c>
      <c r="F1996" s="522">
        <v>17.37</v>
      </c>
      <c r="G1996" s="173" t="s">
        <v>2035</v>
      </c>
      <c r="H1996" s="522">
        <v>0</v>
      </c>
      <c r="I1996" s="493" t="s">
        <v>2036</v>
      </c>
      <c r="J1996" s="523">
        <v>17.37</v>
      </c>
    </row>
    <row r="1997" spans="1:10" ht="14.25" customHeight="1">
      <c r="A1997" s="139"/>
      <c r="B1997" s="173"/>
      <c r="C1997" s="173"/>
      <c r="D1997" s="492"/>
      <c r="E1997" s="173" t="s">
        <v>2037</v>
      </c>
      <c r="F1997" s="522">
        <v>6.24</v>
      </c>
      <c r="G1997" s="173"/>
      <c r="H1997" s="564" t="s">
        <v>2038</v>
      </c>
      <c r="I1997" s="564"/>
      <c r="J1997" s="523">
        <v>34.33</v>
      </c>
    </row>
    <row r="1998" spans="1:10" ht="15" thickBot="1">
      <c r="A1998" s="348"/>
      <c r="B1998" s="350"/>
      <c r="C1998" s="350"/>
      <c r="D1998" s="524"/>
      <c r="E1998" s="350"/>
      <c r="F1998" s="350"/>
      <c r="G1998" s="350" t="s">
        <v>2039</v>
      </c>
      <c r="H1998" s="525" t="s">
        <v>1888</v>
      </c>
      <c r="I1998" s="351" t="s">
        <v>2041</v>
      </c>
      <c r="J1998" s="349">
        <v>6.86</v>
      </c>
    </row>
    <row r="1999" spans="1:10" ht="15" thickTop="1">
      <c r="A1999" s="526"/>
      <c r="B1999" s="509"/>
      <c r="C1999" s="509"/>
      <c r="D1999" s="514"/>
      <c r="E1999" s="509"/>
      <c r="F1999" s="509"/>
      <c r="G1999" s="509"/>
      <c r="H1999" s="509"/>
      <c r="I1999" s="516"/>
      <c r="J1999" s="527"/>
    </row>
    <row r="2000" spans="1:10">
      <c r="A2000" s="140" t="s">
        <v>1208</v>
      </c>
      <c r="B2000" s="136" t="s">
        <v>950</v>
      </c>
      <c r="C2000" s="136" t="s">
        <v>951</v>
      </c>
      <c r="D2000" s="144" t="s">
        <v>952</v>
      </c>
      <c r="E2000" s="567" t="s">
        <v>1789</v>
      </c>
      <c r="F2000" s="567"/>
      <c r="G2000" s="136" t="s">
        <v>953</v>
      </c>
      <c r="H2000" s="136" t="s">
        <v>954</v>
      </c>
      <c r="I2000" s="491" t="s">
        <v>955</v>
      </c>
      <c r="J2000" s="519" t="s">
        <v>957</v>
      </c>
    </row>
    <row r="2001" spans="1:10" ht="24" customHeight="1">
      <c r="A2001" s="120" t="s">
        <v>2025</v>
      </c>
      <c r="B2001" s="113" t="s">
        <v>1092</v>
      </c>
      <c r="C2001" s="113" t="s">
        <v>974</v>
      </c>
      <c r="D2001" s="145" t="s">
        <v>346</v>
      </c>
      <c r="E2001" s="565" t="s">
        <v>1832</v>
      </c>
      <c r="F2001" s="565"/>
      <c r="G2001" s="113" t="s">
        <v>975</v>
      </c>
      <c r="H2001" s="507">
        <v>1</v>
      </c>
      <c r="I2001" s="116">
        <v>33.57</v>
      </c>
      <c r="J2001" s="520">
        <v>33.57</v>
      </c>
    </row>
    <row r="2002" spans="1:10" ht="25.5">
      <c r="A2002" s="141" t="s">
        <v>2026</v>
      </c>
      <c r="B2002" s="137" t="s">
        <v>2214</v>
      </c>
      <c r="C2002" s="137" t="s">
        <v>974</v>
      </c>
      <c r="D2002" s="146" t="s">
        <v>2215</v>
      </c>
      <c r="E2002" s="566" t="s">
        <v>2065</v>
      </c>
      <c r="F2002" s="566"/>
      <c r="G2002" s="137" t="s">
        <v>2029</v>
      </c>
      <c r="H2002" s="508">
        <v>0.13619999999999999</v>
      </c>
      <c r="I2002" s="515">
        <v>25.7</v>
      </c>
      <c r="J2002" s="521">
        <v>3.5</v>
      </c>
    </row>
    <row r="2003" spans="1:10" ht="25.5">
      <c r="A2003" s="141" t="s">
        <v>2026</v>
      </c>
      <c r="B2003" s="137" t="s">
        <v>2347</v>
      </c>
      <c r="C2003" s="137" t="s">
        <v>974</v>
      </c>
      <c r="D2003" s="146" t="s">
        <v>2348</v>
      </c>
      <c r="E2003" s="566" t="s">
        <v>2065</v>
      </c>
      <c r="F2003" s="566"/>
      <c r="G2003" s="137" t="s">
        <v>2029</v>
      </c>
      <c r="H2003" s="508">
        <v>0.60389999999999999</v>
      </c>
      <c r="I2003" s="515">
        <v>27.75</v>
      </c>
      <c r="J2003" s="521">
        <v>16.75</v>
      </c>
    </row>
    <row r="2004" spans="1:10" ht="25.5">
      <c r="A2004" s="142" t="s">
        <v>2075</v>
      </c>
      <c r="B2004" s="138" t="s">
        <v>2349</v>
      </c>
      <c r="C2004" s="138" t="s">
        <v>974</v>
      </c>
      <c r="D2004" s="147" t="s">
        <v>2350</v>
      </c>
      <c r="E2004" s="569" t="s">
        <v>1940</v>
      </c>
      <c r="F2004" s="569"/>
      <c r="G2004" s="138" t="s">
        <v>1084</v>
      </c>
      <c r="H2004" s="510">
        <v>3.4615</v>
      </c>
      <c r="I2004" s="517">
        <v>3.85</v>
      </c>
      <c r="J2004" s="528">
        <v>13.326775</v>
      </c>
    </row>
    <row r="2005" spans="1:10">
      <c r="A2005" s="139"/>
      <c r="B2005" s="173"/>
      <c r="C2005" s="173"/>
      <c r="D2005" s="492"/>
      <c r="E2005" s="173" t="s">
        <v>2034</v>
      </c>
      <c r="F2005" s="522">
        <v>14.49</v>
      </c>
      <c r="G2005" s="173" t="s">
        <v>2035</v>
      </c>
      <c r="H2005" s="522">
        <v>0</v>
      </c>
      <c r="I2005" s="493" t="s">
        <v>2036</v>
      </c>
      <c r="J2005" s="523">
        <v>14.49</v>
      </c>
    </row>
    <row r="2006" spans="1:10" ht="14.25" customHeight="1">
      <c r="A2006" s="139"/>
      <c r="B2006" s="173"/>
      <c r="C2006" s="173"/>
      <c r="D2006" s="492"/>
      <c r="E2006" s="173" t="s">
        <v>2037</v>
      </c>
      <c r="F2006" s="522">
        <v>7.45</v>
      </c>
      <c r="G2006" s="173"/>
      <c r="H2006" s="564" t="s">
        <v>2038</v>
      </c>
      <c r="I2006" s="564"/>
      <c r="J2006" s="523">
        <v>41.02</v>
      </c>
    </row>
    <row r="2007" spans="1:10" ht="15" thickBot="1">
      <c r="A2007" s="348"/>
      <c r="B2007" s="350"/>
      <c r="C2007" s="350"/>
      <c r="D2007" s="524"/>
      <c r="E2007" s="350"/>
      <c r="F2007" s="350"/>
      <c r="G2007" s="350" t="s">
        <v>2039</v>
      </c>
      <c r="H2007" s="525" t="s">
        <v>2435</v>
      </c>
      <c r="I2007" s="351" t="s">
        <v>2041</v>
      </c>
      <c r="J2007" s="349">
        <v>56.6</v>
      </c>
    </row>
    <row r="2008" spans="1:10" ht="15" thickTop="1">
      <c r="A2008" s="526"/>
      <c r="B2008" s="509"/>
      <c r="C2008" s="509"/>
      <c r="D2008" s="514"/>
      <c r="E2008" s="509"/>
      <c r="F2008" s="509"/>
      <c r="G2008" s="509"/>
      <c r="H2008" s="509"/>
      <c r="I2008" s="516"/>
      <c r="J2008" s="527"/>
    </row>
    <row r="2009" spans="1:10">
      <c r="A2009" s="118" t="s">
        <v>1209</v>
      </c>
      <c r="B2009" s="112"/>
      <c r="C2009" s="112"/>
      <c r="D2009" s="143" t="s">
        <v>13</v>
      </c>
      <c r="E2009" s="112"/>
      <c r="F2009" s="568"/>
      <c r="G2009" s="568"/>
      <c r="H2009" s="112"/>
      <c r="I2009" s="115"/>
      <c r="J2009" s="518">
        <v>415.98</v>
      </c>
    </row>
    <row r="2010" spans="1:10">
      <c r="A2010" s="140" t="s">
        <v>1210</v>
      </c>
      <c r="B2010" s="136" t="s">
        <v>950</v>
      </c>
      <c r="C2010" s="136" t="s">
        <v>951</v>
      </c>
      <c r="D2010" s="144" t="s">
        <v>952</v>
      </c>
      <c r="E2010" s="567" t="s">
        <v>1789</v>
      </c>
      <c r="F2010" s="567"/>
      <c r="G2010" s="136" t="s">
        <v>953</v>
      </c>
      <c r="H2010" s="136" t="s">
        <v>954</v>
      </c>
      <c r="I2010" s="491" t="s">
        <v>955</v>
      </c>
      <c r="J2010" s="519" t="s">
        <v>957</v>
      </c>
    </row>
    <row r="2011" spans="1:10" ht="24" customHeight="1">
      <c r="A2011" s="120" t="s">
        <v>2025</v>
      </c>
      <c r="B2011" s="113" t="s">
        <v>1095</v>
      </c>
      <c r="C2011" s="113" t="s">
        <v>974</v>
      </c>
      <c r="D2011" s="145" t="s">
        <v>225</v>
      </c>
      <c r="E2011" s="565" t="s">
        <v>1859</v>
      </c>
      <c r="F2011" s="565"/>
      <c r="G2011" s="113" t="s">
        <v>1084</v>
      </c>
      <c r="H2011" s="507">
        <v>1</v>
      </c>
      <c r="I2011" s="116">
        <v>11.35</v>
      </c>
      <c r="J2011" s="520">
        <v>11.35</v>
      </c>
    </row>
    <row r="2012" spans="1:10" ht="24" customHeight="1">
      <c r="A2012" s="141" t="s">
        <v>2026</v>
      </c>
      <c r="B2012" s="137" t="s">
        <v>2330</v>
      </c>
      <c r="C2012" s="137" t="s">
        <v>974</v>
      </c>
      <c r="D2012" s="146" t="s">
        <v>2331</v>
      </c>
      <c r="E2012" s="566" t="s">
        <v>1859</v>
      </c>
      <c r="F2012" s="566"/>
      <c r="G2012" s="137" t="s">
        <v>1084</v>
      </c>
      <c r="H2012" s="508">
        <v>1</v>
      </c>
      <c r="I2012" s="515">
        <v>9.34</v>
      </c>
      <c r="J2012" s="521">
        <v>9.34</v>
      </c>
    </row>
    <row r="2013" spans="1:10" ht="25.5">
      <c r="A2013" s="141" t="s">
        <v>2026</v>
      </c>
      <c r="B2013" s="137" t="s">
        <v>2328</v>
      </c>
      <c r="C2013" s="137" t="s">
        <v>974</v>
      </c>
      <c r="D2013" s="146" t="s">
        <v>2329</v>
      </c>
      <c r="E2013" s="566" t="s">
        <v>2065</v>
      </c>
      <c r="F2013" s="566"/>
      <c r="G2013" s="137" t="s">
        <v>2029</v>
      </c>
      <c r="H2013" s="508">
        <v>3.9199999999999999E-2</v>
      </c>
      <c r="I2013" s="515">
        <v>30.32</v>
      </c>
      <c r="J2013" s="521">
        <v>1.18</v>
      </c>
    </row>
    <row r="2014" spans="1:10" ht="25.5">
      <c r="A2014" s="141" t="s">
        <v>2026</v>
      </c>
      <c r="B2014" s="137" t="s">
        <v>2326</v>
      </c>
      <c r="C2014" s="137" t="s">
        <v>974</v>
      </c>
      <c r="D2014" s="146" t="s">
        <v>2327</v>
      </c>
      <c r="E2014" s="566" t="s">
        <v>2065</v>
      </c>
      <c r="F2014" s="566"/>
      <c r="G2014" s="137" t="s">
        <v>2029</v>
      </c>
      <c r="H2014" s="508">
        <v>6.4000000000000003E-3</v>
      </c>
      <c r="I2014" s="515">
        <v>25.94</v>
      </c>
      <c r="J2014" s="521">
        <v>0.16</v>
      </c>
    </row>
    <row r="2015" spans="1:10">
      <c r="A2015" s="142" t="s">
        <v>2075</v>
      </c>
      <c r="B2015" s="138" t="s">
        <v>2332</v>
      </c>
      <c r="C2015" s="138" t="s">
        <v>974</v>
      </c>
      <c r="D2015" s="147" t="s">
        <v>2333</v>
      </c>
      <c r="E2015" s="569" t="s">
        <v>1940</v>
      </c>
      <c r="F2015" s="569"/>
      <c r="G2015" s="138" t="s">
        <v>1084</v>
      </c>
      <c r="H2015" s="510">
        <v>2.5000000000000001E-2</v>
      </c>
      <c r="I2015" s="517">
        <v>22.7</v>
      </c>
      <c r="J2015" s="528">
        <v>0.5675</v>
      </c>
    </row>
    <row r="2016" spans="1:10" ht="25.5">
      <c r="A2016" s="142" t="s">
        <v>2075</v>
      </c>
      <c r="B2016" s="138" t="s">
        <v>2334</v>
      </c>
      <c r="C2016" s="138" t="s">
        <v>974</v>
      </c>
      <c r="D2016" s="147" t="s">
        <v>2335</v>
      </c>
      <c r="E2016" s="569" t="s">
        <v>1940</v>
      </c>
      <c r="F2016" s="569"/>
      <c r="G2016" s="138" t="s">
        <v>965</v>
      </c>
      <c r="H2016" s="510">
        <v>0.54300000000000004</v>
      </c>
      <c r="I2016" s="517">
        <v>0.22</v>
      </c>
      <c r="J2016" s="528">
        <v>0.11946</v>
      </c>
    </row>
    <row r="2017" spans="1:10">
      <c r="A2017" s="139"/>
      <c r="B2017" s="173"/>
      <c r="C2017" s="173"/>
      <c r="D2017" s="492"/>
      <c r="E2017" s="173" t="s">
        <v>2034</v>
      </c>
      <c r="F2017" s="522">
        <v>1.2</v>
      </c>
      <c r="G2017" s="173" t="s">
        <v>2035</v>
      </c>
      <c r="H2017" s="522">
        <v>0</v>
      </c>
      <c r="I2017" s="493" t="s">
        <v>2036</v>
      </c>
      <c r="J2017" s="523">
        <v>1.2</v>
      </c>
    </row>
    <row r="2018" spans="1:10" ht="14.25" customHeight="1">
      <c r="A2018" s="139"/>
      <c r="B2018" s="173"/>
      <c r="C2018" s="173"/>
      <c r="D2018" s="492"/>
      <c r="E2018" s="173" t="s">
        <v>2037</v>
      </c>
      <c r="F2018" s="522">
        <v>2.52</v>
      </c>
      <c r="G2018" s="173"/>
      <c r="H2018" s="564" t="s">
        <v>2038</v>
      </c>
      <c r="I2018" s="564"/>
      <c r="J2018" s="523">
        <v>13.87</v>
      </c>
    </row>
    <row r="2019" spans="1:10" ht="15" thickBot="1">
      <c r="A2019" s="348"/>
      <c r="B2019" s="350"/>
      <c r="C2019" s="350"/>
      <c r="D2019" s="524"/>
      <c r="E2019" s="350"/>
      <c r="F2019" s="350"/>
      <c r="G2019" s="350" t="s">
        <v>2039</v>
      </c>
      <c r="H2019" s="525" t="s">
        <v>2412</v>
      </c>
      <c r="I2019" s="351" t="s">
        <v>2041</v>
      </c>
      <c r="J2019" s="349">
        <v>69.349999999999994</v>
      </c>
    </row>
    <row r="2020" spans="1:10" ht="15" thickTop="1">
      <c r="A2020" s="526"/>
      <c r="B2020" s="509"/>
      <c r="C2020" s="509"/>
      <c r="D2020" s="514"/>
      <c r="E2020" s="509"/>
      <c r="F2020" s="509"/>
      <c r="G2020" s="509"/>
      <c r="H2020" s="509"/>
      <c r="I2020" s="516"/>
      <c r="J2020" s="527"/>
    </row>
    <row r="2021" spans="1:10">
      <c r="A2021" s="140" t="s">
        <v>1211</v>
      </c>
      <c r="B2021" s="136" t="s">
        <v>950</v>
      </c>
      <c r="C2021" s="136" t="s">
        <v>951</v>
      </c>
      <c r="D2021" s="144" t="s">
        <v>952</v>
      </c>
      <c r="E2021" s="567" t="s">
        <v>1789</v>
      </c>
      <c r="F2021" s="567"/>
      <c r="G2021" s="136" t="s">
        <v>953</v>
      </c>
      <c r="H2021" s="136" t="s">
        <v>954</v>
      </c>
      <c r="I2021" s="491" t="s">
        <v>955</v>
      </c>
      <c r="J2021" s="519" t="s">
        <v>957</v>
      </c>
    </row>
    <row r="2022" spans="1:10" ht="24" customHeight="1">
      <c r="A2022" s="120" t="s">
        <v>2025</v>
      </c>
      <c r="B2022" s="113" t="s">
        <v>1097</v>
      </c>
      <c r="C2022" s="113" t="s">
        <v>974</v>
      </c>
      <c r="D2022" s="145" t="s">
        <v>336</v>
      </c>
      <c r="E2022" s="565" t="s">
        <v>1859</v>
      </c>
      <c r="F2022" s="565"/>
      <c r="G2022" s="113" t="s">
        <v>1084</v>
      </c>
      <c r="H2022" s="507">
        <v>1</v>
      </c>
      <c r="I2022" s="116">
        <v>14.77</v>
      </c>
      <c r="J2022" s="520">
        <v>14.77</v>
      </c>
    </row>
    <row r="2023" spans="1:10" ht="24" customHeight="1">
      <c r="A2023" s="141" t="s">
        <v>2026</v>
      </c>
      <c r="B2023" s="137" t="s">
        <v>2336</v>
      </c>
      <c r="C2023" s="137" t="s">
        <v>974</v>
      </c>
      <c r="D2023" s="146" t="s">
        <v>2337</v>
      </c>
      <c r="E2023" s="566" t="s">
        <v>1859</v>
      </c>
      <c r="F2023" s="566"/>
      <c r="G2023" s="137" t="s">
        <v>1084</v>
      </c>
      <c r="H2023" s="508">
        <v>1</v>
      </c>
      <c r="I2023" s="515">
        <v>10.26</v>
      </c>
      <c r="J2023" s="521">
        <v>10.26</v>
      </c>
    </row>
    <row r="2024" spans="1:10" ht="25.5">
      <c r="A2024" s="141" t="s">
        <v>2026</v>
      </c>
      <c r="B2024" s="137" t="s">
        <v>2326</v>
      </c>
      <c r="C2024" s="137" t="s">
        <v>974</v>
      </c>
      <c r="D2024" s="146" t="s">
        <v>2327</v>
      </c>
      <c r="E2024" s="566" t="s">
        <v>2065</v>
      </c>
      <c r="F2024" s="566"/>
      <c r="G2024" s="137" t="s">
        <v>2029</v>
      </c>
      <c r="H2024" s="508">
        <v>1.7500000000000002E-2</v>
      </c>
      <c r="I2024" s="515">
        <v>25.94</v>
      </c>
      <c r="J2024" s="521">
        <v>0.45</v>
      </c>
    </row>
    <row r="2025" spans="1:10" ht="25.5">
      <c r="A2025" s="141" t="s">
        <v>2026</v>
      </c>
      <c r="B2025" s="137" t="s">
        <v>2328</v>
      </c>
      <c r="C2025" s="137" t="s">
        <v>974</v>
      </c>
      <c r="D2025" s="146" t="s">
        <v>2329</v>
      </c>
      <c r="E2025" s="566" t="s">
        <v>2065</v>
      </c>
      <c r="F2025" s="566"/>
      <c r="G2025" s="137" t="s">
        <v>2029</v>
      </c>
      <c r="H2025" s="508">
        <v>0.1069</v>
      </c>
      <c r="I2025" s="515">
        <v>30.32</v>
      </c>
      <c r="J2025" s="521">
        <v>3.24</v>
      </c>
    </row>
    <row r="2026" spans="1:10">
      <c r="A2026" s="142" t="s">
        <v>2075</v>
      </c>
      <c r="B2026" s="138" t="s">
        <v>2332</v>
      </c>
      <c r="C2026" s="138" t="s">
        <v>974</v>
      </c>
      <c r="D2026" s="147" t="s">
        <v>2333</v>
      </c>
      <c r="E2026" s="569" t="s">
        <v>1940</v>
      </c>
      <c r="F2026" s="569"/>
      <c r="G2026" s="138" t="s">
        <v>1084</v>
      </c>
      <c r="H2026" s="510">
        <v>2.5000000000000001E-2</v>
      </c>
      <c r="I2026" s="517">
        <v>22.7</v>
      </c>
      <c r="J2026" s="528">
        <v>0.5675</v>
      </c>
    </row>
    <row r="2027" spans="1:10" ht="25.5">
      <c r="A2027" s="142" t="s">
        <v>2075</v>
      </c>
      <c r="B2027" s="138" t="s">
        <v>2334</v>
      </c>
      <c r="C2027" s="138" t="s">
        <v>974</v>
      </c>
      <c r="D2027" s="147" t="s">
        <v>2335</v>
      </c>
      <c r="E2027" s="569" t="s">
        <v>1940</v>
      </c>
      <c r="F2027" s="569"/>
      <c r="G2027" s="138" t="s">
        <v>965</v>
      </c>
      <c r="H2027" s="510">
        <v>1.19</v>
      </c>
      <c r="I2027" s="517">
        <v>0.22</v>
      </c>
      <c r="J2027" s="528">
        <v>0.26179999999999998</v>
      </c>
    </row>
    <row r="2028" spans="1:10">
      <c r="A2028" s="139"/>
      <c r="B2028" s="173"/>
      <c r="C2028" s="173"/>
      <c r="D2028" s="492"/>
      <c r="E2028" s="173" t="s">
        <v>2034</v>
      </c>
      <c r="F2028" s="522">
        <v>4.18</v>
      </c>
      <c r="G2028" s="173" t="s">
        <v>2035</v>
      </c>
      <c r="H2028" s="522">
        <v>0</v>
      </c>
      <c r="I2028" s="493" t="s">
        <v>2036</v>
      </c>
      <c r="J2028" s="523">
        <v>4.18</v>
      </c>
    </row>
    <row r="2029" spans="1:10" ht="14.25" customHeight="1">
      <c r="A2029" s="139"/>
      <c r="B2029" s="173"/>
      <c r="C2029" s="173"/>
      <c r="D2029" s="492"/>
      <c r="E2029" s="173" t="s">
        <v>2037</v>
      </c>
      <c r="F2029" s="522">
        <v>3.28</v>
      </c>
      <c r="G2029" s="173"/>
      <c r="H2029" s="564" t="s">
        <v>2038</v>
      </c>
      <c r="I2029" s="564"/>
      <c r="J2029" s="523">
        <v>18.05</v>
      </c>
    </row>
    <row r="2030" spans="1:10" ht="15" thickBot="1">
      <c r="A2030" s="348"/>
      <c r="B2030" s="350"/>
      <c r="C2030" s="350"/>
      <c r="D2030" s="524"/>
      <c r="E2030" s="350"/>
      <c r="F2030" s="350"/>
      <c r="G2030" s="350" t="s">
        <v>2039</v>
      </c>
      <c r="H2030" s="525" t="s">
        <v>2040</v>
      </c>
      <c r="I2030" s="351" t="s">
        <v>2041</v>
      </c>
      <c r="J2030" s="349">
        <v>18.05</v>
      </c>
    </row>
    <row r="2031" spans="1:10" ht="15" thickTop="1">
      <c r="A2031" s="526"/>
      <c r="B2031" s="509"/>
      <c r="C2031" s="509"/>
      <c r="D2031" s="514"/>
      <c r="E2031" s="509"/>
      <c r="F2031" s="509"/>
      <c r="G2031" s="509"/>
      <c r="H2031" s="509"/>
      <c r="I2031" s="516"/>
      <c r="J2031" s="527"/>
    </row>
    <row r="2032" spans="1:10">
      <c r="A2032" s="140" t="s">
        <v>1212</v>
      </c>
      <c r="B2032" s="136" t="s">
        <v>950</v>
      </c>
      <c r="C2032" s="136" t="s">
        <v>951</v>
      </c>
      <c r="D2032" s="144" t="s">
        <v>952</v>
      </c>
      <c r="E2032" s="567" t="s">
        <v>1789</v>
      </c>
      <c r="F2032" s="567"/>
      <c r="G2032" s="136" t="s">
        <v>953</v>
      </c>
      <c r="H2032" s="136" t="s">
        <v>954</v>
      </c>
      <c r="I2032" s="491" t="s">
        <v>955</v>
      </c>
      <c r="J2032" s="519" t="s">
        <v>957</v>
      </c>
    </row>
    <row r="2033" spans="1:10" ht="25.5">
      <c r="A2033" s="120" t="s">
        <v>2025</v>
      </c>
      <c r="B2033" s="113" t="s">
        <v>1049</v>
      </c>
      <c r="C2033" s="113" t="s">
        <v>974</v>
      </c>
      <c r="D2033" s="145" t="s">
        <v>680</v>
      </c>
      <c r="E2033" s="565" t="s">
        <v>1805</v>
      </c>
      <c r="F2033" s="565"/>
      <c r="G2033" s="113" t="s">
        <v>975</v>
      </c>
      <c r="H2033" s="507">
        <v>1</v>
      </c>
      <c r="I2033" s="116">
        <v>181.37</v>
      </c>
      <c r="J2033" s="520">
        <v>181.37</v>
      </c>
    </row>
    <row r="2034" spans="1:10" ht="25.5">
      <c r="A2034" s="141" t="s">
        <v>2026</v>
      </c>
      <c r="B2034" s="137" t="s">
        <v>2116</v>
      </c>
      <c r="C2034" s="137" t="s">
        <v>974</v>
      </c>
      <c r="D2034" s="146" t="s">
        <v>2117</v>
      </c>
      <c r="E2034" s="566" t="s">
        <v>2065</v>
      </c>
      <c r="F2034" s="566"/>
      <c r="G2034" s="137" t="s">
        <v>2029</v>
      </c>
      <c r="H2034" s="508">
        <v>0.48899999999999999</v>
      </c>
      <c r="I2034" s="515">
        <v>25.53</v>
      </c>
      <c r="J2034" s="521">
        <v>12.48</v>
      </c>
    </row>
    <row r="2035" spans="1:10" ht="25.5">
      <c r="A2035" s="141" t="s">
        <v>2026</v>
      </c>
      <c r="B2035" s="137" t="s">
        <v>2114</v>
      </c>
      <c r="C2035" s="137" t="s">
        <v>974</v>
      </c>
      <c r="D2035" s="146" t="s">
        <v>2115</v>
      </c>
      <c r="E2035" s="566" t="s">
        <v>2065</v>
      </c>
      <c r="F2035" s="566"/>
      <c r="G2035" s="137" t="s">
        <v>2029</v>
      </c>
      <c r="H2035" s="508">
        <v>2.6680000000000001</v>
      </c>
      <c r="I2035" s="515">
        <v>29.85</v>
      </c>
      <c r="J2035" s="521">
        <v>79.63</v>
      </c>
    </row>
    <row r="2036" spans="1:10" ht="24" customHeight="1">
      <c r="A2036" s="141" t="s">
        <v>2026</v>
      </c>
      <c r="B2036" s="137" t="s">
        <v>2282</v>
      </c>
      <c r="C2036" s="137" t="s">
        <v>974</v>
      </c>
      <c r="D2036" s="146" t="s">
        <v>164</v>
      </c>
      <c r="E2036" s="566" t="s">
        <v>1805</v>
      </c>
      <c r="F2036" s="566"/>
      <c r="G2036" s="137" t="s">
        <v>975</v>
      </c>
      <c r="H2036" s="508">
        <v>0.53</v>
      </c>
      <c r="I2036" s="515">
        <v>166.95</v>
      </c>
      <c r="J2036" s="521">
        <v>88.48</v>
      </c>
    </row>
    <row r="2037" spans="1:10">
      <c r="A2037" s="142" t="s">
        <v>2075</v>
      </c>
      <c r="B2037" s="138" t="s">
        <v>2285</v>
      </c>
      <c r="C2037" s="138" t="s">
        <v>974</v>
      </c>
      <c r="D2037" s="147" t="s">
        <v>2286</v>
      </c>
      <c r="E2037" s="569" t="s">
        <v>1940</v>
      </c>
      <c r="F2037" s="569"/>
      <c r="G2037" s="138" t="s">
        <v>1084</v>
      </c>
      <c r="H2037" s="510">
        <v>2.7E-2</v>
      </c>
      <c r="I2037" s="517">
        <v>24.21</v>
      </c>
      <c r="J2037" s="528">
        <v>0.65366999999999997</v>
      </c>
    </row>
    <row r="2038" spans="1:10" ht="25.5">
      <c r="A2038" s="142" t="s">
        <v>2075</v>
      </c>
      <c r="B2038" s="138" t="s">
        <v>2283</v>
      </c>
      <c r="C2038" s="138" t="s">
        <v>974</v>
      </c>
      <c r="D2038" s="147" t="s">
        <v>2284</v>
      </c>
      <c r="E2038" s="569" t="s">
        <v>1940</v>
      </c>
      <c r="F2038" s="569"/>
      <c r="G2038" s="138" t="s">
        <v>918</v>
      </c>
      <c r="H2038" s="510">
        <v>1.7000000000000001E-2</v>
      </c>
      <c r="I2038" s="517">
        <v>8.06</v>
      </c>
      <c r="J2038" s="528">
        <v>0.13702</v>
      </c>
    </row>
    <row r="2039" spans="1:10">
      <c r="A2039" s="139"/>
      <c r="B2039" s="173"/>
      <c r="C2039" s="173"/>
      <c r="D2039" s="492"/>
      <c r="E2039" s="173" t="s">
        <v>2034</v>
      </c>
      <c r="F2039" s="522">
        <v>80.27</v>
      </c>
      <c r="G2039" s="173" t="s">
        <v>2035</v>
      </c>
      <c r="H2039" s="522">
        <v>0</v>
      </c>
      <c r="I2039" s="493" t="s">
        <v>2036</v>
      </c>
      <c r="J2039" s="523">
        <v>80.27</v>
      </c>
    </row>
    <row r="2040" spans="1:10" ht="14.25" customHeight="1">
      <c r="A2040" s="139"/>
      <c r="B2040" s="173"/>
      <c r="C2040" s="173"/>
      <c r="D2040" s="492"/>
      <c r="E2040" s="173" t="s">
        <v>2037</v>
      </c>
      <c r="F2040" s="522">
        <v>40.299999999999997</v>
      </c>
      <c r="G2040" s="173"/>
      <c r="H2040" s="564" t="s">
        <v>2038</v>
      </c>
      <c r="I2040" s="564"/>
      <c r="J2040" s="523">
        <v>221.67</v>
      </c>
    </row>
    <row r="2041" spans="1:10" ht="15" thickBot="1">
      <c r="A2041" s="348"/>
      <c r="B2041" s="350"/>
      <c r="C2041" s="350"/>
      <c r="D2041" s="524"/>
      <c r="E2041" s="350"/>
      <c r="F2041" s="350"/>
      <c r="G2041" s="350" t="s">
        <v>2039</v>
      </c>
      <c r="H2041" s="525" t="s">
        <v>2437</v>
      </c>
      <c r="I2041" s="351" t="s">
        <v>2041</v>
      </c>
      <c r="J2041" s="349">
        <v>252.7</v>
      </c>
    </row>
    <row r="2042" spans="1:10" ht="15" thickTop="1">
      <c r="A2042" s="526"/>
      <c r="B2042" s="509"/>
      <c r="C2042" s="509"/>
      <c r="D2042" s="514"/>
      <c r="E2042" s="509"/>
      <c r="F2042" s="509"/>
      <c r="G2042" s="509"/>
      <c r="H2042" s="509"/>
      <c r="I2042" s="516"/>
      <c r="J2042" s="527"/>
    </row>
    <row r="2043" spans="1:10">
      <c r="A2043" s="140" t="s">
        <v>1213</v>
      </c>
      <c r="B2043" s="136" t="s">
        <v>950</v>
      </c>
      <c r="C2043" s="136" t="s">
        <v>951</v>
      </c>
      <c r="D2043" s="144" t="s">
        <v>952</v>
      </c>
      <c r="E2043" s="567" t="s">
        <v>1789</v>
      </c>
      <c r="F2043" s="567"/>
      <c r="G2043" s="136" t="s">
        <v>953</v>
      </c>
      <c r="H2043" s="136" t="s">
        <v>954</v>
      </c>
      <c r="I2043" s="491" t="s">
        <v>955</v>
      </c>
      <c r="J2043" s="519" t="s">
        <v>957</v>
      </c>
    </row>
    <row r="2044" spans="1:10" ht="25.5">
      <c r="A2044" s="120" t="s">
        <v>2025</v>
      </c>
      <c r="B2044" s="113" t="s">
        <v>1100</v>
      </c>
      <c r="C2044" s="113" t="s">
        <v>964</v>
      </c>
      <c r="D2044" s="145" t="s">
        <v>686</v>
      </c>
      <c r="E2044" s="565" t="s">
        <v>1817</v>
      </c>
      <c r="F2044" s="565"/>
      <c r="G2044" s="113" t="s">
        <v>983</v>
      </c>
      <c r="H2044" s="507">
        <v>1</v>
      </c>
      <c r="I2044" s="116">
        <v>1241.8</v>
      </c>
      <c r="J2044" s="520">
        <v>1241.8</v>
      </c>
    </row>
    <row r="2045" spans="1:10" ht="25.5">
      <c r="A2045" s="141" t="s">
        <v>2026</v>
      </c>
      <c r="B2045" s="137" t="s">
        <v>2094</v>
      </c>
      <c r="C2045" s="137" t="s">
        <v>974</v>
      </c>
      <c r="D2045" s="146" t="s">
        <v>2095</v>
      </c>
      <c r="E2045" s="566" t="s">
        <v>2065</v>
      </c>
      <c r="F2045" s="566"/>
      <c r="G2045" s="137" t="s">
        <v>2029</v>
      </c>
      <c r="H2045" s="508">
        <v>7.3769999999999998</v>
      </c>
      <c r="I2045" s="515">
        <v>24.68</v>
      </c>
      <c r="J2045" s="521">
        <v>182.06</v>
      </c>
    </row>
    <row r="2046" spans="1:10" ht="25.5">
      <c r="A2046" s="141" t="s">
        <v>2026</v>
      </c>
      <c r="B2046" s="137" t="s">
        <v>2114</v>
      </c>
      <c r="C2046" s="137" t="s">
        <v>974</v>
      </c>
      <c r="D2046" s="146" t="s">
        <v>2115</v>
      </c>
      <c r="E2046" s="566" t="s">
        <v>2065</v>
      </c>
      <c r="F2046" s="566"/>
      <c r="G2046" s="137" t="s">
        <v>2029</v>
      </c>
      <c r="H2046" s="508">
        <v>2.4590000000000001</v>
      </c>
      <c r="I2046" s="515">
        <v>29.85</v>
      </c>
      <c r="J2046" s="521">
        <v>73.400000000000006</v>
      </c>
    </row>
    <row r="2047" spans="1:10" ht="24" customHeight="1">
      <c r="A2047" s="141" t="s">
        <v>2026</v>
      </c>
      <c r="B2047" s="137" t="s">
        <v>2172</v>
      </c>
      <c r="C2047" s="137" t="s">
        <v>974</v>
      </c>
      <c r="D2047" s="146" t="s">
        <v>2173</v>
      </c>
      <c r="E2047" s="566" t="s">
        <v>2065</v>
      </c>
      <c r="F2047" s="566"/>
      <c r="G2047" s="137" t="s">
        <v>2029</v>
      </c>
      <c r="H2047" s="508">
        <v>2.4590000000000001</v>
      </c>
      <c r="I2047" s="515">
        <v>30.54</v>
      </c>
      <c r="J2047" s="521">
        <v>75.09</v>
      </c>
    </row>
    <row r="2048" spans="1:10" ht="24" customHeight="1">
      <c r="A2048" s="141" t="s">
        <v>2026</v>
      </c>
      <c r="B2048" s="137" t="s">
        <v>2339</v>
      </c>
      <c r="C2048" s="137" t="s">
        <v>974</v>
      </c>
      <c r="D2048" s="146" t="s">
        <v>2340</v>
      </c>
      <c r="E2048" s="566" t="s">
        <v>2098</v>
      </c>
      <c r="F2048" s="566"/>
      <c r="G2048" s="137" t="s">
        <v>2111</v>
      </c>
      <c r="H2048" s="508">
        <v>1.417</v>
      </c>
      <c r="I2048" s="515">
        <v>0.56000000000000005</v>
      </c>
      <c r="J2048" s="521">
        <v>0.79</v>
      </c>
    </row>
    <row r="2049" spans="1:10" ht="25.5">
      <c r="A2049" s="141" t="s">
        <v>2026</v>
      </c>
      <c r="B2049" s="137" t="s">
        <v>2341</v>
      </c>
      <c r="C2049" s="137" t="s">
        <v>974</v>
      </c>
      <c r="D2049" s="146" t="s">
        <v>2342</v>
      </c>
      <c r="E2049" s="566" t="s">
        <v>2098</v>
      </c>
      <c r="F2049" s="566"/>
      <c r="G2049" s="137" t="s">
        <v>2099</v>
      </c>
      <c r="H2049" s="508">
        <v>1.042</v>
      </c>
      <c r="I2049" s="515">
        <v>1.49</v>
      </c>
      <c r="J2049" s="521">
        <v>1.55</v>
      </c>
    </row>
    <row r="2050" spans="1:10" ht="25.5">
      <c r="A2050" s="142" t="s">
        <v>2075</v>
      </c>
      <c r="B2050" s="138" t="s">
        <v>2353</v>
      </c>
      <c r="C2050" s="138" t="s">
        <v>974</v>
      </c>
      <c r="D2050" s="147" t="s">
        <v>2354</v>
      </c>
      <c r="E2050" s="569" t="s">
        <v>1940</v>
      </c>
      <c r="F2050" s="569"/>
      <c r="G2050" s="138" t="s">
        <v>983</v>
      </c>
      <c r="H2050" s="510">
        <v>1.103</v>
      </c>
      <c r="I2050" s="517">
        <v>824.04</v>
      </c>
      <c r="J2050" s="528">
        <v>908.91611999999998</v>
      </c>
    </row>
    <row r="2051" spans="1:10">
      <c r="A2051" s="139"/>
      <c r="B2051" s="173"/>
      <c r="C2051" s="173"/>
      <c r="D2051" s="492"/>
      <c r="E2051" s="173" t="s">
        <v>2034</v>
      </c>
      <c r="F2051" s="522">
        <v>236.49</v>
      </c>
      <c r="G2051" s="173" t="s">
        <v>2035</v>
      </c>
      <c r="H2051" s="522">
        <v>0</v>
      </c>
      <c r="I2051" s="493" t="s">
        <v>2036</v>
      </c>
      <c r="J2051" s="523">
        <v>236.49</v>
      </c>
    </row>
    <row r="2052" spans="1:10" ht="14.25" customHeight="1">
      <c r="A2052" s="139"/>
      <c r="B2052" s="173"/>
      <c r="C2052" s="173"/>
      <c r="D2052" s="492"/>
      <c r="E2052" s="173" t="s">
        <v>2037</v>
      </c>
      <c r="F2052" s="522">
        <v>275.92</v>
      </c>
      <c r="G2052" s="173"/>
      <c r="H2052" s="564" t="s">
        <v>2038</v>
      </c>
      <c r="I2052" s="564"/>
      <c r="J2052" s="523">
        <v>1517.72</v>
      </c>
    </row>
    <row r="2053" spans="1:10" ht="15" thickBot="1">
      <c r="A2053" s="348"/>
      <c r="B2053" s="350"/>
      <c r="C2053" s="350"/>
      <c r="D2053" s="524"/>
      <c r="E2053" s="350"/>
      <c r="F2053" s="350"/>
      <c r="G2053" s="350" t="s">
        <v>2039</v>
      </c>
      <c r="H2053" s="525" t="s">
        <v>1933</v>
      </c>
      <c r="I2053" s="351" t="s">
        <v>2041</v>
      </c>
      <c r="J2053" s="349">
        <v>75.88</v>
      </c>
    </row>
    <row r="2054" spans="1:10" ht="15" thickTop="1">
      <c r="A2054" s="526"/>
      <c r="B2054" s="509"/>
      <c r="C2054" s="509"/>
      <c r="D2054" s="514"/>
      <c r="E2054" s="509"/>
      <c r="F2054" s="509"/>
      <c r="G2054" s="509"/>
      <c r="H2054" s="509"/>
      <c r="I2054" s="516"/>
      <c r="J2054" s="527"/>
    </row>
    <row r="2055" spans="1:10">
      <c r="A2055" s="118" t="s">
        <v>1214</v>
      </c>
      <c r="B2055" s="112"/>
      <c r="C2055" s="112"/>
      <c r="D2055" s="143" t="s">
        <v>217</v>
      </c>
      <c r="E2055" s="112"/>
      <c r="F2055" s="568"/>
      <c r="G2055" s="568"/>
      <c r="H2055" s="112"/>
      <c r="I2055" s="115"/>
      <c r="J2055" s="518">
        <v>415.53</v>
      </c>
    </row>
    <row r="2056" spans="1:10">
      <c r="A2056" s="140" t="s">
        <v>1215</v>
      </c>
      <c r="B2056" s="136" t="s">
        <v>950</v>
      </c>
      <c r="C2056" s="136" t="s">
        <v>951</v>
      </c>
      <c r="D2056" s="144" t="s">
        <v>952</v>
      </c>
      <c r="E2056" s="567" t="s">
        <v>1789</v>
      </c>
      <c r="F2056" s="567"/>
      <c r="G2056" s="136" t="s">
        <v>953</v>
      </c>
      <c r="H2056" s="136" t="s">
        <v>954</v>
      </c>
      <c r="I2056" s="491" t="s">
        <v>955</v>
      </c>
      <c r="J2056" s="519" t="s">
        <v>957</v>
      </c>
    </row>
    <row r="2057" spans="1:10" ht="25.5">
      <c r="A2057" s="120" t="s">
        <v>2025</v>
      </c>
      <c r="B2057" s="113" t="s">
        <v>1103</v>
      </c>
      <c r="C2057" s="113" t="s">
        <v>974</v>
      </c>
      <c r="D2057" s="145" t="s">
        <v>684</v>
      </c>
      <c r="E2057" s="565" t="s">
        <v>1805</v>
      </c>
      <c r="F2057" s="565"/>
      <c r="G2057" s="113" t="s">
        <v>975</v>
      </c>
      <c r="H2057" s="507">
        <v>1</v>
      </c>
      <c r="I2057" s="116">
        <v>77.680000000000007</v>
      </c>
      <c r="J2057" s="520">
        <v>77.680000000000007</v>
      </c>
    </row>
    <row r="2058" spans="1:10" ht="24" customHeight="1">
      <c r="A2058" s="141" t="s">
        <v>2026</v>
      </c>
      <c r="B2058" s="137" t="s">
        <v>2355</v>
      </c>
      <c r="C2058" s="137" t="s">
        <v>974</v>
      </c>
      <c r="D2058" s="146" t="s">
        <v>2356</v>
      </c>
      <c r="E2058" s="566" t="s">
        <v>1805</v>
      </c>
      <c r="F2058" s="566"/>
      <c r="G2058" s="137" t="s">
        <v>975</v>
      </c>
      <c r="H2058" s="508">
        <v>0.57699999999999996</v>
      </c>
      <c r="I2058" s="515">
        <v>62.68</v>
      </c>
      <c r="J2058" s="521">
        <v>36.159999999999997</v>
      </c>
    </row>
    <row r="2059" spans="1:10" ht="25.5">
      <c r="A2059" s="141" t="s">
        <v>2026</v>
      </c>
      <c r="B2059" s="137" t="s">
        <v>2116</v>
      </c>
      <c r="C2059" s="137" t="s">
        <v>974</v>
      </c>
      <c r="D2059" s="146" t="s">
        <v>2117</v>
      </c>
      <c r="E2059" s="566" t="s">
        <v>2065</v>
      </c>
      <c r="F2059" s="566"/>
      <c r="G2059" s="137" t="s">
        <v>2029</v>
      </c>
      <c r="H2059" s="508">
        <v>0.126</v>
      </c>
      <c r="I2059" s="515">
        <v>25.53</v>
      </c>
      <c r="J2059" s="521">
        <v>3.21</v>
      </c>
    </row>
    <row r="2060" spans="1:10" ht="25.5">
      <c r="A2060" s="141" t="s">
        <v>2026</v>
      </c>
      <c r="B2060" s="137" t="s">
        <v>2114</v>
      </c>
      <c r="C2060" s="137" t="s">
        <v>974</v>
      </c>
      <c r="D2060" s="146" t="s">
        <v>2115</v>
      </c>
      <c r="E2060" s="566" t="s">
        <v>2065</v>
      </c>
      <c r="F2060" s="566"/>
      <c r="G2060" s="137" t="s">
        <v>2029</v>
      </c>
      <c r="H2060" s="508">
        <v>0.68700000000000006</v>
      </c>
      <c r="I2060" s="515">
        <v>29.85</v>
      </c>
      <c r="J2060" s="521">
        <v>20.5</v>
      </c>
    </row>
    <row r="2061" spans="1:10" ht="25.5">
      <c r="A2061" s="142" t="s">
        <v>2075</v>
      </c>
      <c r="B2061" s="138" t="s">
        <v>2359</v>
      </c>
      <c r="C2061" s="138" t="s">
        <v>974</v>
      </c>
      <c r="D2061" s="147" t="s">
        <v>2360</v>
      </c>
      <c r="E2061" s="569" t="s">
        <v>1940</v>
      </c>
      <c r="F2061" s="569"/>
      <c r="G2061" s="138" t="s">
        <v>989</v>
      </c>
      <c r="H2061" s="510">
        <v>3.7999999999999999E-2</v>
      </c>
      <c r="I2061" s="517">
        <v>133.03</v>
      </c>
      <c r="J2061" s="528">
        <v>5.0551399999999997</v>
      </c>
    </row>
    <row r="2062" spans="1:10" ht="25.5">
      <c r="A2062" s="142" t="s">
        <v>2075</v>
      </c>
      <c r="B2062" s="138" t="s">
        <v>2283</v>
      </c>
      <c r="C2062" s="138" t="s">
        <v>974</v>
      </c>
      <c r="D2062" s="147" t="s">
        <v>2284</v>
      </c>
      <c r="E2062" s="569" t="s">
        <v>1940</v>
      </c>
      <c r="F2062" s="569"/>
      <c r="G2062" s="138" t="s">
        <v>918</v>
      </c>
      <c r="H2062" s="510">
        <v>0.01</v>
      </c>
      <c r="I2062" s="517">
        <v>8.06</v>
      </c>
      <c r="J2062" s="528">
        <v>8.0600000000000005E-2</v>
      </c>
    </row>
    <row r="2063" spans="1:10" ht="38.25">
      <c r="A2063" s="142" t="s">
        <v>2075</v>
      </c>
      <c r="B2063" s="138" t="s">
        <v>2357</v>
      </c>
      <c r="C2063" s="138" t="s">
        <v>974</v>
      </c>
      <c r="D2063" s="147" t="s">
        <v>2358</v>
      </c>
      <c r="E2063" s="569" t="s">
        <v>1804</v>
      </c>
      <c r="F2063" s="569"/>
      <c r="G2063" s="138" t="s">
        <v>3478</v>
      </c>
      <c r="H2063" s="510">
        <v>0.39700000000000002</v>
      </c>
      <c r="I2063" s="517">
        <v>31.95</v>
      </c>
      <c r="J2063" s="528">
        <v>12.684150000000001</v>
      </c>
    </row>
    <row r="2064" spans="1:10">
      <c r="A2064" s="139"/>
      <c r="B2064" s="173"/>
      <c r="C2064" s="173"/>
      <c r="D2064" s="492"/>
      <c r="E2064" s="173" t="s">
        <v>2034</v>
      </c>
      <c r="F2064" s="522">
        <v>18.18</v>
      </c>
      <c r="G2064" s="173" t="s">
        <v>2035</v>
      </c>
      <c r="H2064" s="522">
        <v>0</v>
      </c>
      <c r="I2064" s="493" t="s">
        <v>2036</v>
      </c>
      <c r="J2064" s="523">
        <v>18.18</v>
      </c>
    </row>
    <row r="2065" spans="1:10" ht="14.25" customHeight="1">
      <c r="A2065" s="139"/>
      <c r="B2065" s="173"/>
      <c r="C2065" s="173"/>
      <c r="D2065" s="492"/>
      <c r="E2065" s="173" t="s">
        <v>2037</v>
      </c>
      <c r="F2065" s="522">
        <v>17.260000000000002</v>
      </c>
      <c r="G2065" s="173"/>
      <c r="H2065" s="564" t="s">
        <v>2038</v>
      </c>
      <c r="I2065" s="564"/>
      <c r="J2065" s="523">
        <v>94.94</v>
      </c>
    </row>
    <row r="2066" spans="1:10" ht="15" thickBot="1">
      <c r="A2066" s="348"/>
      <c r="B2066" s="350"/>
      <c r="C2066" s="350"/>
      <c r="D2066" s="524"/>
      <c r="E2066" s="350"/>
      <c r="F2066" s="350"/>
      <c r="G2066" s="350" t="s">
        <v>2039</v>
      </c>
      <c r="H2066" s="525" t="s">
        <v>2437</v>
      </c>
      <c r="I2066" s="351" t="s">
        <v>2041</v>
      </c>
      <c r="J2066" s="349">
        <v>108.23</v>
      </c>
    </row>
    <row r="2067" spans="1:10" ht="15" thickTop="1">
      <c r="A2067" s="526"/>
      <c r="B2067" s="509"/>
      <c r="C2067" s="509"/>
      <c r="D2067" s="514"/>
      <c r="E2067" s="509"/>
      <c r="F2067" s="509"/>
      <c r="G2067" s="509"/>
      <c r="H2067" s="509"/>
      <c r="I2067" s="516"/>
      <c r="J2067" s="527"/>
    </row>
    <row r="2068" spans="1:10">
      <c r="A2068" s="140" t="s">
        <v>1216</v>
      </c>
      <c r="B2068" s="136" t="s">
        <v>950</v>
      </c>
      <c r="C2068" s="136" t="s">
        <v>951</v>
      </c>
      <c r="D2068" s="144" t="s">
        <v>952</v>
      </c>
      <c r="E2068" s="567" t="s">
        <v>1789</v>
      </c>
      <c r="F2068" s="567"/>
      <c r="G2068" s="136" t="s">
        <v>953</v>
      </c>
      <c r="H2068" s="136" t="s">
        <v>954</v>
      </c>
      <c r="I2068" s="491" t="s">
        <v>955</v>
      </c>
      <c r="J2068" s="519" t="s">
        <v>957</v>
      </c>
    </row>
    <row r="2069" spans="1:10" ht="24" customHeight="1">
      <c r="A2069" s="120" t="s">
        <v>2025</v>
      </c>
      <c r="B2069" s="113" t="s">
        <v>1105</v>
      </c>
      <c r="C2069" s="113" t="s">
        <v>974</v>
      </c>
      <c r="D2069" s="145" t="s">
        <v>227</v>
      </c>
      <c r="E2069" s="565" t="s">
        <v>1859</v>
      </c>
      <c r="F2069" s="565"/>
      <c r="G2069" s="113" t="s">
        <v>1084</v>
      </c>
      <c r="H2069" s="507">
        <v>1</v>
      </c>
      <c r="I2069" s="116">
        <v>14.16</v>
      </c>
      <c r="J2069" s="520">
        <v>14.16</v>
      </c>
    </row>
    <row r="2070" spans="1:10" ht="24" customHeight="1">
      <c r="A2070" s="141" t="s">
        <v>2026</v>
      </c>
      <c r="B2070" s="137" t="s">
        <v>2336</v>
      </c>
      <c r="C2070" s="137" t="s">
        <v>974</v>
      </c>
      <c r="D2070" s="146" t="s">
        <v>2337</v>
      </c>
      <c r="E2070" s="566" t="s">
        <v>1859</v>
      </c>
      <c r="F2070" s="566"/>
      <c r="G2070" s="137" t="s">
        <v>1084</v>
      </c>
      <c r="H2070" s="508">
        <v>1</v>
      </c>
      <c r="I2070" s="515">
        <v>10.26</v>
      </c>
      <c r="J2070" s="521">
        <v>10.26</v>
      </c>
    </row>
    <row r="2071" spans="1:10" ht="25.5">
      <c r="A2071" s="141" t="s">
        <v>2026</v>
      </c>
      <c r="B2071" s="137" t="s">
        <v>2326</v>
      </c>
      <c r="C2071" s="137" t="s">
        <v>974</v>
      </c>
      <c r="D2071" s="146" t="s">
        <v>2327</v>
      </c>
      <c r="E2071" s="566" t="s">
        <v>2065</v>
      </c>
      <c r="F2071" s="566"/>
      <c r="G2071" s="137" t="s">
        <v>2029</v>
      </c>
      <c r="H2071" s="508">
        <v>1.3599999999999999E-2</v>
      </c>
      <c r="I2071" s="515">
        <v>25.94</v>
      </c>
      <c r="J2071" s="521">
        <v>0.35</v>
      </c>
    </row>
    <row r="2072" spans="1:10" ht="25.5">
      <c r="A2072" s="141" t="s">
        <v>2026</v>
      </c>
      <c r="B2072" s="137" t="s">
        <v>2328</v>
      </c>
      <c r="C2072" s="137" t="s">
        <v>974</v>
      </c>
      <c r="D2072" s="146" t="s">
        <v>2329</v>
      </c>
      <c r="E2072" s="566" t="s">
        <v>2065</v>
      </c>
      <c r="F2072" s="566"/>
      <c r="G2072" s="137" t="s">
        <v>2029</v>
      </c>
      <c r="H2072" s="508">
        <v>8.3599999999999994E-2</v>
      </c>
      <c r="I2072" s="515">
        <v>30.32</v>
      </c>
      <c r="J2072" s="521">
        <v>2.5299999999999998</v>
      </c>
    </row>
    <row r="2073" spans="1:10">
      <c r="A2073" s="142" t="s">
        <v>2075</v>
      </c>
      <c r="B2073" s="138" t="s">
        <v>2332</v>
      </c>
      <c r="C2073" s="138" t="s">
        <v>974</v>
      </c>
      <c r="D2073" s="147" t="s">
        <v>2333</v>
      </c>
      <c r="E2073" s="569" t="s">
        <v>1940</v>
      </c>
      <c r="F2073" s="569"/>
      <c r="G2073" s="138" t="s">
        <v>1084</v>
      </c>
      <c r="H2073" s="510">
        <v>2.5000000000000001E-2</v>
      </c>
      <c r="I2073" s="517">
        <v>22.7</v>
      </c>
      <c r="J2073" s="528">
        <v>0.5675</v>
      </c>
    </row>
    <row r="2074" spans="1:10" ht="25.5">
      <c r="A2074" s="142" t="s">
        <v>2075</v>
      </c>
      <c r="B2074" s="138" t="s">
        <v>2334</v>
      </c>
      <c r="C2074" s="138" t="s">
        <v>974</v>
      </c>
      <c r="D2074" s="147" t="s">
        <v>2335</v>
      </c>
      <c r="E2074" s="569" t="s">
        <v>1940</v>
      </c>
      <c r="F2074" s="569"/>
      <c r="G2074" s="138" t="s">
        <v>965</v>
      </c>
      <c r="H2074" s="510">
        <v>2.1179999999999999</v>
      </c>
      <c r="I2074" s="517">
        <v>0.22</v>
      </c>
      <c r="J2074" s="528">
        <v>0.46595999999999999</v>
      </c>
    </row>
    <row r="2075" spans="1:10">
      <c r="A2075" s="139"/>
      <c r="B2075" s="173"/>
      <c r="C2075" s="173"/>
      <c r="D2075" s="492"/>
      <c r="E2075" s="173" t="s">
        <v>2034</v>
      </c>
      <c r="F2075" s="522">
        <v>3.59</v>
      </c>
      <c r="G2075" s="173" t="s">
        <v>2035</v>
      </c>
      <c r="H2075" s="522">
        <v>0</v>
      </c>
      <c r="I2075" s="493" t="s">
        <v>2036</v>
      </c>
      <c r="J2075" s="523">
        <v>3.59</v>
      </c>
    </row>
    <row r="2076" spans="1:10" ht="14.25" customHeight="1">
      <c r="A2076" s="139"/>
      <c r="B2076" s="173"/>
      <c r="C2076" s="173"/>
      <c r="D2076" s="492"/>
      <c r="E2076" s="173" t="s">
        <v>2037</v>
      </c>
      <c r="F2076" s="522">
        <v>3.14</v>
      </c>
      <c r="G2076" s="173"/>
      <c r="H2076" s="564" t="s">
        <v>2038</v>
      </c>
      <c r="I2076" s="564"/>
      <c r="J2076" s="523">
        <v>17.3</v>
      </c>
    </row>
    <row r="2077" spans="1:10" ht="15" thickBot="1">
      <c r="A2077" s="348"/>
      <c r="B2077" s="350"/>
      <c r="C2077" s="350"/>
      <c r="D2077" s="524"/>
      <c r="E2077" s="350"/>
      <c r="F2077" s="350"/>
      <c r="G2077" s="350" t="s">
        <v>2039</v>
      </c>
      <c r="H2077" s="525" t="s">
        <v>1965</v>
      </c>
      <c r="I2077" s="351" t="s">
        <v>2041</v>
      </c>
      <c r="J2077" s="349">
        <v>138.4</v>
      </c>
    </row>
    <row r="2078" spans="1:10" ht="15" thickTop="1">
      <c r="A2078" s="526"/>
      <c r="B2078" s="509"/>
      <c r="C2078" s="509"/>
      <c r="D2078" s="514"/>
      <c r="E2078" s="509"/>
      <c r="F2078" s="509"/>
      <c r="G2078" s="509"/>
      <c r="H2078" s="509"/>
      <c r="I2078" s="516"/>
      <c r="J2078" s="527"/>
    </row>
    <row r="2079" spans="1:10">
      <c r="A2079" s="140" t="s">
        <v>1217</v>
      </c>
      <c r="B2079" s="136" t="s">
        <v>950</v>
      </c>
      <c r="C2079" s="136" t="s">
        <v>951</v>
      </c>
      <c r="D2079" s="144" t="s">
        <v>952</v>
      </c>
      <c r="E2079" s="567" t="s">
        <v>1789</v>
      </c>
      <c r="F2079" s="567"/>
      <c r="G2079" s="136" t="s">
        <v>953</v>
      </c>
      <c r="H2079" s="136" t="s">
        <v>954</v>
      </c>
      <c r="I2079" s="491" t="s">
        <v>955</v>
      </c>
      <c r="J2079" s="519" t="s">
        <v>957</v>
      </c>
    </row>
    <row r="2080" spans="1:10" ht="38.25">
      <c r="A2080" s="120" t="s">
        <v>2025</v>
      </c>
      <c r="B2080" s="113" t="s">
        <v>1109</v>
      </c>
      <c r="C2080" s="113" t="s">
        <v>974</v>
      </c>
      <c r="D2080" s="145" t="s">
        <v>229</v>
      </c>
      <c r="E2080" s="565" t="s">
        <v>1817</v>
      </c>
      <c r="F2080" s="565"/>
      <c r="G2080" s="113" t="s">
        <v>983</v>
      </c>
      <c r="H2080" s="507">
        <v>1</v>
      </c>
      <c r="I2080" s="116">
        <v>1256.3399999999999</v>
      </c>
      <c r="J2080" s="520">
        <v>1256.3399999999999</v>
      </c>
    </row>
    <row r="2081" spans="1:10" ht="24" customHeight="1">
      <c r="A2081" s="141" t="s">
        <v>2026</v>
      </c>
      <c r="B2081" s="137" t="s">
        <v>2339</v>
      </c>
      <c r="C2081" s="137" t="s">
        <v>974</v>
      </c>
      <c r="D2081" s="146" t="s">
        <v>2340</v>
      </c>
      <c r="E2081" s="566" t="s">
        <v>2098</v>
      </c>
      <c r="F2081" s="566"/>
      <c r="G2081" s="137" t="s">
        <v>2111</v>
      </c>
      <c r="H2081" s="508">
        <v>0.249</v>
      </c>
      <c r="I2081" s="515">
        <v>0.56000000000000005</v>
      </c>
      <c r="J2081" s="521">
        <v>0.13</v>
      </c>
    </row>
    <row r="2082" spans="1:10" ht="25.5">
      <c r="A2082" s="141" t="s">
        <v>2026</v>
      </c>
      <c r="B2082" s="137" t="s">
        <v>2172</v>
      </c>
      <c r="C2082" s="137" t="s">
        <v>974</v>
      </c>
      <c r="D2082" s="146" t="s">
        <v>2173</v>
      </c>
      <c r="E2082" s="566" t="s">
        <v>2065</v>
      </c>
      <c r="F2082" s="566"/>
      <c r="G2082" s="137" t="s">
        <v>2029</v>
      </c>
      <c r="H2082" s="508">
        <v>3.5710000000000002</v>
      </c>
      <c r="I2082" s="515">
        <v>30.54</v>
      </c>
      <c r="J2082" s="521">
        <v>109.05</v>
      </c>
    </row>
    <row r="2083" spans="1:10" ht="25.5">
      <c r="A2083" s="141" t="s">
        <v>2026</v>
      </c>
      <c r="B2083" s="137" t="s">
        <v>2094</v>
      </c>
      <c r="C2083" s="137" t="s">
        <v>974</v>
      </c>
      <c r="D2083" s="146" t="s">
        <v>2095</v>
      </c>
      <c r="E2083" s="566" t="s">
        <v>2065</v>
      </c>
      <c r="F2083" s="566"/>
      <c r="G2083" s="137" t="s">
        <v>2029</v>
      </c>
      <c r="H2083" s="508">
        <v>8.407</v>
      </c>
      <c r="I2083" s="515">
        <v>24.68</v>
      </c>
      <c r="J2083" s="521">
        <v>207.48</v>
      </c>
    </row>
    <row r="2084" spans="1:10" ht="24" customHeight="1">
      <c r="A2084" s="141" t="s">
        <v>2026</v>
      </c>
      <c r="B2084" s="137" t="s">
        <v>2341</v>
      </c>
      <c r="C2084" s="137" t="s">
        <v>974</v>
      </c>
      <c r="D2084" s="146" t="s">
        <v>2342</v>
      </c>
      <c r="E2084" s="566" t="s">
        <v>2098</v>
      </c>
      <c r="F2084" s="566"/>
      <c r="G2084" s="137" t="s">
        <v>2099</v>
      </c>
      <c r="H2084" s="508">
        <v>0.94199999999999995</v>
      </c>
      <c r="I2084" s="515">
        <v>1.49</v>
      </c>
      <c r="J2084" s="521">
        <v>1.4</v>
      </c>
    </row>
    <row r="2085" spans="1:10" ht="25.5">
      <c r="A2085" s="141" t="s">
        <v>2026</v>
      </c>
      <c r="B2085" s="137" t="s">
        <v>2114</v>
      </c>
      <c r="C2085" s="137" t="s">
        <v>974</v>
      </c>
      <c r="D2085" s="146" t="s">
        <v>2115</v>
      </c>
      <c r="E2085" s="566" t="s">
        <v>2065</v>
      </c>
      <c r="F2085" s="566"/>
      <c r="G2085" s="137" t="s">
        <v>2029</v>
      </c>
      <c r="H2085" s="508">
        <v>1.19</v>
      </c>
      <c r="I2085" s="515">
        <v>29.85</v>
      </c>
      <c r="J2085" s="521">
        <v>35.520000000000003</v>
      </c>
    </row>
    <row r="2086" spans="1:10" ht="25.5">
      <c r="A2086" s="142" t="s">
        <v>2075</v>
      </c>
      <c r="B2086" s="138" t="s">
        <v>2343</v>
      </c>
      <c r="C2086" s="138" t="s">
        <v>974</v>
      </c>
      <c r="D2086" s="147" t="s">
        <v>2344</v>
      </c>
      <c r="E2086" s="569" t="s">
        <v>1940</v>
      </c>
      <c r="F2086" s="569"/>
      <c r="G2086" s="138" t="s">
        <v>983</v>
      </c>
      <c r="H2086" s="510">
        <v>1.103</v>
      </c>
      <c r="I2086" s="517">
        <v>818.46</v>
      </c>
      <c r="J2086" s="528">
        <v>902.76138000000003</v>
      </c>
    </row>
    <row r="2087" spans="1:10">
      <c r="A2087" s="139"/>
      <c r="B2087" s="173"/>
      <c r="C2087" s="173"/>
      <c r="D2087" s="492"/>
      <c r="E2087" s="173" t="s">
        <v>2034</v>
      </c>
      <c r="F2087" s="522">
        <v>250.67</v>
      </c>
      <c r="G2087" s="173" t="s">
        <v>2035</v>
      </c>
      <c r="H2087" s="522">
        <v>0</v>
      </c>
      <c r="I2087" s="493" t="s">
        <v>2036</v>
      </c>
      <c r="J2087" s="523">
        <v>250.67</v>
      </c>
    </row>
    <row r="2088" spans="1:10" ht="14.25" customHeight="1">
      <c r="A2088" s="139"/>
      <c r="B2088" s="173"/>
      <c r="C2088" s="173"/>
      <c r="D2088" s="492"/>
      <c r="E2088" s="173" t="s">
        <v>2037</v>
      </c>
      <c r="F2088" s="522">
        <v>279.14999999999998</v>
      </c>
      <c r="G2088" s="173"/>
      <c r="H2088" s="564" t="s">
        <v>2038</v>
      </c>
      <c r="I2088" s="564"/>
      <c r="J2088" s="523">
        <v>1535.49</v>
      </c>
    </row>
    <row r="2089" spans="1:10" ht="15" thickBot="1">
      <c r="A2089" s="348"/>
      <c r="B2089" s="350"/>
      <c r="C2089" s="350"/>
      <c r="D2089" s="524"/>
      <c r="E2089" s="350"/>
      <c r="F2089" s="350"/>
      <c r="G2089" s="350" t="s">
        <v>2039</v>
      </c>
      <c r="H2089" s="525" t="s">
        <v>1904</v>
      </c>
      <c r="I2089" s="351" t="s">
        <v>2041</v>
      </c>
      <c r="J2089" s="349">
        <v>168.9</v>
      </c>
    </row>
    <row r="2090" spans="1:10" ht="15" thickTop="1">
      <c r="A2090" s="526"/>
      <c r="B2090" s="509"/>
      <c r="C2090" s="509"/>
      <c r="D2090" s="514"/>
      <c r="E2090" s="509"/>
      <c r="F2090" s="509"/>
      <c r="G2090" s="509"/>
      <c r="H2090" s="509"/>
      <c r="I2090" s="516"/>
      <c r="J2090" s="527"/>
    </row>
    <row r="2091" spans="1:10">
      <c r="A2091" s="118" t="s">
        <v>1219</v>
      </c>
      <c r="B2091" s="112"/>
      <c r="C2091" s="112"/>
      <c r="D2091" s="143" t="s">
        <v>642</v>
      </c>
      <c r="E2091" s="112"/>
      <c r="F2091" s="568"/>
      <c r="G2091" s="568"/>
      <c r="H2091" s="112"/>
      <c r="I2091" s="115"/>
      <c r="J2091" s="518">
        <v>72.8</v>
      </c>
    </row>
    <row r="2092" spans="1:10">
      <c r="A2092" s="140" t="s">
        <v>1220</v>
      </c>
      <c r="B2092" s="136" t="s">
        <v>950</v>
      </c>
      <c r="C2092" s="136" t="s">
        <v>951</v>
      </c>
      <c r="D2092" s="144" t="s">
        <v>952</v>
      </c>
      <c r="E2092" s="567" t="s">
        <v>1789</v>
      </c>
      <c r="F2092" s="567"/>
      <c r="G2092" s="136" t="s">
        <v>953</v>
      </c>
      <c r="H2092" s="136" t="s">
        <v>954</v>
      </c>
      <c r="I2092" s="491" t="s">
        <v>955</v>
      </c>
      <c r="J2092" s="519" t="s">
        <v>957</v>
      </c>
    </row>
    <row r="2093" spans="1:10" ht="25.5">
      <c r="A2093" s="120" t="s">
        <v>2025</v>
      </c>
      <c r="B2093" s="113" t="s">
        <v>1112</v>
      </c>
      <c r="C2093" s="113" t="s">
        <v>974</v>
      </c>
      <c r="D2093" s="145" t="s">
        <v>798</v>
      </c>
      <c r="E2093" s="565" t="s">
        <v>1900</v>
      </c>
      <c r="F2093" s="565"/>
      <c r="G2093" s="113" t="s">
        <v>975</v>
      </c>
      <c r="H2093" s="507">
        <v>1</v>
      </c>
      <c r="I2093" s="116">
        <v>14.05</v>
      </c>
      <c r="J2093" s="520">
        <v>14.05</v>
      </c>
    </row>
    <row r="2094" spans="1:10" ht="25.5">
      <c r="A2094" s="141" t="s">
        <v>2026</v>
      </c>
      <c r="B2094" s="137" t="s">
        <v>2262</v>
      </c>
      <c r="C2094" s="137" t="s">
        <v>974</v>
      </c>
      <c r="D2094" s="146" t="s">
        <v>2263</v>
      </c>
      <c r="E2094" s="566" t="s">
        <v>2065</v>
      </c>
      <c r="F2094" s="566"/>
      <c r="G2094" s="137" t="s">
        <v>2029</v>
      </c>
      <c r="H2094" s="508">
        <v>0.16309999999999999</v>
      </c>
      <c r="I2094" s="515">
        <v>32.229999999999997</v>
      </c>
      <c r="J2094" s="521">
        <v>5.25</v>
      </c>
    </row>
    <row r="2095" spans="1:10" ht="25.5">
      <c r="A2095" s="141" t="s">
        <v>2026</v>
      </c>
      <c r="B2095" s="137" t="s">
        <v>2094</v>
      </c>
      <c r="C2095" s="137" t="s">
        <v>974</v>
      </c>
      <c r="D2095" s="146" t="s">
        <v>2095</v>
      </c>
      <c r="E2095" s="566" t="s">
        <v>2065</v>
      </c>
      <c r="F2095" s="566"/>
      <c r="G2095" s="137" t="s">
        <v>2029</v>
      </c>
      <c r="H2095" s="508">
        <v>5.4399999999999997E-2</v>
      </c>
      <c r="I2095" s="515">
        <v>24.68</v>
      </c>
      <c r="J2095" s="521">
        <v>1.34</v>
      </c>
    </row>
    <row r="2096" spans="1:10">
      <c r="A2096" s="142" t="s">
        <v>2075</v>
      </c>
      <c r="B2096" s="138" t="s">
        <v>2227</v>
      </c>
      <c r="C2096" s="138" t="s">
        <v>974</v>
      </c>
      <c r="D2096" s="147" t="s">
        <v>2228</v>
      </c>
      <c r="E2096" s="569" t="s">
        <v>1940</v>
      </c>
      <c r="F2096" s="569"/>
      <c r="G2096" s="138" t="s">
        <v>918</v>
      </c>
      <c r="H2096" s="510">
        <v>0.22850000000000001</v>
      </c>
      <c r="I2096" s="517">
        <v>32.67</v>
      </c>
      <c r="J2096" s="528">
        <v>7.4650949999999998</v>
      </c>
    </row>
    <row r="2097" spans="1:10">
      <c r="A2097" s="139"/>
      <c r="B2097" s="173"/>
      <c r="C2097" s="173"/>
      <c r="D2097" s="492"/>
      <c r="E2097" s="173" t="s">
        <v>2034</v>
      </c>
      <c r="F2097" s="522">
        <v>4.5999999999999996</v>
      </c>
      <c r="G2097" s="173" t="s">
        <v>2035</v>
      </c>
      <c r="H2097" s="522">
        <v>0</v>
      </c>
      <c r="I2097" s="493" t="s">
        <v>2036</v>
      </c>
      <c r="J2097" s="523">
        <v>4.5999999999999996</v>
      </c>
    </row>
    <row r="2098" spans="1:10" ht="14.25" customHeight="1">
      <c r="A2098" s="139"/>
      <c r="B2098" s="173"/>
      <c r="C2098" s="173"/>
      <c r="D2098" s="492"/>
      <c r="E2098" s="173" t="s">
        <v>2037</v>
      </c>
      <c r="F2098" s="522">
        <v>3.12</v>
      </c>
      <c r="G2098" s="173"/>
      <c r="H2098" s="564" t="s">
        <v>2038</v>
      </c>
      <c r="I2098" s="564"/>
      <c r="J2098" s="523">
        <v>17.170000000000002</v>
      </c>
    </row>
    <row r="2099" spans="1:10" ht="15" thickBot="1">
      <c r="A2099" s="348"/>
      <c r="B2099" s="350"/>
      <c r="C2099" s="350"/>
      <c r="D2099" s="524"/>
      <c r="E2099" s="350"/>
      <c r="F2099" s="350"/>
      <c r="G2099" s="350" t="s">
        <v>2039</v>
      </c>
      <c r="H2099" s="525" t="s">
        <v>3503</v>
      </c>
      <c r="I2099" s="351" t="s">
        <v>2041</v>
      </c>
      <c r="J2099" s="349">
        <v>72.8</v>
      </c>
    </row>
    <row r="2100" spans="1:10" ht="15" thickTop="1">
      <c r="A2100" s="526"/>
      <c r="B2100" s="509"/>
      <c r="C2100" s="509"/>
      <c r="D2100" s="514"/>
      <c r="E2100" s="509"/>
      <c r="F2100" s="509"/>
      <c r="G2100" s="509"/>
      <c r="H2100" s="509"/>
      <c r="I2100" s="516"/>
      <c r="J2100" s="527"/>
    </row>
    <row r="2101" spans="1:10">
      <c r="A2101" s="118" t="s">
        <v>1221</v>
      </c>
      <c r="B2101" s="112"/>
      <c r="C2101" s="112"/>
      <c r="D2101" s="143" t="s">
        <v>17</v>
      </c>
      <c r="E2101" s="112"/>
      <c r="F2101" s="568"/>
      <c r="G2101" s="568"/>
      <c r="H2101" s="112"/>
      <c r="I2101" s="115"/>
      <c r="J2101" s="518">
        <v>689.06</v>
      </c>
    </row>
    <row r="2102" spans="1:10">
      <c r="A2102" s="140" t="s">
        <v>1222</v>
      </c>
      <c r="B2102" s="136" t="s">
        <v>950</v>
      </c>
      <c r="C2102" s="136" t="s">
        <v>951</v>
      </c>
      <c r="D2102" s="144" t="s">
        <v>952</v>
      </c>
      <c r="E2102" s="567" t="s">
        <v>1789</v>
      </c>
      <c r="F2102" s="567"/>
      <c r="G2102" s="136" t="s">
        <v>953</v>
      </c>
      <c r="H2102" s="136" t="s">
        <v>954</v>
      </c>
      <c r="I2102" s="491" t="s">
        <v>955</v>
      </c>
      <c r="J2102" s="519" t="s">
        <v>957</v>
      </c>
    </row>
    <row r="2103" spans="1:10" ht="38.25">
      <c r="A2103" s="120" t="s">
        <v>2025</v>
      </c>
      <c r="B2103" s="113" t="s">
        <v>3207</v>
      </c>
      <c r="C2103" s="113" t="s">
        <v>974</v>
      </c>
      <c r="D2103" s="145" t="s">
        <v>3018</v>
      </c>
      <c r="E2103" s="565" t="s">
        <v>1941</v>
      </c>
      <c r="F2103" s="565"/>
      <c r="G2103" s="113" t="s">
        <v>975</v>
      </c>
      <c r="H2103" s="507">
        <v>1</v>
      </c>
      <c r="I2103" s="116">
        <v>97.7</v>
      </c>
      <c r="J2103" s="520">
        <v>97.7</v>
      </c>
    </row>
    <row r="2104" spans="1:10" ht="38.25">
      <c r="A2104" s="141" t="s">
        <v>2026</v>
      </c>
      <c r="B2104" s="137" t="s">
        <v>2288</v>
      </c>
      <c r="C2104" s="137" t="s">
        <v>974</v>
      </c>
      <c r="D2104" s="146" t="s">
        <v>2289</v>
      </c>
      <c r="E2104" s="566" t="s">
        <v>2058</v>
      </c>
      <c r="F2104" s="566"/>
      <c r="G2104" s="137" t="s">
        <v>983</v>
      </c>
      <c r="H2104" s="508">
        <v>1.2200000000000001E-2</v>
      </c>
      <c r="I2104" s="515">
        <v>688.79</v>
      </c>
      <c r="J2104" s="521">
        <v>8.4</v>
      </c>
    </row>
    <row r="2105" spans="1:10" ht="25.5">
      <c r="A2105" s="141" t="s">
        <v>2026</v>
      </c>
      <c r="B2105" s="137" t="s">
        <v>2172</v>
      </c>
      <c r="C2105" s="137" t="s">
        <v>974</v>
      </c>
      <c r="D2105" s="146" t="s">
        <v>2173</v>
      </c>
      <c r="E2105" s="566" t="s">
        <v>2065</v>
      </c>
      <c r="F2105" s="566"/>
      <c r="G2105" s="137" t="s">
        <v>2029</v>
      </c>
      <c r="H2105" s="508">
        <v>0.96</v>
      </c>
      <c r="I2105" s="515">
        <v>30.54</v>
      </c>
      <c r="J2105" s="521">
        <v>29.31</v>
      </c>
    </row>
    <row r="2106" spans="1:10" ht="25.5">
      <c r="A2106" s="141" t="s">
        <v>2026</v>
      </c>
      <c r="B2106" s="137" t="s">
        <v>2094</v>
      </c>
      <c r="C2106" s="137" t="s">
        <v>974</v>
      </c>
      <c r="D2106" s="146" t="s">
        <v>2095</v>
      </c>
      <c r="E2106" s="566" t="s">
        <v>2065</v>
      </c>
      <c r="F2106" s="566"/>
      <c r="G2106" s="137" t="s">
        <v>2029</v>
      </c>
      <c r="H2106" s="508">
        <v>0.48</v>
      </c>
      <c r="I2106" s="515">
        <v>24.68</v>
      </c>
      <c r="J2106" s="521">
        <v>11.84</v>
      </c>
    </row>
    <row r="2107" spans="1:10">
      <c r="A2107" s="142" t="s">
        <v>2075</v>
      </c>
      <c r="B2107" s="138" t="s">
        <v>2290</v>
      </c>
      <c r="C2107" s="138" t="s">
        <v>974</v>
      </c>
      <c r="D2107" s="147" t="s">
        <v>2291</v>
      </c>
      <c r="E2107" s="569" t="s">
        <v>1940</v>
      </c>
      <c r="F2107" s="569"/>
      <c r="G2107" s="138" t="s">
        <v>2292</v>
      </c>
      <c r="H2107" s="510">
        <v>0.01</v>
      </c>
      <c r="I2107" s="517">
        <v>41.93</v>
      </c>
      <c r="J2107" s="528">
        <v>0.41930000000000001</v>
      </c>
    </row>
    <row r="2108" spans="1:10" ht="25.5">
      <c r="A2108" s="142" t="s">
        <v>2075</v>
      </c>
      <c r="B2108" s="138" t="s">
        <v>2295</v>
      </c>
      <c r="C2108" s="138" t="s">
        <v>974</v>
      </c>
      <c r="D2108" s="147" t="s">
        <v>2296</v>
      </c>
      <c r="E2108" s="569" t="s">
        <v>1940</v>
      </c>
      <c r="F2108" s="569"/>
      <c r="G2108" s="138" t="s">
        <v>989</v>
      </c>
      <c r="H2108" s="510">
        <v>0.42</v>
      </c>
      <c r="I2108" s="517">
        <v>3.56</v>
      </c>
      <c r="J2108" s="528">
        <v>1.4952000000000001</v>
      </c>
    </row>
    <row r="2109" spans="1:10" ht="25.5">
      <c r="A2109" s="142" t="s">
        <v>2075</v>
      </c>
      <c r="B2109" s="138" t="s">
        <v>3479</v>
      </c>
      <c r="C2109" s="138" t="s">
        <v>974</v>
      </c>
      <c r="D2109" s="147" t="s">
        <v>3480</v>
      </c>
      <c r="E2109" s="569" t="s">
        <v>1940</v>
      </c>
      <c r="F2109" s="569"/>
      <c r="G2109" s="138" t="s">
        <v>965</v>
      </c>
      <c r="H2109" s="510">
        <v>18.14</v>
      </c>
      <c r="I2109" s="517">
        <v>2.5499999999999998</v>
      </c>
      <c r="J2109" s="528">
        <v>46.256999999999998</v>
      </c>
    </row>
    <row r="2110" spans="1:10">
      <c r="A2110" s="139"/>
      <c r="B2110" s="173"/>
      <c r="C2110" s="173"/>
      <c r="D2110" s="492"/>
      <c r="E2110" s="173" t="s">
        <v>2034</v>
      </c>
      <c r="F2110" s="522">
        <v>30.93</v>
      </c>
      <c r="G2110" s="173" t="s">
        <v>2035</v>
      </c>
      <c r="H2110" s="522">
        <v>0</v>
      </c>
      <c r="I2110" s="493" t="s">
        <v>2036</v>
      </c>
      <c r="J2110" s="523">
        <v>30.93</v>
      </c>
    </row>
    <row r="2111" spans="1:10" ht="14.25" customHeight="1">
      <c r="A2111" s="139"/>
      <c r="B2111" s="173"/>
      <c r="C2111" s="173"/>
      <c r="D2111" s="492"/>
      <c r="E2111" s="173" t="s">
        <v>2037</v>
      </c>
      <c r="F2111" s="522">
        <v>21.7</v>
      </c>
      <c r="G2111" s="173"/>
      <c r="H2111" s="564" t="s">
        <v>2038</v>
      </c>
      <c r="I2111" s="564"/>
      <c r="J2111" s="523">
        <v>119.4</v>
      </c>
    </row>
    <row r="2112" spans="1:10" ht="15" thickBot="1">
      <c r="A2112" s="348"/>
      <c r="B2112" s="350"/>
      <c r="C2112" s="350"/>
      <c r="D2112" s="524"/>
      <c r="E2112" s="350"/>
      <c r="F2112" s="350"/>
      <c r="G2112" s="350" t="s">
        <v>2039</v>
      </c>
      <c r="H2112" s="525" t="s">
        <v>3504</v>
      </c>
      <c r="I2112" s="351" t="s">
        <v>2041</v>
      </c>
      <c r="J2112" s="349">
        <v>280.58999999999997</v>
      </c>
    </row>
    <row r="2113" spans="1:10" ht="15" thickTop="1">
      <c r="A2113" s="526"/>
      <c r="B2113" s="509"/>
      <c r="C2113" s="509"/>
      <c r="D2113" s="514"/>
      <c r="E2113" s="509"/>
      <c r="F2113" s="509"/>
      <c r="G2113" s="509"/>
      <c r="H2113" s="509"/>
      <c r="I2113" s="516"/>
      <c r="J2113" s="527"/>
    </row>
    <row r="2114" spans="1:10">
      <c r="A2114" s="140" t="s">
        <v>3225</v>
      </c>
      <c r="B2114" s="136" t="s">
        <v>950</v>
      </c>
      <c r="C2114" s="136" t="s">
        <v>951</v>
      </c>
      <c r="D2114" s="144" t="s">
        <v>952</v>
      </c>
      <c r="E2114" s="567" t="s">
        <v>1789</v>
      </c>
      <c r="F2114" s="567"/>
      <c r="G2114" s="136" t="s">
        <v>953</v>
      </c>
      <c r="H2114" s="136" t="s">
        <v>954</v>
      </c>
      <c r="I2114" s="491" t="s">
        <v>955</v>
      </c>
      <c r="J2114" s="519" t="s">
        <v>957</v>
      </c>
    </row>
    <row r="2115" spans="1:10" ht="38.25">
      <c r="A2115" s="120" t="s">
        <v>2025</v>
      </c>
      <c r="B2115" s="113" t="s">
        <v>1387</v>
      </c>
      <c r="C2115" s="113" t="s">
        <v>974</v>
      </c>
      <c r="D2115" s="145" t="s">
        <v>3023</v>
      </c>
      <c r="E2115" s="565" t="s">
        <v>1926</v>
      </c>
      <c r="F2115" s="565"/>
      <c r="G2115" s="113" t="s">
        <v>975</v>
      </c>
      <c r="H2115" s="507">
        <v>1</v>
      </c>
      <c r="I2115" s="116">
        <v>9.2100000000000009</v>
      </c>
      <c r="J2115" s="520">
        <v>9.2100000000000009</v>
      </c>
    </row>
    <row r="2116" spans="1:10" ht="25.5">
      <c r="A2116" s="141" t="s">
        <v>2026</v>
      </c>
      <c r="B2116" s="137" t="s">
        <v>2094</v>
      </c>
      <c r="C2116" s="137" t="s">
        <v>974</v>
      </c>
      <c r="D2116" s="146" t="s">
        <v>2095</v>
      </c>
      <c r="E2116" s="566" t="s">
        <v>2065</v>
      </c>
      <c r="F2116" s="566"/>
      <c r="G2116" s="137" t="s">
        <v>2029</v>
      </c>
      <c r="H2116" s="508">
        <v>5.7500000000000002E-2</v>
      </c>
      <c r="I2116" s="515">
        <v>24.68</v>
      </c>
      <c r="J2116" s="521">
        <v>1.41</v>
      </c>
    </row>
    <row r="2117" spans="1:10" ht="25.5">
      <c r="A2117" s="141" t="s">
        <v>2026</v>
      </c>
      <c r="B2117" s="137" t="s">
        <v>2297</v>
      </c>
      <c r="C2117" s="137" t="s">
        <v>974</v>
      </c>
      <c r="D2117" s="146" t="s">
        <v>2298</v>
      </c>
      <c r="E2117" s="566" t="s">
        <v>2058</v>
      </c>
      <c r="F2117" s="566"/>
      <c r="G2117" s="137" t="s">
        <v>983</v>
      </c>
      <c r="H2117" s="508">
        <v>3.7000000000000002E-3</v>
      </c>
      <c r="I2117" s="515">
        <v>687.81</v>
      </c>
      <c r="J2117" s="521">
        <v>2.54</v>
      </c>
    </row>
    <row r="2118" spans="1:10" ht="25.5">
      <c r="A2118" s="141" t="s">
        <v>2026</v>
      </c>
      <c r="B2118" s="137" t="s">
        <v>2172</v>
      </c>
      <c r="C2118" s="137" t="s">
        <v>974</v>
      </c>
      <c r="D2118" s="146" t="s">
        <v>2173</v>
      </c>
      <c r="E2118" s="566" t="s">
        <v>2065</v>
      </c>
      <c r="F2118" s="566"/>
      <c r="G2118" s="137" t="s">
        <v>2029</v>
      </c>
      <c r="H2118" s="508">
        <v>0.1724</v>
      </c>
      <c r="I2118" s="515">
        <v>30.54</v>
      </c>
      <c r="J2118" s="521">
        <v>5.26</v>
      </c>
    </row>
    <row r="2119" spans="1:10">
      <c r="A2119" s="139"/>
      <c r="B2119" s="173"/>
      <c r="C2119" s="173"/>
      <c r="D2119" s="492"/>
      <c r="E2119" s="173" t="s">
        <v>2034</v>
      </c>
      <c r="F2119" s="522">
        <v>5.16</v>
      </c>
      <c r="G2119" s="173" t="s">
        <v>2035</v>
      </c>
      <c r="H2119" s="522">
        <v>0</v>
      </c>
      <c r="I2119" s="493" t="s">
        <v>2036</v>
      </c>
      <c r="J2119" s="523">
        <v>5.16</v>
      </c>
    </row>
    <row r="2120" spans="1:10" ht="14.25" customHeight="1">
      <c r="A2120" s="139"/>
      <c r="B2120" s="173"/>
      <c r="C2120" s="173"/>
      <c r="D2120" s="492"/>
      <c r="E2120" s="173" t="s">
        <v>2037</v>
      </c>
      <c r="F2120" s="522">
        <v>2.04</v>
      </c>
      <c r="G2120" s="173"/>
      <c r="H2120" s="564" t="s">
        <v>2038</v>
      </c>
      <c r="I2120" s="564"/>
      <c r="J2120" s="523">
        <v>11.25</v>
      </c>
    </row>
    <row r="2121" spans="1:10" ht="15" thickBot="1">
      <c r="A2121" s="348"/>
      <c r="B2121" s="350"/>
      <c r="C2121" s="350"/>
      <c r="D2121" s="524"/>
      <c r="E2121" s="350"/>
      <c r="F2121" s="350"/>
      <c r="G2121" s="350" t="s">
        <v>2039</v>
      </c>
      <c r="H2121" s="525" t="s">
        <v>3505</v>
      </c>
      <c r="I2121" s="351" t="s">
        <v>2041</v>
      </c>
      <c r="J2121" s="349">
        <v>52.87</v>
      </c>
    </row>
    <row r="2122" spans="1:10" ht="15" thickTop="1">
      <c r="A2122" s="526"/>
      <c r="B2122" s="509"/>
      <c r="C2122" s="509"/>
      <c r="D2122" s="514"/>
      <c r="E2122" s="509"/>
      <c r="F2122" s="509"/>
      <c r="G2122" s="509"/>
      <c r="H2122" s="509"/>
      <c r="I2122" s="516"/>
      <c r="J2122" s="527"/>
    </row>
    <row r="2123" spans="1:10">
      <c r="A2123" s="140" t="s">
        <v>3226</v>
      </c>
      <c r="B2123" s="136" t="s">
        <v>950</v>
      </c>
      <c r="C2123" s="136" t="s">
        <v>951</v>
      </c>
      <c r="D2123" s="144" t="s">
        <v>952</v>
      </c>
      <c r="E2123" s="567" t="s">
        <v>1789</v>
      </c>
      <c r="F2123" s="567"/>
      <c r="G2123" s="136" t="s">
        <v>953</v>
      </c>
      <c r="H2123" s="136" t="s">
        <v>954</v>
      </c>
      <c r="I2123" s="491" t="s">
        <v>955</v>
      </c>
      <c r="J2123" s="519" t="s">
        <v>957</v>
      </c>
    </row>
    <row r="2124" spans="1:10" ht="38.25">
      <c r="A2124" s="120" t="s">
        <v>2025</v>
      </c>
      <c r="B2124" s="113" t="s">
        <v>3210</v>
      </c>
      <c r="C2124" s="113" t="s">
        <v>974</v>
      </c>
      <c r="D2124" s="145" t="s">
        <v>3024</v>
      </c>
      <c r="E2124" s="565" t="s">
        <v>1849</v>
      </c>
      <c r="F2124" s="565"/>
      <c r="G2124" s="113" t="s">
        <v>975</v>
      </c>
      <c r="H2124" s="507">
        <v>1</v>
      </c>
      <c r="I2124" s="116">
        <v>61.91</v>
      </c>
      <c r="J2124" s="520">
        <v>61.91</v>
      </c>
    </row>
    <row r="2125" spans="1:10" ht="25.5">
      <c r="A2125" s="141" t="s">
        <v>2026</v>
      </c>
      <c r="B2125" s="137" t="s">
        <v>2172</v>
      </c>
      <c r="C2125" s="137" t="s">
        <v>974</v>
      </c>
      <c r="D2125" s="146" t="s">
        <v>2173</v>
      </c>
      <c r="E2125" s="566" t="s">
        <v>2065</v>
      </c>
      <c r="F2125" s="566"/>
      <c r="G2125" s="137" t="s">
        <v>2029</v>
      </c>
      <c r="H2125" s="508">
        <v>0.67900000000000005</v>
      </c>
      <c r="I2125" s="515">
        <v>30.54</v>
      </c>
      <c r="J2125" s="521">
        <v>20.73</v>
      </c>
    </row>
    <row r="2126" spans="1:10" ht="25.5">
      <c r="A2126" s="141" t="s">
        <v>2026</v>
      </c>
      <c r="B2126" s="137" t="s">
        <v>2094</v>
      </c>
      <c r="C2126" s="137" t="s">
        <v>974</v>
      </c>
      <c r="D2126" s="146" t="s">
        <v>2095</v>
      </c>
      <c r="E2126" s="566" t="s">
        <v>2065</v>
      </c>
      <c r="F2126" s="566"/>
      <c r="G2126" s="137" t="s">
        <v>2029</v>
      </c>
      <c r="H2126" s="508">
        <v>0.67900000000000005</v>
      </c>
      <c r="I2126" s="515">
        <v>24.68</v>
      </c>
      <c r="J2126" s="521">
        <v>16.75</v>
      </c>
    </row>
    <row r="2127" spans="1:10" ht="38.25">
      <c r="A2127" s="141" t="s">
        <v>2026</v>
      </c>
      <c r="B2127" s="137" t="s">
        <v>2288</v>
      </c>
      <c r="C2127" s="137" t="s">
        <v>974</v>
      </c>
      <c r="D2127" s="146" t="s">
        <v>2289</v>
      </c>
      <c r="E2127" s="566" t="s">
        <v>2058</v>
      </c>
      <c r="F2127" s="566"/>
      <c r="G2127" s="137" t="s">
        <v>983</v>
      </c>
      <c r="H2127" s="508">
        <v>3.1399999999999997E-2</v>
      </c>
      <c r="I2127" s="515">
        <v>688.79</v>
      </c>
      <c r="J2127" s="521">
        <v>21.62</v>
      </c>
    </row>
    <row r="2128" spans="1:10" ht="25.5">
      <c r="A2128" s="142" t="s">
        <v>2075</v>
      </c>
      <c r="B2128" s="138" t="s">
        <v>2305</v>
      </c>
      <c r="C2128" s="138" t="s">
        <v>974</v>
      </c>
      <c r="D2128" s="147" t="s">
        <v>2306</v>
      </c>
      <c r="E2128" s="569" t="s">
        <v>1940</v>
      </c>
      <c r="F2128" s="569"/>
      <c r="G2128" s="138" t="s">
        <v>975</v>
      </c>
      <c r="H2128" s="510">
        <v>0.13880000000000001</v>
      </c>
      <c r="I2128" s="517">
        <v>20.27</v>
      </c>
      <c r="J2128" s="528">
        <v>2.8134760000000001</v>
      </c>
    </row>
    <row r="2129" spans="1:10">
      <c r="A2129" s="139"/>
      <c r="B2129" s="173"/>
      <c r="C2129" s="173"/>
      <c r="D2129" s="492"/>
      <c r="E2129" s="173" t="s">
        <v>2034</v>
      </c>
      <c r="F2129" s="522">
        <v>29.41</v>
      </c>
      <c r="G2129" s="173" t="s">
        <v>2035</v>
      </c>
      <c r="H2129" s="522">
        <v>0</v>
      </c>
      <c r="I2129" s="493" t="s">
        <v>2036</v>
      </c>
      <c r="J2129" s="523">
        <v>29.41</v>
      </c>
    </row>
    <row r="2130" spans="1:10" ht="14.25" customHeight="1">
      <c r="A2130" s="139"/>
      <c r="B2130" s="173"/>
      <c r="C2130" s="173"/>
      <c r="D2130" s="492"/>
      <c r="E2130" s="173" t="s">
        <v>2037</v>
      </c>
      <c r="F2130" s="522">
        <v>13.75</v>
      </c>
      <c r="G2130" s="173"/>
      <c r="H2130" s="564" t="s">
        <v>2038</v>
      </c>
      <c r="I2130" s="564"/>
      <c r="J2130" s="523">
        <v>75.66</v>
      </c>
    </row>
    <row r="2131" spans="1:10" ht="15" thickBot="1">
      <c r="A2131" s="348"/>
      <c r="B2131" s="350"/>
      <c r="C2131" s="350"/>
      <c r="D2131" s="524"/>
      <c r="E2131" s="350"/>
      <c r="F2131" s="350"/>
      <c r="G2131" s="350" t="s">
        <v>2039</v>
      </c>
      <c r="H2131" s="525" t="s">
        <v>3505</v>
      </c>
      <c r="I2131" s="351" t="s">
        <v>2041</v>
      </c>
      <c r="J2131" s="349">
        <v>355.6</v>
      </c>
    </row>
    <row r="2132" spans="1:10" ht="15" thickTop="1">
      <c r="A2132" s="526"/>
      <c r="B2132" s="509"/>
      <c r="C2132" s="509"/>
      <c r="D2132" s="514"/>
      <c r="E2132" s="509"/>
      <c r="F2132" s="509"/>
      <c r="G2132" s="509"/>
      <c r="H2132" s="509"/>
      <c r="I2132" s="516"/>
      <c r="J2132" s="527"/>
    </row>
    <row r="2133" spans="1:10">
      <c r="A2133" s="118" t="s">
        <v>1223</v>
      </c>
      <c r="B2133" s="112"/>
      <c r="C2133" s="112"/>
      <c r="D2133" s="143" t="s">
        <v>399</v>
      </c>
      <c r="E2133" s="112"/>
      <c r="F2133" s="568"/>
      <c r="G2133" s="568"/>
      <c r="H2133" s="112"/>
      <c r="I2133" s="115"/>
      <c r="J2133" s="518">
        <v>35308.17</v>
      </c>
    </row>
    <row r="2134" spans="1:10">
      <c r="A2134" s="118" t="s">
        <v>1224</v>
      </c>
      <c r="B2134" s="112"/>
      <c r="C2134" s="112"/>
      <c r="D2134" s="143" t="s">
        <v>373</v>
      </c>
      <c r="E2134" s="112"/>
      <c r="F2134" s="568"/>
      <c r="G2134" s="568"/>
      <c r="H2134" s="112"/>
      <c r="I2134" s="115"/>
      <c r="J2134" s="518">
        <v>15681.24</v>
      </c>
    </row>
    <row r="2135" spans="1:10">
      <c r="A2135" s="140" t="s">
        <v>1225</v>
      </c>
      <c r="B2135" s="136" t="s">
        <v>950</v>
      </c>
      <c r="C2135" s="136" t="s">
        <v>951</v>
      </c>
      <c r="D2135" s="144" t="s">
        <v>952</v>
      </c>
      <c r="E2135" s="567" t="s">
        <v>1789</v>
      </c>
      <c r="F2135" s="567"/>
      <c r="G2135" s="136" t="s">
        <v>953</v>
      </c>
      <c r="H2135" s="136" t="s">
        <v>954</v>
      </c>
      <c r="I2135" s="491" t="s">
        <v>955</v>
      </c>
      <c r="J2135" s="519" t="s">
        <v>957</v>
      </c>
    </row>
    <row r="2136" spans="1:10" ht="25.5">
      <c r="A2136" s="120" t="s">
        <v>2025</v>
      </c>
      <c r="B2136" s="113" t="s">
        <v>1226</v>
      </c>
      <c r="C2136" s="113" t="s">
        <v>964</v>
      </c>
      <c r="D2136" s="145" t="s">
        <v>437</v>
      </c>
      <c r="E2136" s="565" t="s">
        <v>1820</v>
      </c>
      <c r="F2136" s="565"/>
      <c r="G2136" s="113" t="s">
        <v>989</v>
      </c>
      <c r="H2136" s="507">
        <v>1</v>
      </c>
      <c r="I2136" s="116">
        <v>216.07</v>
      </c>
      <c r="J2136" s="520">
        <v>216.07</v>
      </c>
    </row>
    <row r="2137" spans="1:10" ht="25.5">
      <c r="A2137" s="141" t="s">
        <v>2026</v>
      </c>
      <c r="B2137" s="137" t="s">
        <v>2383</v>
      </c>
      <c r="C2137" s="137" t="s">
        <v>974</v>
      </c>
      <c r="D2137" s="146" t="s">
        <v>2384</v>
      </c>
      <c r="E2137" s="566" t="s">
        <v>2279</v>
      </c>
      <c r="F2137" s="566"/>
      <c r="G2137" s="137" t="s">
        <v>1084</v>
      </c>
      <c r="H2137" s="508">
        <v>3.8519999999999999</v>
      </c>
      <c r="I2137" s="515">
        <v>13.05</v>
      </c>
      <c r="J2137" s="521">
        <v>50.26</v>
      </c>
    </row>
    <row r="2138" spans="1:10" ht="25.5">
      <c r="A2138" s="141" t="s">
        <v>2026</v>
      </c>
      <c r="B2138" s="137" t="s">
        <v>2172</v>
      </c>
      <c r="C2138" s="137" t="s">
        <v>974</v>
      </c>
      <c r="D2138" s="146" t="s">
        <v>2173</v>
      </c>
      <c r="E2138" s="566" t="s">
        <v>2065</v>
      </c>
      <c r="F2138" s="566"/>
      <c r="G2138" s="137" t="s">
        <v>2029</v>
      </c>
      <c r="H2138" s="508">
        <v>1.103</v>
      </c>
      <c r="I2138" s="515">
        <v>30.54</v>
      </c>
      <c r="J2138" s="521">
        <v>33.68</v>
      </c>
    </row>
    <row r="2139" spans="1:10" ht="25.5">
      <c r="A2139" s="141" t="s">
        <v>2026</v>
      </c>
      <c r="B2139" s="137" t="s">
        <v>2379</v>
      </c>
      <c r="C2139" s="137" t="s">
        <v>974</v>
      </c>
      <c r="D2139" s="146" t="s">
        <v>2380</v>
      </c>
      <c r="E2139" s="566" t="s">
        <v>2279</v>
      </c>
      <c r="F2139" s="566"/>
      <c r="G2139" s="137" t="s">
        <v>1084</v>
      </c>
      <c r="H2139" s="508">
        <v>2.8</v>
      </c>
      <c r="I2139" s="515">
        <v>10.97</v>
      </c>
      <c r="J2139" s="521">
        <v>30.71</v>
      </c>
    </row>
    <row r="2140" spans="1:10" ht="25.5">
      <c r="A2140" s="141" t="s">
        <v>2026</v>
      </c>
      <c r="B2140" s="137" t="s">
        <v>2277</v>
      </c>
      <c r="C2140" s="137" t="s">
        <v>974</v>
      </c>
      <c r="D2140" s="146" t="s">
        <v>2278</v>
      </c>
      <c r="E2140" s="566" t="s">
        <v>2279</v>
      </c>
      <c r="F2140" s="566"/>
      <c r="G2140" s="137" t="s">
        <v>1084</v>
      </c>
      <c r="H2140" s="508">
        <v>0.63300000000000001</v>
      </c>
      <c r="I2140" s="515">
        <v>16.82</v>
      </c>
      <c r="J2140" s="521">
        <v>10.64</v>
      </c>
    </row>
    <row r="2141" spans="1:10" ht="25.5">
      <c r="A2141" s="141" t="s">
        <v>2026</v>
      </c>
      <c r="B2141" s="137" t="s">
        <v>2094</v>
      </c>
      <c r="C2141" s="137" t="s">
        <v>974</v>
      </c>
      <c r="D2141" s="146" t="s">
        <v>2095</v>
      </c>
      <c r="E2141" s="566" t="s">
        <v>2065</v>
      </c>
      <c r="F2141" s="566"/>
      <c r="G2141" s="137" t="s">
        <v>2029</v>
      </c>
      <c r="H2141" s="508">
        <v>1.33</v>
      </c>
      <c r="I2141" s="515">
        <v>24.68</v>
      </c>
      <c r="J2141" s="521">
        <v>32.82</v>
      </c>
    </row>
    <row r="2142" spans="1:10" ht="25.5">
      <c r="A2142" s="141" t="s">
        <v>2026</v>
      </c>
      <c r="B2142" s="137" t="s">
        <v>2381</v>
      </c>
      <c r="C2142" s="137" t="s">
        <v>974</v>
      </c>
      <c r="D2142" s="146" t="s">
        <v>2382</v>
      </c>
      <c r="E2142" s="566" t="s">
        <v>1945</v>
      </c>
      <c r="F2142" s="566"/>
      <c r="G2142" s="137" t="s">
        <v>983</v>
      </c>
      <c r="H2142" s="508">
        <v>8.5999999999999993E-2</v>
      </c>
      <c r="I2142" s="515">
        <v>673.96</v>
      </c>
      <c r="J2142" s="521">
        <v>57.96</v>
      </c>
    </row>
    <row r="2143" spans="1:10">
      <c r="A2143" s="139"/>
      <c r="B2143" s="173"/>
      <c r="C2143" s="173"/>
      <c r="D2143" s="492"/>
      <c r="E2143" s="173" t="s">
        <v>2034</v>
      </c>
      <c r="F2143" s="522">
        <v>66.86</v>
      </c>
      <c r="G2143" s="173" t="s">
        <v>2035</v>
      </c>
      <c r="H2143" s="522">
        <v>0</v>
      </c>
      <c r="I2143" s="493" t="s">
        <v>2036</v>
      </c>
      <c r="J2143" s="523">
        <v>66.86</v>
      </c>
    </row>
    <row r="2144" spans="1:10" ht="14.25" customHeight="1">
      <c r="A2144" s="139"/>
      <c r="B2144" s="173"/>
      <c r="C2144" s="173"/>
      <c r="D2144" s="492"/>
      <c r="E2144" s="173" t="s">
        <v>2037</v>
      </c>
      <c r="F2144" s="522">
        <v>48.01</v>
      </c>
      <c r="G2144" s="173"/>
      <c r="H2144" s="564" t="s">
        <v>2038</v>
      </c>
      <c r="I2144" s="564"/>
      <c r="J2144" s="523">
        <v>264.08</v>
      </c>
    </row>
    <row r="2145" spans="1:10" ht="15" thickBot="1">
      <c r="A2145" s="348"/>
      <c r="B2145" s="350"/>
      <c r="C2145" s="350"/>
      <c r="D2145" s="524"/>
      <c r="E2145" s="350"/>
      <c r="F2145" s="350"/>
      <c r="G2145" s="350" t="s">
        <v>2039</v>
      </c>
      <c r="H2145" s="525" t="s">
        <v>2188</v>
      </c>
      <c r="I2145" s="351" t="s">
        <v>2041</v>
      </c>
      <c r="J2145" s="349">
        <v>7922.4</v>
      </c>
    </row>
    <row r="2146" spans="1:10" ht="15" thickTop="1">
      <c r="A2146" s="526"/>
      <c r="B2146" s="509"/>
      <c r="C2146" s="509"/>
      <c r="D2146" s="514"/>
      <c r="E2146" s="509"/>
      <c r="F2146" s="509"/>
      <c r="G2146" s="509"/>
      <c r="H2146" s="509"/>
      <c r="I2146" s="516"/>
      <c r="J2146" s="527"/>
    </row>
    <row r="2147" spans="1:10">
      <c r="A2147" s="140" t="s">
        <v>1227</v>
      </c>
      <c r="B2147" s="136" t="s">
        <v>950</v>
      </c>
      <c r="C2147" s="136" t="s">
        <v>951</v>
      </c>
      <c r="D2147" s="144" t="s">
        <v>952</v>
      </c>
      <c r="E2147" s="567" t="s">
        <v>1789</v>
      </c>
      <c r="F2147" s="567"/>
      <c r="G2147" s="136" t="s">
        <v>953</v>
      </c>
      <c r="H2147" s="136" t="s">
        <v>954</v>
      </c>
      <c r="I2147" s="491" t="s">
        <v>955</v>
      </c>
      <c r="J2147" s="519" t="s">
        <v>957</v>
      </c>
    </row>
    <row r="2148" spans="1:10" ht="24" customHeight="1">
      <c r="A2148" s="120" t="s">
        <v>2025</v>
      </c>
      <c r="B2148" s="113" t="s">
        <v>1077</v>
      </c>
      <c r="C2148" s="113" t="s">
        <v>974</v>
      </c>
      <c r="D2148" s="145" t="s">
        <v>208</v>
      </c>
      <c r="E2148" s="565" t="s">
        <v>1821</v>
      </c>
      <c r="F2148" s="565"/>
      <c r="G2148" s="113" t="s">
        <v>983</v>
      </c>
      <c r="H2148" s="507">
        <v>1</v>
      </c>
      <c r="I2148" s="116">
        <v>106.64</v>
      </c>
      <c r="J2148" s="520">
        <v>106.64</v>
      </c>
    </row>
    <row r="2149" spans="1:10" ht="25.5">
      <c r="A2149" s="141" t="s">
        <v>2026</v>
      </c>
      <c r="B2149" s="137" t="s">
        <v>2094</v>
      </c>
      <c r="C2149" s="137" t="s">
        <v>974</v>
      </c>
      <c r="D2149" s="146" t="s">
        <v>2095</v>
      </c>
      <c r="E2149" s="566" t="s">
        <v>2065</v>
      </c>
      <c r="F2149" s="566"/>
      <c r="G2149" s="137" t="s">
        <v>2029</v>
      </c>
      <c r="H2149" s="508">
        <v>3.1259999999999999</v>
      </c>
      <c r="I2149" s="515">
        <v>24.68</v>
      </c>
      <c r="J2149" s="521">
        <v>77.14</v>
      </c>
    </row>
    <row r="2150" spans="1:10" ht="25.5">
      <c r="A2150" s="141" t="s">
        <v>2026</v>
      </c>
      <c r="B2150" s="137" t="s">
        <v>2172</v>
      </c>
      <c r="C2150" s="137" t="s">
        <v>974</v>
      </c>
      <c r="D2150" s="146" t="s">
        <v>2173</v>
      </c>
      <c r="E2150" s="566" t="s">
        <v>2065</v>
      </c>
      <c r="F2150" s="566"/>
      <c r="G2150" s="137" t="s">
        <v>2029</v>
      </c>
      <c r="H2150" s="508">
        <v>0.96599999999999997</v>
      </c>
      <c r="I2150" s="515">
        <v>30.54</v>
      </c>
      <c r="J2150" s="521">
        <v>29.5</v>
      </c>
    </row>
    <row r="2151" spans="1:10">
      <c r="A2151" s="139"/>
      <c r="B2151" s="173"/>
      <c r="C2151" s="173"/>
      <c r="D2151" s="492"/>
      <c r="E2151" s="173" t="s">
        <v>2034</v>
      </c>
      <c r="F2151" s="522">
        <v>74.989999999999995</v>
      </c>
      <c r="G2151" s="173" t="s">
        <v>2035</v>
      </c>
      <c r="H2151" s="522">
        <v>0</v>
      </c>
      <c r="I2151" s="493" t="s">
        <v>2036</v>
      </c>
      <c r="J2151" s="523">
        <v>74.989999999999995</v>
      </c>
    </row>
    <row r="2152" spans="1:10" ht="14.25" customHeight="1">
      <c r="A2152" s="139"/>
      <c r="B2152" s="173"/>
      <c r="C2152" s="173"/>
      <c r="D2152" s="492"/>
      <c r="E2152" s="173" t="s">
        <v>2037</v>
      </c>
      <c r="F2152" s="522">
        <v>23.69</v>
      </c>
      <c r="G2152" s="173"/>
      <c r="H2152" s="564" t="s">
        <v>2038</v>
      </c>
      <c r="I2152" s="564"/>
      <c r="J2152" s="523">
        <v>130.33000000000001</v>
      </c>
    </row>
    <row r="2153" spans="1:10" ht="15" thickBot="1">
      <c r="A2153" s="348"/>
      <c r="B2153" s="350"/>
      <c r="C2153" s="350"/>
      <c r="D2153" s="524"/>
      <c r="E2153" s="350"/>
      <c r="F2153" s="350"/>
      <c r="G2153" s="350" t="s">
        <v>2039</v>
      </c>
      <c r="H2153" s="525" t="s">
        <v>2418</v>
      </c>
      <c r="I2153" s="351" t="s">
        <v>2041</v>
      </c>
      <c r="J2153" s="349">
        <v>479.61</v>
      </c>
    </row>
    <row r="2154" spans="1:10" ht="15" thickTop="1">
      <c r="A2154" s="526"/>
      <c r="B2154" s="509"/>
      <c r="C2154" s="509"/>
      <c r="D2154" s="514"/>
      <c r="E2154" s="509"/>
      <c r="F2154" s="509"/>
      <c r="G2154" s="509"/>
      <c r="H2154" s="509"/>
      <c r="I2154" s="516"/>
      <c r="J2154" s="527"/>
    </row>
    <row r="2155" spans="1:10">
      <c r="A2155" s="140" t="s">
        <v>1228</v>
      </c>
      <c r="B2155" s="136" t="s">
        <v>950</v>
      </c>
      <c r="C2155" s="136" t="s">
        <v>951</v>
      </c>
      <c r="D2155" s="144" t="s">
        <v>952</v>
      </c>
      <c r="E2155" s="567" t="s">
        <v>1789</v>
      </c>
      <c r="F2155" s="567"/>
      <c r="G2155" s="136" t="s">
        <v>953</v>
      </c>
      <c r="H2155" s="136" t="s">
        <v>954</v>
      </c>
      <c r="I2155" s="491" t="s">
        <v>955</v>
      </c>
      <c r="J2155" s="519" t="s">
        <v>957</v>
      </c>
    </row>
    <row r="2156" spans="1:10" ht="24" customHeight="1">
      <c r="A2156" s="120" t="s">
        <v>2025</v>
      </c>
      <c r="B2156" s="113" t="s">
        <v>1162</v>
      </c>
      <c r="C2156" s="113" t="s">
        <v>974</v>
      </c>
      <c r="D2156" s="145" t="s">
        <v>305</v>
      </c>
      <c r="E2156" s="565" t="s">
        <v>1821</v>
      </c>
      <c r="F2156" s="565"/>
      <c r="G2156" s="113" t="s">
        <v>975</v>
      </c>
      <c r="H2156" s="507">
        <v>1</v>
      </c>
      <c r="I2156" s="116">
        <v>124.26</v>
      </c>
      <c r="J2156" s="520">
        <v>124.26</v>
      </c>
    </row>
    <row r="2157" spans="1:10" ht="25.5">
      <c r="A2157" s="141" t="s">
        <v>2026</v>
      </c>
      <c r="B2157" s="137" t="s">
        <v>2116</v>
      </c>
      <c r="C2157" s="137" t="s">
        <v>974</v>
      </c>
      <c r="D2157" s="146" t="s">
        <v>2117</v>
      </c>
      <c r="E2157" s="566" t="s">
        <v>2065</v>
      </c>
      <c r="F2157" s="566"/>
      <c r="G2157" s="137" t="s">
        <v>2029</v>
      </c>
      <c r="H2157" s="508">
        <v>0.61099999999999999</v>
      </c>
      <c r="I2157" s="515">
        <v>25.53</v>
      </c>
      <c r="J2157" s="521">
        <v>15.59</v>
      </c>
    </row>
    <row r="2158" spans="1:10" ht="25.5">
      <c r="A2158" s="141" t="s">
        <v>2026</v>
      </c>
      <c r="B2158" s="137" t="s">
        <v>2114</v>
      </c>
      <c r="C2158" s="137" t="s">
        <v>974</v>
      </c>
      <c r="D2158" s="146" t="s">
        <v>2115</v>
      </c>
      <c r="E2158" s="566" t="s">
        <v>2065</v>
      </c>
      <c r="F2158" s="566"/>
      <c r="G2158" s="137" t="s">
        <v>2029</v>
      </c>
      <c r="H2158" s="508">
        <v>1.4239999999999999</v>
      </c>
      <c r="I2158" s="515">
        <v>29.85</v>
      </c>
      <c r="J2158" s="521">
        <v>42.5</v>
      </c>
    </row>
    <row r="2159" spans="1:10" ht="24" customHeight="1">
      <c r="A2159" s="141" t="s">
        <v>2026</v>
      </c>
      <c r="B2159" s="137" t="s">
        <v>2109</v>
      </c>
      <c r="C2159" s="137" t="s">
        <v>974</v>
      </c>
      <c r="D2159" s="146" t="s">
        <v>2110</v>
      </c>
      <c r="E2159" s="566" t="s">
        <v>2098</v>
      </c>
      <c r="F2159" s="566"/>
      <c r="G2159" s="137" t="s">
        <v>2111</v>
      </c>
      <c r="H2159" s="508">
        <v>8.5000000000000006E-2</v>
      </c>
      <c r="I2159" s="515">
        <v>26.29</v>
      </c>
      <c r="J2159" s="521">
        <v>2.23</v>
      </c>
    </row>
    <row r="2160" spans="1:10" ht="24" customHeight="1">
      <c r="A2160" s="141" t="s">
        <v>2026</v>
      </c>
      <c r="B2160" s="137" t="s">
        <v>2112</v>
      </c>
      <c r="C2160" s="137" t="s">
        <v>974</v>
      </c>
      <c r="D2160" s="146" t="s">
        <v>2113</v>
      </c>
      <c r="E2160" s="566" t="s">
        <v>2098</v>
      </c>
      <c r="F2160" s="566"/>
      <c r="G2160" s="137" t="s">
        <v>2099</v>
      </c>
      <c r="H2160" s="508">
        <v>2.1000000000000001E-2</v>
      </c>
      <c r="I2160" s="515">
        <v>27.85</v>
      </c>
      <c r="J2160" s="521">
        <v>0.57999999999999996</v>
      </c>
    </row>
    <row r="2161" spans="1:10">
      <c r="A2161" s="142" t="s">
        <v>2075</v>
      </c>
      <c r="B2161" s="138" t="s">
        <v>2322</v>
      </c>
      <c r="C2161" s="138" t="s">
        <v>974</v>
      </c>
      <c r="D2161" s="147" t="s">
        <v>2323</v>
      </c>
      <c r="E2161" s="569" t="s">
        <v>1940</v>
      </c>
      <c r="F2161" s="569"/>
      <c r="G2161" s="138" t="s">
        <v>989</v>
      </c>
      <c r="H2161" s="510">
        <v>2.226</v>
      </c>
      <c r="I2161" s="517">
        <v>18.329999999999998</v>
      </c>
      <c r="J2161" s="528">
        <v>40.802579999999999</v>
      </c>
    </row>
    <row r="2162" spans="1:10">
      <c r="A2162" s="142" t="s">
        <v>2075</v>
      </c>
      <c r="B2162" s="138" t="s">
        <v>2210</v>
      </c>
      <c r="C2162" s="138" t="s">
        <v>974</v>
      </c>
      <c r="D2162" s="147" t="s">
        <v>2211</v>
      </c>
      <c r="E2162" s="569" t="s">
        <v>1940</v>
      </c>
      <c r="F2162" s="569"/>
      <c r="G2162" s="138" t="s">
        <v>989</v>
      </c>
      <c r="H2162" s="510">
        <v>1.78</v>
      </c>
      <c r="I2162" s="517">
        <v>3.87</v>
      </c>
      <c r="J2162" s="528">
        <v>6.8886000000000003</v>
      </c>
    </row>
    <row r="2163" spans="1:10" ht="25.5">
      <c r="A2163" s="142" t="s">
        <v>2075</v>
      </c>
      <c r="B2163" s="138" t="s">
        <v>2283</v>
      </c>
      <c r="C2163" s="138" t="s">
        <v>974</v>
      </c>
      <c r="D2163" s="147" t="s">
        <v>2284</v>
      </c>
      <c r="E2163" s="569" t="s">
        <v>1940</v>
      </c>
      <c r="F2163" s="569"/>
      <c r="G2163" s="138" t="s">
        <v>918</v>
      </c>
      <c r="H2163" s="510">
        <v>1.67E-2</v>
      </c>
      <c r="I2163" s="517">
        <v>8.06</v>
      </c>
      <c r="J2163" s="528">
        <v>0.134602</v>
      </c>
    </row>
    <row r="2164" spans="1:10">
      <c r="A2164" s="142" t="s">
        <v>2075</v>
      </c>
      <c r="B2164" s="138" t="s">
        <v>2118</v>
      </c>
      <c r="C2164" s="138" t="s">
        <v>974</v>
      </c>
      <c r="D2164" s="147" t="s">
        <v>2119</v>
      </c>
      <c r="E2164" s="569" t="s">
        <v>1940</v>
      </c>
      <c r="F2164" s="569"/>
      <c r="G2164" s="138" t="s">
        <v>989</v>
      </c>
      <c r="H2164" s="510">
        <v>1.3009999999999999</v>
      </c>
      <c r="I2164" s="517">
        <v>11.05</v>
      </c>
      <c r="J2164" s="528">
        <v>14.376049999999999</v>
      </c>
    </row>
    <row r="2165" spans="1:10">
      <c r="A2165" s="142" t="s">
        <v>2075</v>
      </c>
      <c r="B2165" s="138" t="s">
        <v>2285</v>
      </c>
      <c r="C2165" s="138" t="s">
        <v>974</v>
      </c>
      <c r="D2165" s="147" t="s">
        <v>2286</v>
      </c>
      <c r="E2165" s="569" t="s">
        <v>1940</v>
      </c>
      <c r="F2165" s="569"/>
      <c r="G2165" s="138" t="s">
        <v>1084</v>
      </c>
      <c r="H2165" s="510">
        <v>2.9000000000000001E-2</v>
      </c>
      <c r="I2165" s="517">
        <v>24.21</v>
      </c>
      <c r="J2165" s="528">
        <v>0.70208999999999999</v>
      </c>
    </row>
    <row r="2166" spans="1:10">
      <c r="A2166" s="142" t="s">
        <v>2075</v>
      </c>
      <c r="B2166" s="138" t="s">
        <v>2324</v>
      </c>
      <c r="C2166" s="138" t="s">
        <v>974</v>
      </c>
      <c r="D2166" s="147" t="s">
        <v>2325</v>
      </c>
      <c r="E2166" s="569" t="s">
        <v>1940</v>
      </c>
      <c r="F2166" s="569"/>
      <c r="G2166" s="138" t="s">
        <v>1084</v>
      </c>
      <c r="H2166" s="510">
        <v>2.1999999999999999E-2</v>
      </c>
      <c r="I2166" s="517">
        <v>21.97</v>
      </c>
      <c r="J2166" s="528">
        <v>0.48333999999999999</v>
      </c>
    </row>
    <row r="2167" spans="1:10">
      <c r="A2167" s="139"/>
      <c r="B2167" s="173"/>
      <c r="C2167" s="173"/>
      <c r="D2167" s="492"/>
      <c r="E2167" s="173" t="s">
        <v>2034</v>
      </c>
      <c r="F2167" s="522">
        <v>45.3</v>
      </c>
      <c r="G2167" s="173" t="s">
        <v>2035</v>
      </c>
      <c r="H2167" s="522">
        <v>0</v>
      </c>
      <c r="I2167" s="493" t="s">
        <v>2036</v>
      </c>
      <c r="J2167" s="523">
        <v>45.3</v>
      </c>
    </row>
    <row r="2168" spans="1:10" ht="14.25" customHeight="1">
      <c r="A2168" s="139"/>
      <c r="B2168" s="173"/>
      <c r="C2168" s="173"/>
      <c r="D2168" s="492"/>
      <c r="E2168" s="173" t="s">
        <v>2037</v>
      </c>
      <c r="F2168" s="522">
        <v>27.61</v>
      </c>
      <c r="G2168" s="173"/>
      <c r="H2168" s="564" t="s">
        <v>2038</v>
      </c>
      <c r="I2168" s="564"/>
      <c r="J2168" s="523">
        <v>151.87</v>
      </c>
    </row>
    <row r="2169" spans="1:10" ht="15" thickBot="1">
      <c r="A2169" s="348"/>
      <c r="B2169" s="350"/>
      <c r="C2169" s="350"/>
      <c r="D2169" s="524"/>
      <c r="E2169" s="350"/>
      <c r="F2169" s="350"/>
      <c r="G2169" s="350" t="s">
        <v>2039</v>
      </c>
      <c r="H2169" s="525" t="s">
        <v>2419</v>
      </c>
      <c r="I2169" s="351" t="s">
        <v>2041</v>
      </c>
      <c r="J2169" s="349">
        <v>2278.0500000000002</v>
      </c>
    </row>
    <row r="2170" spans="1:10" ht="15" thickTop="1">
      <c r="A2170" s="526"/>
      <c r="B2170" s="509"/>
      <c r="C2170" s="509"/>
      <c r="D2170" s="514"/>
      <c r="E2170" s="509"/>
      <c r="F2170" s="509"/>
      <c r="G2170" s="509"/>
      <c r="H2170" s="509"/>
      <c r="I2170" s="516"/>
      <c r="J2170" s="527"/>
    </row>
    <row r="2171" spans="1:10">
      <c r="A2171" s="140" t="s">
        <v>1229</v>
      </c>
      <c r="B2171" s="136" t="s">
        <v>950</v>
      </c>
      <c r="C2171" s="136" t="s">
        <v>951</v>
      </c>
      <c r="D2171" s="144" t="s">
        <v>952</v>
      </c>
      <c r="E2171" s="567" t="s">
        <v>1789</v>
      </c>
      <c r="F2171" s="567"/>
      <c r="G2171" s="136" t="s">
        <v>953</v>
      </c>
      <c r="H2171" s="136" t="s">
        <v>954</v>
      </c>
      <c r="I2171" s="491" t="s">
        <v>955</v>
      </c>
      <c r="J2171" s="519" t="s">
        <v>957</v>
      </c>
    </row>
    <row r="2172" spans="1:10" ht="24" customHeight="1">
      <c r="A2172" s="120" t="s">
        <v>2025</v>
      </c>
      <c r="B2172" s="113" t="s">
        <v>1168</v>
      </c>
      <c r="C2172" s="113" t="s">
        <v>974</v>
      </c>
      <c r="D2172" s="145" t="s">
        <v>427</v>
      </c>
      <c r="E2172" s="565" t="s">
        <v>1821</v>
      </c>
      <c r="F2172" s="565"/>
      <c r="G2172" s="113" t="s">
        <v>1084</v>
      </c>
      <c r="H2172" s="507">
        <v>1</v>
      </c>
      <c r="I2172" s="116">
        <v>16.86</v>
      </c>
      <c r="J2172" s="520">
        <v>16.86</v>
      </c>
    </row>
    <row r="2173" spans="1:10" ht="24" customHeight="1">
      <c r="A2173" s="141" t="s">
        <v>2026</v>
      </c>
      <c r="B2173" s="137" t="s">
        <v>2377</v>
      </c>
      <c r="C2173" s="137" t="s">
        <v>974</v>
      </c>
      <c r="D2173" s="146" t="s">
        <v>2378</v>
      </c>
      <c r="E2173" s="566" t="s">
        <v>1859</v>
      </c>
      <c r="F2173" s="566"/>
      <c r="G2173" s="137" t="s">
        <v>1084</v>
      </c>
      <c r="H2173" s="508">
        <v>1</v>
      </c>
      <c r="I2173" s="515">
        <v>10.16</v>
      </c>
      <c r="J2173" s="521">
        <v>10.16</v>
      </c>
    </row>
    <row r="2174" spans="1:10" ht="25.5">
      <c r="A2174" s="141" t="s">
        <v>2026</v>
      </c>
      <c r="B2174" s="137" t="s">
        <v>2328</v>
      </c>
      <c r="C2174" s="137" t="s">
        <v>974</v>
      </c>
      <c r="D2174" s="146" t="s">
        <v>2329</v>
      </c>
      <c r="E2174" s="566" t="s">
        <v>2065</v>
      </c>
      <c r="F2174" s="566"/>
      <c r="G2174" s="137" t="s">
        <v>2029</v>
      </c>
      <c r="H2174" s="508">
        <v>0.15</v>
      </c>
      <c r="I2174" s="515">
        <v>30.32</v>
      </c>
      <c r="J2174" s="521">
        <v>4.54</v>
      </c>
    </row>
    <row r="2175" spans="1:10" ht="25.5">
      <c r="A2175" s="141" t="s">
        <v>2026</v>
      </c>
      <c r="B2175" s="137" t="s">
        <v>2326</v>
      </c>
      <c r="C2175" s="137" t="s">
        <v>974</v>
      </c>
      <c r="D2175" s="146" t="s">
        <v>2327</v>
      </c>
      <c r="E2175" s="566" t="s">
        <v>2065</v>
      </c>
      <c r="F2175" s="566"/>
      <c r="G2175" s="137" t="s">
        <v>2029</v>
      </c>
      <c r="H2175" s="508">
        <v>5.7000000000000002E-2</v>
      </c>
      <c r="I2175" s="515">
        <v>25.94</v>
      </c>
      <c r="J2175" s="521">
        <v>1.47</v>
      </c>
    </row>
    <row r="2176" spans="1:10" ht="25.5">
      <c r="A2176" s="142" t="s">
        <v>2075</v>
      </c>
      <c r="B2176" s="138" t="s">
        <v>2334</v>
      </c>
      <c r="C2176" s="138" t="s">
        <v>974</v>
      </c>
      <c r="D2176" s="147" t="s">
        <v>2335</v>
      </c>
      <c r="E2176" s="569" t="s">
        <v>1940</v>
      </c>
      <c r="F2176" s="569"/>
      <c r="G2176" s="138" t="s">
        <v>965</v>
      </c>
      <c r="H2176" s="510">
        <v>0.63500000000000001</v>
      </c>
      <c r="I2176" s="517">
        <v>0.22</v>
      </c>
      <c r="J2176" s="528">
        <v>0.13969999999999999</v>
      </c>
    </row>
    <row r="2177" spans="1:10">
      <c r="A2177" s="142" t="s">
        <v>2075</v>
      </c>
      <c r="B2177" s="138" t="s">
        <v>2332</v>
      </c>
      <c r="C2177" s="138" t="s">
        <v>974</v>
      </c>
      <c r="D2177" s="147" t="s">
        <v>2333</v>
      </c>
      <c r="E2177" s="569" t="s">
        <v>1940</v>
      </c>
      <c r="F2177" s="569"/>
      <c r="G2177" s="138" t="s">
        <v>1084</v>
      </c>
      <c r="H2177" s="510">
        <v>2.5000000000000001E-2</v>
      </c>
      <c r="I2177" s="517">
        <v>22.7</v>
      </c>
      <c r="J2177" s="528">
        <v>0.5675</v>
      </c>
    </row>
    <row r="2178" spans="1:10">
      <c r="A2178" s="139"/>
      <c r="B2178" s="173"/>
      <c r="C2178" s="173"/>
      <c r="D2178" s="492"/>
      <c r="E2178" s="173" t="s">
        <v>2034</v>
      </c>
      <c r="F2178" s="522">
        <v>4.8099999999999996</v>
      </c>
      <c r="G2178" s="173" t="s">
        <v>2035</v>
      </c>
      <c r="H2178" s="522">
        <v>0</v>
      </c>
      <c r="I2178" s="493" t="s">
        <v>2036</v>
      </c>
      <c r="J2178" s="523">
        <v>4.8099999999999996</v>
      </c>
    </row>
    <row r="2179" spans="1:10" ht="14.25" customHeight="1">
      <c r="A2179" s="139"/>
      <c r="B2179" s="173"/>
      <c r="C2179" s="173"/>
      <c r="D2179" s="492"/>
      <c r="E2179" s="173" t="s">
        <v>2037</v>
      </c>
      <c r="F2179" s="522">
        <v>3.74</v>
      </c>
      <c r="G2179" s="173"/>
      <c r="H2179" s="564" t="s">
        <v>2038</v>
      </c>
      <c r="I2179" s="564"/>
      <c r="J2179" s="523">
        <v>20.6</v>
      </c>
    </row>
    <row r="2180" spans="1:10" ht="15" thickBot="1">
      <c r="A2180" s="348"/>
      <c r="B2180" s="350"/>
      <c r="C2180" s="350"/>
      <c r="D2180" s="524"/>
      <c r="E2180" s="350"/>
      <c r="F2180" s="350"/>
      <c r="G2180" s="350" t="s">
        <v>2039</v>
      </c>
      <c r="H2180" s="525" t="s">
        <v>2420</v>
      </c>
      <c r="I2180" s="351" t="s">
        <v>2041</v>
      </c>
      <c r="J2180" s="349">
        <v>1600.62</v>
      </c>
    </row>
    <row r="2181" spans="1:10" ht="15" thickTop="1">
      <c r="A2181" s="526"/>
      <c r="B2181" s="509"/>
      <c r="C2181" s="509"/>
      <c r="D2181" s="514"/>
      <c r="E2181" s="509"/>
      <c r="F2181" s="509"/>
      <c r="G2181" s="509"/>
      <c r="H2181" s="509"/>
      <c r="I2181" s="516"/>
      <c r="J2181" s="527"/>
    </row>
    <row r="2182" spans="1:10">
      <c r="A2182" s="140" t="s">
        <v>1230</v>
      </c>
      <c r="B2182" s="136" t="s">
        <v>950</v>
      </c>
      <c r="C2182" s="136" t="s">
        <v>951</v>
      </c>
      <c r="D2182" s="144" t="s">
        <v>952</v>
      </c>
      <c r="E2182" s="567" t="s">
        <v>1789</v>
      </c>
      <c r="F2182" s="567"/>
      <c r="G2182" s="136" t="s">
        <v>953</v>
      </c>
      <c r="H2182" s="136" t="s">
        <v>954</v>
      </c>
      <c r="I2182" s="491" t="s">
        <v>955</v>
      </c>
      <c r="J2182" s="519" t="s">
        <v>957</v>
      </c>
    </row>
    <row r="2183" spans="1:10" ht="24" customHeight="1">
      <c r="A2183" s="120" t="s">
        <v>2025</v>
      </c>
      <c r="B2183" s="113" t="s">
        <v>1166</v>
      </c>
      <c r="C2183" s="113" t="s">
        <v>974</v>
      </c>
      <c r="D2183" s="145" t="s">
        <v>428</v>
      </c>
      <c r="E2183" s="565" t="s">
        <v>1821</v>
      </c>
      <c r="F2183" s="565"/>
      <c r="G2183" s="113" t="s">
        <v>1084</v>
      </c>
      <c r="H2183" s="507">
        <v>1</v>
      </c>
      <c r="I2183" s="116">
        <v>21.22</v>
      </c>
      <c r="J2183" s="520">
        <v>21.22</v>
      </c>
    </row>
    <row r="2184" spans="1:10" ht="25.5">
      <c r="A2184" s="141" t="s">
        <v>2026</v>
      </c>
      <c r="B2184" s="137" t="s">
        <v>2326</v>
      </c>
      <c r="C2184" s="137" t="s">
        <v>974</v>
      </c>
      <c r="D2184" s="146" t="s">
        <v>2327</v>
      </c>
      <c r="E2184" s="566" t="s">
        <v>2065</v>
      </c>
      <c r="F2184" s="566"/>
      <c r="G2184" s="137" t="s">
        <v>2029</v>
      </c>
      <c r="H2184" s="508">
        <v>9.7000000000000003E-2</v>
      </c>
      <c r="I2184" s="515">
        <v>25.94</v>
      </c>
      <c r="J2184" s="521">
        <v>2.5099999999999998</v>
      </c>
    </row>
    <row r="2185" spans="1:10" ht="24" customHeight="1">
      <c r="A2185" s="141" t="s">
        <v>2026</v>
      </c>
      <c r="B2185" s="137" t="s">
        <v>2336</v>
      </c>
      <c r="C2185" s="137" t="s">
        <v>974</v>
      </c>
      <c r="D2185" s="146" t="s">
        <v>2337</v>
      </c>
      <c r="E2185" s="566" t="s">
        <v>1859</v>
      </c>
      <c r="F2185" s="566"/>
      <c r="G2185" s="137" t="s">
        <v>1084</v>
      </c>
      <c r="H2185" s="508">
        <v>1</v>
      </c>
      <c r="I2185" s="515">
        <v>10.26</v>
      </c>
      <c r="J2185" s="521">
        <v>10.26</v>
      </c>
    </row>
    <row r="2186" spans="1:10" ht="25.5">
      <c r="A2186" s="141" t="s">
        <v>2026</v>
      </c>
      <c r="B2186" s="137" t="s">
        <v>2328</v>
      </c>
      <c r="C2186" s="137" t="s">
        <v>974</v>
      </c>
      <c r="D2186" s="146" t="s">
        <v>2329</v>
      </c>
      <c r="E2186" s="566" t="s">
        <v>2065</v>
      </c>
      <c r="F2186" s="566"/>
      <c r="G2186" s="137" t="s">
        <v>2029</v>
      </c>
      <c r="H2186" s="508">
        <v>0.252</v>
      </c>
      <c r="I2186" s="515">
        <v>30.32</v>
      </c>
      <c r="J2186" s="521">
        <v>7.64</v>
      </c>
    </row>
    <row r="2187" spans="1:10">
      <c r="A2187" s="142" t="s">
        <v>2075</v>
      </c>
      <c r="B2187" s="138" t="s">
        <v>2332</v>
      </c>
      <c r="C2187" s="138" t="s">
        <v>974</v>
      </c>
      <c r="D2187" s="147" t="s">
        <v>2333</v>
      </c>
      <c r="E2187" s="569" t="s">
        <v>1940</v>
      </c>
      <c r="F2187" s="569"/>
      <c r="G2187" s="138" t="s">
        <v>1084</v>
      </c>
      <c r="H2187" s="510">
        <v>2.5000000000000001E-2</v>
      </c>
      <c r="I2187" s="517">
        <v>22.7</v>
      </c>
      <c r="J2187" s="528">
        <v>0.5675</v>
      </c>
    </row>
    <row r="2188" spans="1:10" ht="25.5">
      <c r="A2188" s="142" t="s">
        <v>2075</v>
      </c>
      <c r="B2188" s="138" t="s">
        <v>2334</v>
      </c>
      <c r="C2188" s="138" t="s">
        <v>974</v>
      </c>
      <c r="D2188" s="147" t="s">
        <v>2335</v>
      </c>
      <c r="E2188" s="569" t="s">
        <v>1940</v>
      </c>
      <c r="F2188" s="569"/>
      <c r="G2188" s="138" t="s">
        <v>965</v>
      </c>
      <c r="H2188" s="510">
        <v>1.143</v>
      </c>
      <c r="I2188" s="517">
        <v>0.22</v>
      </c>
      <c r="J2188" s="528">
        <v>0.25146000000000002</v>
      </c>
    </row>
    <row r="2189" spans="1:10">
      <c r="A2189" s="139"/>
      <c r="B2189" s="173"/>
      <c r="C2189" s="173"/>
      <c r="D2189" s="492"/>
      <c r="E2189" s="173" t="s">
        <v>2034</v>
      </c>
      <c r="F2189" s="522">
        <v>8.91</v>
      </c>
      <c r="G2189" s="173" t="s">
        <v>2035</v>
      </c>
      <c r="H2189" s="522">
        <v>0</v>
      </c>
      <c r="I2189" s="493" t="s">
        <v>2036</v>
      </c>
      <c r="J2189" s="523">
        <v>8.91</v>
      </c>
    </row>
    <row r="2190" spans="1:10" ht="14.25" customHeight="1">
      <c r="A2190" s="139"/>
      <c r="B2190" s="173"/>
      <c r="C2190" s="173"/>
      <c r="D2190" s="492"/>
      <c r="E2190" s="173" t="s">
        <v>2037</v>
      </c>
      <c r="F2190" s="522">
        <v>4.71</v>
      </c>
      <c r="G2190" s="173"/>
      <c r="H2190" s="564" t="s">
        <v>2038</v>
      </c>
      <c r="I2190" s="564"/>
      <c r="J2190" s="523">
        <v>25.93</v>
      </c>
    </row>
    <row r="2191" spans="1:10" ht="15" thickBot="1">
      <c r="A2191" s="348"/>
      <c r="B2191" s="350"/>
      <c r="C2191" s="350"/>
      <c r="D2191" s="524"/>
      <c r="E2191" s="350"/>
      <c r="F2191" s="350"/>
      <c r="G2191" s="350" t="s">
        <v>2039</v>
      </c>
      <c r="H2191" s="525" t="s">
        <v>2369</v>
      </c>
      <c r="I2191" s="351" t="s">
        <v>2041</v>
      </c>
      <c r="J2191" s="349">
        <v>466.74</v>
      </c>
    </row>
    <row r="2192" spans="1:10" ht="15" thickTop="1">
      <c r="A2192" s="526"/>
      <c r="B2192" s="509"/>
      <c r="C2192" s="509"/>
      <c r="D2192" s="514"/>
      <c r="E2192" s="509"/>
      <c r="F2192" s="509"/>
      <c r="G2192" s="509"/>
      <c r="H2192" s="509"/>
      <c r="I2192" s="516"/>
      <c r="J2192" s="527"/>
    </row>
    <row r="2193" spans="1:10">
      <c r="A2193" s="140" t="s">
        <v>1231</v>
      </c>
      <c r="B2193" s="136" t="s">
        <v>950</v>
      </c>
      <c r="C2193" s="136" t="s">
        <v>951</v>
      </c>
      <c r="D2193" s="144" t="s">
        <v>952</v>
      </c>
      <c r="E2193" s="567" t="s">
        <v>1789</v>
      </c>
      <c r="F2193" s="567"/>
      <c r="G2193" s="136" t="s">
        <v>953</v>
      </c>
      <c r="H2193" s="136" t="s">
        <v>954</v>
      </c>
      <c r="I2193" s="491" t="s">
        <v>955</v>
      </c>
      <c r="J2193" s="519" t="s">
        <v>957</v>
      </c>
    </row>
    <row r="2194" spans="1:10" ht="38.25">
      <c r="A2194" s="120" t="s">
        <v>2025</v>
      </c>
      <c r="B2194" s="113" t="s">
        <v>1088</v>
      </c>
      <c r="C2194" s="113" t="s">
        <v>964</v>
      </c>
      <c r="D2194" s="145" t="s">
        <v>309</v>
      </c>
      <c r="E2194" s="565" t="s">
        <v>1817</v>
      </c>
      <c r="F2194" s="565"/>
      <c r="G2194" s="113" t="s">
        <v>983</v>
      </c>
      <c r="H2194" s="507">
        <v>1</v>
      </c>
      <c r="I2194" s="116">
        <v>1235.6500000000001</v>
      </c>
      <c r="J2194" s="520">
        <v>1235.6500000000001</v>
      </c>
    </row>
    <row r="2195" spans="1:10" ht="24" customHeight="1">
      <c r="A2195" s="141" t="s">
        <v>2026</v>
      </c>
      <c r="B2195" s="137" t="s">
        <v>2339</v>
      </c>
      <c r="C2195" s="137" t="s">
        <v>974</v>
      </c>
      <c r="D2195" s="146" t="s">
        <v>2340</v>
      </c>
      <c r="E2195" s="566" t="s">
        <v>2098</v>
      </c>
      <c r="F2195" s="566"/>
      <c r="G2195" s="137" t="s">
        <v>2111</v>
      </c>
      <c r="H2195" s="508">
        <v>1.417</v>
      </c>
      <c r="I2195" s="515">
        <v>0.56000000000000005</v>
      </c>
      <c r="J2195" s="521">
        <v>0.79</v>
      </c>
    </row>
    <row r="2196" spans="1:10" ht="24" customHeight="1">
      <c r="A2196" s="141" t="s">
        <v>2026</v>
      </c>
      <c r="B2196" s="137" t="s">
        <v>2341</v>
      </c>
      <c r="C2196" s="137" t="s">
        <v>974</v>
      </c>
      <c r="D2196" s="146" t="s">
        <v>2342</v>
      </c>
      <c r="E2196" s="566" t="s">
        <v>2098</v>
      </c>
      <c r="F2196" s="566"/>
      <c r="G2196" s="137" t="s">
        <v>2099</v>
      </c>
      <c r="H2196" s="508">
        <v>1.042</v>
      </c>
      <c r="I2196" s="515">
        <v>1.49</v>
      </c>
      <c r="J2196" s="521">
        <v>1.55</v>
      </c>
    </row>
    <row r="2197" spans="1:10" ht="25.5">
      <c r="A2197" s="141" t="s">
        <v>2026</v>
      </c>
      <c r="B2197" s="137" t="s">
        <v>2172</v>
      </c>
      <c r="C2197" s="137" t="s">
        <v>974</v>
      </c>
      <c r="D2197" s="146" t="s">
        <v>2173</v>
      </c>
      <c r="E2197" s="566" t="s">
        <v>2065</v>
      </c>
      <c r="F2197" s="566"/>
      <c r="G2197" s="137" t="s">
        <v>2029</v>
      </c>
      <c r="H2197" s="508">
        <v>2.4590000000000001</v>
      </c>
      <c r="I2197" s="515">
        <v>30.54</v>
      </c>
      <c r="J2197" s="521">
        <v>75.09</v>
      </c>
    </row>
    <row r="2198" spans="1:10" ht="25.5">
      <c r="A2198" s="141" t="s">
        <v>2026</v>
      </c>
      <c r="B2198" s="137" t="s">
        <v>2094</v>
      </c>
      <c r="C2198" s="137" t="s">
        <v>974</v>
      </c>
      <c r="D2198" s="146" t="s">
        <v>2095</v>
      </c>
      <c r="E2198" s="566" t="s">
        <v>2065</v>
      </c>
      <c r="F2198" s="566"/>
      <c r="G2198" s="137" t="s">
        <v>2029</v>
      </c>
      <c r="H2198" s="508">
        <v>7.3769999999999998</v>
      </c>
      <c r="I2198" s="515">
        <v>24.68</v>
      </c>
      <c r="J2198" s="521">
        <v>182.06</v>
      </c>
    </row>
    <row r="2199" spans="1:10" ht="25.5">
      <c r="A2199" s="141" t="s">
        <v>2026</v>
      </c>
      <c r="B2199" s="137" t="s">
        <v>2114</v>
      </c>
      <c r="C2199" s="137" t="s">
        <v>974</v>
      </c>
      <c r="D2199" s="146" t="s">
        <v>2115</v>
      </c>
      <c r="E2199" s="566" t="s">
        <v>2065</v>
      </c>
      <c r="F2199" s="566"/>
      <c r="G2199" s="137" t="s">
        <v>2029</v>
      </c>
      <c r="H2199" s="508">
        <v>2.4590000000000001</v>
      </c>
      <c r="I2199" s="515">
        <v>29.85</v>
      </c>
      <c r="J2199" s="521">
        <v>73.400000000000006</v>
      </c>
    </row>
    <row r="2200" spans="1:10" ht="25.5">
      <c r="A2200" s="142" t="s">
        <v>2075</v>
      </c>
      <c r="B2200" s="138" t="s">
        <v>2343</v>
      </c>
      <c r="C2200" s="138" t="s">
        <v>974</v>
      </c>
      <c r="D2200" s="147" t="s">
        <v>2344</v>
      </c>
      <c r="E2200" s="569" t="s">
        <v>1940</v>
      </c>
      <c r="F2200" s="569"/>
      <c r="G2200" s="138" t="s">
        <v>983</v>
      </c>
      <c r="H2200" s="510">
        <v>1.103</v>
      </c>
      <c r="I2200" s="517">
        <v>818.46</v>
      </c>
      <c r="J2200" s="528">
        <v>902.76138000000003</v>
      </c>
    </row>
    <row r="2201" spans="1:10">
      <c r="A2201" s="139"/>
      <c r="B2201" s="173"/>
      <c r="C2201" s="173"/>
      <c r="D2201" s="492"/>
      <c r="E2201" s="173" t="s">
        <v>2034</v>
      </c>
      <c r="F2201" s="522">
        <v>236.49</v>
      </c>
      <c r="G2201" s="173" t="s">
        <v>2035</v>
      </c>
      <c r="H2201" s="522">
        <v>0</v>
      </c>
      <c r="I2201" s="493" t="s">
        <v>2036</v>
      </c>
      <c r="J2201" s="523">
        <v>236.49</v>
      </c>
    </row>
    <row r="2202" spans="1:10" ht="14.25" customHeight="1">
      <c r="A2202" s="139"/>
      <c r="B2202" s="173"/>
      <c r="C2202" s="173"/>
      <c r="D2202" s="492"/>
      <c r="E2202" s="173" t="s">
        <v>2037</v>
      </c>
      <c r="F2202" s="522">
        <v>274.56</v>
      </c>
      <c r="G2202" s="173"/>
      <c r="H2202" s="564" t="s">
        <v>2038</v>
      </c>
      <c r="I2202" s="564"/>
      <c r="J2202" s="523">
        <v>1510.21</v>
      </c>
    </row>
    <row r="2203" spans="1:10" ht="15" thickBot="1">
      <c r="A2203" s="348"/>
      <c r="B2203" s="350"/>
      <c r="C2203" s="350"/>
      <c r="D2203" s="524"/>
      <c r="E2203" s="350"/>
      <c r="F2203" s="350"/>
      <c r="G2203" s="350" t="s">
        <v>2039</v>
      </c>
      <c r="H2203" s="525" t="s">
        <v>2421</v>
      </c>
      <c r="I2203" s="351" t="s">
        <v>2041</v>
      </c>
      <c r="J2203" s="349">
        <v>2220</v>
      </c>
    </row>
    <row r="2204" spans="1:10" ht="15" thickTop="1">
      <c r="A2204" s="526"/>
      <c r="B2204" s="509"/>
      <c r="C2204" s="509"/>
      <c r="D2204" s="514"/>
      <c r="E2204" s="509"/>
      <c r="F2204" s="509"/>
      <c r="G2204" s="509"/>
      <c r="H2204" s="509"/>
      <c r="I2204" s="516"/>
      <c r="J2204" s="527"/>
    </row>
    <row r="2205" spans="1:10">
      <c r="A2205" s="140" t="s">
        <v>1232</v>
      </c>
      <c r="B2205" s="136" t="s">
        <v>950</v>
      </c>
      <c r="C2205" s="136" t="s">
        <v>951</v>
      </c>
      <c r="D2205" s="144" t="s">
        <v>952</v>
      </c>
      <c r="E2205" s="567" t="s">
        <v>1789</v>
      </c>
      <c r="F2205" s="567"/>
      <c r="G2205" s="136" t="s">
        <v>953</v>
      </c>
      <c r="H2205" s="136" t="s">
        <v>954</v>
      </c>
      <c r="I2205" s="491" t="s">
        <v>955</v>
      </c>
      <c r="J2205" s="519" t="s">
        <v>957</v>
      </c>
    </row>
    <row r="2206" spans="1:10" ht="25.5">
      <c r="A2206" s="120" t="s">
        <v>2025</v>
      </c>
      <c r="B2206" s="113" t="s">
        <v>1090</v>
      </c>
      <c r="C2206" s="113" t="s">
        <v>974</v>
      </c>
      <c r="D2206" s="145" t="s">
        <v>300</v>
      </c>
      <c r="E2206" s="565" t="s">
        <v>1896</v>
      </c>
      <c r="F2206" s="565"/>
      <c r="G2206" s="113" t="s">
        <v>983</v>
      </c>
      <c r="H2206" s="507">
        <v>1</v>
      </c>
      <c r="I2206" s="116">
        <v>28.09</v>
      </c>
      <c r="J2206" s="520">
        <v>28.09</v>
      </c>
    </row>
    <row r="2207" spans="1:10" ht="38.25">
      <c r="A2207" s="141" t="s">
        <v>2026</v>
      </c>
      <c r="B2207" s="137" t="s">
        <v>2229</v>
      </c>
      <c r="C2207" s="137" t="s">
        <v>974</v>
      </c>
      <c r="D2207" s="146" t="s">
        <v>2230</v>
      </c>
      <c r="E2207" s="566" t="s">
        <v>2098</v>
      </c>
      <c r="F2207" s="566"/>
      <c r="G2207" s="137" t="s">
        <v>2111</v>
      </c>
      <c r="H2207" s="508">
        <v>5.9999999999999995E-4</v>
      </c>
      <c r="I2207" s="515">
        <v>80.08</v>
      </c>
      <c r="J2207" s="521">
        <v>0.04</v>
      </c>
    </row>
    <row r="2208" spans="1:10" ht="25.5">
      <c r="A2208" s="141" t="s">
        <v>2026</v>
      </c>
      <c r="B2208" s="137" t="s">
        <v>2094</v>
      </c>
      <c r="C2208" s="137" t="s">
        <v>974</v>
      </c>
      <c r="D2208" s="146" t="s">
        <v>2095</v>
      </c>
      <c r="E2208" s="566" t="s">
        <v>2065</v>
      </c>
      <c r="F2208" s="566"/>
      <c r="G2208" s="137" t="s">
        <v>2029</v>
      </c>
      <c r="H2208" s="508">
        <v>0.78659999999999997</v>
      </c>
      <c r="I2208" s="515">
        <v>24.68</v>
      </c>
      <c r="J2208" s="521">
        <v>19.41</v>
      </c>
    </row>
    <row r="2209" spans="1:10" ht="38.25">
      <c r="A2209" s="141" t="s">
        <v>2026</v>
      </c>
      <c r="B2209" s="137" t="s">
        <v>2231</v>
      </c>
      <c r="C2209" s="137" t="s">
        <v>974</v>
      </c>
      <c r="D2209" s="146" t="s">
        <v>2232</v>
      </c>
      <c r="E2209" s="566" t="s">
        <v>2098</v>
      </c>
      <c r="F2209" s="566"/>
      <c r="G2209" s="137" t="s">
        <v>2099</v>
      </c>
      <c r="H2209" s="508">
        <v>5.4000000000000003E-3</v>
      </c>
      <c r="I2209" s="515">
        <v>334.81</v>
      </c>
      <c r="J2209" s="521">
        <v>1.8</v>
      </c>
    </row>
    <row r="2210" spans="1:10" ht="24" customHeight="1">
      <c r="A2210" s="141" t="s">
        <v>2026</v>
      </c>
      <c r="B2210" s="137" t="s">
        <v>2345</v>
      </c>
      <c r="C2210" s="137" t="s">
        <v>974</v>
      </c>
      <c r="D2210" s="146" t="s">
        <v>2346</v>
      </c>
      <c r="E2210" s="566" t="s">
        <v>2098</v>
      </c>
      <c r="F2210" s="566"/>
      <c r="G2210" s="137" t="s">
        <v>2099</v>
      </c>
      <c r="H2210" s="508">
        <v>0.19620000000000001</v>
      </c>
      <c r="I2210" s="515">
        <v>34.909999999999997</v>
      </c>
      <c r="J2210" s="521">
        <v>6.84</v>
      </c>
    </row>
    <row r="2211" spans="1:10">
      <c r="A2211" s="139"/>
      <c r="B2211" s="173"/>
      <c r="C2211" s="173"/>
      <c r="D2211" s="492"/>
      <c r="E2211" s="173" t="s">
        <v>2034</v>
      </c>
      <c r="F2211" s="522">
        <v>17.37</v>
      </c>
      <c r="G2211" s="173" t="s">
        <v>2035</v>
      </c>
      <c r="H2211" s="522">
        <v>0</v>
      </c>
      <c r="I2211" s="493" t="s">
        <v>2036</v>
      </c>
      <c r="J2211" s="523">
        <v>17.37</v>
      </c>
    </row>
    <row r="2212" spans="1:10" ht="14.25" customHeight="1">
      <c r="A2212" s="139"/>
      <c r="B2212" s="173"/>
      <c r="C2212" s="173"/>
      <c r="D2212" s="492"/>
      <c r="E2212" s="173" t="s">
        <v>2037</v>
      </c>
      <c r="F2212" s="522">
        <v>6.24</v>
      </c>
      <c r="G2212" s="173"/>
      <c r="H2212" s="564" t="s">
        <v>2038</v>
      </c>
      <c r="I2212" s="564"/>
      <c r="J2212" s="523">
        <v>34.33</v>
      </c>
    </row>
    <row r="2213" spans="1:10" ht="15" thickBot="1">
      <c r="A2213" s="348"/>
      <c r="B2213" s="350"/>
      <c r="C2213" s="350"/>
      <c r="D2213" s="524"/>
      <c r="E2213" s="350"/>
      <c r="F2213" s="350"/>
      <c r="G2213" s="350" t="s">
        <v>2039</v>
      </c>
      <c r="H2213" s="525" t="s">
        <v>2422</v>
      </c>
      <c r="I2213" s="351" t="s">
        <v>2041</v>
      </c>
      <c r="J2213" s="349">
        <v>98.52</v>
      </c>
    </row>
    <row r="2214" spans="1:10" ht="15" thickTop="1">
      <c r="A2214" s="526"/>
      <c r="B2214" s="509"/>
      <c r="C2214" s="509"/>
      <c r="D2214" s="514"/>
      <c r="E2214" s="509"/>
      <c r="F2214" s="509"/>
      <c r="G2214" s="509"/>
      <c r="H2214" s="509"/>
      <c r="I2214" s="516"/>
      <c r="J2214" s="527"/>
    </row>
    <row r="2215" spans="1:10">
      <c r="A2215" s="140" t="s">
        <v>1233</v>
      </c>
      <c r="B2215" s="136" t="s">
        <v>950</v>
      </c>
      <c r="C2215" s="136" t="s">
        <v>951</v>
      </c>
      <c r="D2215" s="144" t="s">
        <v>952</v>
      </c>
      <c r="E2215" s="567" t="s">
        <v>1789</v>
      </c>
      <c r="F2215" s="567"/>
      <c r="G2215" s="136" t="s">
        <v>953</v>
      </c>
      <c r="H2215" s="136" t="s">
        <v>954</v>
      </c>
      <c r="I2215" s="491" t="s">
        <v>955</v>
      </c>
      <c r="J2215" s="519" t="s">
        <v>957</v>
      </c>
    </row>
    <row r="2216" spans="1:10" ht="24" customHeight="1">
      <c r="A2216" s="120" t="s">
        <v>2025</v>
      </c>
      <c r="B2216" s="113" t="s">
        <v>1092</v>
      </c>
      <c r="C2216" s="113" t="s">
        <v>974</v>
      </c>
      <c r="D2216" s="145" t="s">
        <v>346</v>
      </c>
      <c r="E2216" s="565" t="s">
        <v>1832</v>
      </c>
      <c r="F2216" s="565"/>
      <c r="G2216" s="113" t="s">
        <v>975</v>
      </c>
      <c r="H2216" s="507">
        <v>1</v>
      </c>
      <c r="I2216" s="116">
        <v>33.57</v>
      </c>
      <c r="J2216" s="520">
        <v>33.57</v>
      </c>
    </row>
    <row r="2217" spans="1:10" ht="25.5">
      <c r="A2217" s="141" t="s">
        <v>2026</v>
      </c>
      <c r="B2217" s="137" t="s">
        <v>2214</v>
      </c>
      <c r="C2217" s="137" t="s">
        <v>974</v>
      </c>
      <c r="D2217" s="146" t="s">
        <v>2215</v>
      </c>
      <c r="E2217" s="566" t="s">
        <v>2065</v>
      </c>
      <c r="F2217" s="566"/>
      <c r="G2217" s="137" t="s">
        <v>2029</v>
      </c>
      <c r="H2217" s="508">
        <v>0.13619999999999999</v>
      </c>
      <c r="I2217" s="515">
        <v>25.7</v>
      </c>
      <c r="J2217" s="521">
        <v>3.5</v>
      </c>
    </row>
    <row r="2218" spans="1:10" ht="25.5">
      <c r="A2218" s="141" t="s">
        <v>2026</v>
      </c>
      <c r="B2218" s="137" t="s">
        <v>2347</v>
      </c>
      <c r="C2218" s="137" t="s">
        <v>974</v>
      </c>
      <c r="D2218" s="146" t="s">
        <v>2348</v>
      </c>
      <c r="E2218" s="566" t="s">
        <v>2065</v>
      </c>
      <c r="F2218" s="566"/>
      <c r="G2218" s="137" t="s">
        <v>2029</v>
      </c>
      <c r="H2218" s="508">
        <v>0.60389999999999999</v>
      </c>
      <c r="I2218" s="515">
        <v>27.75</v>
      </c>
      <c r="J2218" s="521">
        <v>16.75</v>
      </c>
    </row>
    <row r="2219" spans="1:10" ht="25.5">
      <c r="A2219" s="142" t="s">
        <v>2075</v>
      </c>
      <c r="B2219" s="138" t="s">
        <v>2349</v>
      </c>
      <c r="C2219" s="138" t="s">
        <v>974</v>
      </c>
      <c r="D2219" s="147" t="s">
        <v>2350</v>
      </c>
      <c r="E2219" s="569" t="s">
        <v>1940</v>
      </c>
      <c r="F2219" s="569"/>
      <c r="G2219" s="138" t="s">
        <v>1084</v>
      </c>
      <c r="H2219" s="510">
        <v>3.4615</v>
      </c>
      <c r="I2219" s="517">
        <v>3.85</v>
      </c>
      <c r="J2219" s="528">
        <v>13.326775</v>
      </c>
    </row>
    <row r="2220" spans="1:10">
      <c r="A2220" s="139"/>
      <c r="B2220" s="173"/>
      <c r="C2220" s="173"/>
      <c r="D2220" s="492"/>
      <c r="E2220" s="173" t="s">
        <v>2034</v>
      </c>
      <c r="F2220" s="522">
        <v>14.49</v>
      </c>
      <c r="G2220" s="173" t="s">
        <v>2035</v>
      </c>
      <c r="H2220" s="522">
        <v>0</v>
      </c>
      <c r="I2220" s="493" t="s">
        <v>2036</v>
      </c>
      <c r="J2220" s="523">
        <v>14.49</v>
      </c>
    </row>
    <row r="2221" spans="1:10" ht="14.25" customHeight="1">
      <c r="A2221" s="139"/>
      <c r="B2221" s="173"/>
      <c r="C2221" s="173"/>
      <c r="D2221" s="492"/>
      <c r="E2221" s="173" t="s">
        <v>2037</v>
      </c>
      <c r="F2221" s="522">
        <v>7.45</v>
      </c>
      <c r="G2221" s="173"/>
      <c r="H2221" s="564" t="s">
        <v>2038</v>
      </c>
      <c r="I2221" s="564"/>
      <c r="J2221" s="523">
        <v>41.02</v>
      </c>
    </row>
    <row r="2222" spans="1:10" ht="15" thickBot="1">
      <c r="A2222" s="348"/>
      <c r="B2222" s="350"/>
      <c r="C2222" s="350"/>
      <c r="D2222" s="524"/>
      <c r="E2222" s="350"/>
      <c r="F2222" s="350"/>
      <c r="G2222" s="350" t="s">
        <v>2039</v>
      </c>
      <c r="H2222" s="525" t="s">
        <v>2419</v>
      </c>
      <c r="I2222" s="351" t="s">
        <v>2041</v>
      </c>
      <c r="J2222" s="349">
        <v>615.29999999999995</v>
      </c>
    </row>
    <row r="2223" spans="1:10" ht="15" thickTop="1">
      <c r="A2223" s="526"/>
      <c r="B2223" s="509"/>
      <c r="C2223" s="509"/>
      <c r="D2223" s="514"/>
      <c r="E2223" s="509"/>
      <c r="F2223" s="509"/>
      <c r="G2223" s="509"/>
      <c r="H2223" s="509"/>
      <c r="I2223" s="516"/>
      <c r="J2223" s="527"/>
    </row>
    <row r="2224" spans="1:10">
      <c r="A2224" s="118" t="s">
        <v>1234</v>
      </c>
      <c r="B2224" s="112"/>
      <c r="C2224" s="112"/>
      <c r="D2224" s="143" t="s">
        <v>13</v>
      </c>
      <c r="E2224" s="112"/>
      <c r="F2224" s="568"/>
      <c r="G2224" s="568"/>
      <c r="H2224" s="112"/>
      <c r="I2224" s="115"/>
      <c r="J2224" s="518">
        <v>1865.31</v>
      </c>
    </row>
    <row r="2225" spans="1:10">
      <c r="A2225" s="140" t="s">
        <v>1235</v>
      </c>
      <c r="B2225" s="136" t="s">
        <v>950</v>
      </c>
      <c r="C2225" s="136" t="s">
        <v>951</v>
      </c>
      <c r="D2225" s="144" t="s">
        <v>952</v>
      </c>
      <c r="E2225" s="567" t="s">
        <v>1789</v>
      </c>
      <c r="F2225" s="567"/>
      <c r="G2225" s="136" t="s">
        <v>953</v>
      </c>
      <c r="H2225" s="136" t="s">
        <v>954</v>
      </c>
      <c r="I2225" s="491" t="s">
        <v>955</v>
      </c>
      <c r="J2225" s="519" t="s">
        <v>957</v>
      </c>
    </row>
    <row r="2226" spans="1:10" ht="24" customHeight="1">
      <c r="A2226" s="120" t="s">
        <v>2025</v>
      </c>
      <c r="B2226" s="113" t="s">
        <v>1095</v>
      </c>
      <c r="C2226" s="113" t="s">
        <v>974</v>
      </c>
      <c r="D2226" s="145" t="s">
        <v>225</v>
      </c>
      <c r="E2226" s="565" t="s">
        <v>1859</v>
      </c>
      <c r="F2226" s="565"/>
      <c r="G2226" s="113" t="s">
        <v>1084</v>
      </c>
      <c r="H2226" s="507">
        <v>1</v>
      </c>
      <c r="I2226" s="116">
        <v>11.35</v>
      </c>
      <c r="J2226" s="520">
        <v>11.35</v>
      </c>
    </row>
    <row r="2227" spans="1:10" ht="24" customHeight="1">
      <c r="A2227" s="141" t="s">
        <v>2026</v>
      </c>
      <c r="B2227" s="137" t="s">
        <v>2330</v>
      </c>
      <c r="C2227" s="137" t="s">
        <v>974</v>
      </c>
      <c r="D2227" s="146" t="s">
        <v>2331</v>
      </c>
      <c r="E2227" s="566" t="s">
        <v>1859</v>
      </c>
      <c r="F2227" s="566"/>
      <c r="G2227" s="137" t="s">
        <v>1084</v>
      </c>
      <c r="H2227" s="508">
        <v>1</v>
      </c>
      <c r="I2227" s="515">
        <v>9.34</v>
      </c>
      <c r="J2227" s="521">
        <v>9.34</v>
      </c>
    </row>
    <row r="2228" spans="1:10" ht="25.5">
      <c r="A2228" s="141" t="s">
        <v>2026</v>
      </c>
      <c r="B2228" s="137" t="s">
        <v>2328</v>
      </c>
      <c r="C2228" s="137" t="s">
        <v>974</v>
      </c>
      <c r="D2228" s="146" t="s">
        <v>2329</v>
      </c>
      <c r="E2228" s="566" t="s">
        <v>2065</v>
      </c>
      <c r="F2228" s="566"/>
      <c r="G2228" s="137" t="s">
        <v>2029</v>
      </c>
      <c r="H2228" s="508">
        <v>3.9199999999999999E-2</v>
      </c>
      <c r="I2228" s="515">
        <v>30.32</v>
      </c>
      <c r="J2228" s="521">
        <v>1.18</v>
      </c>
    </row>
    <row r="2229" spans="1:10" ht="25.5">
      <c r="A2229" s="141" t="s">
        <v>2026</v>
      </c>
      <c r="B2229" s="137" t="s">
        <v>2326</v>
      </c>
      <c r="C2229" s="137" t="s">
        <v>974</v>
      </c>
      <c r="D2229" s="146" t="s">
        <v>2327</v>
      </c>
      <c r="E2229" s="566" t="s">
        <v>2065</v>
      </c>
      <c r="F2229" s="566"/>
      <c r="G2229" s="137" t="s">
        <v>2029</v>
      </c>
      <c r="H2229" s="508">
        <v>6.4000000000000003E-3</v>
      </c>
      <c r="I2229" s="515">
        <v>25.94</v>
      </c>
      <c r="J2229" s="521">
        <v>0.16</v>
      </c>
    </row>
    <row r="2230" spans="1:10">
      <c r="A2230" s="142" t="s">
        <v>2075</v>
      </c>
      <c r="B2230" s="138" t="s">
        <v>2332</v>
      </c>
      <c r="C2230" s="138" t="s">
        <v>974</v>
      </c>
      <c r="D2230" s="147" t="s">
        <v>2333</v>
      </c>
      <c r="E2230" s="569" t="s">
        <v>1940</v>
      </c>
      <c r="F2230" s="569"/>
      <c r="G2230" s="138" t="s">
        <v>1084</v>
      </c>
      <c r="H2230" s="510">
        <v>2.5000000000000001E-2</v>
      </c>
      <c r="I2230" s="517">
        <v>22.7</v>
      </c>
      <c r="J2230" s="528">
        <v>0.5675</v>
      </c>
    </row>
    <row r="2231" spans="1:10" ht="25.5">
      <c r="A2231" s="142" t="s">
        <v>2075</v>
      </c>
      <c r="B2231" s="138" t="s">
        <v>2334</v>
      </c>
      <c r="C2231" s="138" t="s">
        <v>974</v>
      </c>
      <c r="D2231" s="147" t="s">
        <v>2335</v>
      </c>
      <c r="E2231" s="569" t="s">
        <v>1940</v>
      </c>
      <c r="F2231" s="569"/>
      <c r="G2231" s="138" t="s">
        <v>965</v>
      </c>
      <c r="H2231" s="510">
        <v>0.54300000000000004</v>
      </c>
      <c r="I2231" s="517">
        <v>0.22</v>
      </c>
      <c r="J2231" s="528">
        <v>0.11946</v>
      </c>
    </row>
    <row r="2232" spans="1:10">
      <c r="A2232" s="139"/>
      <c r="B2232" s="173"/>
      <c r="C2232" s="173"/>
      <c r="D2232" s="492"/>
      <c r="E2232" s="173" t="s">
        <v>2034</v>
      </c>
      <c r="F2232" s="522">
        <v>1.2</v>
      </c>
      <c r="G2232" s="173" t="s">
        <v>2035</v>
      </c>
      <c r="H2232" s="522">
        <v>0</v>
      </c>
      <c r="I2232" s="493" t="s">
        <v>2036</v>
      </c>
      <c r="J2232" s="523">
        <v>1.2</v>
      </c>
    </row>
    <row r="2233" spans="1:10" ht="14.25" customHeight="1">
      <c r="A2233" s="139"/>
      <c r="B2233" s="173"/>
      <c r="C2233" s="173"/>
      <c r="D2233" s="492"/>
      <c r="E2233" s="173" t="s">
        <v>2037</v>
      </c>
      <c r="F2233" s="522">
        <v>2.52</v>
      </c>
      <c r="G2233" s="173"/>
      <c r="H2233" s="564" t="s">
        <v>2038</v>
      </c>
      <c r="I2233" s="564"/>
      <c r="J2233" s="523">
        <v>13.87</v>
      </c>
    </row>
    <row r="2234" spans="1:10" ht="15" thickBot="1">
      <c r="A2234" s="348"/>
      <c r="B2234" s="350"/>
      <c r="C2234" s="350"/>
      <c r="D2234" s="524"/>
      <c r="E2234" s="350"/>
      <c r="F2234" s="350"/>
      <c r="G2234" s="350" t="s">
        <v>2039</v>
      </c>
      <c r="H2234" s="525" t="s">
        <v>2376</v>
      </c>
      <c r="I2234" s="351" t="s">
        <v>2041</v>
      </c>
      <c r="J2234" s="349">
        <v>582.54</v>
      </c>
    </row>
    <row r="2235" spans="1:10" ht="15" thickTop="1">
      <c r="A2235" s="526"/>
      <c r="B2235" s="509"/>
      <c r="C2235" s="509"/>
      <c r="D2235" s="514"/>
      <c r="E2235" s="509"/>
      <c r="F2235" s="509"/>
      <c r="G2235" s="509"/>
      <c r="H2235" s="509"/>
      <c r="I2235" s="516"/>
      <c r="J2235" s="527"/>
    </row>
    <row r="2236" spans="1:10">
      <c r="A2236" s="140" t="s">
        <v>1236</v>
      </c>
      <c r="B2236" s="136" t="s">
        <v>950</v>
      </c>
      <c r="C2236" s="136" t="s">
        <v>951</v>
      </c>
      <c r="D2236" s="144" t="s">
        <v>952</v>
      </c>
      <c r="E2236" s="567" t="s">
        <v>1789</v>
      </c>
      <c r="F2236" s="567"/>
      <c r="G2236" s="136" t="s">
        <v>953</v>
      </c>
      <c r="H2236" s="136" t="s">
        <v>954</v>
      </c>
      <c r="I2236" s="491" t="s">
        <v>955</v>
      </c>
      <c r="J2236" s="519" t="s">
        <v>957</v>
      </c>
    </row>
    <row r="2237" spans="1:10" ht="24" customHeight="1">
      <c r="A2237" s="120" t="s">
        <v>2025</v>
      </c>
      <c r="B2237" s="113" t="s">
        <v>1097</v>
      </c>
      <c r="C2237" s="113" t="s">
        <v>974</v>
      </c>
      <c r="D2237" s="145" t="s">
        <v>336</v>
      </c>
      <c r="E2237" s="565" t="s">
        <v>1859</v>
      </c>
      <c r="F2237" s="565"/>
      <c r="G2237" s="113" t="s">
        <v>1084</v>
      </c>
      <c r="H2237" s="507">
        <v>1</v>
      </c>
      <c r="I2237" s="116">
        <v>14.77</v>
      </c>
      <c r="J2237" s="520">
        <v>14.77</v>
      </c>
    </row>
    <row r="2238" spans="1:10" ht="24" customHeight="1">
      <c r="A2238" s="141" t="s">
        <v>2026</v>
      </c>
      <c r="B2238" s="137" t="s">
        <v>2336</v>
      </c>
      <c r="C2238" s="137" t="s">
        <v>974</v>
      </c>
      <c r="D2238" s="146" t="s">
        <v>2337</v>
      </c>
      <c r="E2238" s="566" t="s">
        <v>1859</v>
      </c>
      <c r="F2238" s="566"/>
      <c r="G2238" s="137" t="s">
        <v>1084</v>
      </c>
      <c r="H2238" s="508">
        <v>1</v>
      </c>
      <c r="I2238" s="515">
        <v>10.26</v>
      </c>
      <c r="J2238" s="521">
        <v>10.26</v>
      </c>
    </row>
    <row r="2239" spans="1:10" ht="25.5">
      <c r="A2239" s="141" t="s">
        <v>2026</v>
      </c>
      <c r="B2239" s="137" t="s">
        <v>2326</v>
      </c>
      <c r="C2239" s="137" t="s">
        <v>974</v>
      </c>
      <c r="D2239" s="146" t="s">
        <v>2327</v>
      </c>
      <c r="E2239" s="566" t="s">
        <v>2065</v>
      </c>
      <c r="F2239" s="566"/>
      <c r="G2239" s="137" t="s">
        <v>2029</v>
      </c>
      <c r="H2239" s="508">
        <v>1.7500000000000002E-2</v>
      </c>
      <c r="I2239" s="515">
        <v>25.94</v>
      </c>
      <c r="J2239" s="521">
        <v>0.45</v>
      </c>
    </row>
    <row r="2240" spans="1:10" ht="25.5">
      <c r="A2240" s="141" t="s">
        <v>2026</v>
      </c>
      <c r="B2240" s="137" t="s">
        <v>2328</v>
      </c>
      <c r="C2240" s="137" t="s">
        <v>974</v>
      </c>
      <c r="D2240" s="146" t="s">
        <v>2329</v>
      </c>
      <c r="E2240" s="566" t="s">
        <v>2065</v>
      </c>
      <c r="F2240" s="566"/>
      <c r="G2240" s="137" t="s">
        <v>2029</v>
      </c>
      <c r="H2240" s="508">
        <v>0.1069</v>
      </c>
      <c r="I2240" s="515">
        <v>30.32</v>
      </c>
      <c r="J2240" s="521">
        <v>3.24</v>
      </c>
    </row>
    <row r="2241" spans="1:10">
      <c r="A2241" s="142" t="s">
        <v>2075</v>
      </c>
      <c r="B2241" s="138" t="s">
        <v>2332</v>
      </c>
      <c r="C2241" s="138" t="s">
        <v>974</v>
      </c>
      <c r="D2241" s="147" t="s">
        <v>2333</v>
      </c>
      <c r="E2241" s="569" t="s">
        <v>1940</v>
      </c>
      <c r="F2241" s="569"/>
      <c r="G2241" s="138" t="s">
        <v>1084</v>
      </c>
      <c r="H2241" s="510">
        <v>2.5000000000000001E-2</v>
      </c>
      <c r="I2241" s="517">
        <v>22.7</v>
      </c>
      <c r="J2241" s="528">
        <v>0.5675</v>
      </c>
    </row>
    <row r="2242" spans="1:10" ht="25.5">
      <c r="A2242" s="142" t="s">
        <v>2075</v>
      </c>
      <c r="B2242" s="138" t="s">
        <v>2334</v>
      </c>
      <c r="C2242" s="138" t="s">
        <v>974</v>
      </c>
      <c r="D2242" s="147" t="s">
        <v>2335</v>
      </c>
      <c r="E2242" s="569" t="s">
        <v>1940</v>
      </c>
      <c r="F2242" s="569"/>
      <c r="G2242" s="138" t="s">
        <v>965</v>
      </c>
      <c r="H2242" s="510">
        <v>1.19</v>
      </c>
      <c r="I2242" s="517">
        <v>0.22</v>
      </c>
      <c r="J2242" s="528">
        <v>0.26179999999999998</v>
      </c>
    </row>
    <row r="2243" spans="1:10">
      <c r="A2243" s="139"/>
      <c r="B2243" s="173"/>
      <c r="C2243" s="173"/>
      <c r="D2243" s="492"/>
      <c r="E2243" s="173" t="s">
        <v>2034</v>
      </c>
      <c r="F2243" s="522">
        <v>4.18</v>
      </c>
      <c r="G2243" s="173" t="s">
        <v>2035</v>
      </c>
      <c r="H2243" s="522">
        <v>0</v>
      </c>
      <c r="I2243" s="493" t="s">
        <v>2036</v>
      </c>
      <c r="J2243" s="523">
        <v>4.18</v>
      </c>
    </row>
    <row r="2244" spans="1:10" ht="14.25" customHeight="1">
      <c r="A2244" s="139"/>
      <c r="B2244" s="173"/>
      <c r="C2244" s="173"/>
      <c r="D2244" s="492"/>
      <c r="E2244" s="173" t="s">
        <v>2037</v>
      </c>
      <c r="F2244" s="522">
        <v>3.28</v>
      </c>
      <c r="G2244" s="173"/>
      <c r="H2244" s="564" t="s">
        <v>2038</v>
      </c>
      <c r="I2244" s="564"/>
      <c r="J2244" s="523">
        <v>18.05</v>
      </c>
    </row>
    <row r="2245" spans="1:10" ht="15" thickBot="1">
      <c r="A2245" s="348"/>
      <c r="B2245" s="350"/>
      <c r="C2245" s="350"/>
      <c r="D2245" s="524"/>
      <c r="E2245" s="350"/>
      <c r="F2245" s="350"/>
      <c r="G2245" s="350" t="s">
        <v>2039</v>
      </c>
      <c r="H2245" s="525" t="s">
        <v>2423</v>
      </c>
      <c r="I2245" s="351" t="s">
        <v>2041</v>
      </c>
      <c r="J2245" s="349">
        <v>162.44999999999999</v>
      </c>
    </row>
    <row r="2246" spans="1:10" ht="15" thickTop="1">
      <c r="A2246" s="526"/>
      <c r="B2246" s="509"/>
      <c r="C2246" s="509"/>
      <c r="D2246" s="514"/>
      <c r="E2246" s="509"/>
      <c r="F2246" s="509"/>
      <c r="G2246" s="509"/>
      <c r="H2246" s="509"/>
      <c r="I2246" s="516"/>
      <c r="J2246" s="527"/>
    </row>
    <row r="2247" spans="1:10">
      <c r="A2247" s="140" t="s">
        <v>1237</v>
      </c>
      <c r="B2247" s="136" t="s">
        <v>950</v>
      </c>
      <c r="C2247" s="136" t="s">
        <v>951</v>
      </c>
      <c r="D2247" s="144" t="s">
        <v>952</v>
      </c>
      <c r="E2247" s="567" t="s">
        <v>1789</v>
      </c>
      <c r="F2247" s="567"/>
      <c r="G2247" s="136" t="s">
        <v>953</v>
      </c>
      <c r="H2247" s="136" t="s">
        <v>954</v>
      </c>
      <c r="I2247" s="491" t="s">
        <v>955</v>
      </c>
      <c r="J2247" s="519" t="s">
        <v>957</v>
      </c>
    </row>
    <row r="2248" spans="1:10" ht="25.5">
      <c r="A2248" s="120" t="s">
        <v>2025</v>
      </c>
      <c r="B2248" s="113" t="s">
        <v>1049</v>
      </c>
      <c r="C2248" s="113" t="s">
        <v>974</v>
      </c>
      <c r="D2248" s="145" t="s">
        <v>680</v>
      </c>
      <c r="E2248" s="565" t="s">
        <v>1805</v>
      </c>
      <c r="F2248" s="565"/>
      <c r="G2248" s="113" t="s">
        <v>975</v>
      </c>
      <c r="H2248" s="507">
        <v>1</v>
      </c>
      <c r="I2248" s="116">
        <v>181.37</v>
      </c>
      <c r="J2248" s="520">
        <v>181.37</v>
      </c>
    </row>
    <row r="2249" spans="1:10" ht="25.5">
      <c r="A2249" s="141" t="s">
        <v>2026</v>
      </c>
      <c r="B2249" s="137" t="s">
        <v>2116</v>
      </c>
      <c r="C2249" s="137" t="s">
        <v>974</v>
      </c>
      <c r="D2249" s="146" t="s">
        <v>2117</v>
      </c>
      <c r="E2249" s="566" t="s">
        <v>2065</v>
      </c>
      <c r="F2249" s="566"/>
      <c r="G2249" s="137" t="s">
        <v>2029</v>
      </c>
      <c r="H2249" s="508">
        <v>0.48899999999999999</v>
      </c>
      <c r="I2249" s="515">
        <v>25.53</v>
      </c>
      <c r="J2249" s="521">
        <v>12.48</v>
      </c>
    </row>
    <row r="2250" spans="1:10" ht="25.5">
      <c r="A2250" s="141" t="s">
        <v>2026</v>
      </c>
      <c r="B2250" s="137" t="s">
        <v>2114</v>
      </c>
      <c r="C2250" s="137" t="s">
        <v>974</v>
      </c>
      <c r="D2250" s="146" t="s">
        <v>2115</v>
      </c>
      <c r="E2250" s="566" t="s">
        <v>2065</v>
      </c>
      <c r="F2250" s="566"/>
      <c r="G2250" s="137" t="s">
        <v>2029</v>
      </c>
      <c r="H2250" s="508">
        <v>2.6680000000000001</v>
      </c>
      <c r="I2250" s="515">
        <v>29.85</v>
      </c>
      <c r="J2250" s="521">
        <v>79.63</v>
      </c>
    </row>
    <row r="2251" spans="1:10" ht="24" customHeight="1">
      <c r="A2251" s="141" t="s">
        <v>2026</v>
      </c>
      <c r="B2251" s="137" t="s">
        <v>2282</v>
      </c>
      <c r="C2251" s="137" t="s">
        <v>974</v>
      </c>
      <c r="D2251" s="146" t="s">
        <v>164</v>
      </c>
      <c r="E2251" s="566" t="s">
        <v>1805</v>
      </c>
      <c r="F2251" s="566"/>
      <c r="G2251" s="137" t="s">
        <v>975</v>
      </c>
      <c r="H2251" s="508">
        <v>0.53</v>
      </c>
      <c r="I2251" s="515">
        <v>166.95</v>
      </c>
      <c r="J2251" s="521">
        <v>88.48</v>
      </c>
    </row>
    <row r="2252" spans="1:10">
      <c r="A2252" s="142" t="s">
        <v>2075</v>
      </c>
      <c r="B2252" s="138" t="s">
        <v>2285</v>
      </c>
      <c r="C2252" s="138" t="s">
        <v>974</v>
      </c>
      <c r="D2252" s="147" t="s">
        <v>2286</v>
      </c>
      <c r="E2252" s="569" t="s">
        <v>1940</v>
      </c>
      <c r="F2252" s="569"/>
      <c r="G2252" s="138" t="s">
        <v>1084</v>
      </c>
      <c r="H2252" s="510">
        <v>2.7E-2</v>
      </c>
      <c r="I2252" s="517">
        <v>24.21</v>
      </c>
      <c r="J2252" s="528">
        <v>0.65366999999999997</v>
      </c>
    </row>
    <row r="2253" spans="1:10" ht="25.5">
      <c r="A2253" s="142" t="s">
        <v>2075</v>
      </c>
      <c r="B2253" s="138" t="s">
        <v>2283</v>
      </c>
      <c r="C2253" s="138" t="s">
        <v>974</v>
      </c>
      <c r="D2253" s="147" t="s">
        <v>2284</v>
      </c>
      <c r="E2253" s="569" t="s">
        <v>1940</v>
      </c>
      <c r="F2253" s="569"/>
      <c r="G2253" s="138" t="s">
        <v>918</v>
      </c>
      <c r="H2253" s="510">
        <v>1.7000000000000001E-2</v>
      </c>
      <c r="I2253" s="517">
        <v>8.06</v>
      </c>
      <c r="J2253" s="528">
        <v>0.13702</v>
      </c>
    </row>
    <row r="2254" spans="1:10">
      <c r="A2254" s="139"/>
      <c r="B2254" s="173"/>
      <c r="C2254" s="173"/>
      <c r="D2254" s="492"/>
      <c r="E2254" s="173" t="s">
        <v>2034</v>
      </c>
      <c r="F2254" s="522">
        <v>80.27</v>
      </c>
      <c r="G2254" s="173" t="s">
        <v>2035</v>
      </c>
      <c r="H2254" s="522">
        <v>0</v>
      </c>
      <c r="I2254" s="493" t="s">
        <v>2036</v>
      </c>
      <c r="J2254" s="523">
        <v>80.27</v>
      </c>
    </row>
    <row r="2255" spans="1:10" ht="14.25" customHeight="1">
      <c r="A2255" s="139"/>
      <c r="B2255" s="173"/>
      <c r="C2255" s="173"/>
      <c r="D2255" s="492"/>
      <c r="E2255" s="173" t="s">
        <v>2037</v>
      </c>
      <c r="F2255" s="522">
        <v>40.299999999999997</v>
      </c>
      <c r="G2255" s="173"/>
      <c r="H2255" s="564" t="s">
        <v>2038</v>
      </c>
      <c r="I2255" s="564"/>
      <c r="J2255" s="523">
        <v>221.67</v>
      </c>
    </row>
    <row r="2256" spans="1:10" ht="15" thickBot="1">
      <c r="A2256" s="348"/>
      <c r="B2256" s="350"/>
      <c r="C2256" s="350"/>
      <c r="D2256" s="524"/>
      <c r="E2256" s="350"/>
      <c r="F2256" s="350"/>
      <c r="G2256" s="350" t="s">
        <v>2039</v>
      </c>
      <c r="H2256" s="525" t="s">
        <v>2309</v>
      </c>
      <c r="I2256" s="351" t="s">
        <v>2041</v>
      </c>
      <c r="J2256" s="349">
        <v>665.01</v>
      </c>
    </row>
    <row r="2257" spans="1:10" ht="15" thickTop="1">
      <c r="A2257" s="526"/>
      <c r="B2257" s="509"/>
      <c r="C2257" s="509"/>
      <c r="D2257" s="514"/>
      <c r="E2257" s="509"/>
      <c r="F2257" s="509"/>
      <c r="G2257" s="509"/>
      <c r="H2257" s="509"/>
      <c r="I2257" s="516"/>
      <c r="J2257" s="527"/>
    </row>
    <row r="2258" spans="1:10">
      <c r="A2258" s="140" t="s">
        <v>1238</v>
      </c>
      <c r="B2258" s="136" t="s">
        <v>950</v>
      </c>
      <c r="C2258" s="136" t="s">
        <v>951</v>
      </c>
      <c r="D2258" s="144" t="s">
        <v>952</v>
      </c>
      <c r="E2258" s="567" t="s">
        <v>1789</v>
      </c>
      <c r="F2258" s="567"/>
      <c r="G2258" s="136" t="s">
        <v>953</v>
      </c>
      <c r="H2258" s="136" t="s">
        <v>954</v>
      </c>
      <c r="I2258" s="491" t="s">
        <v>955</v>
      </c>
      <c r="J2258" s="519" t="s">
        <v>957</v>
      </c>
    </row>
    <row r="2259" spans="1:10" ht="25.5">
      <c r="A2259" s="120" t="s">
        <v>2025</v>
      </c>
      <c r="B2259" s="113" t="s">
        <v>1100</v>
      </c>
      <c r="C2259" s="113" t="s">
        <v>964</v>
      </c>
      <c r="D2259" s="145" t="s">
        <v>686</v>
      </c>
      <c r="E2259" s="565" t="s">
        <v>1817</v>
      </c>
      <c r="F2259" s="565"/>
      <c r="G2259" s="113" t="s">
        <v>983</v>
      </c>
      <c r="H2259" s="507">
        <v>1</v>
      </c>
      <c r="I2259" s="116">
        <v>1241.8</v>
      </c>
      <c r="J2259" s="520">
        <v>1241.8</v>
      </c>
    </row>
    <row r="2260" spans="1:10" ht="25.5">
      <c r="A2260" s="141" t="s">
        <v>2026</v>
      </c>
      <c r="B2260" s="137" t="s">
        <v>2094</v>
      </c>
      <c r="C2260" s="137" t="s">
        <v>974</v>
      </c>
      <c r="D2260" s="146" t="s">
        <v>2095</v>
      </c>
      <c r="E2260" s="566" t="s">
        <v>2065</v>
      </c>
      <c r="F2260" s="566"/>
      <c r="G2260" s="137" t="s">
        <v>2029</v>
      </c>
      <c r="H2260" s="508">
        <v>7.3769999999999998</v>
      </c>
      <c r="I2260" s="515">
        <v>24.68</v>
      </c>
      <c r="J2260" s="521">
        <v>182.06</v>
      </c>
    </row>
    <row r="2261" spans="1:10" ht="25.5">
      <c r="A2261" s="141" t="s">
        <v>2026</v>
      </c>
      <c r="B2261" s="137" t="s">
        <v>2114</v>
      </c>
      <c r="C2261" s="137" t="s">
        <v>974</v>
      </c>
      <c r="D2261" s="146" t="s">
        <v>2115</v>
      </c>
      <c r="E2261" s="566" t="s">
        <v>2065</v>
      </c>
      <c r="F2261" s="566"/>
      <c r="G2261" s="137" t="s">
        <v>2029</v>
      </c>
      <c r="H2261" s="508">
        <v>2.4590000000000001</v>
      </c>
      <c r="I2261" s="515">
        <v>29.85</v>
      </c>
      <c r="J2261" s="521">
        <v>73.400000000000006</v>
      </c>
    </row>
    <row r="2262" spans="1:10" ht="24" customHeight="1">
      <c r="A2262" s="141" t="s">
        <v>2026</v>
      </c>
      <c r="B2262" s="137" t="s">
        <v>2172</v>
      </c>
      <c r="C2262" s="137" t="s">
        <v>974</v>
      </c>
      <c r="D2262" s="146" t="s">
        <v>2173</v>
      </c>
      <c r="E2262" s="566" t="s">
        <v>2065</v>
      </c>
      <c r="F2262" s="566"/>
      <c r="G2262" s="137" t="s">
        <v>2029</v>
      </c>
      <c r="H2262" s="508">
        <v>2.4590000000000001</v>
      </c>
      <c r="I2262" s="515">
        <v>30.54</v>
      </c>
      <c r="J2262" s="521">
        <v>75.09</v>
      </c>
    </row>
    <row r="2263" spans="1:10" ht="24" customHeight="1">
      <c r="A2263" s="141" t="s">
        <v>2026</v>
      </c>
      <c r="B2263" s="137" t="s">
        <v>2339</v>
      </c>
      <c r="C2263" s="137" t="s">
        <v>974</v>
      </c>
      <c r="D2263" s="146" t="s">
        <v>2340</v>
      </c>
      <c r="E2263" s="566" t="s">
        <v>2098</v>
      </c>
      <c r="F2263" s="566"/>
      <c r="G2263" s="137" t="s">
        <v>2111</v>
      </c>
      <c r="H2263" s="508">
        <v>1.417</v>
      </c>
      <c r="I2263" s="515">
        <v>0.56000000000000005</v>
      </c>
      <c r="J2263" s="521">
        <v>0.79</v>
      </c>
    </row>
    <row r="2264" spans="1:10" ht="25.5">
      <c r="A2264" s="141" t="s">
        <v>2026</v>
      </c>
      <c r="B2264" s="137" t="s">
        <v>2341</v>
      </c>
      <c r="C2264" s="137" t="s">
        <v>974</v>
      </c>
      <c r="D2264" s="146" t="s">
        <v>2342</v>
      </c>
      <c r="E2264" s="566" t="s">
        <v>2098</v>
      </c>
      <c r="F2264" s="566"/>
      <c r="G2264" s="137" t="s">
        <v>2099</v>
      </c>
      <c r="H2264" s="508">
        <v>1.042</v>
      </c>
      <c r="I2264" s="515">
        <v>1.49</v>
      </c>
      <c r="J2264" s="521">
        <v>1.55</v>
      </c>
    </row>
    <row r="2265" spans="1:10" ht="25.5">
      <c r="A2265" s="142" t="s">
        <v>2075</v>
      </c>
      <c r="B2265" s="138" t="s">
        <v>2353</v>
      </c>
      <c r="C2265" s="138" t="s">
        <v>974</v>
      </c>
      <c r="D2265" s="147" t="s">
        <v>2354</v>
      </c>
      <c r="E2265" s="569" t="s">
        <v>1940</v>
      </c>
      <c r="F2265" s="569"/>
      <c r="G2265" s="138" t="s">
        <v>983</v>
      </c>
      <c r="H2265" s="510">
        <v>1.103</v>
      </c>
      <c r="I2265" s="517">
        <v>824.04</v>
      </c>
      <c r="J2265" s="528">
        <v>908.91611999999998</v>
      </c>
    </row>
    <row r="2266" spans="1:10">
      <c r="A2266" s="139"/>
      <c r="B2266" s="173"/>
      <c r="C2266" s="173"/>
      <c r="D2266" s="492"/>
      <c r="E2266" s="173" t="s">
        <v>2034</v>
      </c>
      <c r="F2266" s="522">
        <v>236.49</v>
      </c>
      <c r="G2266" s="173" t="s">
        <v>2035</v>
      </c>
      <c r="H2266" s="522">
        <v>0</v>
      </c>
      <c r="I2266" s="493" t="s">
        <v>2036</v>
      </c>
      <c r="J2266" s="523">
        <v>236.49</v>
      </c>
    </row>
    <row r="2267" spans="1:10" ht="14.25" customHeight="1">
      <c r="A2267" s="139"/>
      <c r="B2267" s="173"/>
      <c r="C2267" s="173"/>
      <c r="D2267" s="492"/>
      <c r="E2267" s="173" t="s">
        <v>2037</v>
      </c>
      <c r="F2267" s="522">
        <v>275.92</v>
      </c>
      <c r="G2267" s="173"/>
      <c r="H2267" s="564" t="s">
        <v>2038</v>
      </c>
      <c r="I2267" s="564"/>
      <c r="J2267" s="523">
        <v>1517.72</v>
      </c>
    </row>
    <row r="2268" spans="1:10" ht="15" thickBot="1">
      <c r="A2268" s="348"/>
      <c r="B2268" s="350"/>
      <c r="C2268" s="350"/>
      <c r="D2268" s="524"/>
      <c r="E2268" s="350"/>
      <c r="F2268" s="350"/>
      <c r="G2268" s="350" t="s">
        <v>2039</v>
      </c>
      <c r="H2268" s="525" t="s">
        <v>2424</v>
      </c>
      <c r="I2268" s="351" t="s">
        <v>2041</v>
      </c>
      <c r="J2268" s="349">
        <v>455.31</v>
      </c>
    </row>
    <row r="2269" spans="1:10" ht="15" thickTop="1">
      <c r="A2269" s="526"/>
      <c r="B2269" s="509"/>
      <c r="C2269" s="509"/>
      <c r="D2269" s="514"/>
      <c r="E2269" s="509"/>
      <c r="F2269" s="509"/>
      <c r="G2269" s="509"/>
      <c r="H2269" s="509"/>
      <c r="I2269" s="516"/>
      <c r="J2269" s="527"/>
    </row>
    <row r="2270" spans="1:10">
      <c r="A2270" s="118" t="s">
        <v>1239</v>
      </c>
      <c r="B2270" s="112"/>
      <c r="C2270" s="112"/>
      <c r="D2270" s="143" t="s">
        <v>328</v>
      </c>
      <c r="E2270" s="112"/>
      <c r="F2270" s="568"/>
      <c r="G2270" s="568"/>
      <c r="H2270" s="112"/>
      <c r="I2270" s="115"/>
      <c r="J2270" s="518">
        <v>9961.85</v>
      </c>
    </row>
    <row r="2271" spans="1:10">
      <c r="A2271" s="140" t="s">
        <v>1240</v>
      </c>
      <c r="B2271" s="136" t="s">
        <v>950</v>
      </c>
      <c r="C2271" s="136" t="s">
        <v>951</v>
      </c>
      <c r="D2271" s="144" t="s">
        <v>952</v>
      </c>
      <c r="E2271" s="567" t="s">
        <v>1789</v>
      </c>
      <c r="F2271" s="567"/>
      <c r="G2271" s="136" t="s">
        <v>953</v>
      </c>
      <c r="H2271" s="136" t="s">
        <v>954</v>
      </c>
      <c r="I2271" s="491" t="s">
        <v>955</v>
      </c>
      <c r="J2271" s="519" t="s">
        <v>957</v>
      </c>
    </row>
    <row r="2272" spans="1:10">
      <c r="A2272" s="120" t="s">
        <v>2025</v>
      </c>
      <c r="B2272" s="113" t="s">
        <v>1179</v>
      </c>
      <c r="C2272" s="113" t="s">
        <v>974</v>
      </c>
      <c r="D2272" s="145" t="s">
        <v>397</v>
      </c>
      <c r="E2272" s="565" t="s">
        <v>1844</v>
      </c>
      <c r="F2272" s="565"/>
      <c r="G2272" s="113" t="s">
        <v>983</v>
      </c>
      <c r="H2272" s="507">
        <v>1</v>
      </c>
      <c r="I2272" s="116">
        <v>97.62</v>
      </c>
      <c r="J2272" s="520">
        <v>97.62</v>
      </c>
    </row>
    <row r="2273" spans="1:10" ht="25.5">
      <c r="A2273" s="141" t="s">
        <v>2026</v>
      </c>
      <c r="B2273" s="137" t="s">
        <v>2094</v>
      </c>
      <c r="C2273" s="137" t="s">
        <v>974</v>
      </c>
      <c r="D2273" s="146" t="s">
        <v>2095</v>
      </c>
      <c r="E2273" s="566" t="s">
        <v>2065</v>
      </c>
      <c r="F2273" s="566"/>
      <c r="G2273" s="137" t="s">
        <v>2029</v>
      </c>
      <c r="H2273" s="508">
        <v>3.9557666999999999</v>
      </c>
      <c r="I2273" s="515">
        <v>24.68</v>
      </c>
      <c r="J2273" s="521">
        <v>97.62</v>
      </c>
    </row>
    <row r="2274" spans="1:10">
      <c r="A2274" s="139"/>
      <c r="B2274" s="173"/>
      <c r="C2274" s="173"/>
      <c r="D2274" s="492"/>
      <c r="E2274" s="173" t="s">
        <v>2034</v>
      </c>
      <c r="F2274" s="522">
        <v>67.08</v>
      </c>
      <c r="G2274" s="173" t="s">
        <v>2035</v>
      </c>
      <c r="H2274" s="522">
        <v>0</v>
      </c>
      <c r="I2274" s="493" t="s">
        <v>2036</v>
      </c>
      <c r="J2274" s="523">
        <v>67.08</v>
      </c>
    </row>
    <row r="2275" spans="1:10" ht="14.25" customHeight="1">
      <c r="A2275" s="139"/>
      <c r="B2275" s="173"/>
      <c r="C2275" s="173"/>
      <c r="D2275" s="492"/>
      <c r="E2275" s="173" t="s">
        <v>2037</v>
      </c>
      <c r="F2275" s="522">
        <v>21.69</v>
      </c>
      <c r="G2275" s="173"/>
      <c r="H2275" s="564" t="s">
        <v>2038</v>
      </c>
      <c r="I2275" s="564"/>
      <c r="J2275" s="523">
        <v>119.31</v>
      </c>
    </row>
    <row r="2276" spans="1:10" ht="15" thickBot="1">
      <c r="A2276" s="348"/>
      <c r="B2276" s="350"/>
      <c r="C2276" s="350"/>
      <c r="D2276" s="524"/>
      <c r="E2276" s="350"/>
      <c r="F2276" s="350"/>
      <c r="G2276" s="350" t="s">
        <v>2039</v>
      </c>
      <c r="H2276" s="525" t="s">
        <v>2425</v>
      </c>
      <c r="I2276" s="351" t="s">
        <v>2041</v>
      </c>
      <c r="J2276" s="349">
        <v>628.76</v>
      </c>
    </row>
    <row r="2277" spans="1:10" ht="15" thickTop="1">
      <c r="A2277" s="526"/>
      <c r="B2277" s="509"/>
      <c r="C2277" s="509"/>
      <c r="D2277" s="514"/>
      <c r="E2277" s="509"/>
      <c r="F2277" s="509"/>
      <c r="G2277" s="509"/>
      <c r="H2277" s="509"/>
      <c r="I2277" s="516"/>
      <c r="J2277" s="527"/>
    </row>
    <row r="2278" spans="1:10">
      <c r="A2278" s="140" t="s">
        <v>1241</v>
      </c>
      <c r="B2278" s="136" t="s">
        <v>950</v>
      </c>
      <c r="C2278" s="136" t="s">
        <v>951</v>
      </c>
      <c r="D2278" s="144" t="s">
        <v>952</v>
      </c>
      <c r="E2278" s="567" t="s">
        <v>1789</v>
      </c>
      <c r="F2278" s="567"/>
      <c r="G2278" s="136" t="s">
        <v>953</v>
      </c>
      <c r="H2278" s="136" t="s">
        <v>954</v>
      </c>
      <c r="I2278" s="491" t="s">
        <v>955</v>
      </c>
      <c r="J2278" s="519" t="s">
        <v>957</v>
      </c>
    </row>
    <row r="2279" spans="1:10" ht="24" customHeight="1">
      <c r="A2279" s="120" t="s">
        <v>2025</v>
      </c>
      <c r="B2279" s="113" t="s">
        <v>1181</v>
      </c>
      <c r="C2279" s="113" t="s">
        <v>974</v>
      </c>
      <c r="D2279" s="145" t="s">
        <v>335</v>
      </c>
      <c r="E2279" s="565" t="s">
        <v>1859</v>
      </c>
      <c r="F2279" s="565"/>
      <c r="G2279" s="113" t="s">
        <v>1084</v>
      </c>
      <c r="H2279" s="507">
        <v>1</v>
      </c>
      <c r="I2279" s="116">
        <v>13.76</v>
      </c>
      <c r="J2279" s="520">
        <v>13.76</v>
      </c>
    </row>
    <row r="2280" spans="1:10" ht="24" customHeight="1">
      <c r="A2280" s="141" t="s">
        <v>2026</v>
      </c>
      <c r="B2280" s="137" t="s">
        <v>2396</v>
      </c>
      <c r="C2280" s="137" t="s">
        <v>974</v>
      </c>
      <c r="D2280" s="146" t="s">
        <v>2397</v>
      </c>
      <c r="E2280" s="566" t="s">
        <v>1859</v>
      </c>
      <c r="F2280" s="566"/>
      <c r="G2280" s="137" t="s">
        <v>1084</v>
      </c>
      <c r="H2280" s="508">
        <v>1</v>
      </c>
      <c r="I2280" s="515">
        <v>10.27</v>
      </c>
      <c r="J2280" s="521">
        <v>10.27</v>
      </c>
    </row>
    <row r="2281" spans="1:10" ht="25.5">
      <c r="A2281" s="141" t="s">
        <v>2026</v>
      </c>
      <c r="B2281" s="137" t="s">
        <v>2326</v>
      </c>
      <c r="C2281" s="137" t="s">
        <v>974</v>
      </c>
      <c r="D2281" s="146" t="s">
        <v>2327</v>
      </c>
      <c r="E2281" s="566" t="s">
        <v>2065</v>
      </c>
      <c r="F2281" s="566"/>
      <c r="G2281" s="137" t="s">
        <v>2029</v>
      </c>
      <c r="H2281" s="508">
        <v>1.29E-2</v>
      </c>
      <c r="I2281" s="515">
        <v>25.94</v>
      </c>
      <c r="J2281" s="521">
        <v>0.33</v>
      </c>
    </row>
    <row r="2282" spans="1:10" ht="25.5">
      <c r="A2282" s="141" t="s">
        <v>2026</v>
      </c>
      <c r="B2282" s="137" t="s">
        <v>2328</v>
      </c>
      <c r="C2282" s="137" t="s">
        <v>974</v>
      </c>
      <c r="D2282" s="146" t="s">
        <v>2329</v>
      </c>
      <c r="E2282" s="566" t="s">
        <v>2065</v>
      </c>
      <c r="F2282" s="566"/>
      <c r="G2282" s="137" t="s">
        <v>2029</v>
      </c>
      <c r="H2282" s="508">
        <v>7.9000000000000001E-2</v>
      </c>
      <c r="I2282" s="515">
        <v>30.32</v>
      </c>
      <c r="J2282" s="521">
        <v>2.39</v>
      </c>
    </row>
    <row r="2283" spans="1:10" ht="25.5">
      <c r="A2283" s="142" t="s">
        <v>2075</v>
      </c>
      <c r="B2283" s="138" t="s">
        <v>2334</v>
      </c>
      <c r="C2283" s="138" t="s">
        <v>974</v>
      </c>
      <c r="D2283" s="147" t="s">
        <v>2335</v>
      </c>
      <c r="E2283" s="569" t="s">
        <v>1940</v>
      </c>
      <c r="F2283" s="569"/>
      <c r="G2283" s="138" t="s">
        <v>965</v>
      </c>
      <c r="H2283" s="510">
        <v>0.97</v>
      </c>
      <c r="I2283" s="517">
        <v>0.22</v>
      </c>
      <c r="J2283" s="528">
        <v>0.21340000000000001</v>
      </c>
    </row>
    <row r="2284" spans="1:10">
      <c r="A2284" s="142" t="s">
        <v>2075</v>
      </c>
      <c r="B2284" s="138" t="s">
        <v>2332</v>
      </c>
      <c r="C2284" s="138" t="s">
        <v>974</v>
      </c>
      <c r="D2284" s="147" t="s">
        <v>2333</v>
      </c>
      <c r="E2284" s="569" t="s">
        <v>1940</v>
      </c>
      <c r="F2284" s="569"/>
      <c r="G2284" s="138" t="s">
        <v>1084</v>
      </c>
      <c r="H2284" s="510">
        <v>2.5000000000000001E-2</v>
      </c>
      <c r="I2284" s="517">
        <v>22.7</v>
      </c>
      <c r="J2284" s="528">
        <v>0.5675</v>
      </c>
    </row>
    <row r="2285" spans="1:10">
      <c r="A2285" s="139"/>
      <c r="B2285" s="173"/>
      <c r="C2285" s="173"/>
      <c r="D2285" s="492"/>
      <c r="E2285" s="173" t="s">
        <v>2034</v>
      </c>
      <c r="F2285" s="522">
        <v>2.79</v>
      </c>
      <c r="G2285" s="173" t="s">
        <v>2035</v>
      </c>
      <c r="H2285" s="522">
        <v>0</v>
      </c>
      <c r="I2285" s="493" t="s">
        <v>2036</v>
      </c>
      <c r="J2285" s="523">
        <v>2.79</v>
      </c>
    </row>
    <row r="2286" spans="1:10" ht="14.25" customHeight="1">
      <c r="A2286" s="139"/>
      <c r="B2286" s="173"/>
      <c r="C2286" s="173"/>
      <c r="D2286" s="492"/>
      <c r="E2286" s="173" t="s">
        <v>2037</v>
      </c>
      <c r="F2286" s="522">
        <v>3.05</v>
      </c>
      <c r="G2286" s="173"/>
      <c r="H2286" s="564" t="s">
        <v>2038</v>
      </c>
      <c r="I2286" s="564"/>
      <c r="J2286" s="523">
        <v>16.809999999999999</v>
      </c>
    </row>
    <row r="2287" spans="1:10" ht="15" thickBot="1">
      <c r="A2287" s="348"/>
      <c r="B2287" s="350"/>
      <c r="C2287" s="350"/>
      <c r="D2287" s="524"/>
      <c r="E2287" s="350"/>
      <c r="F2287" s="350"/>
      <c r="G2287" s="350" t="s">
        <v>2039</v>
      </c>
      <c r="H2287" s="525" t="s">
        <v>2426</v>
      </c>
      <c r="I2287" s="351" t="s">
        <v>2041</v>
      </c>
      <c r="J2287" s="349">
        <v>857.31</v>
      </c>
    </row>
    <row r="2288" spans="1:10" ht="15" thickTop="1">
      <c r="A2288" s="526"/>
      <c r="B2288" s="509"/>
      <c r="C2288" s="509"/>
      <c r="D2288" s="514"/>
      <c r="E2288" s="509"/>
      <c r="F2288" s="509"/>
      <c r="G2288" s="509"/>
      <c r="H2288" s="509"/>
      <c r="I2288" s="516"/>
      <c r="J2288" s="527"/>
    </row>
    <row r="2289" spans="1:10">
      <c r="A2289" s="140" t="s">
        <v>1242</v>
      </c>
      <c r="B2289" s="136" t="s">
        <v>950</v>
      </c>
      <c r="C2289" s="136" t="s">
        <v>951</v>
      </c>
      <c r="D2289" s="144" t="s">
        <v>952</v>
      </c>
      <c r="E2289" s="567" t="s">
        <v>1789</v>
      </c>
      <c r="F2289" s="567"/>
      <c r="G2289" s="136" t="s">
        <v>953</v>
      </c>
      <c r="H2289" s="136" t="s">
        <v>954</v>
      </c>
      <c r="I2289" s="491" t="s">
        <v>955</v>
      </c>
      <c r="J2289" s="519" t="s">
        <v>957</v>
      </c>
    </row>
    <row r="2290" spans="1:10" ht="24" customHeight="1">
      <c r="A2290" s="120" t="s">
        <v>2025</v>
      </c>
      <c r="B2290" s="113" t="s">
        <v>1097</v>
      </c>
      <c r="C2290" s="113" t="s">
        <v>974</v>
      </c>
      <c r="D2290" s="145" t="s">
        <v>336</v>
      </c>
      <c r="E2290" s="565" t="s">
        <v>1859</v>
      </c>
      <c r="F2290" s="565"/>
      <c r="G2290" s="113" t="s">
        <v>1084</v>
      </c>
      <c r="H2290" s="507">
        <v>1</v>
      </c>
      <c r="I2290" s="116">
        <v>14.77</v>
      </c>
      <c r="J2290" s="520">
        <v>14.77</v>
      </c>
    </row>
    <row r="2291" spans="1:10" ht="24" customHeight="1">
      <c r="A2291" s="141" t="s">
        <v>2026</v>
      </c>
      <c r="B2291" s="137" t="s">
        <v>2336</v>
      </c>
      <c r="C2291" s="137" t="s">
        <v>974</v>
      </c>
      <c r="D2291" s="146" t="s">
        <v>2337</v>
      </c>
      <c r="E2291" s="566" t="s">
        <v>1859</v>
      </c>
      <c r="F2291" s="566"/>
      <c r="G2291" s="137" t="s">
        <v>1084</v>
      </c>
      <c r="H2291" s="508">
        <v>1</v>
      </c>
      <c r="I2291" s="515">
        <v>10.26</v>
      </c>
      <c r="J2291" s="521">
        <v>10.26</v>
      </c>
    </row>
    <row r="2292" spans="1:10" ht="25.5">
      <c r="A2292" s="141" t="s">
        <v>2026</v>
      </c>
      <c r="B2292" s="137" t="s">
        <v>2326</v>
      </c>
      <c r="C2292" s="137" t="s">
        <v>974</v>
      </c>
      <c r="D2292" s="146" t="s">
        <v>2327</v>
      </c>
      <c r="E2292" s="566" t="s">
        <v>2065</v>
      </c>
      <c r="F2292" s="566"/>
      <c r="G2292" s="137" t="s">
        <v>2029</v>
      </c>
      <c r="H2292" s="508">
        <v>1.7500000000000002E-2</v>
      </c>
      <c r="I2292" s="515">
        <v>25.94</v>
      </c>
      <c r="J2292" s="521">
        <v>0.45</v>
      </c>
    </row>
    <row r="2293" spans="1:10" ht="25.5">
      <c r="A2293" s="141" t="s">
        <v>2026</v>
      </c>
      <c r="B2293" s="137" t="s">
        <v>2328</v>
      </c>
      <c r="C2293" s="137" t="s">
        <v>974</v>
      </c>
      <c r="D2293" s="146" t="s">
        <v>2329</v>
      </c>
      <c r="E2293" s="566" t="s">
        <v>2065</v>
      </c>
      <c r="F2293" s="566"/>
      <c r="G2293" s="137" t="s">
        <v>2029</v>
      </c>
      <c r="H2293" s="508">
        <v>0.1069</v>
      </c>
      <c r="I2293" s="515">
        <v>30.32</v>
      </c>
      <c r="J2293" s="521">
        <v>3.24</v>
      </c>
    </row>
    <row r="2294" spans="1:10">
      <c r="A2294" s="142" t="s">
        <v>2075</v>
      </c>
      <c r="B2294" s="138" t="s">
        <v>2332</v>
      </c>
      <c r="C2294" s="138" t="s">
        <v>974</v>
      </c>
      <c r="D2294" s="147" t="s">
        <v>2333</v>
      </c>
      <c r="E2294" s="569" t="s">
        <v>1940</v>
      </c>
      <c r="F2294" s="569"/>
      <c r="G2294" s="138" t="s">
        <v>1084</v>
      </c>
      <c r="H2294" s="510">
        <v>2.5000000000000001E-2</v>
      </c>
      <c r="I2294" s="517">
        <v>22.7</v>
      </c>
      <c r="J2294" s="528">
        <v>0.5675</v>
      </c>
    </row>
    <row r="2295" spans="1:10" ht="25.5">
      <c r="A2295" s="142" t="s">
        <v>2075</v>
      </c>
      <c r="B2295" s="138" t="s">
        <v>2334</v>
      </c>
      <c r="C2295" s="138" t="s">
        <v>974</v>
      </c>
      <c r="D2295" s="147" t="s">
        <v>2335</v>
      </c>
      <c r="E2295" s="569" t="s">
        <v>1940</v>
      </c>
      <c r="F2295" s="569"/>
      <c r="G2295" s="138" t="s">
        <v>965</v>
      </c>
      <c r="H2295" s="510">
        <v>1.19</v>
      </c>
      <c r="I2295" s="517">
        <v>0.22</v>
      </c>
      <c r="J2295" s="528">
        <v>0.26179999999999998</v>
      </c>
    </row>
    <row r="2296" spans="1:10">
      <c r="A2296" s="139"/>
      <c r="B2296" s="173"/>
      <c r="C2296" s="173"/>
      <c r="D2296" s="492"/>
      <c r="E2296" s="173" t="s">
        <v>2034</v>
      </c>
      <c r="F2296" s="522">
        <v>4.18</v>
      </c>
      <c r="G2296" s="173" t="s">
        <v>2035</v>
      </c>
      <c r="H2296" s="522">
        <v>0</v>
      </c>
      <c r="I2296" s="493" t="s">
        <v>2036</v>
      </c>
      <c r="J2296" s="523">
        <v>4.18</v>
      </c>
    </row>
    <row r="2297" spans="1:10" ht="14.25" customHeight="1">
      <c r="A2297" s="139"/>
      <c r="B2297" s="173"/>
      <c r="C2297" s="173"/>
      <c r="D2297" s="492"/>
      <c r="E2297" s="173" t="s">
        <v>2037</v>
      </c>
      <c r="F2297" s="522">
        <v>3.28</v>
      </c>
      <c r="G2297" s="173"/>
      <c r="H2297" s="564" t="s">
        <v>2038</v>
      </c>
      <c r="I2297" s="564"/>
      <c r="J2297" s="523">
        <v>18.05</v>
      </c>
    </row>
    <row r="2298" spans="1:10" ht="15" thickBot="1">
      <c r="A2298" s="348"/>
      <c r="B2298" s="350"/>
      <c r="C2298" s="350"/>
      <c r="D2298" s="524"/>
      <c r="E2298" s="350"/>
      <c r="F2298" s="350"/>
      <c r="G2298" s="350" t="s">
        <v>2039</v>
      </c>
      <c r="H2298" s="525" t="s">
        <v>2273</v>
      </c>
      <c r="I2298" s="351" t="s">
        <v>2041</v>
      </c>
      <c r="J2298" s="349">
        <v>974.7</v>
      </c>
    </row>
    <row r="2299" spans="1:10" ht="15" thickTop="1">
      <c r="A2299" s="526"/>
      <c r="B2299" s="509"/>
      <c r="C2299" s="509"/>
      <c r="D2299" s="514"/>
      <c r="E2299" s="509"/>
      <c r="F2299" s="509"/>
      <c r="G2299" s="509"/>
      <c r="H2299" s="509"/>
      <c r="I2299" s="516"/>
      <c r="J2299" s="527"/>
    </row>
    <row r="2300" spans="1:10">
      <c r="A2300" s="140" t="s">
        <v>1243</v>
      </c>
      <c r="B2300" s="136" t="s">
        <v>950</v>
      </c>
      <c r="C2300" s="136" t="s">
        <v>951</v>
      </c>
      <c r="D2300" s="144" t="s">
        <v>952</v>
      </c>
      <c r="E2300" s="567" t="s">
        <v>1789</v>
      </c>
      <c r="F2300" s="567"/>
      <c r="G2300" s="136" t="s">
        <v>953</v>
      </c>
      <c r="H2300" s="136" t="s">
        <v>954</v>
      </c>
      <c r="I2300" s="491" t="s">
        <v>955</v>
      </c>
      <c r="J2300" s="519" t="s">
        <v>957</v>
      </c>
    </row>
    <row r="2301" spans="1:10" ht="25.5">
      <c r="A2301" s="120" t="s">
        <v>2025</v>
      </c>
      <c r="B2301" s="113" t="s">
        <v>1184</v>
      </c>
      <c r="C2301" s="113" t="s">
        <v>964</v>
      </c>
      <c r="D2301" s="145" t="s">
        <v>1185</v>
      </c>
      <c r="E2301" s="565" t="s">
        <v>1821</v>
      </c>
      <c r="F2301" s="565"/>
      <c r="G2301" s="113" t="s">
        <v>975</v>
      </c>
      <c r="H2301" s="507">
        <v>1</v>
      </c>
      <c r="I2301" s="116">
        <v>110.84</v>
      </c>
      <c r="J2301" s="520">
        <v>110.84</v>
      </c>
    </row>
    <row r="2302" spans="1:10" ht="25.5">
      <c r="A2302" s="141" t="s">
        <v>2026</v>
      </c>
      <c r="B2302" s="137" t="s">
        <v>2114</v>
      </c>
      <c r="C2302" s="137" t="s">
        <v>974</v>
      </c>
      <c r="D2302" s="146" t="s">
        <v>2115</v>
      </c>
      <c r="E2302" s="566" t="s">
        <v>2065</v>
      </c>
      <c r="F2302" s="566"/>
      <c r="G2302" s="137" t="s">
        <v>2029</v>
      </c>
      <c r="H2302" s="508">
        <v>1.179</v>
      </c>
      <c r="I2302" s="515">
        <v>29.85</v>
      </c>
      <c r="J2302" s="521">
        <v>35.19</v>
      </c>
    </row>
    <row r="2303" spans="1:10" ht="25.5">
      <c r="A2303" s="141" t="s">
        <v>2026</v>
      </c>
      <c r="B2303" s="137" t="s">
        <v>2116</v>
      </c>
      <c r="C2303" s="137" t="s">
        <v>974</v>
      </c>
      <c r="D2303" s="146" t="s">
        <v>2117</v>
      </c>
      <c r="E2303" s="566" t="s">
        <v>2065</v>
      </c>
      <c r="F2303" s="566"/>
      <c r="G2303" s="137" t="s">
        <v>2029</v>
      </c>
      <c r="H2303" s="508">
        <v>0.503</v>
      </c>
      <c r="I2303" s="515">
        <v>25.53</v>
      </c>
      <c r="J2303" s="521">
        <v>12.84</v>
      </c>
    </row>
    <row r="2304" spans="1:10" ht="24" customHeight="1">
      <c r="A2304" s="141" t="s">
        <v>2026</v>
      </c>
      <c r="B2304" s="137" t="s">
        <v>2112</v>
      </c>
      <c r="C2304" s="137" t="s">
        <v>974</v>
      </c>
      <c r="D2304" s="146" t="s">
        <v>2113</v>
      </c>
      <c r="E2304" s="566" t="s">
        <v>2098</v>
      </c>
      <c r="F2304" s="566"/>
      <c r="G2304" s="137" t="s">
        <v>2099</v>
      </c>
      <c r="H2304" s="508">
        <v>2.5999999999999999E-2</v>
      </c>
      <c r="I2304" s="515">
        <v>27.85</v>
      </c>
      <c r="J2304" s="521">
        <v>0.72</v>
      </c>
    </row>
    <row r="2305" spans="1:10" ht="24" customHeight="1">
      <c r="A2305" s="141" t="s">
        <v>2026</v>
      </c>
      <c r="B2305" s="137" t="s">
        <v>2109</v>
      </c>
      <c r="C2305" s="137" t="s">
        <v>974</v>
      </c>
      <c r="D2305" s="146" t="s">
        <v>2110</v>
      </c>
      <c r="E2305" s="566" t="s">
        <v>2098</v>
      </c>
      <c r="F2305" s="566"/>
      <c r="G2305" s="137" t="s">
        <v>2111</v>
      </c>
      <c r="H2305" s="508">
        <v>0.10299999999999999</v>
      </c>
      <c r="I2305" s="515">
        <v>26.29</v>
      </c>
      <c r="J2305" s="521">
        <v>2.7</v>
      </c>
    </row>
    <row r="2306" spans="1:10">
      <c r="A2306" s="142" t="s">
        <v>2075</v>
      </c>
      <c r="B2306" s="138" t="s">
        <v>2118</v>
      </c>
      <c r="C2306" s="138" t="s">
        <v>974</v>
      </c>
      <c r="D2306" s="147" t="s">
        <v>2119</v>
      </c>
      <c r="E2306" s="569" t="s">
        <v>1940</v>
      </c>
      <c r="F2306" s="569"/>
      <c r="G2306" s="138" t="s">
        <v>989</v>
      </c>
      <c r="H2306" s="510">
        <v>1.1659999999999999</v>
      </c>
      <c r="I2306" s="517">
        <v>11.05</v>
      </c>
      <c r="J2306" s="528">
        <v>12.8843</v>
      </c>
    </row>
    <row r="2307" spans="1:10">
      <c r="A2307" s="142" t="s">
        <v>2075</v>
      </c>
      <c r="B2307" s="138" t="s">
        <v>2320</v>
      </c>
      <c r="C2307" s="138" t="s">
        <v>974</v>
      </c>
      <c r="D2307" s="147" t="s">
        <v>2321</v>
      </c>
      <c r="E2307" s="569" t="s">
        <v>1940</v>
      </c>
      <c r="F2307" s="569"/>
      <c r="G2307" s="138" t="s">
        <v>1084</v>
      </c>
      <c r="H2307" s="510">
        <v>4.9000000000000002E-2</v>
      </c>
      <c r="I2307" s="517">
        <v>19.989999999999998</v>
      </c>
      <c r="J2307" s="528">
        <v>0.97950999999999999</v>
      </c>
    </row>
    <row r="2308" spans="1:10">
      <c r="A2308" s="142" t="s">
        <v>2075</v>
      </c>
      <c r="B2308" s="138" t="s">
        <v>2210</v>
      </c>
      <c r="C2308" s="138" t="s">
        <v>974</v>
      </c>
      <c r="D2308" s="147" t="s">
        <v>2211</v>
      </c>
      <c r="E2308" s="569" t="s">
        <v>1940</v>
      </c>
      <c r="F2308" s="569"/>
      <c r="G2308" s="138" t="s">
        <v>989</v>
      </c>
      <c r="H2308" s="510">
        <v>1.0529999999999999</v>
      </c>
      <c r="I2308" s="517">
        <v>3.87</v>
      </c>
      <c r="J2308" s="528">
        <v>4.0751099999999996</v>
      </c>
    </row>
    <row r="2309" spans="1:10">
      <c r="A2309" s="142" t="s">
        <v>2075</v>
      </c>
      <c r="B2309" s="138" t="s">
        <v>2285</v>
      </c>
      <c r="C2309" s="138" t="s">
        <v>974</v>
      </c>
      <c r="D2309" s="147" t="s">
        <v>2286</v>
      </c>
      <c r="E2309" s="569" t="s">
        <v>1940</v>
      </c>
      <c r="F2309" s="569"/>
      <c r="G2309" s="138" t="s">
        <v>1084</v>
      </c>
      <c r="H2309" s="510">
        <v>5.2999999999999999E-2</v>
      </c>
      <c r="I2309" s="517">
        <v>24.21</v>
      </c>
      <c r="J2309" s="528">
        <v>1.2831300000000001</v>
      </c>
    </row>
    <row r="2310" spans="1:10">
      <c r="A2310" s="142" t="s">
        <v>2075</v>
      </c>
      <c r="B2310" s="138" t="s">
        <v>2322</v>
      </c>
      <c r="C2310" s="138" t="s">
        <v>974</v>
      </c>
      <c r="D2310" s="147" t="s">
        <v>2323</v>
      </c>
      <c r="E2310" s="569" t="s">
        <v>1940</v>
      </c>
      <c r="F2310" s="569"/>
      <c r="G2310" s="138" t="s">
        <v>989</v>
      </c>
      <c r="H2310" s="510">
        <v>2.1859999999999999</v>
      </c>
      <c r="I2310" s="517">
        <v>18.329999999999998</v>
      </c>
      <c r="J2310" s="528">
        <v>40.069380000000002</v>
      </c>
    </row>
    <row r="2311" spans="1:10" ht="25.5">
      <c r="A2311" s="142" t="s">
        <v>2075</v>
      </c>
      <c r="B2311" s="138" t="s">
        <v>2283</v>
      </c>
      <c r="C2311" s="138" t="s">
        <v>974</v>
      </c>
      <c r="D2311" s="147" t="s">
        <v>2284</v>
      </c>
      <c r="E2311" s="569" t="s">
        <v>1940</v>
      </c>
      <c r="F2311" s="569"/>
      <c r="G2311" s="138" t="s">
        <v>918</v>
      </c>
      <c r="H2311" s="510">
        <v>1.67E-2</v>
      </c>
      <c r="I2311" s="517">
        <v>8.06</v>
      </c>
      <c r="J2311" s="528">
        <v>0.134602</v>
      </c>
    </row>
    <row r="2312" spans="1:10">
      <c r="A2312" s="139"/>
      <c r="B2312" s="173"/>
      <c r="C2312" s="173"/>
      <c r="D2312" s="492"/>
      <c r="E2312" s="173" t="s">
        <v>2034</v>
      </c>
      <c r="F2312" s="522">
        <v>38.270000000000003</v>
      </c>
      <c r="G2312" s="173" t="s">
        <v>2035</v>
      </c>
      <c r="H2312" s="522">
        <v>0</v>
      </c>
      <c r="I2312" s="493" t="s">
        <v>2036</v>
      </c>
      <c r="J2312" s="523">
        <v>38.270000000000003</v>
      </c>
    </row>
    <row r="2313" spans="1:10" ht="14.25" customHeight="1">
      <c r="A2313" s="139"/>
      <c r="B2313" s="173"/>
      <c r="C2313" s="173"/>
      <c r="D2313" s="492"/>
      <c r="E2313" s="173" t="s">
        <v>2037</v>
      </c>
      <c r="F2313" s="522">
        <v>24.62</v>
      </c>
      <c r="G2313" s="173"/>
      <c r="H2313" s="564" t="s">
        <v>2038</v>
      </c>
      <c r="I2313" s="564"/>
      <c r="J2313" s="523">
        <v>135.46</v>
      </c>
    </row>
    <row r="2314" spans="1:10" ht="15" thickBot="1">
      <c r="A2314" s="348"/>
      <c r="B2314" s="350"/>
      <c r="C2314" s="350"/>
      <c r="D2314" s="524"/>
      <c r="E2314" s="350"/>
      <c r="F2314" s="350"/>
      <c r="G2314" s="350" t="s">
        <v>2039</v>
      </c>
      <c r="H2314" s="525" t="s">
        <v>2427</v>
      </c>
      <c r="I2314" s="351" t="s">
        <v>2041</v>
      </c>
      <c r="J2314" s="349">
        <v>3214.46</v>
      </c>
    </row>
    <row r="2315" spans="1:10" ht="15" thickTop="1">
      <c r="A2315" s="526"/>
      <c r="B2315" s="509"/>
      <c r="C2315" s="509"/>
      <c r="D2315" s="514"/>
      <c r="E2315" s="509"/>
      <c r="F2315" s="509"/>
      <c r="G2315" s="509"/>
      <c r="H2315" s="509"/>
      <c r="I2315" s="516"/>
      <c r="J2315" s="527"/>
    </row>
    <row r="2316" spans="1:10">
      <c r="A2316" s="140" t="s">
        <v>1244</v>
      </c>
      <c r="B2316" s="136" t="s">
        <v>950</v>
      </c>
      <c r="C2316" s="136" t="s">
        <v>951</v>
      </c>
      <c r="D2316" s="144" t="s">
        <v>952</v>
      </c>
      <c r="E2316" s="567" t="s">
        <v>1789</v>
      </c>
      <c r="F2316" s="567"/>
      <c r="G2316" s="136" t="s">
        <v>953</v>
      </c>
      <c r="H2316" s="136" t="s">
        <v>954</v>
      </c>
      <c r="I2316" s="491" t="s">
        <v>955</v>
      </c>
      <c r="J2316" s="519" t="s">
        <v>957</v>
      </c>
    </row>
    <row r="2317" spans="1:10" ht="25.5">
      <c r="A2317" s="120" t="s">
        <v>2025</v>
      </c>
      <c r="B2317" s="113" t="s">
        <v>1187</v>
      </c>
      <c r="C2317" s="113" t="s">
        <v>964</v>
      </c>
      <c r="D2317" s="145" t="s">
        <v>1188</v>
      </c>
      <c r="E2317" s="565" t="s">
        <v>1817</v>
      </c>
      <c r="F2317" s="565"/>
      <c r="G2317" s="113" t="s">
        <v>983</v>
      </c>
      <c r="H2317" s="507">
        <v>1</v>
      </c>
      <c r="I2317" s="116">
        <v>1235.6500000000001</v>
      </c>
      <c r="J2317" s="520">
        <v>1235.6500000000001</v>
      </c>
    </row>
    <row r="2318" spans="1:10" ht="25.5">
      <c r="A2318" s="141" t="s">
        <v>2026</v>
      </c>
      <c r="B2318" s="137" t="s">
        <v>2341</v>
      </c>
      <c r="C2318" s="137" t="s">
        <v>974</v>
      </c>
      <c r="D2318" s="146" t="s">
        <v>2342</v>
      </c>
      <c r="E2318" s="566" t="s">
        <v>2098</v>
      </c>
      <c r="F2318" s="566"/>
      <c r="G2318" s="137" t="s">
        <v>2099</v>
      </c>
      <c r="H2318" s="508">
        <v>1.042</v>
      </c>
      <c r="I2318" s="515">
        <v>1.49</v>
      </c>
      <c r="J2318" s="521">
        <v>1.55</v>
      </c>
    </row>
    <row r="2319" spans="1:10" ht="25.5">
      <c r="A2319" s="141" t="s">
        <v>2026</v>
      </c>
      <c r="B2319" s="137" t="s">
        <v>2094</v>
      </c>
      <c r="C2319" s="137" t="s">
        <v>974</v>
      </c>
      <c r="D2319" s="146" t="s">
        <v>2095</v>
      </c>
      <c r="E2319" s="566" t="s">
        <v>2065</v>
      </c>
      <c r="F2319" s="566"/>
      <c r="G2319" s="137" t="s">
        <v>2029</v>
      </c>
      <c r="H2319" s="508">
        <v>7.3769999999999998</v>
      </c>
      <c r="I2319" s="515">
        <v>24.68</v>
      </c>
      <c r="J2319" s="521">
        <v>182.06</v>
      </c>
    </row>
    <row r="2320" spans="1:10" ht="24" customHeight="1">
      <c r="A2320" s="141" t="s">
        <v>2026</v>
      </c>
      <c r="B2320" s="137" t="s">
        <v>2339</v>
      </c>
      <c r="C2320" s="137" t="s">
        <v>974</v>
      </c>
      <c r="D2320" s="146" t="s">
        <v>2340</v>
      </c>
      <c r="E2320" s="566" t="s">
        <v>2098</v>
      </c>
      <c r="F2320" s="566"/>
      <c r="G2320" s="137" t="s">
        <v>2111</v>
      </c>
      <c r="H2320" s="508">
        <v>1.417</v>
      </c>
      <c r="I2320" s="515">
        <v>0.56000000000000005</v>
      </c>
      <c r="J2320" s="521">
        <v>0.79</v>
      </c>
    </row>
    <row r="2321" spans="1:10" ht="24" customHeight="1">
      <c r="A2321" s="141" t="s">
        <v>2026</v>
      </c>
      <c r="B2321" s="137" t="s">
        <v>2114</v>
      </c>
      <c r="C2321" s="137" t="s">
        <v>974</v>
      </c>
      <c r="D2321" s="146" t="s">
        <v>2115</v>
      </c>
      <c r="E2321" s="566" t="s">
        <v>2065</v>
      </c>
      <c r="F2321" s="566"/>
      <c r="G2321" s="137" t="s">
        <v>2029</v>
      </c>
      <c r="H2321" s="508">
        <v>2.4590000000000001</v>
      </c>
      <c r="I2321" s="515">
        <v>29.85</v>
      </c>
      <c r="J2321" s="521">
        <v>73.400000000000006</v>
      </c>
    </row>
    <row r="2322" spans="1:10" ht="25.5">
      <c r="A2322" s="141" t="s">
        <v>2026</v>
      </c>
      <c r="B2322" s="137" t="s">
        <v>2172</v>
      </c>
      <c r="C2322" s="137" t="s">
        <v>974</v>
      </c>
      <c r="D2322" s="146" t="s">
        <v>2173</v>
      </c>
      <c r="E2322" s="566" t="s">
        <v>2065</v>
      </c>
      <c r="F2322" s="566"/>
      <c r="G2322" s="137" t="s">
        <v>2029</v>
      </c>
      <c r="H2322" s="508">
        <v>2.4590000000000001</v>
      </c>
      <c r="I2322" s="515">
        <v>30.54</v>
      </c>
      <c r="J2322" s="521">
        <v>75.09</v>
      </c>
    </row>
    <row r="2323" spans="1:10" ht="25.5">
      <c r="A2323" s="142" t="s">
        <v>2075</v>
      </c>
      <c r="B2323" s="138" t="s">
        <v>2343</v>
      </c>
      <c r="C2323" s="138" t="s">
        <v>974</v>
      </c>
      <c r="D2323" s="147" t="s">
        <v>2344</v>
      </c>
      <c r="E2323" s="569" t="s">
        <v>1940</v>
      </c>
      <c r="F2323" s="569"/>
      <c r="G2323" s="138" t="s">
        <v>983</v>
      </c>
      <c r="H2323" s="510">
        <v>1.103</v>
      </c>
      <c r="I2323" s="517">
        <v>818.46</v>
      </c>
      <c r="J2323" s="528">
        <v>902.76138000000003</v>
      </c>
    </row>
    <row r="2324" spans="1:10">
      <c r="A2324" s="139"/>
      <c r="B2324" s="173"/>
      <c r="C2324" s="173"/>
      <c r="D2324" s="492"/>
      <c r="E2324" s="173" t="s">
        <v>2034</v>
      </c>
      <c r="F2324" s="522">
        <v>236.49</v>
      </c>
      <c r="G2324" s="173" t="s">
        <v>2035</v>
      </c>
      <c r="H2324" s="522">
        <v>0</v>
      </c>
      <c r="I2324" s="493" t="s">
        <v>2036</v>
      </c>
      <c r="J2324" s="523">
        <v>236.49</v>
      </c>
    </row>
    <row r="2325" spans="1:10" ht="14.25" customHeight="1">
      <c r="A2325" s="139"/>
      <c r="B2325" s="173"/>
      <c r="C2325" s="173"/>
      <c r="D2325" s="492"/>
      <c r="E2325" s="173" t="s">
        <v>2037</v>
      </c>
      <c r="F2325" s="522">
        <v>274.56</v>
      </c>
      <c r="G2325" s="173"/>
      <c r="H2325" s="564" t="s">
        <v>2038</v>
      </c>
      <c r="I2325" s="564"/>
      <c r="J2325" s="523">
        <v>1510.21</v>
      </c>
    </row>
    <row r="2326" spans="1:10" ht="15" thickBot="1">
      <c r="A2326" s="348"/>
      <c r="B2326" s="350"/>
      <c r="C2326" s="350"/>
      <c r="D2326" s="524"/>
      <c r="E2326" s="350"/>
      <c r="F2326" s="350"/>
      <c r="G2326" s="350" t="s">
        <v>2039</v>
      </c>
      <c r="H2326" s="525" t="s">
        <v>2428</v>
      </c>
      <c r="I2326" s="351" t="s">
        <v>2041</v>
      </c>
      <c r="J2326" s="349">
        <v>3171.44</v>
      </c>
    </row>
    <row r="2327" spans="1:10" ht="15" thickTop="1">
      <c r="A2327" s="526"/>
      <c r="B2327" s="509"/>
      <c r="C2327" s="509"/>
      <c r="D2327" s="514"/>
      <c r="E2327" s="509"/>
      <c r="F2327" s="509"/>
      <c r="G2327" s="509"/>
      <c r="H2327" s="509"/>
      <c r="I2327" s="516"/>
      <c r="J2327" s="527"/>
    </row>
    <row r="2328" spans="1:10">
      <c r="A2328" s="140" t="s">
        <v>1245</v>
      </c>
      <c r="B2328" s="136" t="s">
        <v>950</v>
      </c>
      <c r="C2328" s="136" t="s">
        <v>951</v>
      </c>
      <c r="D2328" s="144" t="s">
        <v>952</v>
      </c>
      <c r="E2328" s="567" t="s">
        <v>1789</v>
      </c>
      <c r="F2328" s="567"/>
      <c r="G2328" s="136" t="s">
        <v>953</v>
      </c>
      <c r="H2328" s="136" t="s">
        <v>954</v>
      </c>
      <c r="I2328" s="491" t="s">
        <v>955</v>
      </c>
      <c r="J2328" s="519" t="s">
        <v>957</v>
      </c>
    </row>
    <row r="2329" spans="1:10" ht="24" customHeight="1">
      <c r="A2329" s="120" t="s">
        <v>2025</v>
      </c>
      <c r="B2329" s="113" t="s">
        <v>1092</v>
      </c>
      <c r="C2329" s="113" t="s">
        <v>974</v>
      </c>
      <c r="D2329" s="145" t="s">
        <v>346</v>
      </c>
      <c r="E2329" s="565" t="s">
        <v>1832</v>
      </c>
      <c r="F2329" s="565"/>
      <c r="G2329" s="113" t="s">
        <v>975</v>
      </c>
      <c r="H2329" s="507">
        <v>1</v>
      </c>
      <c r="I2329" s="116">
        <v>33.57</v>
      </c>
      <c r="J2329" s="520">
        <v>33.57</v>
      </c>
    </row>
    <row r="2330" spans="1:10" ht="25.5">
      <c r="A2330" s="141" t="s">
        <v>2026</v>
      </c>
      <c r="B2330" s="137" t="s">
        <v>2214</v>
      </c>
      <c r="C2330" s="137" t="s">
        <v>974</v>
      </c>
      <c r="D2330" s="146" t="s">
        <v>2215</v>
      </c>
      <c r="E2330" s="566" t="s">
        <v>2065</v>
      </c>
      <c r="F2330" s="566"/>
      <c r="G2330" s="137" t="s">
        <v>2029</v>
      </c>
      <c r="H2330" s="508">
        <v>0.13619999999999999</v>
      </c>
      <c r="I2330" s="515">
        <v>25.7</v>
      </c>
      <c r="J2330" s="521">
        <v>3.5</v>
      </c>
    </row>
    <row r="2331" spans="1:10" ht="25.5">
      <c r="A2331" s="141" t="s">
        <v>2026</v>
      </c>
      <c r="B2331" s="137" t="s">
        <v>2347</v>
      </c>
      <c r="C2331" s="137" t="s">
        <v>974</v>
      </c>
      <c r="D2331" s="146" t="s">
        <v>2348</v>
      </c>
      <c r="E2331" s="566" t="s">
        <v>2065</v>
      </c>
      <c r="F2331" s="566"/>
      <c r="G2331" s="137" t="s">
        <v>2029</v>
      </c>
      <c r="H2331" s="508">
        <v>0.60389999999999999</v>
      </c>
      <c r="I2331" s="515">
        <v>27.75</v>
      </c>
      <c r="J2331" s="521">
        <v>16.75</v>
      </c>
    </row>
    <row r="2332" spans="1:10" ht="25.5">
      <c r="A2332" s="142" t="s">
        <v>2075</v>
      </c>
      <c r="B2332" s="138" t="s">
        <v>2349</v>
      </c>
      <c r="C2332" s="138" t="s">
        <v>974</v>
      </c>
      <c r="D2332" s="147" t="s">
        <v>2350</v>
      </c>
      <c r="E2332" s="569" t="s">
        <v>1940</v>
      </c>
      <c r="F2332" s="569"/>
      <c r="G2332" s="138" t="s">
        <v>1084</v>
      </c>
      <c r="H2332" s="510">
        <v>3.4615</v>
      </c>
      <c r="I2332" s="517">
        <v>3.85</v>
      </c>
      <c r="J2332" s="528">
        <v>13.326775</v>
      </c>
    </row>
    <row r="2333" spans="1:10">
      <c r="A2333" s="139"/>
      <c r="B2333" s="173"/>
      <c r="C2333" s="173"/>
      <c r="D2333" s="492"/>
      <c r="E2333" s="173" t="s">
        <v>2034</v>
      </c>
      <c r="F2333" s="522">
        <v>14.49</v>
      </c>
      <c r="G2333" s="173" t="s">
        <v>2035</v>
      </c>
      <c r="H2333" s="522">
        <v>0</v>
      </c>
      <c r="I2333" s="493" t="s">
        <v>2036</v>
      </c>
      <c r="J2333" s="523">
        <v>14.49</v>
      </c>
    </row>
    <row r="2334" spans="1:10" ht="14.25" customHeight="1">
      <c r="A2334" s="139"/>
      <c r="B2334" s="173"/>
      <c r="C2334" s="173"/>
      <c r="D2334" s="492"/>
      <c r="E2334" s="173" t="s">
        <v>2037</v>
      </c>
      <c r="F2334" s="522">
        <v>7.45</v>
      </c>
      <c r="G2334" s="173"/>
      <c r="H2334" s="564" t="s">
        <v>2038</v>
      </c>
      <c r="I2334" s="564"/>
      <c r="J2334" s="523">
        <v>41.02</v>
      </c>
    </row>
    <row r="2335" spans="1:10" ht="15" thickBot="1">
      <c r="A2335" s="348"/>
      <c r="B2335" s="350"/>
      <c r="C2335" s="350"/>
      <c r="D2335" s="524"/>
      <c r="E2335" s="350"/>
      <c r="F2335" s="350"/>
      <c r="G2335" s="350" t="s">
        <v>2039</v>
      </c>
      <c r="H2335" s="525" t="s">
        <v>2427</v>
      </c>
      <c r="I2335" s="351" t="s">
        <v>2041</v>
      </c>
      <c r="J2335" s="349">
        <v>973.4</v>
      </c>
    </row>
    <row r="2336" spans="1:10" ht="15" thickTop="1">
      <c r="A2336" s="526"/>
      <c r="B2336" s="509"/>
      <c r="C2336" s="509"/>
      <c r="D2336" s="514"/>
      <c r="E2336" s="509"/>
      <c r="F2336" s="509"/>
      <c r="G2336" s="509"/>
      <c r="H2336" s="509"/>
      <c r="I2336" s="516"/>
      <c r="J2336" s="527"/>
    </row>
    <row r="2337" spans="1:10">
      <c r="A2337" s="140" t="s">
        <v>1246</v>
      </c>
      <c r="B2337" s="136" t="s">
        <v>950</v>
      </c>
      <c r="C2337" s="136" t="s">
        <v>951</v>
      </c>
      <c r="D2337" s="144" t="s">
        <v>952</v>
      </c>
      <c r="E2337" s="567" t="s">
        <v>1789</v>
      </c>
      <c r="F2337" s="567"/>
      <c r="G2337" s="136" t="s">
        <v>953</v>
      </c>
      <c r="H2337" s="136" t="s">
        <v>954</v>
      </c>
      <c r="I2337" s="491" t="s">
        <v>955</v>
      </c>
      <c r="J2337" s="519" t="s">
        <v>957</v>
      </c>
    </row>
    <row r="2338" spans="1:10" ht="25.5">
      <c r="A2338" s="120" t="s">
        <v>2025</v>
      </c>
      <c r="B2338" s="113" t="s">
        <v>1090</v>
      </c>
      <c r="C2338" s="113" t="s">
        <v>974</v>
      </c>
      <c r="D2338" s="145" t="s">
        <v>300</v>
      </c>
      <c r="E2338" s="565" t="s">
        <v>1896</v>
      </c>
      <c r="F2338" s="565"/>
      <c r="G2338" s="113" t="s">
        <v>983</v>
      </c>
      <c r="H2338" s="507">
        <v>1</v>
      </c>
      <c r="I2338" s="116">
        <v>28.09</v>
      </c>
      <c r="J2338" s="520">
        <v>28.09</v>
      </c>
    </row>
    <row r="2339" spans="1:10" ht="38.25">
      <c r="A2339" s="141" t="s">
        <v>2026</v>
      </c>
      <c r="B2339" s="137" t="s">
        <v>2229</v>
      </c>
      <c r="C2339" s="137" t="s">
        <v>974</v>
      </c>
      <c r="D2339" s="146" t="s">
        <v>2230</v>
      </c>
      <c r="E2339" s="566" t="s">
        <v>2098</v>
      </c>
      <c r="F2339" s="566"/>
      <c r="G2339" s="137" t="s">
        <v>2111</v>
      </c>
      <c r="H2339" s="508">
        <v>5.9999999999999995E-4</v>
      </c>
      <c r="I2339" s="515">
        <v>80.08</v>
      </c>
      <c r="J2339" s="521">
        <v>0.04</v>
      </c>
    </row>
    <row r="2340" spans="1:10" ht="25.5">
      <c r="A2340" s="141" t="s">
        <v>2026</v>
      </c>
      <c r="B2340" s="137" t="s">
        <v>2094</v>
      </c>
      <c r="C2340" s="137" t="s">
        <v>974</v>
      </c>
      <c r="D2340" s="146" t="s">
        <v>2095</v>
      </c>
      <c r="E2340" s="566" t="s">
        <v>2065</v>
      </c>
      <c r="F2340" s="566"/>
      <c r="G2340" s="137" t="s">
        <v>2029</v>
      </c>
      <c r="H2340" s="508">
        <v>0.78659999999999997</v>
      </c>
      <c r="I2340" s="515">
        <v>24.68</v>
      </c>
      <c r="J2340" s="521">
        <v>19.41</v>
      </c>
    </row>
    <row r="2341" spans="1:10" ht="38.25">
      <c r="A2341" s="141" t="s">
        <v>2026</v>
      </c>
      <c r="B2341" s="137" t="s">
        <v>2231</v>
      </c>
      <c r="C2341" s="137" t="s">
        <v>974</v>
      </c>
      <c r="D2341" s="146" t="s">
        <v>2232</v>
      </c>
      <c r="E2341" s="566" t="s">
        <v>2098</v>
      </c>
      <c r="F2341" s="566"/>
      <c r="G2341" s="137" t="s">
        <v>2099</v>
      </c>
      <c r="H2341" s="508">
        <v>5.4000000000000003E-3</v>
      </c>
      <c r="I2341" s="515">
        <v>334.81</v>
      </c>
      <c r="J2341" s="521">
        <v>1.8</v>
      </c>
    </row>
    <row r="2342" spans="1:10" ht="24" customHeight="1">
      <c r="A2342" s="141" t="s">
        <v>2026</v>
      </c>
      <c r="B2342" s="137" t="s">
        <v>2345</v>
      </c>
      <c r="C2342" s="137" t="s">
        <v>974</v>
      </c>
      <c r="D2342" s="146" t="s">
        <v>2346</v>
      </c>
      <c r="E2342" s="566" t="s">
        <v>2098</v>
      </c>
      <c r="F2342" s="566"/>
      <c r="G2342" s="137" t="s">
        <v>2099</v>
      </c>
      <c r="H2342" s="508">
        <v>0.19620000000000001</v>
      </c>
      <c r="I2342" s="515">
        <v>34.909999999999997</v>
      </c>
      <c r="J2342" s="521">
        <v>6.84</v>
      </c>
    </row>
    <row r="2343" spans="1:10">
      <c r="A2343" s="139"/>
      <c r="B2343" s="173"/>
      <c r="C2343" s="173"/>
      <c r="D2343" s="492"/>
      <c r="E2343" s="173" t="s">
        <v>2034</v>
      </c>
      <c r="F2343" s="522">
        <v>17.37</v>
      </c>
      <c r="G2343" s="173" t="s">
        <v>2035</v>
      </c>
      <c r="H2343" s="522">
        <v>0</v>
      </c>
      <c r="I2343" s="493" t="s">
        <v>2036</v>
      </c>
      <c r="J2343" s="523">
        <v>17.37</v>
      </c>
    </row>
    <row r="2344" spans="1:10" ht="14.25" customHeight="1">
      <c r="A2344" s="139"/>
      <c r="B2344" s="173"/>
      <c r="C2344" s="173"/>
      <c r="D2344" s="492"/>
      <c r="E2344" s="173" t="s">
        <v>2037</v>
      </c>
      <c r="F2344" s="522">
        <v>6.24</v>
      </c>
      <c r="G2344" s="173"/>
      <c r="H2344" s="564" t="s">
        <v>2038</v>
      </c>
      <c r="I2344" s="564"/>
      <c r="J2344" s="523">
        <v>34.33</v>
      </c>
    </row>
    <row r="2345" spans="1:10" ht="15" thickBot="1">
      <c r="A2345" s="348"/>
      <c r="B2345" s="350"/>
      <c r="C2345" s="350"/>
      <c r="D2345" s="524"/>
      <c r="E2345" s="350"/>
      <c r="F2345" s="350"/>
      <c r="G2345" s="350" t="s">
        <v>2039</v>
      </c>
      <c r="H2345" s="525" t="s">
        <v>2429</v>
      </c>
      <c r="I2345" s="351" t="s">
        <v>2041</v>
      </c>
      <c r="J2345" s="349">
        <v>141.78</v>
      </c>
    </row>
    <row r="2346" spans="1:10" ht="15" thickTop="1">
      <c r="A2346" s="526"/>
      <c r="B2346" s="509"/>
      <c r="C2346" s="509"/>
      <c r="D2346" s="514"/>
      <c r="E2346" s="509"/>
      <c r="F2346" s="509"/>
      <c r="G2346" s="509"/>
      <c r="H2346" s="509"/>
      <c r="I2346" s="516"/>
      <c r="J2346" s="527"/>
    </row>
    <row r="2347" spans="1:10">
      <c r="A2347" s="118" t="s">
        <v>1247</v>
      </c>
      <c r="B2347" s="112"/>
      <c r="C2347" s="112"/>
      <c r="D2347" s="143" t="s">
        <v>217</v>
      </c>
      <c r="E2347" s="112"/>
      <c r="F2347" s="568"/>
      <c r="G2347" s="568"/>
      <c r="H2347" s="112"/>
      <c r="I2347" s="115"/>
      <c r="J2347" s="518">
        <v>3854.54</v>
      </c>
    </row>
    <row r="2348" spans="1:10">
      <c r="A2348" s="140" t="s">
        <v>1248</v>
      </c>
      <c r="B2348" s="136" t="s">
        <v>950</v>
      </c>
      <c r="C2348" s="136" t="s">
        <v>951</v>
      </c>
      <c r="D2348" s="144" t="s">
        <v>952</v>
      </c>
      <c r="E2348" s="567" t="s">
        <v>1789</v>
      </c>
      <c r="F2348" s="567"/>
      <c r="G2348" s="136" t="s">
        <v>953</v>
      </c>
      <c r="H2348" s="136" t="s">
        <v>954</v>
      </c>
      <c r="I2348" s="491" t="s">
        <v>955</v>
      </c>
      <c r="J2348" s="519" t="s">
        <v>957</v>
      </c>
    </row>
    <row r="2349" spans="1:10" ht="25.5">
      <c r="A2349" s="120" t="s">
        <v>2025</v>
      </c>
      <c r="B2349" s="113" t="s">
        <v>1103</v>
      </c>
      <c r="C2349" s="113" t="s">
        <v>974</v>
      </c>
      <c r="D2349" s="145" t="s">
        <v>684</v>
      </c>
      <c r="E2349" s="565" t="s">
        <v>1805</v>
      </c>
      <c r="F2349" s="565"/>
      <c r="G2349" s="113" t="s">
        <v>975</v>
      </c>
      <c r="H2349" s="507">
        <v>1</v>
      </c>
      <c r="I2349" s="116">
        <v>77.680000000000007</v>
      </c>
      <c r="J2349" s="520">
        <v>77.680000000000007</v>
      </c>
    </row>
    <row r="2350" spans="1:10" ht="24" customHeight="1">
      <c r="A2350" s="141" t="s">
        <v>2026</v>
      </c>
      <c r="B2350" s="137" t="s">
        <v>2355</v>
      </c>
      <c r="C2350" s="137" t="s">
        <v>974</v>
      </c>
      <c r="D2350" s="146" t="s">
        <v>2356</v>
      </c>
      <c r="E2350" s="566" t="s">
        <v>1805</v>
      </c>
      <c r="F2350" s="566"/>
      <c r="G2350" s="137" t="s">
        <v>975</v>
      </c>
      <c r="H2350" s="508">
        <v>0.57699999999999996</v>
      </c>
      <c r="I2350" s="515">
        <v>62.68</v>
      </c>
      <c r="J2350" s="521">
        <v>36.159999999999997</v>
      </c>
    </row>
    <row r="2351" spans="1:10" ht="25.5">
      <c r="A2351" s="141" t="s">
        <v>2026</v>
      </c>
      <c r="B2351" s="137" t="s">
        <v>2116</v>
      </c>
      <c r="C2351" s="137" t="s">
        <v>974</v>
      </c>
      <c r="D2351" s="146" t="s">
        <v>2117</v>
      </c>
      <c r="E2351" s="566" t="s">
        <v>2065</v>
      </c>
      <c r="F2351" s="566"/>
      <c r="G2351" s="137" t="s">
        <v>2029</v>
      </c>
      <c r="H2351" s="508">
        <v>0.126</v>
      </c>
      <c r="I2351" s="515">
        <v>25.53</v>
      </c>
      <c r="J2351" s="521">
        <v>3.21</v>
      </c>
    </row>
    <row r="2352" spans="1:10" ht="25.5">
      <c r="A2352" s="141" t="s">
        <v>2026</v>
      </c>
      <c r="B2352" s="137" t="s">
        <v>2114</v>
      </c>
      <c r="C2352" s="137" t="s">
        <v>974</v>
      </c>
      <c r="D2352" s="146" t="s">
        <v>2115</v>
      </c>
      <c r="E2352" s="566" t="s">
        <v>2065</v>
      </c>
      <c r="F2352" s="566"/>
      <c r="G2352" s="137" t="s">
        <v>2029</v>
      </c>
      <c r="H2352" s="508">
        <v>0.68700000000000006</v>
      </c>
      <c r="I2352" s="515">
        <v>29.85</v>
      </c>
      <c r="J2352" s="521">
        <v>20.5</v>
      </c>
    </row>
    <row r="2353" spans="1:10" ht="25.5">
      <c r="A2353" s="142" t="s">
        <v>2075</v>
      </c>
      <c r="B2353" s="138" t="s">
        <v>2359</v>
      </c>
      <c r="C2353" s="138" t="s">
        <v>974</v>
      </c>
      <c r="D2353" s="147" t="s">
        <v>2360</v>
      </c>
      <c r="E2353" s="569" t="s">
        <v>1940</v>
      </c>
      <c r="F2353" s="569"/>
      <c r="G2353" s="138" t="s">
        <v>989</v>
      </c>
      <c r="H2353" s="510">
        <v>3.7999999999999999E-2</v>
      </c>
      <c r="I2353" s="517">
        <v>133.03</v>
      </c>
      <c r="J2353" s="528">
        <v>5.0551399999999997</v>
      </c>
    </row>
    <row r="2354" spans="1:10" ht="25.5">
      <c r="A2354" s="142" t="s">
        <v>2075</v>
      </c>
      <c r="B2354" s="138" t="s">
        <v>2283</v>
      </c>
      <c r="C2354" s="138" t="s">
        <v>974</v>
      </c>
      <c r="D2354" s="147" t="s">
        <v>2284</v>
      </c>
      <c r="E2354" s="569" t="s">
        <v>1940</v>
      </c>
      <c r="F2354" s="569"/>
      <c r="G2354" s="138" t="s">
        <v>918</v>
      </c>
      <c r="H2354" s="510">
        <v>0.01</v>
      </c>
      <c r="I2354" s="517">
        <v>8.06</v>
      </c>
      <c r="J2354" s="528">
        <v>8.0600000000000005E-2</v>
      </c>
    </row>
    <row r="2355" spans="1:10" ht="38.25">
      <c r="A2355" s="142" t="s">
        <v>2075</v>
      </c>
      <c r="B2355" s="138" t="s">
        <v>2357</v>
      </c>
      <c r="C2355" s="138" t="s">
        <v>974</v>
      </c>
      <c r="D2355" s="147" t="s">
        <v>2358</v>
      </c>
      <c r="E2355" s="569" t="s">
        <v>1804</v>
      </c>
      <c r="F2355" s="569"/>
      <c r="G2355" s="138" t="s">
        <v>3478</v>
      </c>
      <c r="H2355" s="510">
        <v>0.39700000000000002</v>
      </c>
      <c r="I2355" s="517">
        <v>31.95</v>
      </c>
      <c r="J2355" s="528">
        <v>12.684150000000001</v>
      </c>
    </row>
    <row r="2356" spans="1:10">
      <c r="A2356" s="139"/>
      <c r="B2356" s="173"/>
      <c r="C2356" s="173"/>
      <c r="D2356" s="492"/>
      <c r="E2356" s="173" t="s">
        <v>2034</v>
      </c>
      <c r="F2356" s="522">
        <v>18.18</v>
      </c>
      <c r="G2356" s="173" t="s">
        <v>2035</v>
      </c>
      <c r="H2356" s="522">
        <v>0</v>
      </c>
      <c r="I2356" s="493" t="s">
        <v>2036</v>
      </c>
      <c r="J2356" s="523">
        <v>18.18</v>
      </c>
    </row>
    <row r="2357" spans="1:10" ht="14.25" customHeight="1">
      <c r="A2357" s="139"/>
      <c r="B2357" s="173"/>
      <c r="C2357" s="173"/>
      <c r="D2357" s="492"/>
      <c r="E2357" s="173" t="s">
        <v>2037</v>
      </c>
      <c r="F2357" s="522">
        <v>17.260000000000002</v>
      </c>
      <c r="G2357" s="173"/>
      <c r="H2357" s="564" t="s">
        <v>2038</v>
      </c>
      <c r="I2357" s="564"/>
      <c r="J2357" s="523">
        <v>94.94</v>
      </c>
    </row>
    <row r="2358" spans="1:10" ht="15" thickBot="1">
      <c r="A2358" s="348"/>
      <c r="B2358" s="350"/>
      <c r="C2358" s="350"/>
      <c r="D2358" s="524"/>
      <c r="E2358" s="350"/>
      <c r="F2358" s="350"/>
      <c r="G2358" s="350" t="s">
        <v>2039</v>
      </c>
      <c r="H2358" s="525" t="s">
        <v>2430</v>
      </c>
      <c r="I2358" s="351" t="s">
        <v>2041</v>
      </c>
      <c r="J2358" s="349">
        <v>694.96</v>
      </c>
    </row>
    <row r="2359" spans="1:10" ht="15" thickTop="1">
      <c r="A2359" s="526"/>
      <c r="B2359" s="509"/>
      <c r="C2359" s="509"/>
      <c r="D2359" s="514"/>
      <c r="E2359" s="509"/>
      <c r="F2359" s="509"/>
      <c r="G2359" s="509"/>
      <c r="H2359" s="509"/>
      <c r="I2359" s="516"/>
      <c r="J2359" s="527"/>
    </row>
    <row r="2360" spans="1:10">
      <c r="A2360" s="140" t="s">
        <v>1249</v>
      </c>
      <c r="B2360" s="136" t="s">
        <v>950</v>
      </c>
      <c r="C2360" s="136" t="s">
        <v>951</v>
      </c>
      <c r="D2360" s="144" t="s">
        <v>952</v>
      </c>
      <c r="E2360" s="567" t="s">
        <v>1789</v>
      </c>
      <c r="F2360" s="567"/>
      <c r="G2360" s="136" t="s">
        <v>953</v>
      </c>
      <c r="H2360" s="136" t="s">
        <v>954</v>
      </c>
      <c r="I2360" s="491" t="s">
        <v>955</v>
      </c>
      <c r="J2360" s="519" t="s">
        <v>957</v>
      </c>
    </row>
    <row r="2361" spans="1:10" ht="24" customHeight="1">
      <c r="A2361" s="120" t="s">
        <v>2025</v>
      </c>
      <c r="B2361" s="113" t="s">
        <v>1194</v>
      </c>
      <c r="C2361" s="113" t="s">
        <v>974</v>
      </c>
      <c r="D2361" s="145" t="s">
        <v>352</v>
      </c>
      <c r="E2361" s="565" t="s">
        <v>1859</v>
      </c>
      <c r="F2361" s="565"/>
      <c r="G2361" s="113" t="s">
        <v>1084</v>
      </c>
      <c r="H2361" s="507">
        <v>1</v>
      </c>
      <c r="I2361" s="116">
        <v>13.18</v>
      </c>
      <c r="J2361" s="520">
        <v>13.18</v>
      </c>
    </row>
    <row r="2362" spans="1:10" ht="24" customHeight="1">
      <c r="A2362" s="141" t="s">
        <v>2026</v>
      </c>
      <c r="B2362" s="137" t="s">
        <v>2396</v>
      </c>
      <c r="C2362" s="137" t="s">
        <v>974</v>
      </c>
      <c r="D2362" s="146" t="s">
        <v>2397</v>
      </c>
      <c r="E2362" s="566" t="s">
        <v>1859</v>
      </c>
      <c r="F2362" s="566"/>
      <c r="G2362" s="137" t="s">
        <v>1084</v>
      </c>
      <c r="H2362" s="508">
        <v>1</v>
      </c>
      <c r="I2362" s="515">
        <v>10.27</v>
      </c>
      <c r="J2362" s="521">
        <v>10.27</v>
      </c>
    </row>
    <row r="2363" spans="1:10" ht="25.5">
      <c r="A2363" s="141" t="s">
        <v>2026</v>
      </c>
      <c r="B2363" s="137" t="s">
        <v>2328</v>
      </c>
      <c r="C2363" s="137" t="s">
        <v>974</v>
      </c>
      <c r="D2363" s="146" t="s">
        <v>2329</v>
      </c>
      <c r="E2363" s="566" t="s">
        <v>2065</v>
      </c>
      <c r="F2363" s="566"/>
      <c r="G2363" s="137" t="s">
        <v>2029</v>
      </c>
      <c r="H2363" s="508">
        <v>5.9700000000000003E-2</v>
      </c>
      <c r="I2363" s="515">
        <v>30.32</v>
      </c>
      <c r="J2363" s="521">
        <v>1.81</v>
      </c>
    </row>
    <row r="2364" spans="1:10" ht="25.5">
      <c r="A2364" s="141" t="s">
        <v>2026</v>
      </c>
      <c r="B2364" s="137" t="s">
        <v>2326</v>
      </c>
      <c r="C2364" s="137" t="s">
        <v>974</v>
      </c>
      <c r="D2364" s="146" t="s">
        <v>2327</v>
      </c>
      <c r="E2364" s="566" t="s">
        <v>2065</v>
      </c>
      <c r="F2364" s="566"/>
      <c r="G2364" s="137" t="s">
        <v>2029</v>
      </c>
      <c r="H2364" s="508">
        <v>9.7999999999999997E-3</v>
      </c>
      <c r="I2364" s="515">
        <v>25.94</v>
      </c>
      <c r="J2364" s="521">
        <v>0.25</v>
      </c>
    </row>
    <row r="2365" spans="1:10">
      <c r="A2365" s="142" t="s">
        <v>2075</v>
      </c>
      <c r="B2365" s="138" t="s">
        <v>2332</v>
      </c>
      <c r="C2365" s="138" t="s">
        <v>974</v>
      </c>
      <c r="D2365" s="147" t="s">
        <v>2333</v>
      </c>
      <c r="E2365" s="569" t="s">
        <v>1940</v>
      </c>
      <c r="F2365" s="569"/>
      <c r="G2365" s="138" t="s">
        <v>1084</v>
      </c>
      <c r="H2365" s="510">
        <v>2.5000000000000001E-2</v>
      </c>
      <c r="I2365" s="517">
        <v>22.7</v>
      </c>
      <c r="J2365" s="528">
        <v>0.5675</v>
      </c>
    </row>
    <row r="2366" spans="1:10" ht="25.5">
      <c r="A2366" s="142" t="s">
        <v>2075</v>
      </c>
      <c r="B2366" s="138" t="s">
        <v>2334</v>
      </c>
      <c r="C2366" s="138" t="s">
        <v>974</v>
      </c>
      <c r="D2366" s="147" t="s">
        <v>2335</v>
      </c>
      <c r="E2366" s="569" t="s">
        <v>1940</v>
      </c>
      <c r="F2366" s="569"/>
      <c r="G2366" s="138" t="s">
        <v>965</v>
      </c>
      <c r="H2366" s="510">
        <v>1.333</v>
      </c>
      <c r="I2366" s="517">
        <v>0.22</v>
      </c>
      <c r="J2366" s="528">
        <v>0.29326000000000002</v>
      </c>
    </row>
    <row r="2367" spans="1:10">
      <c r="A2367" s="139"/>
      <c r="B2367" s="173"/>
      <c r="C2367" s="173"/>
      <c r="D2367" s="492"/>
      <c r="E2367" s="173" t="s">
        <v>2034</v>
      </c>
      <c r="F2367" s="522">
        <v>2.29</v>
      </c>
      <c r="G2367" s="173" t="s">
        <v>2035</v>
      </c>
      <c r="H2367" s="522">
        <v>0</v>
      </c>
      <c r="I2367" s="493" t="s">
        <v>2036</v>
      </c>
      <c r="J2367" s="523">
        <v>2.29</v>
      </c>
    </row>
    <row r="2368" spans="1:10" ht="14.25" customHeight="1">
      <c r="A2368" s="139"/>
      <c r="B2368" s="173"/>
      <c r="C2368" s="173"/>
      <c r="D2368" s="492"/>
      <c r="E2368" s="173" t="s">
        <v>2037</v>
      </c>
      <c r="F2368" s="522">
        <v>2.92</v>
      </c>
      <c r="G2368" s="173"/>
      <c r="H2368" s="564" t="s">
        <v>2038</v>
      </c>
      <c r="I2368" s="564"/>
      <c r="J2368" s="523">
        <v>16.100000000000001</v>
      </c>
    </row>
    <row r="2369" spans="1:10" ht="15" thickBot="1">
      <c r="A2369" s="348"/>
      <c r="B2369" s="350"/>
      <c r="C2369" s="350"/>
      <c r="D2369" s="524"/>
      <c r="E2369" s="350"/>
      <c r="F2369" s="350"/>
      <c r="G2369" s="350" t="s">
        <v>2039</v>
      </c>
      <c r="H2369" s="525" t="s">
        <v>2431</v>
      </c>
      <c r="I2369" s="351" t="s">
        <v>2041</v>
      </c>
      <c r="J2369" s="349">
        <v>434.7</v>
      </c>
    </row>
    <row r="2370" spans="1:10" ht="15" thickTop="1">
      <c r="A2370" s="526"/>
      <c r="B2370" s="509"/>
      <c r="C2370" s="509"/>
      <c r="D2370" s="514"/>
      <c r="E2370" s="509"/>
      <c r="F2370" s="509"/>
      <c r="G2370" s="509"/>
      <c r="H2370" s="509"/>
      <c r="I2370" s="516"/>
      <c r="J2370" s="527"/>
    </row>
    <row r="2371" spans="1:10">
      <c r="A2371" s="140" t="s">
        <v>1250</v>
      </c>
      <c r="B2371" s="136" t="s">
        <v>950</v>
      </c>
      <c r="C2371" s="136" t="s">
        <v>951</v>
      </c>
      <c r="D2371" s="144" t="s">
        <v>952</v>
      </c>
      <c r="E2371" s="567" t="s">
        <v>1789</v>
      </c>
      <c r="F2371" s="567"/>
      <c r="G2371" s="136" t="s">
        <v>953</v>
      </c>
      <c r="H2371" s="136" t="s">
        <v>954</v>
      </c>
      <c r="I2371" s="491" t="s">
        <v>955</v>
      </c>
      <c r="J2371" s="519" t="s">
        <v>957</v>
      </c>
    </row>
    <row r="2372" spans="1:10" ht="24" customHeight="1">
      <c r="A2372" s="120" t="s">
        <v>2025</v>
      </c>
      <c r="B2372" s="113" t="s">
        <v>1105</v>
      </c>
      <c r="C2372" s="113" t="s">
        <v>974</v>
      </c>
      <c r="D2372" s="145" t="s">
        <v>227</v>
      </c>
      <c r="E2372" s="565" t="s">
        <v>1859</v>
      </c>
      <c r="F2372" s="565"/>
      <c r="G2372" s="113" t="s">
        <v>1084</v>
      </c>
      <c r="H2372" s="507">
        <v>1</v>
      </c>
      <c r="I2372" s="116">
        <v>14.16</v>
      </c>
      <c r="J2372" s="520">
        <v>14.16</v>
      </c>
    </row>
    <row r="2373" spans="1:10" ht="24" customHeight="1">
      <c r="A2373" s="141" t="s">
        <v>2026</v>
      </c>
      <c r="B2373" s="137" t="s">
        <v>2336</v>
      </c>
      <c r="C2373" s="137" t="s">
        <v>974</v>
      </c>
      <c r="D2373" s="146" t="s">
        <v>2337</v>
      </c>
      <c r="E2373" s="566" t="s">
        <v>1859</v>
      </c>
      <c r="F2373" s="566"/>
      <c r="G2373" s="137" t="s">
        <v>1084</v>
      </c>
      <c r="H2373" s="508">
        <v>1</v>
      </c>
      <c r="I2373" s="515">
        <v>10.26</v>
      </c>
      <c r="J2373" s="521">
        <v>10.26</v>
      </c>
    </row>
    <row r="2374" spans="1:10" ht="25.5">
      <c r="A2374" s="141" t="s">
        <v>2026</v>
      </c>
      <c r="B2374" s="137" t="s">
        <v>2326</v>
      </c>
      <c r="C2374" s="137" t="s">
        <v>974</v>
      </c>
      <c r="D2374" s="146" t="s">
        <v>2327</v>
      </c>
      <c r="E2374" s="566" t="s">
        <v>2065</v>
      </c>
      <c r="F2374" s="566"/>
      <c r="G2374" s="137" t="s">
        <v>2029</v>
      </c>
      <c r="H2374" s="508">
        <v>1.3599999999999999E-2</v>
      </c>
      <c r="I2374" s="515">
        <v>25.94</v>
      </c>
      <c r="J2374" s="521">
        <v>0.35</v>
      </c>
    </row>
    <row r="2375" spans="1:10" ht="25.5">
      <c r="A2375" s="141" t="s">
        <v>2026</v>
      </c>
      <c r="B2375" s="137" t="s">
        <v>2328</v>
      </c>
      <c r="C2375" s="137" t="s">
        <v>974</v>
      </c>
      <c r="D2375" s="146" t="s">
        <v>2329</v>
      </c>
      <c r="E2375" s="566" t="s">
        <v>2065</v>
      </c>
      <c r="F2375" s="566"/>
      <c r="G2375" s="137" t="s">
        <v>2029</v>
      </c>
      <c r="H2375" s="508">
        <v>8.3599999999999994E-2</v>
      </c>
      <c r="I2375" s="515">
        <v>30.32</v>
      </c>
      <c r="J2375" s="521">
        <v>2.5299999999999998</v>
      </c>
    </row>
    <row r="2376" spans="1:10">
      <c r="A2376" s="142" t="s">
        <v>2075</v>
      </c>
      <c r="B2376" s="138" t="s">
        <v>2332</v>
      </c>
      <c r="C2376" s="138" t="s">
        <v>974</v>
      </c>
      <c r="D2376" s="147" t="s">
        <v>2333</v>
      </c>
      <c r="E2376" s="569" t="s">
        <v>1940</v>
      </c>
      <c r="F2376" s="569"/>
      <c r="G2376" s="138" t="s">
        <v>1084</v>
      </c>
      <c r="H2376" s="510">
        <v>2.5000000000000001E-2</v>
      </c>
      <c r="I2376" s="517">
        <v>22.7</v>
      </c>
      <c r="J2376" s="528">
        <v>0.5675</v>
      </c>
    </row>
    <row r="2377" spans="1:10" ht="25.5">
      <c r="A2377" s="142" t="s">
        <v>2075</v>
      </c>
      <c r="B2377" s="138" t="s">
        <v>2334</v>
      </c>
      <c r="C2377" s="138" t="s">
        <v>974</v>
      </c>
      <c r="D2377" s="147" t="s">
        <v>2335</v>
      </c>
      <c r="E2377" s="569" t="s">
        <v>1940</v>
      </c>
      <c r="F2377" s="569"/>
      <c r="G2377" s="138" t="s">
        <v>965</v>
      </c>
      <c r="H2377" s="510">
        <v>2.1179999999999999</v>
      </c>
      <c r="I2377" s="517">
        <v>0.22</v>
      </c>
      <c r="J2377" s="528">
        <v>0.46595999999999999</v>
      </c>
    </row>
    <row r="2378" spans="1:10">
      <c r="A2378" s="139"/>
      <c r="B2378" s="173"/>
      <c r="C2378" s="173"/>
      <c r="D2378" s="492"/>
      <c r="E2378" s="173" t="s">
        <v>2034</v>
      </c>
      <c r="F2378" s="522">
        <v>3.59</v>
      </c>
      <c r="G2378" s="173" t="s">
        <v>2035</v>
      </c>
      <c r="H2378" s="522">
        <v>0</v>
      </c>
      <c r="I2378" s="493" t="s">
        <v>2036</v>
      </c>
      <c r="J2378" s="523">
        <v>3.59</v>
      </c>
    </row>
    <row r="2379" spans="1:10" ht="14.25" customHeight="1">
      <c r="A2379" s="139"/>
      <c r="B2379" s="173"/>
      <c r="C2379" s="173"/>
      <c r="D2379" s="492"/>
      <c r="E2379" s="173" t="s">
        <v>2037</v>
      </c>
      <c r="F2379" s="522">
        <v>3.14</v>
      </c>
      <c r="G2379" s="173"/>
      <c r="H2379" s="564" t="s">
        <v>2038</v>
      </c>
      <c r="I2379" s="564"/>
      <c r="J2379" s="523">
        <v>17.3</v>
      </c>
    </row>
    <row r="2380" spans="1:10" ht="15" thickBot="1">
      <c r="A2380" s="348"/>
      <c r="B2380" s="350"/>
      <c r="C2380" s="350"/>
      <c r="D2380" s="524"/>
      <c r="E2380" s="350"/>
      <c r="F2380" s="350"/>
      <c r="G2380" s="350" t="s">
        <v>2039</v>
      </c>
      <c r="H2380" s="525" t="s">
        <v>2426</v>
      </c>
      <c r="I2380" s="351" t="s">
        <v>2041</v>
      </c>
      <c r="J2380" s="349">
        <v>882.3</v>
      </c>
    </row>
    <row r="2381" spans="1:10" ht="15" thickTop="1">
      <c r="A2381" s="526"/>
      <c r="B2381" s="509"/>
      <c r="C2381" s="509"/>
      <c r="D2381" s="514"/>
      <c r="E2381" s="509"/>
      <c r="F2381" s="509"/>
      <c r="G2381" s="509"/>
      <c r="H2381" s="509"/>
      <c r="I2381" s="516"/>
      <c r="J2381" s="527"/>
    </row>
    <row r="2382" spans="1:10">
      <c r="A2382" s="140" t="s">
        <v>1251</v>
      </c>
      <c r="B2382" s="136" t="s">
        <v>950</v>
      </c>
      <c r="C2382" s="136" t="s">
        <v>951</v>
      </c>
      <c r="D2382" s="144" t="s">
        <v>952</v>
      </c>
      <c r="E2382" s="567" t="s">
        <v>1789</v>
      </c>
      <c r="F2382" s="567"/>
      <c r="G2382" s="136" t="s">
        <v>953</v>
      </c>
      <c r="H2382" s="136" t="s">
        <v>954</v>
      </c>
      <c r="I2382" s="491" t="s">
        <v>955</v>
      </c>
      <c r="J2382" s="519" t="s">
        <v>957</v>
      </c>
    </row>
    <row r="2383" spans="1:10" ht="38.25">
      <c r="A2383" s="120" t="s">
        <v>2025</v>
      </c>
      <c r="B2383" s="113" t="s">
        <v>1109</v>
      </c>
      <c r="C2383" s="113" t="s">
        <v>974</v>
      </c>
      <c r="D2383" s="145" t="s">
        <v>229</v>
      </c>
      <c r="E2383" s="565" t="s">
        <v>1817</v>
      </c>
      <c r="F2383" s="565"/>
      <c r="G2383" s="113" t="s">
        <v>983</v>
      </c>
      <c r="H2383" s="507">
        <v>1</v>
      </c>
      <c r="I2383" s="116">
        <v>1256.3399999999999</v>
      </c>
      <c r="J2383" s="520">
        <v>1256.3399999999999</v>
      </c>
    </row>
    <row r="2384" spans="1:10" ht="24" customHeight="1">
      <c r="A2384" s="141" t="s">
        <v>2026</v>
      </c>
      <c r="B2384" s="137" t="s">
        <v>2339</v>
      </c>
      <c r="C2384" s="137" t="s">
        <v>974</v>
      </c>
      <c r="D2384" s="146" t="s">
        <v>2340</v>
      </c>
      <c r="E2384" s="566" t="s">
        <v>2098</v>
      </c>
      <c r="F2384" s="566"/>
      <c r="G2384" s="137" t="s">
        <v>2111</v>
      </c>
      <c r="H2384" s="508">
        <v>0.249</v>
      </c>
      <c r="I2384" s="515">
        <v>0.56000000000000005</v>
      </c>
      <c r="J2384" s="521">
        <v>0.13</v>
      </c>
    </row>
    <row r="2385" spans="1:10" ht="25.5">
      <c r="A2385" s="141" t="s">
        <v>2026</v>
      </c>
      <c r="B2385" s="137" t="s">
        <v>2172</v>
      </c>
      <c r="C2385" s="137" t="s">
        <v>974</v>
      </c>
      <c r="D2385" s="146" t="s">
        <v>2173</v>
      </c>
      <c r="E2385" s="566" t="s">
        <v>2065</v>
      </c>
      <c r="F2385" s="566"/>
      <c r="G2385" s="137" t="s">
        <v>2029</v>
      </c>
      <c r="H2385" s="508">
        <v>3.5710000000000002</v>
      </c>
      <c r="I2385" s="515">
        <v>30.54</v>
      </c>
      <c r="J2385" s="521">
        <v>109.05</v>
      </c>
    </row>
    <row r="2386" spans="1:10" ht="25.5">
      <c r="A2386" s="141" t="s">
        <v>2026</v>
      </c>
      <c r="B2386" s="137" t="s">
        <v>2094</v>
      </c>
      <c r="C2386" s="137" t="s">
        <v>974</v>
      </c>
      <c r="D2386" s="146" t="s">
        <v>2095</v>
      </c>
      <c r="E2386" s="566" t="s">
        <v>2065</v>
      </c>
      <c r="F2386" s="566"/>
      <c r="G2386" s="137" t="s">
        <v>2029</v>
      </c>
      <c r="H2386" s="508">
        <v>8.407</v>
      </c>
      <c r="I2386" s="515">
        <v>24.68</v>
      </c>
      <c r="J2386" s="521">
        <v>207.48</v>
      </c>
    </row>
    <row r="2387" spans="1:10" ht="24" customHeight="1">
      <c r="A2387" s="141" t="s">
        <v>2026</v>
      </c>
      <c r="B2387" s="137" t="s">
        <v>2341</v>
      </c>
      <c r="C2387" s="137" t="s">
        <v>974</v>
      </c>
      <c r="D2387" s="146" t="s">
        <v>2342</v>
      </c>
      <c r="E2387" s="566" t="s">
        <v>2098</v>
      </c>
      <c r="F2387" s="566"/>
      <c r="G2387" s="137" t="s">
        <v>2099</v>
      </c>
      <c r="H2387" s="508">
        <v>0.94199999999999995</v>
      </c>
      <c r="I2387" s="515">
        <v>1.49</v>
      </c>
      <c r="J2387" s="521">
        <v>1.4</v>
      </c>
    </row>
    <row r="2388" spans="1:10" ht="25.5">
      <c r="A2388" s="141" t="s">
        <v>2026</v>
      </c>
      <c r="B2388" s="137" t="s">
        <v>2114</v>
      </c>
      <c r="C2388" s="137" t="s">
        <v>974</v>
      </c>
      <c r="D2388" s="146" t="s">
        <v>2115</v>
      </c>
      <c r="E2388" s="566" t="s">
        <v>2065</v>
      </c>
      <c r="F2388" s="566"/>
      <c r="G2388" s="137" t="s">
        <v>2029</v>
      </c>
      <c r="H2388" s="508">
        <v>1.19</v>
      </c>
      <c r="I2388" s="515">
        <v>29.85</v>
      </c>
      <c r="J2388" s="521">
        <v>35.520000000000003</v>
      </c>
    </row>
    <row r="2389" spans="1:10" ht="25.5">
      <c r="A2389" s="142" t="s">
        <v>2075</v>
      </c>
      <c r="B2389" s="138" t="s">
        <v>2343</v>
      </c>
      <c r="C2389" s="138" t="s">
        <v>974</v>
      </c>
      <c r="D2389" s="147" t="s">
        <v>2344</v>
      </c>
      <c r="E2389" s="569" t="s">
        <v>1940</v>
      </c>
      <c r="F2389" s="569"/>
      <c r="G2389" s="138" t="s">
        <v>983</v>
      </c>
      <c r="H2389" s="510">
        <v>1.103</v>
      </c>
      <c r="I2389" s="517">
        <v>818.46</v>
      </c>
      <c r="J2389" s="528">
        <v>902.76138000000003</v>
      </c>
    </row>
    <row r="2390" spans="1:10">
      <c r="A2390" s="139"/>
      <c r="B2390" s="173"/>
      <c r="C2390" s="173"/>
      <c r="D2390" s="492"/>
      <c r="E2390" s="173" t="s">
        <v>2034</v>
      </c>
      <c r="F2390" s="522">
        <v>250.67</v>
      </c>
      <c r="G2390" s="173" t="s">
        <v>2035</v>
      </c>
      <c r="H2390" s="522">
        <v>0</v>
      </c>
      <c r="I2390" s="493" t="s">
        <v>2036</v>
      </c>
      <c r="J2390" s="523">
        <v>250.67</v>
      </c>
    </row>
    <row r="2391" spans="1:10" ht="14.25" customHeight="1">
      <c r="A2391" s="139"/>
      <c r="B2391" s="173"/>
      <c r="C2391" s="173"/>
      <c r="D2391" s="492"/>
      <c r="E2391" s="173" t="s">
        <v>2037</v>
      </c>
      <c r="F2391" s="522">
        <v>279.14999999999998</v>
      </c>
      <c r="G2391" s="173"/>
      <c r="H2391" s="564" t="s">
        <v>2038</v>
      </c>
      <c r="I2391" s="564"/>
      <c r="J2391" s="523">
        <v>1535.49</v>
      </c>
    </row>
    <row r="2392" spans="1:10" ht="15" thickBot="1">
      <c r="A2392" s="348"/>
      <c r="B2392" s="350"/>
      <c r="C2392" s="350"/>
      <c r="D2392" s="524"/>
      <c r="E2392" s="350"/>
      <c r="F2392" s="350"/>
      <c r="G2392" s="350" t="s">
        <v>2039</v>
      </c>
      <c r="H2392" s="525" t="s">
        <v>2432</v>
      </c>
      <c r="I2392" s="351" t="s">
        <v>2041</v>
      </c>
      <c r="J2392" s="349">
        <v>1842.58</v>
      </c>
    </row>
    <row r="2393" spans="1:10" ht="15" thickTop="1">
      <c r="A2393" s="526"/>
      <c r="B2393" s="509"/>
      <c r="C2393" s="509"/>
      <c r="D2393" s="514"/>
      <c r="E2393" s="509"/>
      <c r="F2393" s="509"/>
      <c r="G2393" s="509"/>
      <c r="H2393" s="509"/>
      <c r="I2393" s="516"/>
      <c r="J2393" s="527"/>
    </row>
    <row r="2394" spans="1:10">
      <c r="A2394" s="118" t="s">
        <v>1252</v>
      </c>
      <c r="B2394" s="112"/>
      <c r="C2394" s="112"/>
      <c r="D2394" s="143" t="s">
        <v>642</v>
      </c>
      <c r="E2394" s="112"/>
      <c r="F2394" s="568"/>
      <c r="G2394" s="568"/>
      <c r="H2394" s="112"/>
      <c r="I2394" s="115"/>
      <c r="J2394" s="518">
        <v>1010.11</v>
      </c>
    </row>
    <row r="2395" spans="1:10">
      <c r="A2395" s="140" t="s">
        <v>1253</v>
      </c>
      <c r="B2395" s="136" t="s">
        <v>950</v>
      </c>
      <c r="C2395" s="136" t="s">
        <v>951</v>
      </c>
      <c r="D2395" s="144" t="s">
        <v>952</v>
      </c>
      <c r="E2395" s="567" t="s">
        <v>1789</v>
      </c>
      <c r="F2395" s="567"/>
      <c r="G2395" s="136" t="s">
        <v>953</v>
      </c>
      <c r="H2395" s="136" t="s">
        <v>954</v>
      </c>
      <c r="I2395" s="491" t="s">
        <v>955</v>
      </c>
      <c r="J2395" s="519" t="s">
        <v>957</v>
      </c>
    </row>
    <row r="2396" spans="1:10" ht="25.5">
      <c r="A2396" s="120" t="s">
        <v>2025</v>
      </c>
      <c r="B2396" s="113" t="s">
        <v>1112</v>
      </c>
      <c r="C2396" s="113" t="s">
        <v>974</v>
      </c>
      <c r="D2396" s="145" t="s">
        <v>798</v>
      </c>
      <c r="E2396" s="565" t="s">
        <v>1900</v>
      </c>
      <c r="F2396" s="565"/>
      <c r="G2396" s="113" t="s">
        <v>975</v>
      </c>
      <c r="H2396" s="507">
        <v>1</v>
      </c>
      <c r="I2396" s="116">
        <v>14.05</v>
      </c>
      <c r="J2396" s="520">
        <v>14.05</v>
      </c>
    </row>
    <row r="2397" spans="1:10" ht="25.5">
      <c r="A2397" s="141" t="s">
        <v>2026</v>
      </c>
      <c r="B2397" s="137" t="s">
        <v>2262</v>
      </c>
      <c r="C2397" s="137" t="s">
        <v>974</v>
      </c>
      <c r="D2397" s="146" t="s">
        <v>2263</v>
      </c>
      <c r="E2397" s="566" t="s">
        <v>2065</v>
      </c>
      <c r="F2397" s="566"/>
      <c r="G2397" s="137" t="s">
        <v>2029</v>
      </c>
      <c r="H2397" s="508">
        <v>0.16309999999999999</v>
      </c>
      <c r="I2397" s="515">
        <v>32.229999999999997</v>
      </c>
      <c r="J2397" s="521">
        <v>5.25</v>
      </c>
    </row>
    <row r="2398" spans="1:10" ht="25.5">
      <c r="A2398" s="141" t="s">
        <v>2026</v>
      </c>
      <c r="B2398" s="137" t="s">
        <v>2094</v>
      </c>
      <c r="C2398" s="137" t="s">
        <v>974</v>
      </c>
      <c r="D2398" s="146" t="s">
        <v>2095</v>
      </c>
      <c r="E2398" s="566" t="s">
        <v>2065</v>
      </c>
      <c r="F2398" s="566"/>
      <c r="G2398" s="137" t="s">
        <v>2029</v>
      </c>
      <c r="H2398" s="508">
        <v>5.4399999999999997E-2</v>
      </c>
      <c r="I2398" s="515">
        <v>24.68</v>
      </c>
      <c r="J2398" s="521">
        <v>1.34</v>
      </c>
    </row>
    <row r="2399" spans="1:10">
      <c r="A2399" s="142" t="s">
        <v>2075</v>
      </c>
      <c r="B2399" s="138" t="s">
        <v>2227</v>
      </c>
      <c r="C2399" s="138" t="s">
        <v>974</v>
      </c>
      <c r="D2399" s="147" t="s">
        <v>2228</v>
      </c>
      <c r="E2399" s="569" t="s">
        <v>1940</v>
      </c>
      <c r="F2399" s="569"/>
      <c r="G2399" s="138" t="s">
        <v>918</v>
      </c>
      <c r="H2399" s="510">
        <v>0.22850000000000001</v>
      </c>
      <c r="I2399" s="517">
        <v>32.67</v>
      </c>
      <c r="J2399" s="528">
        <v>7.4650949999999998</v>
      </c>
    </row>
    <row r="2400" spans="1:10">
      <c r="A2400" s="139"/>
      <c r="B2400" s="173"/>
      <c r="C2400" s="173"/>
      <c r="D2400" s="492"/>
      <c r="E2400" s="173" t="s">
        <v>2034</v>
      </c>
      <c r="F2400" s="522">
        <v>4.5999999999999996</v>
      </c>
      <c r="G2400" s="173" t="s">
        <v>2035</v>
      </c>
      <c r="H2400" s="522">
        <v>0</v>
      </c>
      <c r="I2400" s="493" t="s">
        <v>2036</v>
      </c>
      <c r="J2400" s="523">
        <v>4.5999999999999996</v>
      </c>
    </row>
    <row r="2401" spans="1:10" ht="14.25" customHeight="1">
      <c r="A2401" s="139"/>
      <c r="B2401" s="173"/>
      <c r="C2401" s="173"/>
      <c r="D2401" s="492"/>
      <c r="E2401" s="173" t="s">
        <v>2037</v>
      </c>
      <c r="F2401" s="522">
        <v>3.12</v>
      </c>
      <c r="G2401" s="173"/>
      <c r="H2401" s="564" t="s">
        <v>2038</v>
      </c>
      <c r="I2401" s="564"/>
      <c r="J2401" s="523">
        <v>17.170000000000002</v>
      </c>
    </row>
    <row r="2402" spans="1:10" ht="15" thickBot="1">
      <c r="A2402" s="348"/>
      <c r="B2402" s="350"/>
      <c r="C2402" s="350"/>
      <c r="D2402" s="524"/>
      <c r="E2402" s="350"/>
      <c r="F2402" s="350"/>
      <c r="G2402" s="350" t="s">
        <v>2039</v>
      </c>
      <c r="H2402" s="525" t="s">
        <v>2433</v>
      </c>
      <c r="I2402" s="351" t="s">
        <v>2041</v>
      </c>
      <c r="J2402" s="349">
        <v>1010.11</v>
      </c>
    </row>
    <row r="2403" spans="1:10" ht="15" thickTop="1">
      <c r="A2403" s="526"/>
      <c r="B2403" s="509"/>
      <c r="C2403" s="509"/>
      <c r="D2403" s="514"/>
      <c r="E2403" s="509"/>
      <c r="F2403" s="509"/>
      <c r="G2403" s="509"/>
      <c r="H2403" s="509"/>
      <c r="I2403" s="516"/>
      <c r="J2403" s="527"/>
    </row>
    <row r="2404" spans="1:10">
      <c r="A2404" s="118" t="s">
        <v>3227</v>
      </c>
      <c r="B2404" s="112"/>
      <c r="C2404" s="112"/>
      <c r="D2404" s="143" t="s">
        <v>17</v>
      </c>
      <c r="E2404" s="112"/>
      <c r="F2404" s="568"/>
      <c r="G2404" s="568"/>
      <c r="H2404" s="112"/>
      <c r="I2404" s="115"/>
      <c r="J2404" s="518">
        <v>2935.12</v>
      </c>
    </row>
    <row r="2405" spans="1:10">
      <c r="A2405" s="140" t="s">
        <v>3228</v>
      </c>
      <c r="B2405" s="136" t="s">
        <v>950</v>
      </c>
      <c r="C2405" s="136" t="s">
        <v>951</v>
      </c>
      <c r="D2405" s="144" t="s">
        <v>952</v>
      </c>
      <c r="E2405" s="567" t="s">
        <v>1789</v>
      </c>
      <c r="F2405" s="567"/>
      <c r="G2405" s="136" t="s">
        <v>953</v>
      </c>
      <c r="H2405" s="136" t="s">
        <v>954</v>
      </c>
      <c r="I2405" s="491" t="s">
        <v>955</v>
      </c>
      <c r="J2405" s="519" t="s">
        <v>957</v>
      </c>
    </row>
    <row r="2406" spans="1:10" ht="38.25">
      <c r="A2406" s="120" t="s">
        <v>2025</v>
      </c>
      <c r="B2406" s="113" t="s">
        <v>3207</v>
      </c>
      <c r="C2406" s="113" t="s">
        <v>974</v>
      </c>
      <c r="D2406" s="145" t="s">
        <v>3018</v>
      </c>
      <c r="E2406" s="565" t="s">
        <v>1941</v>
      </c>
      <c r="F2406" s="565"/>
      <c r="G2406" s="113" t="s">
        <v>975</v>
      </c>
      <c r="H2406" s="507">
        <v>1</v>
      </c>
      <c r="I2406" s="116">
        <v>97.7</v>
      </c>
      <c r="J2406" s="520">
        <v>97.7</v>
      </c>
    </row>
    <row r="2407" spans="1:10" ht="38.25">
      <c r="A2407" s="141" t="s">
        <v>2026</v>
      </c>
      <c r="B2407" s="137" t="s">
        <v>2288</v>
      </c>
      <c r="C2407" s="137" t="s">
        <v>974</v>
      </c>
      <c r="D2407" s="146" t="s">
        <v>2289</v>
      </c>
      <c r="E2407" s="566" t="s">
        <v>2058</v>
      </c>
      <c r="F2407" s="566"/>
      <c r="G2407" s="137" t="s">
        <v>983</v>
      </c>
      <c r="H2407" s="508">
        <v>1.2200000000000001E-2</v>
      </c>
      <c r="I2407" s="515">
        <v>688.79</v>
      </c>
      <c r="J2407" s="521">
        <v>8.4</v>
      </c>
    </row>
    <row r="2408" spans="1:10" ht="25.5">
      <c r="A2408" s="141" t="s">
        <v>2026</v>
      </c>
      <c r="B2408" s="137" t="s">
        <v>2172</v>
      </c>
      <c r="C2408" s="137" t="s">
        <v>974</v>
      </c>
      <c r="D2408" s="146" t="s">
        <v>2173</v>
      </c>
      <c r="E2408" s="566" t="s">
        <v>2065</v>
      </c>
      <c r="F2408" s="566"/>
      <c r="G2408" s="137" t="s">
        <v>2029</v>
      </c>
      <c r="H2408" s="508">
        <v>0.96</v>
      </c>
      <c r="I2408" s="515">
        <v>30.54</v>
      </c>
      <c r="J2408" s="521">
        <v>29.31</v>
      </c>
    </row>
    <row r="2409" spans="1:10" ht="25.5">
      <c r="A2409" s="141" t="s">
        <v>2026</v>
      </c>
      <c r="B2409" s="137" t="s">
        <v>2094</v>
      </c>
      <c r="C2409" s="137" t="s">
        <v>974</v>
      </c>
      <c r="D2409" s="146" t="s">
        <v>2095</v>
      </c>
      <c r="E2409" s="566" t="s">
        <v>2065</v>
      </c>
      <c r="F2409" s="566"/>
      <c r="G2409" s="137" t="s">
        <v>2029</v>
      </c>
      <c r="H2409" s="508">
        <v>0.48</v>
      </c>
      <c r="I2409" s="515">
        <v>24.68</v>
      </c>
      <c r="J2409" s="521">
        <v>11.84</v>
      </c>
    </row>
    <row r="2410" spans="1:10">
      <c r="A2410" s="142" t="s">
        <v>2075</v>
      </c>
      <c r="B2410" s="138" t="s">
        <v>2290</v>
      </c>
      <c r="C2410" s="138" t="s">
        <v>974</v>
      </c>
      <c r="D2410" s="147" t="s">
        <v>2291</v>
      </c>
      <c r="E2410" s="569" t="s">
        <v>1940</v>
      </c>
      <c r="F2410" s="569"/>
      <c r="G2410" s="138" t="s">
        <v>2292</v>
      </c>
      <c r="H2410" s="510">
        <v>0.01</v>
      </c>
      <c r="I2410" s="517">
        <v>41.93</v>
      </c>
      <c r="J2410" s="528">
        <v>0.41930000000000001</v>
      </c>
    </row>
    <row r="2411" spans="1:10" ht="25.5">
      <c r="A2411" s="142" t="s">
        <v>2075</v>
      </c>
      <c r="B2411" s="138" t="s">
        <v>2295</v>
      </c>
      <c r="C2411" s="138" t="s">
        <v>974</v>
      </c>
      <c r="D2411" s="147" t="s">
        <v>2296</v>
      </c>
      <c r="E2411" s="569" t="s">
        <v>1940</v>
      </c>
      <c r="F2411" s="569"/>
      <c r="G2411" s="138" t="s">
        <v>989</v>
      </c>
      <c r="H2411" s="510">
        <v>0.42</v>
      </c>
      <c r="I2411" s="517">
        <v>3.56</v>
      </c>
      <c r="J2411" s="528">
        <v>1.4952000000000001</v>
      </c>
    </row>
    <row r="2412" spans="1:10" ht="25.5">
      <c r="A2412" s="142" t="s">
        <v>2075</v>
      </c>
      <c r="B2412" s="138" t="s">
        <v>3479</v>
      </c>
      <c r="C2412" s="138" t="s">
        <v>974</v>
      </c>
      <c r="D2412" s="147" t="s">
        <v>3480</v>
      </c>
      <c r="E2412" s="569" t="s">
        <v>1940</v>
      </c>
      <c r="F2412" s="569"/>
      <c r="G2412" s="138" t="s">
        <v>965</v>
      </c>
      <c r="H2412" s="510">
        <v>18.14</v>
      </c>
      <c r="I2412" s="517">
        <v>2.5499999999999998</v>
      </c>
      <c r="J2412" s="528">
        <v>46.256999999999998</v>
      </c>
    </row>
    <row r="2413" spans="1:10">
      <c r="A2413" s="139"/>
      <c r="B2413" s="173"/>
      <c r="C2413" s="173"/>
      <c r="D2413" s="492"/>
      <c r="E2413" s="173" t="s">
        <v>2034</v>
      </c>
      <c r="F2413" s="522">
        <v>30.93</v>
      </c>
      <c r="G2413" s="173" t="s">
        <v>2035</v>
      </c>
      <c r="H2413" s="522">
        <v>0</v>
      </c>
      <c r="I2413" s="493" t="s">
        <v>2036</v>
      </c>
      <c r="J2413" s="523">
        <v>30.93</v>
      </c>
    </row>
    <row r="2414" spans="1:10" ht="14.25" customHeight="1">
      <c r="A2414" s="139"/>
      <c r="B2414" s="173"/>
      <c r="C2414" s="173"/>
      <c r="D2414" s="492"/>
      <c r="E2414" s="173" t="s">
        <v>2037</v>
      </c>
      <c r="F2414" s="522">
        <v>21.7</v>
      </c>
      <c r="G2414" s="173"/>
      <c r="H2414" s="564" t="s">
        <v>2038</v>
      </c>
      <c r="I2414" s="564"/>
      <c r="J2414" s="523">
        <v>119.4</v>
      </c>
    </row>
    <row r="2415" spans="1:10" ht="15" thickBot="1">
      <c r="A2415" s="348"/>
      <c r="B2415" s="350"/>
      <c r="C2415" s="350"/>
      <c r="D2415" s="524"/>
      <c r="E2415" s="350"/>
      <c r="F2415" s="350"/>
      <c r="G2415" s="350" t="s">
        <v>2039</v>
      </c>
      <c r="H2415" s="525" t="s">
        <v>3506</v>
      </c>
      <c r="I2415" s="351" t="s">
        <v>2041</v>
      </c>
      <c r="J2415" s="349">
        <v>1195.19</v>
      </c>
    </row>
    <row r="2416" spans="1:10" ht="15" thickTop="1">
      <c r="A2416" s="526"/>
      <c r="B2416" s="509"/>
      <c r="C2416" s="509"/>
      <c r="D2416" s="514"/>
      <c r="E2416" s="509"/>
      <c r="F2416" s="509"/>
      <c r="G2416" s="509"/>
      <c r="H2416" s="509"/>
      <c r="I2416" s="516"/>
      <c r="J2416" s="527"/>
    </row>
    <row r="2417" spans="1:10">
      <c r="A2417" s="140" t="s">
        <v>3229</v>
      </c>
      <c r="B2417" s="136" t="s">
        <v>950</v>
      </c>
      <c r="C2417" s="136" t="s">
        <v>951</v>
      </c>
      <c r="D2417" s="144" t="s">
        <v>952</v>
      </c>
      <c r="E2417" s="567" t="s">
        <v>1789</v>
      </c>
      <c r="F2417" s="567"/>
      <c r="G2417" s="136" t="s">
        <v>953</v>
      </c>
      <c r="H2417" s="136" t="s">
        <v>954</v>
      </c>
      <c r="I2417" s="491" t="s">
        <v>955</v>
      </c>
      <c r="J2417" s="519" t="s">
        <v>957</v>
      </c>
    </row>
    <row r="2418" spans="1:10" ht="38.25">
      <c r="A2418" s="120" t="s">
        <v>2025</v>
      </c>
      <c r="B2418" s="113" t="s">
        <v>1387</v>
      </c>
      <c r="C2418" s="113" t="s">
        <v>974</v>
      </c>
      <c r="D2418" s="145" t="s">
        <v>3023</v>
      </c>
      <c r="E2418" s="565" t="s">
        <v>1926</v>
      </c>
      <c r="F2418" s="565"/>
      <c r="G2418" s="113" t="s">
        <v>975</v>
      </c>
      <c r="H2418" s="507">
        <v>1</v>
      </c>
      <c r="I2418" s="116">
        <v>9.2100000000000009</v>
      </c>
      <c r="J2418" s="520">
        <v>9.2100000000000009</v>
      </c>
    </row>
    <row r="2419" spans="1:10" ht="25.5">
      <c r="A2419" s="141" t="s">
        <v>2026</v>
      </c>
      <c r="B2419" s="137" t="s">
        <v>2094</v>
      </c>
      <c r="C2419" s="137" t="s">
        <v>974</v>
      </c>
      <c r="D2419" s="146" t="s">
        <v>2095</v>
      </c>
      <c r="E2419" s="566" t="s">
        <v>2065</v>
      </c>
      <c r="F2419" s="566"/>
      <c r="G2419" s="137" t="s">
        <v>2029</v>
      </c>
      <c r="H2419" s="508">
        <v>5.7500000000000002E-2</v>
      </c>
      <c r="I2419" s="515">
        <v>24.68</v>
      </c>
      <c r="J2419" s="521">
        <v>1.41</v>
      </c>
    </row>
    <row r="2420" spans="1:10" ht="25.5">
      <c r="A2420" s="141" t="s">
        <v>2026</v>
      </c>
      <c r="B2420" s="137" t="s">
        <v>2297</v>
      </c>
      <c r="C2420" s="137" t="s">
        <v>974</v>
      </c>
      <c r="D2420" s="146" t="s">
        <v>2298</v>
      </c>
      <c r="E2420" s="566" t="s">
        <v>2058</v>
      </c>
      <c r="F2420" s="566"/>
      <c r="G2420" s="137" t="s">
        <v>983</v>
      </c>
      <c r="H2420" s="508">
        <v>3.7000000000000002E-3</v>
      </c>
      <c r="I2420" s="515">
        <v>687.81</v>
      </c>
      <c r="J2420" s="521">
        <v>2.54</v>
      </c>
    </row>
    <row r="2421" spans="1:10" ht="25.5">
      <c r="A2421" s="141" t="s">
        <v>2026</v>
      </c>
      <c r="B2421" s="137" t="s">
        <v>2172</v>
      </c>
      <c r="C2421" s="137" t="s">
        <v>974</v>
      </c>
      <c r="D2421" s="146" t="s">
        <v>2173</v>
      </c>
      <c r="E2421" s="566" t="s">
        <v>2065</v>
      </c>
      <c r="F2421" s="566"/>
      <c r="G2421" s="137" t="s">
        <v>2029</v>
      </c>
      <c r="H2421" s="508">
        <v>0.1724</v>
      </c>
      <c r="I2421" s="515">
        <v>30.54</v>
      </c>
      <c r="J2421" s="521">
        <v>5.26</v>
      </c>
    </row>
    <row r="2422" spans="1:10">
      <c r="A2422" s="139"/>
      <c r="B2422" s="173"/>
      <c r="C2422" s="173"/>
      <c r="D2422" s="492"/>
      <c r="E2422" s="173" t="s">
        <v>2034</v>
      </c>
      <c r="F2422" s="522">
        <v>5.16</v>
      </c>
      <c r="G2422" s="173" t="s">
        <v>2035</v>
      </c>
      <c r="H2422" s="522">
        <v>0</v>
      </c>
      <c r="I2422" s="493" t="s">
        <v>2036</v>
      </c>
      <c r="J2422" s="523">
        <v>5.16</v>
      </c>
    </row>
    <row r="2423" spans="1:10" ht="14.25" customHeight="1">
      <c r="A2423" s="139"/>
      <c r="B2423" s="173"/>
      <c r="C2423" s="173"/>
      <c r="D2423" s="492"/>
      <c r="E2423" s="173" t="s">
        <v>2037</v>
      </c>
      <c r="F2423" s="522">
        <v>2.04</v>
      </c>
      <c r="G2423" s="173"/>
      <c r="H2423" s="564" t="s">
        <v>2038</v>
      </c>
      <c r="I2423" s="564"/>
      <c r="J2423" s="523">
        <v>11.25</v>
      </c>
    </row>
    <row r="2424" spans="1:10" ht="15" thickBot="1">
      <c r="A2424" s="348"/>
      <c r="B2424" s="350"/>
      <c r="C2424" s="350"/>
      <c r="D2424" s="524"/>
      <c r="E2424" s="350"/>
      <c r="F2424" s="350"/>
      <c r="G2424" s="350" t="s">
        <v>2039</v>
      </c>
      <c r="H2424" s="525" t="s">
        <v>3507</v>
      </c>
      <c r="I2424" s="351" t="s">
        <v>2041</v>
      </c>
      <c r="J2424" s="349">
        <v>225.22</v>
      </c>
    </row>
    <row r="2425" spans="1:10" ht="15" thickTop="1">
      <c r="A2425" s="526"/>
      <c r="B2425" s="509"/>
      <c r="C2425" s="509"/>
      <c r="D2425" s="514"/>
      <c r="E2425" s="509"/>
      <c r="F2425" s="509"/>
      <c r="G2425" s="509"/>
      <c r="H2425" s="509"/>
      <c r="I2425" s="516"/>
      <c r="J2425" s="527"/>
    </row>
    <row r="2426" spans="1:10">
      <c r="A2426" s="140" t="s">
        <v>3230</v>
      </c>
      <c r="B2426" s="136" t="s">
        <v>950</v>
      </c>
      <c r="C2426" s="136" t="s">
        <v>951</v>
      </c>
      <c r="D2426" s="144" t="s">
        <v>952</v>
      </c>
      <c r="E2426" s="567" t="s">
        <v>1789</v>
      </c>
      <c r="F2426" s="567"/>
      <c r="G2426" s="136" t="s">
        <v>953</v>
      </c>
      <c r="H2426" s="136" t="s">
        <v>954</v>
      </c>
      <c r="I2426" s="491" t="s">
        <v>955</v>
      </c>
      <c r="J2426" s="519" t="s">
        <v>957</v>
      </c>
    </row>
    <row r="2427" spans="1:10" ht="38.25">
      <c r="A2427" s="120" t="s">
        <v>2025</v>
      </c>
      <c r="B2427" s="113" t="s">
        <v>3210</v>
      </c>
      <c r="C2427" s="113" t="s">
        <v>974</v>
      </c>
      <c r="D2427" s="145" t="s">
        <v>3024</v>
      </c>
      <c r="E2427" s="565" t="s">
        <v>1849</v>
      </c>
      <c r="F2427" s="565"/>
      <c r="G2427" s="113" t="s">
        <v>975</v>
      </c>
      <c r="H2427" s="507">
        <v>1</v>
      </c>
      <c r="I2427" s="116">
        <v>61.91</v>
      </c>
      <c r="J2427" s="520">
        <v>61.91</v>
      </c>
    </row>
    <row r="2428" spans="1:10" ht="25.5">
      <c r="A2428" s="141" t="s">
        <v>2026</v>
      </c>
      <c r="B2428" s="137" t="s">
        <v>2172</v>
      </c>
      <c r="C2428" s="137" t="s">
        <v>974</v>
      </c>
      <c r="D2428" s="146" t="s">
        <v>2173</v>
      </c>
      <c r="E2428" s="566" t="s">
        <v>2065</v>
      </c>
      <c r="F2428" s="566"/>
      <c r="G2428" s="137" t="s">
        <v>2029</v>
      </c>
      <c r="H2428" s="508">
        <v>0.67900000000000005</v>
      </c>
      <c r="I2428" s="515">
        <v>30.54</v>
      </c>
      <c r="J2428" s="521">
        <v>20.73</v>
      </c>
    </row>
    <row r="2429" spans="1:10" ht="25.5">
      <c r="A2429" s="141" t="s">
        <v>2026</v>
      </c>
      <c r="B2429" s="137" t="s">
        <v>2094</v>
      </c>
      <c r="C2429" s="137" t="s">
        <v>974</v>
      </c>
      <c r="D2429" s="146" t="s">
        <v>2095</v>
      </c>
      <c r="E2429" s="566" t="s">
        <v>2065</v>
      </c>
      <c r="F2429" s="566"/>
      <c r="G2429" s="137" t="s">
        <v>2029</v>
      </c>
      <c r="H2429" s="508">
        <v>0.67900000000000005</v>
      </c>
      <c r="I2429" s="515">
        <v>24.68</v>
      </c>
      <c r="J2429" s="521">
        <v>16.75</v>
      </c>
    </row>
    <row r="2430" spans="1:10" ht="38.25">
      <c r="A2430" s="141" t="s">
        <v>2026</v>
      </c>
      <c r="B2430" s="137" t="s">
        <v>2288</v>
      </c>
      <c r="C2430" s="137" t="s">
        <v>974</v>
      </c>
      <c r="D2430" s="146" t="s">
        <v>2289</v>
      </c>
      <c r="E2430" s="566" t="s">
        <v>2058</v>
      </c>
      <c r="F2430" s="566"/>
      <c r="G2430" s="137" t="s">
        <v>983</v>
      </c>
      <c r="H2430" s="508">
        <v>3.1399999999999997E-2</v>
      </c>
      <c r="I2430" s="515">
        <v>688.79</v>
      </c>
      <c r="J2430" s="521">
        <v>21.62</v>
      </c>
    </row>
    <row r="2431" spans="1:10" ht="25.5">
      <c r="A2431" s="142" t="s">
        <v>2075</v>
      </c>
      <c r="B2431" s="138" t="s">
        <v>2305</v>
      </c>
      <c r="C2431" s="138" t="s">
        <v>974</v>
      </c>
      <c r="D2431" s="147" t="s">
        <v>2306</v>
      </c>
      <c r="E2431" s="569" t="s">
        <v>1940</v>
      </c>
      <c r="F2431" s="569"/>
      <c r="G2431" s="138" t="s">
        <v>975</v>
      </c>
      <c r="H2431" s="510">
        <v>0.13880000000000001</v>
      </c>
      <c r="I2431" s="517">
        <v>20.27</v>
      </c>
      <c r="J2431" s="528">
        <v>2.8134760000000001</v>
      </c>
    </row>
    <row r="2432" spans="1:10">
      <c r="A2432" s="139"/>
      <c r="B2432" s="173"/>
      <c r="C2432" s="173"/>
      <c r="D2432" s="492"/>
      <c r="E2432" s="173" t="s">
        <v>2034</v>
      </c>
      <c r="F2432" s="522">
        <v>29.41</v>
      </c>
      <c r="G2432" s="173" t="s">
        <v>2035</v>
      </c>
      <c r="H2432" s="522">
        <v>0</v>
      </c>
      <c r="I2432" s="493" t="s">
        <v>2036</v>
      </c>
      <c r="J2432" s="523">
        <v>29.41</v>
      </c>
    </row>
    <row r="2433" spans="1:10" ht="14.25" customHeight="1">
      <c r="A2433" s="139"/>
      <c r="B2433" s="173"/>
      <c r="C2433" s="173"/>
      <c r="D2433" s="492"/>
      <c r="E2433" s="173" t="s">
        <v>2037</v>
      </c>
      <c r="F2433" s="522">
        <v>13.75</v>
      </c>
      <c r="G2433" s="173"/>
      <c r="H2433" s="564" t="s">
        <v>2038</v>
      </c>
      <c r="I2433" s="564"/>
      <c r="J2433" s="523">
        <v>75.66</v>
      </c>
    </row>
    <row r="2434" spans="1:10" ht="15" thickBot="1">
      <c r="A2434" s="348"/>
      <c r="B2434" s="350"/>
      <c r="C2434" s="350"/>
      <c r="D2434" s="524"/>
      <c r="E2434" s="350"/>
      <c r="F2434" s="350"/>
      <c r="G2434" s="350" t="s">
        <v>2039</v>
      </c>
      <c r="H2434" s="525" t="s">
        <v>3507</v>
      </c>
      <c r="I2434" s="351" t="s">
        <v>2041</v>
      </c>
      <c r="J2434" s="349">
        <v>1514.71</v>
      </c>
    </row>
    <row r="2435" spans="1:10" ht="15" thickTop="1">
      <c r="A2435" s="526"/>
      <c r="B2435" s="509"/>
      <c r="C2435" s="509"/>
      <c r="D2435" s="514"/>
      <c r="E2435" s="509"/>
      <c r="F2435" s="509"/>
      <c r="G2435" s="509"/>
      <c r="H2435" s="509"/>
      <c r="I2435" s="516"/>
      <c r="J2435" s="527"/>
    </row>
    <row r="2436" spans="1:10">
      <c r="A2436" s="118" t="s">
        <v>1254</v>
      </c>
      <c r="B2436" s="112"/>
      <c r="C2436" s="112"/>
      <c r="D2436" s="143" t="s">
        <v>1255</v>
      </c>
      <c r="E2436" s="112"/>
      <c r="F2436" s="568"/>
      <c r="G2436" s="568"/>
      <c r="H2436" s="112"/>
      <c r="I2436" s="115"/>
      <c r="J2436" s="518">
        <v>348637.67</v>
      </c>
    </row>
    <row r="2437" spans="1:10">
      <c r="A2437" s="140" t="s">
        <v>1256</v>
      </c>
      <c r="B2437" s="136" t="s">
        <v>950</v>
      </c>
      <c r="C2437" s="136" t="s">
        <v>951</v>
      </c>
      <c r="D2437" s="144" t="s">
        <v>952</v>
      </c>
      <c r="E2437" s="567" t="s">
        <v>1789</v>
      </c>
      <c r="F2437" s="567"/>
      <c r="G2437" s="136" t="s">
        <v>953</v>
      </c>
      <c r="H2437" s="136" t="s">
        <v>954</v>
      </c>
      <c r="I2437" s="491" t="s">
        <v>955</v>
      </c>
      <c r="J2437" s="519" t="s">
        <v>957</v>
      </c>
    </row>
    <row r="2438" spans="1:10" ht="25.5">
      <c r="A2438" s="120" t="s">
        <v>2025</v>
      </c>
      <c r="B2438" s="113" t="s">
        <v>1257</v>
      </c>
      <c r="C2438" s="113" t="s">
        <v>974</v>
      </c>
      <c r="D2438" s="145" t="s">
        <v>264</v>
      </c>
      <c r="E2438" s="565" t="s">
        <v>1797</v>
      </c>
      <c r="F2438" s="565"/>
      <c r="G2438" s="113" t="s">
        <v>975</v>
      </c>
      <c r="H2438" s="507">
        <v>1</v>
      </c>
      <c r="I2438" s="116">
        <v>20.12</v>
      </c>
      <c r="J2438" s="520">
        <v>20.12</v>
      </c>
    </row>
    <row r="2439" spans="1:10" ht="25.5">
      <c r="A2439" s="141" t="s">
        <v>2026</v>
      </c>
      <c r="B2439" s="137" t="s">
        <v>2094</v>
      </c>
      <c r="C2439" s="137" t="s">
        <v>974</v>
      </c>
      <c r="D2439" s="146" t="s">
        <v>2095</v>
      </c>
      <c r="E2439" s="566" t="s">
        <v>2065</v>
      </c>
      <c r="F2439" s="566"/>
      <c r="G2439" s="137" t="s">
        <v>2029</v>
      </c>
      <c r="H2439" s="508">
        <v>0.1386</v>
      </c>
      <c r="I2439" s="515">
        <v>24.68</v>
      </c>
      <c r="J2439" s="521">
        <v>3.42</v>
      </c>
    </row>
    <row r="2440" spans="1:10" ht="25.5">
      <c r="A2440" s="141" t="s">
        <v>2026</v>
      </c>
      <c r="B2440" s="137" t="s">
        <v>2438</v>
      </c>
      <c r="C2440" s="137" t="s">
        <v>974</v>
      </c>
      <c r="D2440" s="146" t="s">
        <v>2439</v>
      </c>
      <c r="E2440" s="566" t="s">
        <v>2065</v>
      </c>
      <c r="F2440" s="566"/>
      <c r="G2440" s="137" t="s">
        <v>2029</v>
      </c>
      <c r="H2440" s="508">
        <v>2.7699999999999999E-2</v>
      </c>
      <c r="I2440" s="515">
        <v>25.51</v>
      </c>
      <c r="J2440" s="521">
        <v>0.7</v>
      </c>
    </row>
    <row r="2441" spans="1:10">
      <c r="A2441" s="142" t="s">
        <v>2075</v>
      </c>
      <c r="B2441" s="138" t="s">
        <v>2440</v>
      </c>
      <c r="C2441" s="138" t="s">
        <v>974</v>
      </c>
      <c r="D2441" s="147" t="s">
        <v>2441</v>
      </c>
      <c r="E2441" s="569" t="s">
        <v>1940</v>
      </c>
      <c r="F2441" s="569"/>
      <c r="G2441" s="138" t="s">
        <v>975</v>
      </c>
      <c r="H2441" s="510">
        <v>1</v>
      </c>
      <c r="I2441" s="517">
        <v>16</v>
      </c>
      <c r="J2441" s="528">
        <v>16</v>
      </c>
    </row>
    <row r="2442" spans="1:10">
      <c r="A2442" s="139"/>
      <c r="B2442" s="173"/>
      <c r="C2442" s="173"/>
      <c r="D2442" s="492"/>
      <c r="E2442" s="173" t="s">
        <v>2034</v>
      </c>
      <c r="F2442" s="522">
        <v>2.84</v>
      </c>
      <c r="G2442" s="173" t="s">
        <v>2035</v>
      </c>
      <c r="H2442" s="522">
        <v>0</v>
      </c>
      <c r="I2442" s="493" t="s">
        <v>2036</v>
      </c>
      <c r="J2442" s="523">
        <v>2.84</v>
      </c>
    </row>
    <row r="2443" spans="1:10" ht="14.25" customHeight="1">
      <c r="A2443" s="139"/>
      <c r="B2443" s="173"/>
      <c r="C2443" s="173"/>
      <c r="D2443" s="492"/>
      <c r="E2443" s="173" t="s">
        <v>2037</v>
      </c>
      <c r="F2443" s="522">
        <v>4.47</v>
      </c>
      <c r="G2443" s="173"/>
      <c r="H2443" s="564" t="s">
        <v>2038</v>
      </c>
      <c r="I2443" s="564"/>
      <c r="J2443" s="523">
        <v>24.59</v>
      </c>
    </row>
    <row r="2444" spans="1:10" ht="15" thickBot="1">
      <c r="A2444" s="348"/>
      <c r="B2444" s="350"/>
      <c r="C2444" s="350"/>
      <c r="D2444" s="524"/>
      <c r="E2444" s="350"/>
      <c r="F2444" s="350"/>
      <c r="G2444" s="350" t="s">
        <v>2039</v>
      </c>
      <c r="H2444" s="525" t="s">
        <v>3508</v>
      </c>
      <c r="I2444" s="351" t="s">
        <v>2041</v>
      </c>
      <c r="J2444" s="349">
        <v>52376.7</v>
      </c>
    </row>
    <row r="2445" spans="1:10" ht="15" thickTop="1">
      <c r="A2445" s="526"/>
      <c r="B2445" s="509"/>
      <c r="C2445" s="509"/>
      <c r="D2445" s="514"/>
      <c r="E2445" s="509"/>
      <c r="F2445" s="509"/>
      <c r="G2445" s="509"/>
      <c r="H2445" s="509"/>
      <c r="I2445" s="516"/>
      <c r="J2445" s="527"/>
    </row>
    <row r="2446" spans="1:10">
      <c r="A2446" s="140" t="s">
        <v>1258</v>
      </c>
      <c r="B2446" s="136" t="s">
        <v>950</v>
      </c>
      <c r="C2446" s="136" t="s">
        <v>951</v>
      </c>
      <c r="D2446" s="144" t="s">
        <v>952</v>
      </c>
      <c r="E2446" s="567" t="s">
        <v>1789</v>
      </c>
      <c r="F2446" s="567"/>
      <c r="G2446" s="136" t="s">
        <v>953</v>
      </c>
      <c r="H2446" s="136" t="s">
        <v>954</v>
      </c>
      <c r="I2446" s="491" t="s">
        <v>955</v>
      </c>
      <c r="J2446" s="519" t="s">
        <v>957</v>
      </c>
    </row>
    <row r="2447" spans="1:10">
      <c r="A2447" s="120" t="s">
        <v>2025</v>
      </c>
      <c r="B2447" s="113" t="s">
        <v>1259</v>
      </c>
      <c r="C2447" s="113" t="s">
        <v>974</v>
      </c>
      <c r="D2447" s="145" t="s">
        <v>268</v>
      </c>
      <c r="E2447" s="565" t="s">
        <v>1797</v>
      </c>
      <c r="F2447" s="565"/>
      <c r="G2447" s="113" t="s">
        <v>975</v>
      </c>
      <c r="H2447" s="507">
        <v>1</v>
      </c>
      <c r="I2447" s="116">
        <v>113.79</v>
      </c>
      <c r="J2447" s="520">
        <v>113.79</v>
      </c>
    </row>
    <row r="2448" spans="1:10" ht="25.5">
      <c r="A2448" s="141" t="s">
        <v>2026</v>
      </c>
      <c r="B2448" s="137" t="s">
        <v>2438</v>
      </c>
      <c r="C2448" s="137" t="s">
        <v>974</v>
      </c>
      <c r="D2448" s="146" t="s">
        <v>2439</v>
      </c>
      <c r="E2448" s="566" t="s">
        <v>2065</v>
      </c>
      <c r="F2448" s="566"/>
      <c r="G2448" s="137" t="s">
        <v>2029</v>
      </c>
      <c r="H2448" s="508">
        <v>5.0700000000000002E-2</v>
      </c>
      <c r="I2448" s="515">
        <v>25.51</v>
      </c>
      <c r="J2448" s="521">
        <v>1.29</v>
      </c>
    </row>
    <row r="2449" spans="1:10" ht="25.5">
      <c r="A2449" s="141" t="s">
        <v>2026</v>
      </c>
      <c r="B2449" s="137" t="s">
        <v>2094</v>
      </c>
      <c r="C2449" s="137" t="s">
        <v>974</v>
      </c>
      <c r="D2449" s="146" t="s">
        <v>2095</v>
      </c>
      <c r="E2449" s="566" t="s">
        <v>2065</v>
      </c>
      <c r="F2449" s="566"/>
      <c r="G2449" s="137" t="s">
        <v>2029</v>
      </c>
      <c r="H2449" s="508">
        <v>0.25340000000000001</v>
      </c>
      <c r="I2449" s="515">
        <v>24.68</v>
      </c>
      <c r="J2449" s="521">
        <v>6.25</v>
      </c>
    </row>
    <row r="2450" spans="1:10" ht="25.5">
      <c r="A2450" s="142" t="s">
        <v>2075</v>
      </c>
      <c r="B2450" s="138" t="s">
        <v>2442</v>
      </c>
      <c r="C2450" s="138" t="s">
        <v>974</v>
      </c>
      <c r="D2450" s="147" t="s">
        <v>2443</v>
      </c>
      <c r="E2450" s="569" t="s">
        <v>1940</v>
      </c>
      <c r="F2450" s="569"/>
      <c r="G2450" s="138" t="s">
        <v>965</v>
      </c>
      <c r="H2450" s="510">
        <v>25</v>
      </c>
      <c r="I2450" s="517">
        <v>4.25</v>
      </c>
      <c r="J2450" s="528">
        <v>106.25</v>
      </c>
    </row>
    <row r="2451" spans="1:10">
      <c r="A2451" s="139"/>
      <c r="B2451" s="173"/>
      <c r="C2451" s="173"/>
      <c r="D2451" s="492"/>
      <c r="E2451" s="173" t="s">
        <v>2034</v>
      </c>
      <c r="F2451" s="522">
        <v>5.18</v>
      </c>
      <c r="G2451" s="173" t="s">
        <v>2035</v>
      </c>
      <c r="H2451" s="522">
        <v>0</v>
      </c>
      <c r="I2451" s="493" t="s">
        <v>2036</v>
      </c>
      <c r="J2451" s="523">
        <v>5.18</v>
      </c>
    </row>
    <row r="2452" spans="1:10" ht="14.25" customHeight="1">
      <c r="A2452" s="139"/>
      <c r="B2452" s="173"/>
      <c r="C2452" s="173"/>
      <c r="D2452" s="492"/>
      <c r="E2452" s="173" t="s">
        <v>2037</v>
      </c>
      <c r="F2452" s="522">
        <v>25.28</v>
      </c>
      <c r="G2452" s="173"/>
      <c r="H2452" s="564" t="s">
        <v>2038</v>
      </c>
      <c r="I2452" s="564"/>
      <c r="J2452" s="523">
        <v>139.07</v>
      </c>
    </row>
    <row r="2453" spans="1:10" ht="15" thickBot="1">
      <c r="A2453" s="348"/>
      <c r="B2453" s="350"/>
      <c r="C2453" s="350"/>
      <c r="D2453" s="524"/>
      <c r="E2453" s="350"/>
      <c r="F2453" s="350"/>
      <c r="G2453" s="350" t="s">
        <v>2039</v>
      </c>
      <c r="H2453" s="525" t="s">
        <v>2444</v>
      </c>
      <c r="I2453" s="351" t="s">
        <v>2041</v>
      </c>
      <c r="J2453" s="349">
        <v>26910.04</v>
      </c>
    </row>
    <row r="2454" spans="1:10" ht="15" thickTop="1">
      <c r="A2454" s="526"/>
      <c r="B2454" s="509"/>
      <c r="C2454" s="509"/>
      <c r="D2454" s="514"/>
      <c r="E2454" s="509"/>
      <c r="F2454" s="509"/>
      <c r="G2454" s="509"/>
      <c r="H2454" s="509"/>
      <c r="I2454" s="516"/>
      <c r="J2454" s="527"/>
    </row>
    <row r="2455" spans="1:10">
      <c r="A2455" s="140" t="s">
        <v>1260</v>
      </c>
      <c r="B2455" s="136" t="s">
        <v>950</v>
      </c>
      <c r="C2455" s="136" t="s">
        <v>951</v>
      </c>
      <c r="D2455" s="144" t="s">
        <v>952</v>
      </c>
      <c r="E2455" s="567" t="s">
        <v>1789</v>
      </c>
      <c r="F2455" s="567"/>
      <c r="G2455" s="136" t="s">
        <v>953</v>
      </c>
      <c r="H2455" s="136" t="s">
        <v>954</v>
      </c>
      <c r="I2455" s="491" t="s">
        <v>955</v>
      </c>
      <c r="J2455" s="519" t="s">
        <v>957</v>
      </c>
    </row>
    <row r="2456" spans="1:10">
      <c r="A2456" s="120" t="s">
        <v>2025</v>
      </c>
      <c r="B2456" s="113" t="s">
        <v>1261</v>
      </c>
      <c r="C2456" s="113" t="s">
        <v>974</v>
      </c>
      <c r="D2456" s="145" t="s">
        <v>783</v>
      </c>
      <c r="E2456" s="565" t="s">
        <v>1797</v>
      </c>
      <c r="F2456" s="565"/>
      <c r="G2456" s="113" t="s">
        <v>975</v>
      </c>
      <c r="H2456" s="507">
        <v>1</v>
      </c>
      <c r="I2456" s="116">
        <v>3.48</v>
      </c>
      <c r="J2456" s="520">
        <v>3.48</v>
      </c>
    </row>
    <row r="2457" spans="1:10" ht="25.5">
      <c r="A2457" s="141" t="s">
        <v>2026</v>
      </c>
      <c r="B2457" s="137" t="s">
        <v>2438</v>
      </c>
      <c r="C2457" s="137" t="s">
        <v>974</v>
      </c>
      <c r="D2457" s="146" t="s">
        <v>2439</v>
      </c>
      <c r="E2457" s="566" t="s">
        <v>2065</v>
      </c>
      <c r="F2457" s="566"/>
      <c r="G2457" s="137" t="s">
        <v>2029</v>
      </c>
      <c r="H2457" s="508">
        <v>1.0999999999999999E-2</v>
      </c>
      <c r="I2457" s="515">
        <v>25.51</v>
      </c>
      <c r="J2457" s="521">
        <v>0.28000000000000003</v>
      </c>
    </row>
    <row r="2458" spans="1:10" ht="25.5">
      <c r="A2458" s="141" t="s">
        <v>2026</v>
      </c>
      <c r="B2458" s="137" t="s">
        <v>2094</v>
      </c>
      <c r="C2458" s="137" t="s">
        <v>974</v>
      </c>
      <c r="D2458" s="146" t="s">
        <v>2095</v>
      </c>
      <c r="E2458" s="566" t="s">
        <v>2065</v>
      </c>
      <c r="F2458" s="566"/>
      <c r="G2458" s="137" t="s">
        <v>2029</v>
      </c>
      <c r="H2458" s="508">
        <v>5.4800000000000001E-2</v>
      </c>
      <c r="I2458" s="515">
        <v>24.68</v>
      </c>
      <c r="J2458" s="521">
        <v>1.35</v>
      </c>
    </row>
    <row r="2459" spans="1:10">
      <c r="A2459" s="142" t="s">
        <v>2075</v>
      </c>
      <c r="B2459" s="138" t="s">
        <v>2445</v>
      </c>
      <c r="C2459" s="138" t="s">
        <v>974</v>
      </c>
      <c r="D2459" s="147" t="s">
        <v>2446</v>
      </c>
      <c r="E2459" s="569" t="s">
        <v>1940</v>
      </c>
      <c r="F2459" s="569"/>
      <c r="G2459" s="138" t="s">
        <v>983</v>
      </c>
      <c r="H2459" s="510">
        <v>1.29E-2</v>
      </c>
      <c r="I2459" s="517">
        <v>143.57</v>
      </c>
      <c r="J2459" s="528">
        <v>1.8520529999999999</v>
      </c>
    </row>
    <row r="2460" spans="1:10">
      <c r="A2460" s="139"/>
      <c r="B2460" s="173"/>
      <c r="C2460" s="173"/>
      <c r="D2460" s="492"/>
      <c r="E2460" s="173" t="s">
        <v>2034</v>
      </c>
      <c r="F2460" s="522">
        <v>1.1100000000000001</v>
      </c>
      <c r="G2460" s="173" t="s">
        <v>2035</v>
      </c>
      <c r="H2460" s="522">
        <v>0</v>
      </c>
      <c r="I2460" s="493" t="s">
        <v>2036</v>
      </c>
      <c r="J2460" s="523">
        <v>1.1100000000000001</v>
      </c>
    </row>
    <row r="2461" spans="1:10" ht="14.25" customHeight="1">
      <c r="A2461" s="139"/>
      <c r="B2461" s="173"/>
      <c r="C2461" s="173"/>
      <c r="D2461" s="492"/>
      <c r="E2461" s="173" t="s">
        <v>2037</v>
      </c>
      <c r="F2461" s="522">
        <v>0.77</v>
      </c>
      <c r="G2461" s="173"/>
      <c r="H2461" s="564" t="s">
        <v>2038</v>
      </c>
      <c r="I2461" s="564"/>
      <c r="J2461" s="523">
        <v>4.25</v>
      </c>
    </row>
    <row r="2462" spans="1:10" ht="15" thickBot="1">
      <c r="A2462" s="348"/>
      <c r="B2462" s="350"/>
      <c r="C2462" s="350"/>
      <c r="D2462" s="524"/>
      <c r="E2462" s="350"/>
      <c r="F2462" s="350"/>
      <c r="G2462" s="350" t="s">
        <v>2039</v>
      </c>
      <c r="H2462" s="525" t="s">
        <v>3509</v>
      </c>
      <c r="I2462" s="351" t="s">
        <v>2041</v>
      </c>
      <c r="J2462" s="349">
        <v>10724.87</v>
      </c>
    </row>
    <row r="2463" spans="1:10" ht="15" thickTop="1">
      <c r="A2463" s="526"/>
      <c r="B2463" s="509"/>
      <c r="C2463" s="509"/>
      <c r="D2463" s="514"/>
      <c r="E2463" s="509"/>
      <c r="F2463" s="509"/>
      <c r="G2463" s="509"/>
      <c r="H2463" s="509"/>
      <c r="I2463" s="516"/>
      <c r="J2463" s="527"/>
    </row>
    <row r="2464" spans="1:10">
      <c r="A2464" s="140" t="s">
        <v>1262</v>
      </c>
      <c r="B2464" s="136" t="s">
        <v>950</v>
      </c>
      <c r="C2464" s="136" t="s">
        <v>951</v>
      </c>
      <c r="D2464" s="144" t="s">
        <v>952</v>
      </c>
      <c r="E2464" s="567" t="s">
        <v>1789</v>
      </c>
      <c r="F2464" s="567"/>
      <c r="G2464" s="136" t="s">
        <v>953</v>
      </c>
      <c r="H2464" s="136" t="s">
        <v>954</v>
      </c>
      <c r="I2464" s="491" t="s">
        <v>955</v>
      </c>
      <c r="J2464" s="519" t="s">
        <v>957</v>
      </c>
    </row>
    <row r="2465" spans="1:10" ht="25.5">
      <c r="A2465" s="120" t="s">
        <v>2025</v>
      </c>
      <c r="B2465" s="113" t="s">
        <v>1263</v>
      </c>
      <c r="C2465" s="113" t="s">
        <v>974</v>
      </c>
      <c r="D2465" s="145" t="s">
        <v>273</v>
      </c>
      <c r="E2465" s="565" t="s">
        <v>1797</v>
      </c>
      <c r="F2465" s="565"/>
      <c r="G2465" s="113" t="s">
        <v>965</v>
      </c>
      <c r="H2465" s="507">
        <v>1</v>
      </c>
      <c r="I2465" s="116">
        <v>121.89</v>
      </c>
      <c r="J2465" s="520">
        <v>121.89</v>
      </c>
    </row>
    <row r="2466" spans="1:10" ht="25.5">
      <c r="A2466" s="141" t="s">
        <v>2026</v>
      </c>
      <c r="B2466" s="137" t="s">
        <v>2438</v>
      </c>
      <c r="C2466" s="137" t="s">
        <v>974</v>
      </c>
      <c r="D2466" s="146" t="s">
        <v>2439</v>
      </c>
      <c r="E2466" s="566" t="s">
        <v>2065</v>
      </c>
      <c r="F2466" s="566"/>
      <c r="G2466" s="137" t="s">
        <v>2029</v>
      </c>
      <c r="H2466" s="508">
        <v>0.2117</v>
      </c>
      <c r="I2466" s="515">
        <v>25.51</v>
      </c>
      <c r="J2466" s="521">
        <v>5.4</v>
      </c>
    </row>
    <row r="2467" spans="1:10" ht="25.5">
      <c r="A2467" s="141" t="s">
        <v>2026</v>
      </c>
      <c r="B2467" s="137" t="s">
        <v>2094</v>
      </c>
      <c r="C2467" s="137" t="s">
        <v>974</v>
      </c>
      <c r="D2467" s="146" t="s">
        <v>2095</v>
      </c>
      <c r="E2467" s="566" t="s">
        <v>2065</v>
      </c>
      <c r="F2467" s="566"/>
      <c r="G2467" s="137" t="s">
        <v>2029</v>
      </c>
      <c r="H2467" s="508">
        <v>1.0584</v>
      </c>
      <c r="I2467" s="515">
        <v>24.68</v>
      </c>
      <c r="J2467" s="521">
        <v>26.12</v>
      </c>
    </row>
    <row r="2468" spans="1:10" ht="25.5">
      <c r="A2468" s="142" t="s">
        <v>2075</v>
      </c>
      <c r="B2468" s="138" t="s">
        <v>2447</v>
      </c>
      <c r="C2468" s="138" t="s">
        <v>974</v>
      </c>
      <c r="D2468" s="147" t="s">
        <v>2448</v>
      </c>
      <c r="E2468" s="569" t="s">
        <v>1940</v>
      </c>
      <c r="F2468" s="569"/>
      <c r="G2468" s="138" t="s">
        <v>965</v>
      </c>
      <c r="H2468" s="510">
        <v>1</v>
      </c>
      <c r="I2468" s="517">
        <v>90.37</v>
      </c>
      <c r="J2468" s="528">
        <v>90.37</v>
      </c>
    </row>
    <row r="2469" spans="1:10">
      <c r="A2469" s="139"/>
      <c r="B2469" s="173"/>
      <c r="C2469" s="173"/>
      <c r="D2469" s="492"/>
      <c r="E2469" s="173" t="s">
        <v>2034</v>
      </c>
      <c r="F2469" s="522">
        <v>21.7</v>
      </c>
      <c r="G2469" s="173" t="s">
        <v>2035</v>
      </c>
      <c r="H2469" s="522">
        <v>0</v>
      </c>
      <c r="I2469" s="493" t="s">
        <v>2036</v>
      </c>
      <c r="J2469" s="523">
        <v>21.7</v>
      </c>
    </row>
    <row r="2470" spans="1:10" ht="14.25" customHeight="1">
      <c r="A2470" s="139"/>
      <c r="B2470" s="173"/>
      <c r="C2470" s="173"/>
      <c r="D2470" s="492"/>
      <c r="E2470" s="173" t="s">
        <v>2037</v>
      </c>
      <c r="F2470" s="522">
        <v>27.08</v>
      </c>
      <c r="G2470" s="173"/>
      <c r="H2470" s="564" t="s">
        <v>2038</v>
      </c>
      <c r="I2470" s="564"/>
      <c r="J2470" s="523">
        <v>148.97</v>
      </c>
    </row>
    <row r="2471" spans="1:10" ht="15" thickBot="1">
      <c r="A2471" s="348"/>
      <c r="B2471" s="350"/>
      <c r="C2471" s="350"/>
      <c r="D2471" s="524"/>
      <c r="E2471" s="350"/>
      <c r="F2471" s="350"/>
      <c r="G2471" s="350" t="s">
        <v>2039</v>
      </c>
      <c r="H2471" s="525" t="s">
        <v>2449</v>
      </c>
      <c r="I2471" s="351" t="s">
        <v>2041</v>
      </c>
      <c r="J2471" s="349">
        <v>145245.75</v>
      </c>
    </row>
    <row r="2472" spans="1:10" ht="15" thickTop="1">
      <c r="A2472" s="526"/>
      <c r="B2472" s="509"/>
      <c r="C2472" s="509"/>
      <c r="D2472" s="514"/>
      <c r="E2472" s="509"/>
      <c r="F2472" s="509"/>
      <c r="G2472" s="509"/>
      <c r="H2472" s="509"/>
      <c r="I2472" s="516"/>
      <c r="J2472" s="527"/>
    </row>
    <row r="2473" spans="1:10">
      <c r="A2473" s="140" t="s">
        <v>1264</v>
      </c>
      <c r="B2473" s="136" t="s">
        <v>950</v>
      </c>
      <c r="C2473" s="136" t="s">
        <v>951</v>
      </c>
      <c r="D2473" s="144" t="s">
        <v>952</v>
      </c>
      <c r="E2473" s="567" t="s">
        <v>1789</v>
      </c>
      <c r="F2473" s="567"/>
      <c r="G2473" s="136" t="s">
        <v>953</v>
      </c>
      <c r="H2473" s="136" t="s">
        <v>954</v>
      </c>
      <c r="I2473" s="491" t="s">
        <v>955</v>
      </c>
      <c r="J2473" s="519" t="s">
        <v>957</v>
      </c>
    </row>
    <row r="2474" spans="1:10">
      <c r="A2474" s="120" t="s">
        <v>2025</v>
      </c>
      <c r="B2474" s="113" t="s">
        <v>1265</v>
      </c>
      <c r="C2474" s="113" t="s">
        <v>974</v>
      </c>
      <c r="D2474" s="145" t="s">
        <v>275</v>
      </c>
      <c r="E2474" s="565" t="s">
        <v>1797</v>
      </c>
      <c r="F2474" s="565"/>
      <c r="G2474" s="113" t="s">
        <v>965</v>
      </c>
      <c r="H2474" s="507">
        <v>1</v>
      </c>
      <c r="I2474" s="116">
        <v>77.31</v>
      </c>
      <c r="J2474" s="520">
        <v>77.31</v>
      </c>
    </row>
    <row r="2475" spans="1:10" ht="25.5">
      <c r="A2475" s="141" t="s">
        <v>2026</v>
      </c>
      <c r="B2475" s="137" t="s">
        <v>2438</v>
      </c>
      <c r="C2475" s="137" t="s">
        <v>974</v>
      </c>
      <c r="D2475" s="146" t="s">
        <v>2439</v>
      </c>
      <c r="E2475" s="566" t="s">
        <v>2065</v>
      </c>
      <c r="F2475" s="566"/>
      <c r="G2475" s="137" t="s">
        <v>2029</v>
      </c>
      <c r="H2475" s="508">
        <v>1.0800000000000001E-2</v>
      </c>
      <c r="I2475" s="515">
        <v>25.51</v>
      </c>
      <c r="J2475" s="521">
        <v>0.27</v>
      </c>
    </row>
    <row r="2476" spans="1:10" ht="25.5">
      <c r="A2476" s="141" t="s">
        <v>2026</v>
      </c>
      <c r="B2476" s="137" t="s">
        <v>2094</v>
      </c>
      <c r="C2476" s="137" t="s">
        <v>974</v>
      </c>
      <c r="D2476" s="146" t="s">
        <v>2095</v>
      </c>
      <c r="E2476" s="566" t="s">
        <v>2065</v>
      </c>
      <c r="F2476" s="566"/>
      <c r="G2476" s="137" t="s">
        <v>2029</v>
      </c>
      <c r="H2476" s="508">
        <v>5.4199999999999998E-2</v>
      </c>
      <c r="I2476" s="515">
        <v>24.68</v>
      </c>
      <c r="J2476" s="521">
        <v>1.33</v>
      </c>
    </row>
    <row r="2477" spans="1:10" ht="25.5">
      <c r="A2477" s="142" t="s">
        <v>2075</v>
      </c>
      <c r="B2477" s="138" t="s">
        <v>2450</v>
      </c>
      <c r="C2477" s="138" t="s">
        <v>974</v>
      </c>
      <c r="D2477" s="147" t="s">
        <v>2451</v>
      </c>
      <c r="E2477" s="569" t="s">
        <v>1940</v>
      </c>
      <c r="F2477" s="569"/>
      <c r="G2477" s="138" t="s">
        <v>965</v>
      </c>
      <c r="H2477" s="510">
        <v>1</v>
      </c>
      <c r="I2477" s="517">
        <v>75.709999999999994</v>
      </c>
      <c r="J2477" s="528">
        <v>75.709999999999994</v>
      </c>
    </row>
    <row r="2478" spans="1:10">
      <c r="A2478" s="139"/>
      <c r="B2478" s="173"/>
      <c r="C2478" s="173"/>
      <c r="D2478" s="492"/>
      <c r="E2478" s="173" t="s">
        <v>2034</v>
      </c>
      <c r="F2478" s="522">
        <v>1.1000000000000001</v>
      </c>
      <c r="G2478" s="173" t="s">
        <v>2035</v>
      </c>
      <c r="H2478" s="522">
        <v>0</v>
      </c>
      <c r="I2478" s="493" t="s">
        <v>2036</v>
      </c>
      <c r="J2478" s="523">
        <v>1.1000000000000001</v>
      </c>
    </row>
    <row r="2479" spans="1:10" ht="14.25" customHeight="1">
      <c r="A2479" s="139"/>
      <c r="B2479" s="173"/>
      <c r="C2479" s="173"/>
      <c r="D2479" s="492"/>
      <c r="E2479" s="173" t="s">
        <v>2037</v>
      </c>
      <c r="F2479" s="522">
        <v>17.170000000000002</v>
      </c>
      <c r="G2479" s="173"/>
      <c r="H2479" s="564" t="s">
        <v>2038</v>
      </c>
      <c r="I2479" s="564"/>
      <c r="J2479" s="523">
        <v>94.48</v>
      </c>
    </row>
    <row r="2480" spans="1:10" ht="15" thickBot="1">
      <c r="A2480" s="348"/>
      <c r="B2480" s="350"/>
      <c r="C2480" s="350"/>
      <c r="D2480" s="524"/>
      <c r="E2480" s="350"/>
      <c r="F2480" s="350"/>
      <c r="G2480" s="350" t="s">
        <v>2039</v>
      </c>
      <c r="H2480" s="525" t="s">
        <v>2452</v>
      </c>
      <c r="I2480" s="351" t="s">
        <v>2041</v>
      </c>
      <c r="J2480" s="349">
        <v>75961.919999999998</v>
      </c>
    </row>
    <row r="2481" spans="1:10" ht="15" thickTop="1">
      <c r="A2481" s="526"/>
      <c r="B2481" s="509"/>
      <c r="C2481" s="509"/>
      <c r="D2481" s="514"/>
      <c r="E2481" s="509"/>
      <c r="F2481" s="509"/>
      <c r="G2481" s="509"/>
      <c r="H2481" s="509"/>
      <c r="I2481" s="516"/>
      <c r="J2481" s="527"/>
    </row>
    <row r="2482" spans="1:10">
      <c r="A2482" s="140" t="s">
        <v>1266</v>
      </c>
      <c r="B2482" s="136" t="s">
        <v>950</v>
      </c>
      <c r="C2482" s="136" t="s">
        <v>951</v>
      </c>
      <c r="D2482" s="144" t="s">
        <v>952</v>
      </c>
      <c r="E2482" s="567" t="s">
        <v>1789</v>
      </c>
      <c r="F2482" s="567"/>
      <c r="G2482" s="136" t="s">
        <v>953</v>
      </c>
      <c r="H2482" s="136" t="s">
        <v>954</v>
      </c>
      <c r="I2482" s="491" t="s">
        <v>955</v>
      </c>
      <c r="J2482" s="519" t="s">
        <v>957</v>
      </c>
    </row>
    <row r="2483" spans="1:10" ht="25.5">
      <c r="A2483" s="120" t="s">
        <v>2025</v>
      </c>
      <c r="B2483" s="113" t="s">
        <v>1267</v>
      </c>
      <c r="C2483" s="113" t="s">
        <v>964</v>
      </c>
      <c r="D2483" s="145" t="s">
        <v>810</v>
      </c>
      <c r="E2483" s="565">
        <v>162</v>
      </c>
      <c r="F2483" s="565"/>
      <c r="G2483" s="113" t="s">
        <v>1064</v>
      </c>
      <c r="H2483" s="507">
        <v>1</v>
      </c>
      <c r="I2483" s="116">
        <v>220.51</v>
      </c>
      <c r="J2483" s="520">
        <v>220.51</v>
      </c>
    </row>
    <row r="2484" spans="1:10" ht="25.5">
      <c r="A2484" s="141" t="s">
        <v>2026</v>
      </c>
      <c r="B2484" s="137" t="s">
        <v>2438</v>
      </c>
      <c r="C2484" s="137" t="s">
        <v>974</v>
      </c>
      <c r="D2484" s="146" t="s">
        <v>2439</v>
      </c>
      <c r="E2484" s="566" t="s">
        <v>2065</v>
      </c>
      <c r="F2484" s="566"/>
      <c r="G2484" s="137" t="s">
        <v>2029</v>
      </c>
      <c r="H2484" s="508">
        <v>0.23</v>
      </c>
      <c r="I2484" s="515">
        <v>25.51</v>
      </c>
      <c r="J2484" s="521">
        <v>5.86</v>
      </c>
    </row>
    <row r="2485" spans="1:10" ht="25.5">
      <c r="A2485" s="141" t="s">
        <v>2026</v>
      </c>
      <c r="B2485" s="137" t="s">
        <v>2094</v>
      </c>
      <c r="C2485" s="137" t="s">
        <v>974</v>
      </c>
      <c r="D2485" s="146" t="s">
        <v>2095</v>
      </c>
      <c r="E2485" s="566" t="s">
        <v>2065</v>
      </c>
      <c r="F2485" s="566"/>
      <c r="G2485" s="137" t="s">
        <v>2029</v>
      </c>
      <c r="H2485" s="508">
        <v>1.18</v>
      </c>
      <c r="I2485" s="515">
        <v>24.68</v>
      </c>
      <c r="J2485" s="521">
        <v>29.12</v>
      </c>
    </row>
    <row r="2486" spans="1:10">
      <c r="A2486" s="142" t="s">
        <v>2075</v>
      </c>
      <c r="B2486" s="138" t="s">
        <v>2445</v>
      </c>
      <c r="C2486" s="138" t="s">
        <v>974</v>
      </c>
      <c r="D2486" s="147" t="s">
        <v>2446</v>
      </c>
      <c r="E2486" s="569" t="s">
        <v>1940</v>
      </c>
      <c r="F2486" s="569"/>
      <c r="G2486" s="138" t="s">
        <v>983</v>
      </c>
      <c r="H2486" s="510">
        <v>0.20499999999999999</v>
      </c>
      <c r="I2486" s="517">
        <v>143.57</v>
      </c>
      <c r="J2486" s="528">
        <v>29.431850000000001</v>
      </c>
    </row>
    <row r="2487" spans="1:10">
      <c r="A2487" s="142" t="s">
        <v>2075</v>
      </c>
      <c r="B2487" s="138" t="s">
        <v>2457</v>
      </c>
      <c r="C2487" s="138" t="s">
        <v>2053</v>
      </c>
      <c r="D2487" s="147" t="s">
        <v>2458</v>
      </c>
      <c r="E2487" s="569" t="s">
        <v>1940</v>
      </c>
      <c r="F2487" s="569"/>
      <c r="G2487" s="138" t="s">
        <v>2459</v>
      </c>
      <c r="H2487" s="510">
        <v>0.8</v>
      </c>
      <c r="I2487" s="517">
        <v>4.07</v>
      </c>
      <c r="J2487" s="528">
        <v>3.2559999999999998</v>
      </c>
    </row>
    <row r="2488" spans="1:10">
      <c r="A2488" s="142" t="s">
        <v>2075</v>
      </c>
      <c r="B2488" s="138" t="s">
        <v>2453</v>
      </c>
      <c r="C2488" s="138" t="s">
        <v>2053</v>
      </c>
      <c r="D2488" s="147" t="s">
        <v>2454</v>
      </c>
      <c r="E2488" s="569" t="s">
        <v>1940</v>
      </c>
      <c r="F2488" s="569"/>
      <c r="G2488" s="138" t="s">
        <v>1064</v>
      </c>
      <c r="H2488" s="510">
        <v>1</v>
      </c>
      <c r="I2488" s="517">
        <v>150</v>
      </c>
      <c r="J2488" s="528">
        <v>150</v>
      </c>
    </row>
    <row r="2489" spans="1:10">
      <c r="A2489" s="142" t="s">
        <v>2075</v>
      </c>
      <c r="B2489" s="138" t="s">
        <v>2455</v>
      </c>
      <c r="C2489" s="138" t="s">
        <v>2053</v>
      </c>
      <c r="D2489" s="147" t="s">
        <v>2456</v>
      </c>
      <c r="E2489" s="569" t="s">
        <v>1940</v>
      </c>
      <c r="F2489" s="569"/>
      <c r="G2489" s="138" t="s">
        <v>983</v>
      </c>
      <c r="H2489" s="510">
        <v>0.05</v>
      </c>
      <c r="I2489" s="517">
        <v>57</v>
      </c>
      <c r="J2489" s="528">
        <v>2.85</v>
      </c>
    </row>
    <row r="2490" spans="1:10">
      <c r="A2490" s="139"/>
      <c r="B2490" s="173"/>
      <c r="C2490" s="173"/>
      <c r="D2490" s="492"/>
      <c r="E2490" s="173" t="s">
        <v>2034</v>
      </c>
      <c r="F2490" s="522">
        <v>24.08</v>
      </c>
      <c r="G2490" s="173" t="s">
        <v>2035</v>
      </c>
      <c r="H2490" s="522">
        <v>0</v>
      </c>
      <c r="I2490" s="493" t="s">
        <v>2036</v>
      </c>
      <c r="J2490" s="523">
        <v>24.08</v>
      </c>
    </row>
    <row r="2491" spans="1:10" ht="14.25" customHeight="1">
      <c r="A2491" s="139"/>
      <c r="B2491" s="173"/>
      <c r="C2491" s="173"/>
      <c r="D2491" s="492"/>
      <c r="E2491" s="173" t="s">
        <v>2037</v>
      </c>
      <c r="F2491" s="522">
        <v>48.99</v>
      </c>
      <c r="G2491" s="173"/>
      <c r="H2491" s="564" t="s">
        <v>2038</v>
      </c>
      <c r="I2491" s="564"/>
      <c r="J2491" s="523">
        <v>269.5</v>
      </c>
    </row>
    <row r="2492" spans="1:10" ht="15" thickBot="1">
      <c r="A2492" s="348"/>
      <c r="B2492" s="350"/>
      <c r="C2492" s="350"/>
      <c r="D2492" s="524"/>
      <c r="E2492" s="350"/>
      <c r="F2492" s="350"/>
      <c r="G2492" s="350" t="s">
        <v>2039</v>
      </c>
      <c r="H2492" s="525" t="s">
        <v>2419</v>
      </c>
      <c r="I2492" s="351" t="s">
        <v>2041</v>
      </c>
      <c r="J2492" s="349">
        <v>4042.5</v>
      </c>
    </row>
    <row r="2493" spans="1:10" ht="15" thickTop="1">
      <c r="A2493" s="526"/>
      <c r="B2493" s="509"/>
      <c r="C2493" s="509"/>
      <c r="D2493" s="514"/>
      <c r="E2493" s="509"/>
      <c r="F2493" s="509"/>
      <c r="G2493" s="509"/>
      <c r="H2493" s="509"/>
      <c r="I2493" s="516"/>
      <c r="J2493" s="527"/>
    </row>
    <row r="2494" spans="1:10">
      <c r="A2494" s="140" t="s">
        <v>1268</v>
      </c>
      <c r="B2494" s="136" t="s">
        <v>950</v>
      </c>
      <c r="C2494" s="136" t="s">
        <v>951</v>
      </c>
      <c r="D2494" s="144" t="s">
        <v>952</v>
      </c>
      <c r="E2494" s="567" t="s">
        <v>1789</v>
      </c>
      <c r="F2494" s="567"/>
      <c r="G2494" s="136" t="s">
        <v>953</v>
      </c>
      <c r="H2494" s="136" t="s">
        <v>954</v>
      </c>
      <c r="I2494" s="491" t="s">
        <v>955</v>
      </c>
      <c r="J2494" s="519" t="s">
        <v>957</v>
      </c>
    </row>
    <row r="2495" spans="1:10" ht="25.5">
      <c r="A2495" s="120" t="s">
        <v>2025</v>
      </c>
      <c r="B2495" s="113" t="s">
        <v>1269</v>
      </c>
      <c r="C2495" s="113" t="s">
        <v>964</v>
      </c>
      <c r="D2495" s="145" t="s">
        <v>1270</v>
      </c>
      <c r="E2495" s="565">
        <v>162</v>
      </c>
      <c r="F2495" s="565"/>
      <c r="G2495" s="113" t="s">
        <v>1064</v>
      </c>
      <c r="H2495" s="507">
        <v>1</v>
      </c>
      <c r="I2495" s="116">
        <v>221.3</v>
      </c>
      <c r="J2495" s="520">
        <v>221.3</v>
      </c>
    </row>
    <row r="2496" spans="1:10" ht="25.5">
      <c r="A2496" s="141" t="s">
        <v>2026</v>
      </c>
      <c r="B2496" s="137" t="s">
        <v>2094</v>
      </c>
      <c r="C2496" s="137" t="s">
        <v>974</v>
      </c>
      <c r="D2496" s="146" t="s">
        <v>2095</v>
      </c>
      <c r="E2496" s="566" t="s">
        <v>2065</v>
      </c>
      <c r="F2496" s="566"/>
      <c r="G2496" s="137" t="s">
        <v>2029</v>
      </c>
      <c r="H2496" s="508">
        <v>0.23</v>
      </c>
      <c r="I2496" s="515">
        <v>24.68</v>
      </c>
      <c r="J2496" s="521">
        <v>5.67</v>
      </c>
    </row>
    <row r="2497" spans="1:10" ht="25.5">
      <c r="A2497" s="141" t="s">
        <v>2026</v>
      </c>
      <c r="B2497" s="137" t="s">
        <v>2438</v>
      </c>
      <c r="C2497" s="137" t="s">
        <v>974</v>
      </c>
      <c r="D2497" s="146" t="s">
        <v>2439</v>
      </c>
      <c r="E2497" s="566" t="s">
        <v>2065</v>
      </c>
      <c r="F2497" s="566"/>
      <c r="G2497" s="137" t="s">
        <v>2029</v>
      </c>
      <c r="H2497" s="508">
        <v>1.18</v>
      </c>
      <c r="I2497" s="515">
        <v>25.51</v>
      </c>
      <c r="J2497" s="521">
        <v>30.1</v>
      </c>
    </row>
    <row r="2498" spans="1:10">
      <c r="A2498" s="142" t="s">
        <v>2075</v>
      </c>
      <c r="B2498" s="138" t="s">
        <v>2455</v>
      </c>
      <c r="C2498" s="138" t="s">
        <v>2053</v>
      </c>
      <c r="D2498" s="147" t="s">
        <v>2456</v>
      </c>
      <c r="E2498" s="569" t="s">
        <v>1940</v>
      </c>
      <c r="F2498" s="569"/>
      <c r="G2498" s="138" t="s">
        <v>983</v>
      </c>
      <c r="H2498" s="510">
        <v>0.05</v>
      </c>
      <c r="I2498" s="517">
        <v>57</v>
      </c>
      <c r="J2498" s="528">
        <v>2.85</v>
      </c>
    </row>
    <row r="2499" spans="1:10">
      <c r="A2499" s="142" t="s">
        <v>2075</v>
      </c>
      <c r="B2499" s="138" t="s">
        <v>2453</v>
      </c>
      <c r="C2499" s="138" t="s">
        <v>2053</v>
      </c>
      <c r="D2499" s="147" t="s">
        <v>2454</v>
      </c>
      <c r="E2499" s="569" t="s">
        <v>1940</v>
      </c>
      <c r="F2499" s="569"/>
      <c r="G2499" s="138" t="s">
        <v>1064</v>
      </c>
      <c r="H2499" s="510">
        <v>1</v>
      </c>
      <c r="I2499" s="517">
        <v>150</v>
      </c>
      <c r="J2499" s="528">
        <v>150</v>
      </c>
    </row>
    <row r="2500" spans="1:10">
      <c r="A2500" s="142" t="s">
        <v>2075</v>
      </c>
      <c r="B2500" s="138" t="s">
        <v>2457</v>
      </c>
      <c r="C2500" s="138" t="s">
        <v>2053</v>
      </c>
      <c r="D2500" s="147" t="s">
        <v>2458</v>
      </c>
      <c r="E2500" s="569" t="s">
        <v>1940</v>
      </c>
      <c r="F2500" s="569"/>
      <c r="G2500" s="138" t="s">
        <v>2459</v>
      </c>
      <c r="H2500" s="510">
        <v>0.8</v>
      </c>
      <c r="I2500" s="517">
        <v>4.07</v>
      </c>
      <c r="J2500" s="528">
        <v>3.2559999999999998</v>
      </c>
    </row>
    <row r="2501" spans="1:10">
      <c r="A2501" s="142" t="s">
        <v>2075</v>
      </c>
      <c r="B2501" s="138" t="s">
        <v>2445</v>
      </c>
      <c r="C2501" s="138" t="s">
        <v>974</v>
      </c>
      <c r="D2501" s="147" t="s">
        <v>2446</v>
      </c>
      <c r="E2501" s="569" t="s">
        <v>1940</v>
      </c>
      <c r="F2501" s="569"/>
      <c r="G2501" s="138" t="s">
        <v>983</v>
      </c>
      <c r="H2501" s="510">
        <v>0.20499999999999999</v>
      </c>
      <c r="I2501" s="517">
        <v>143.57</v>
      </c>
      <c r="J2501" s="528">
        <v>29.431850000000001</v>
      </c>
    </row>
    <row r="2502" spans="1:10">
      <c r="A2502" s="139"/>
      <c r="B2502" s="173"/>
      <c r="C2502" s="173"/>
      <c r="D2502" s="492"/>
      <c r="E2502" s="173" t="s">
        <v>2034</v>
      </c>
      <c r="F2502" s="522">
        <v>24.82</v>
      </c>
      <c r="G2502" s="173" t="s">
        <v>2035</v>
      </c>
      <c r="H2502" s="522">
        <v>0</v>
      </c>
      <c r="I2502" s="493" t="s">
        <v>2036</v>
      </c>
      <c r="J2502" s="523">
        <v>24.82</v>
      </c>
    </row>
    <row r="2503" spans="1:10" ht="14.25" customHeight="1">
      <c r="A2503" s="139"/>
      <c r="B2503" s="173"/>
      <c r="C2503" s="173"/>
      <c r="D2503" s="492"/>
      <c r="E2503" s="173" t="s">
        <v>2037</v>
      </c>
      <c r="F2503" s="522">
        <v>49.17</v>
      </c>
      <c r="G2503" s="173"/>
      <c r="H2503" s="564" t="s">
        <v>2038</v>
      </c>
      <c r="I2503" s="564"/>
      <c r="J2503" s="523">
        <v>270.47000000000003</v>
      </c>
    </row>
    <row r="2504" spans="1:10" ht="15" thickBot="1">
      <c r="A2504" s="348"/>
      <c r="B2504" s="350"/>
      <c r="C2504" s="350"/>
      <c r="D2504" s="524"/>
      <c r="E2504" s="350"/>
      <c r="F2504" s="350"/>
      <c r="G2504" s="350" t="s">
        <v>2039</v>
      </c>
      <c r="H2504" s="525" t="s">
        <v>2419</v>
      </c>
      <c r="I2504" s="351" t="s">
        <v>2041</v>
      </c>
      <c r="J2504" s="349">
        <v>4057.05</v>
      </c>
    </row>
    <row r="2505" spans="1:10" ht="15" thickTop="1">
      <c r="A2505" s="526"/>
      <c r="B2505" s="509"/>
      <c r="C2505" s="509"/>
      <c r="D2505" s="514"/>
      <c r="E2505" s="509"/>
      <c r="F2505" s="509"/>
      <c r="G2505" s="509"/>
      <c r="H2505" s="509"/>
      <c r="I2505" s="516"/>
      <c r="J2505" s="527"/>
    </row>
    <row r="2506" spans="1:10">
      <c r="A2506" s="140" t="s">
        <v>1271</v>
      </c>
      <c r="B2506" s="136" t="s">
        <v>950</v>
      </c>
      <c r="C2506" s="136" t="s">
        <v>951</v>
      </c>
      <c r="D2506" s="144" t="s">
        <v>952</v>
      </c>
      <c r="E2506" s="567" t="s">
        <v>1789</v>
      </c>
      <c r="F2506" s="567"/>
      <c r="G2506" s="136" t="s">
        <v>953</v>
      </c>
      <c r="H2506" s="136" t="s">
        <v>954</v>
      </c>
      <c r="I2506" s="491" t="s">
        <v>955</v>
      </c>
      <c r="J2506" s="519" t="s">
        <v>957</v>
      </c>
    </row>
    <row r="2507" spans="1:10" ht="14.25" customHeight="1">
      <c r="A2507" s="120" t="s">
        <v>2025</v>
      </c>
      <c r="B2507" s="113" t="s">
        <v>3231</v>
      </c>
      <c r="C2507" s="113" t="s">
        <v>964</v>
      </c>
      <c r="D2507" s="145" t="s">
        <v>3106</v>
      </c>
      <c r="E2507" s="565" t="s">
        <v>1792</v>
      </c>
      <c r="F2507" s="565"/>
      <c r="G2507" s="113" t="s">
        <v>965</v>
      </c>
      <c r="H2507" s="507">
        <v>1</v>
      </c>
      <c r="I2507" s="116">
        <v>518.77</v>
      </c>
      <c r="J2507" s="520">
        <v>518.77</v>
      </c>
    </row>
    <row r="2508" spans="1:10" ht="25.5">
      <c r="A2508" s="141" t="s">
        <v>2026</v>
      </c>
      <c r="B2508" s="137" t="s">
        <v>2467</v>
      </c>
      <c r="C2508" s="137" t="s">
        <v>974</v>
      </c>
      <c r="D2508" s="146" t="s">
        <v>2468</v>
      </c>
      <c r="E2508" s="566" t="s">
        <v>2065</v>
      </c>
      <c r="F2508" s="566"/>
      <c r="G2508" s="137" t="s">
        <v>2029</v>
      </c>
      <c r="H2508" s="508">
        <v>0.8</v>
      </c>
      <c r="I2508" s="515">
        <v>31.85</v>
      </c>
      <c r="J2508" s="521">
        <v>25.48</v>
      </c>
    </row>
    <row r="2509" spans="1:10" ht="25.5">
      <c r="A2509" s="141" t="s">
        <v>2026</v>
      </c>
      <c r="B2509" s="137" t="s">
        <v>3510</v>
      </c>
      <c r="C2509" s="137" t="s">
        <v>974</v>
      </c>
      <c r="D2509" s="146" t="s">
        <v>3511</v>
      </c>
      <c r="E2509" s="566" t="s">
        <v>2065</v>
      </c>
      <c r="F2509" s="566"/>
      <c r="G2509" s="137" t="s">
        <v>2029</v>
      </c>
      <c r="H2509" s="508">
        <v>1.6</v>
      </c>
      <c r="I2509" s="515">
        <v>26</v>
      </c>
      <c r="J2509" s="521">
        <v>41.6</v>
      </c>
    </row>
    <row r="2510" spans="1:10" ht="25.5">
      <c r="A2510" s="141" t="s">
        <v>2026</v>
      </c>
      <c r="B2510" s="137" t="s">
        <v>2262</v>
      </c>
      <c r="C2510" s="137" t="s">
        <v>974</v>
      </c>
      <c r="D2510" s="146" t="s">
        <v>2263</v>
      </c>
      <c r="E2510" s="566" t="s">
        <v>2065</v>
      </c>
      <c r="F2510" s="566"/>
      <c r="G2510" s="137" t="s">
        <v>2029</v>
      </c>
      <c r="H2510" s="508">
        <v>0.55000000000000004</v>
      </c>
      <c r="I2510" s="515">
        <v>32.229999999999997</v>
      </c>
      <c r="J2510" s="521">
        <v>17.72</v>
      </c>
    </row>
    <row r="2511" spans="1:10">
      <c r="A2511" s="142" t="s">
        <v>2075</v>
      </c>
      <c r="B2511" s="138" t="s">
        <v>2660</v>
      </c>
      <c r="C2511" s="138" t="s">
        <v>974</v>
      </c>
      <c r="D2511" s="147" t="s">
        <v>2661</v>
      </c>
      <c r="E2511" s="569" t="s">
        <v>1940</v>
      </c>
      <c r="F2511" s="569"/>
      <c r="G2511" s="138" t="s">
        <v>918</v>
      </c>
      <c r="H2511" s="510">
        <v>0.08</v>
      </c>
      <c r="I2511" s="517">
        <v>22.18</v>
      </c>
      <c r="J2511" s="528">
        <v>1.7744</v>
      </c>
    </row>
    <row r="2512" spans="1:10">
      <c r="A2512" s="142" t="s">
        <v>2075</v>
      </c>
      <c r="B2512" s="138" t="s">
        <v>2658</v>
      </c>
      <c r="C2512" s="138" t="s">
        <v>974</v>
      </c>
      <c r="D2512" s="147" t="s">
        <v>2659</v>
      </c>
      <c r="E2512" s="569" t="s">
        <v>1940</v>
      </c>
      <c r="F2512" s="569"/>
      <c r="G2512" s="138" t="s">
        <v>918</v>
      </c>
      <c r="H2512" s="510">
        <v>1.6919999999999999</v>
      </c>
      <c r="I2512" s="517">
        <v>43.24</v>
      </c>
      <c r="J2512" s="528">
        <v>73.162080000000003</v>
      </c>
    </row>
    <row r="2513" spans="1:10">
      <c r="A2513" s="142" t="s">
        <v>2075</v>
      </c>
      <c r="B2513" s="138" t="s">
        <v>3514</v>
      </c>
      <c r="C2513" s="138" t="s">
        <v>974</v>
      </c>
      <c r="D2513" s="147" t="s">
        <v>3515</v>
      </c>
      <c r="E2513" s="569" t="s">
        <v>1940</v>
      </c>
      <c r="F2513" s="569"/>
      <c r="G2513" s="138" t="s">
        <v>1084</v>
      </c>
      <c r="H2513" s="510">
        <v>27.362400000000001</v>
      </c>
      <c r="I2513" s="517">
        <v>11.84</v>
      </c>
      <c r="J2513" s="528">
        <v>323.97081600000001</v>
      </c>
    </row>
    <row r="2514" spans="1:10" ht="25.5">
      <c r="A2514" s="142" t="s">
        <v>2075</v>
      </c>
      <c r="B2514" s="138" t="s">
        <v>3512</v>
      </c>
      <c r="C2514" s="138" t="s">
        <v>974</v>
      </c>
      <c r="D2514" s="147" t="s">
        <v>3513</v>
      </c>
      <c r="E2514" s="569" t="s">
        <v>1940</v>
      </c>
      <c r="F2514" s="569"/>
      <c r="G2514" s="138" t="s">
        <v>965</v>
      </c>
      <c r="H2514" s="510">
        <v>14</v>
      </c>
      <c r="I2514" s="517">
        <v>7.0000000000000007E-2</v>
      </c>
      <c r="J2514" s="528">
        <v>0.98</v>
      </c>
    </row>
    <row r="2515" spans="1:10">
      <c r="A2515" s="142" t="s">
        <v>2075</v>
      </c>
      <c r="B2515" s="138" t="s">
        <v>2662</v>
      </c>
      <c r="C2515" s="138" t="s">
        <v>974</v>
      </c>
      <c r="D2515" s="147" t="s">
        <v>2663</v>
      </c>
      <c r="E2515" s="569" t="s">
        <v>1940</v>
      </c>
      <c r="F2515" s="569"/>
      <c r="G2515" s="138" t="s">
        <v>918</v>
      </c>
      <c r="H2515" s="510">
        <v>0.14199999999999999</v>
      </c>
      <c r="I2515" s="517">
        <v>40.090000000000003</v>
      </c>
      <c r="J2515" s="528">
        <v>5.69278</v>
      </c>
    </row>
    <row r="2516" spans="1:10">
      <c r="A2516" s="142" t="s">
        <v>2075</v>
      </c>
      <c r="B2516" s="138" t="s">
        <v>2557</v>
      </c>
      <c r="C2516" s="138" t="s">
        <v>974</v>
      </c>
      <c r="D2516" s="147" t="s">
        <v>2558</v>
      </c>
      <c r="E2516" s="569" t="s">
        <v>1940</v>
      </c>
      <c r="F2516" s="569"/>
      <c r="G2516" s="138" t="s">
        <v>1084</v>
      </c>
      <c r="H2516" s="510">
        <v>1.81</v>
      </c>
      <c r="I2516" s="517">
        <v>10.130000000000001</v>
      </c>
      <c r="J2516" s="528">
        <v>18.3353</v>
      </c>
    </row>
    <row r="2517" spans="1:10">
      <c r="A2517" s="142" t="s">
        <v>2075</v>
      </c>
      <c r="B2517" s="138" t="s">
        <v>2590</v>
      </c>
      <c r="C2517" s="138" t="s">
        <v>974</v>
      </c>
      <c r="D2517" s="147" t="s">
        <v>2591</v>
      </c>
      <c r="E2517" s="569" t="s">
        <v>1940</v>
      </c>
      <c r="F2517" s="569"/>
      <c r="G2517" s="138" t="s">
        <v>965</v>
      </c>
      <c r="H2517" s="510">
        <v>0.4</v>
      </c>
      <c r="I2517" s="517">
        <v>2.59</v>
      </c>
      <c r="J2517" s="528">
        <v>1.036</v>
      </c>
    </row>
    <row r="2518" spans="1:10" ht="25.5">
      <c r="A2518" s="142" t="s">
        <v>2075</v>
      </c>
      <c r="B2518" s="138" t="s">
        <v>2561</v>
      </c>
      <c r="C2518" s="138" t="s">
        <v>974</v>
      </c>
      <c r="D2518" s="147" t="s">
        <v>2562</v>
      </c>
      <c r="E2518" s="569" t="s">
        <v>1940</v>
      </c>
      <c r="F2518" s="569"/>
      <c r="G2518" s="138" t="s">
        <v>965</v>
      </c>
      <c r="H2518" s="510">
        <v>4</v>
      </c>
      <c r="I2518" s="517">
        <v>2.2599999999999998</v>
      </c>
      <c r="J2518" s="528">
        <v>9.0399999999999991</v>
      </c>
    </row>
    <row r="2519" spans="1:10">
      <c r="A2519" s="139"/>
      <c r="B2519" s="173"/>
      <c r="C2519" s="173"/>
      <c r="D2519" s="492"/>
      <c r="E2519" s="173" t="s">
        <v>2034</v>
      </c>
      <c r="F2519" s="522">
        <v>59.61</v>
      </c>
      <c r="G2519" s="173" t="s">
        <v>2035</v>
      </c>
      <c r="H2519" s="522">
        <v>0</v>
      </c>
      <c r="I2519" s="493" t="s">
        <v>2036</v>
      </c>
      <c r="J2519" s="523">
        <v>59.61</v>
      </c>
    </row>
    <row r="2520" spans="1:10" ht="14.25" customHeight="1">
      <c r="A2520" s="139"/>
      <c r="B2520" s="173"/>
      <c r="C2520" s="173"/>
      <c r="D2520" s="492"/>
      <c r="E2520" s="173" t="s">
        <v>2037</v>
      </c>
      <c r="F2520" s="522">
        <v>115.27</v>
      </c>
      <c r="G2520" s="173"/>
      <c r="H2520" s="564" t="s">
        <v>2038</v>
      </c>
      <c r="I2520" s="564"/>
      <c r="J2520" s="523">
        <v>634.04</v>
      </c>
    </row>
    <row r="2521" spans="1:10" ht="15" thickBot="1">
      <c r="A2521" s="348"/>
      <c r="B2521" s="350"/>
      <c r="C2521" s="350"/>
      <c r="D2521" s="524"/>
      <c r="E2521" s="350"/>
      <c r="F2521" s="350"/>
      <c r="G2521" s="350" t="s">
        <v>2039</v>
      </c>
      <c r="H2521" s="525" t="s">
        <v>2362</v>
      </c>
      <c r="I2521" s="351" t="s">
        <v>2041</v>
      </c>
      <c r="J2521" s="349">
        <v>7608.48</v>
      </c>
    </row>
    <row r="2522" spans="1:10" ht="15" thickTop="1">
      <c r="A2522" s="526"/>
      <c r="B2522" s="509"/>
      <c r="C2522" s="509"/>
      <c r="D2522" s="514"/>
      <c r="E2522" s="509"/>
      <c r="F2522" s="509"/>
      <c r="G2522" s="509"/>
      <c r="H2522" s="509"/>
      <c r="I2522" s="516"/>
      <c r="J2522" s="527"/>
    </row>
    <row r="2523" spans="1:10">
      <c r="A2523" s="140" t="s">
        <v>1272</v>
      </c>
      <c r="B2523" s="136" t="s">
        <v>950</v>
      </c>
      <c r="C2523" s="136" t="s">
        <v>951</v>
      </c>
      <c r="D2523" s="144" t="s">
        <v>952</v>
      </c>
      <c r="E2523" s="567" t="s">
        <v>1789</v>
      </c>
      <c r="F2523" s="567"/>
      <c r="G2523" s="136" t="s">
        <v>953</v>
      </c>
      <c r="H2523" s="136" t="s">
        <v>954</v>
      </c>
      <c r="I2523" s="491" t="s">
        <v>955</v>
      </c>
      <c r="J2523" s="519" t="s">
        <v>957</v>
      </c>
    </row>
    <row r="2524" spans="1:10" ht="25.5">
      <c r="A2524" s="120" t="s">
        <v>2025</v>
      </c>
      <c r="B2524" s="113" t="s">
        <v>1273</v>
      </c>
      <c r="C2524" s="113" t="s">
        <v>964</v>
      </c>
      <c r="D2524" s="145" t="s">
        <v>272</v>
      </c>
      <c r="E2524" s="565">
        <v>163</v>
      </c>
      <c r="F2524" s="565"/>
      <c r="G2524" s="113" t="s">
        <v>1064</v>
      </c>
      <c r="H2524" s="507">
        <v>1</v>
      </c>
      <c r="I2524" s="116">
        <v>4440.84</v>
      </c>
      <c r="J2524" s="520">
        <v>4440.84</v>
      </c>
    </row>
    <row r="2525" spans="1:10" ht="25.5">
      <c r="A2525" s="141" t="s">
        <v>2026</v>
      </c>
      <c r="B2525" s="137" t="s">
        <v>2467</v>
      </c>
      <c r="C2525" s="137" t="s">
        <v>974</v>
      </c>
      <c r="D2525" s="146" t="s">
        <v>2468</v>
      </c>
      <c r="E2525" s="566" t="s">
        <v>2065</v>
      </c>
      <c r="F2525" s="566"/>
      <c r="G2525" s="137" t="s">
        <v>2029</v>
      </c>
      <c r="H2525" s="508">
        <v>20.399999999999999</v>
      </c>
      <c r="I2525" s="515">
        <v>31.85</v>
      </c>
      <c r="J2525" s="521">
        <v>649.74</v>
      </c>
    </row>
    <row r="2526" spans="1:10" ht="25.5">
      <c r="A2526" s="141" t="s">
        <v>2026</v>
      </c>
      <c r="B2526" s="137" t="s">
        <v>2465</v>
      </c>
      <c r="C2526" s="137" t="s">
        <v>974</v>
      </c>
      <c r="D2526" s="146" t="s">
        <v>2466</v>
      </c>
      <c r="E2526" s="566" t="s">
        <v>1808</v>
      </c>
      <c r="F2526" s="566"/>
      <c r="G2526" s="137" t="s">
        <v>975</v>
      </c>
      <c r="H2526" s="508">
        <v>4.32</v>
      </c>
      <c r="I2526" s="515">
        <v>112.33</v>
      </c>
      <c r="J2526" s="521">
        <v>485.26</v>
      </c>
    </row>
    <row r="2527" spans="1:10" ht="25.5">
      <c r="A2527" s="141" t="s">
        <v>2026</v>
      </c>
      <c r="B2527" s="137" t="s">
        <v>1179</v>
      </c>
      <c r="C2527" s="137" t="s">
        <v>974</v>
      </c>
      <c r="D2527" s="146" t="s">
        <v>397</v>
      </c>
      <c r="E2527" s="566" t="s">
        <v>1844</v>
      </c>
      <c r="F2527" s="566"/>
      <c r="G2527" s="137" t="s">
        <v>983</v>
      </c>
      <c r="H2527" s="508">
        <v>0.76800000000000002</v>
      </c>
      <c r="I2527" s="515">
        <v>97.62</v>
      </c>
      <c r="J2527" s="521">
        <v>74.97</v>
      </c>
    </row>
    <row r="2528" spans="1:10" ht="38.25">
      <c r="A2528" s="141" t="s">
        <v>2026</v>
      </c>
      <c r="B2528" s="137" t="s">
        <v>2461</v>
      </c>
      <c r="C2528" s="137" t="s">
        <v>974</v>
      </c>
      <c r="D2528" s="146" t="s">
        <v>2462</v>
      </c>
      <c r="E2528" s="566" t="s">
        <v>1883</v>
      </c>
      <c r="F2528" s="566"/>
      <c r="G2528" s="137" t="s">
        <v>975</v>
      </c>
      <c r="H2528" s="508">
        <v>6.12</v>
      </c>
      <c r="I2528" s="515">
        <v>32.69</v>
      </c>
      <c r="J2528" s="521">
        <v>200.06</v>
      </c>
    </row>
    <row r="2529" spans="1:10" ht="24" customHeight="1">
      <c r="A2529" s="141" t="s">
        <v>2026</v>
      </c>
      <c r="B2529" s="137" t="s">
        <v>2469</v>
      </c>
      <c r="C2529" s="137" t="s">
        <v>974</v>
      </c>
      <c r="D2529" s="146" t="s">
        <v>2470</v>
      </c>
      <c r="E2529" s="566" t="s">
        <v>2471</v>
      </c>
      <c r="F2529" s="566"/>
      <c r="G2529" s="137" t="s">
        <v>975</v>
      </c>
      <c r="H2529" s="508">
        <v>6.12</v>
      </c>
      <c r="I2529" s="515">
        <v>11.62</v>
      </c>
      <c r="J2529" s="521">
        <v>71.11</v>
      </c>
    </row>
    <row r="2530" spans="1:10" ht="25.5">
      <c r="A2530" s="141" t="s">
        <v>2026</v>
      </c>
      <c r="B2530" s="137" t="s">
        <v>2463</v>
      </c>
      <c r="C2530" s="137" t="s">
        <v>974</v>
      </c>
      <c r="D2530" s="146" t="s">
        <v>2464</v>
      </c>
      <c r="E2530" s="566" t="s">
        <v>1810</v>
      </c>
      <c r="F2530" s="566"/>
      <c r="G2530" s="137" t="s">
        <v>983</v>
      </c>
      <c r="H2530" s="508">
        <v>0.96</v>
      </c>
      <c r="I2530" s="515">
        <v>46.74</v>
      </c>
      <c r="J2530" s="521">
        <v>44.87</v>
      </c>
    </row>
    <row r="2531" spans="1:10" ht="25.5">
      <c r="A2531" s="141" t="s">
        <v>2026</v>
      </c>
      <c r="B2531" s="137" t="s">
        <v>2472</v>
      </c>
      <c r="C2531" s="137" t="s">
        <v>974</v>
      </c>
      <c r="D2531" s="146" t="s">
        <v>2473</v>
      </c>
      <c r="E2531" s="566" t="s">
        <v>1839</v>
      </c>
      <c r="F2531" s="566"/>
      <c r="G2531" s="137" t="s">
        <v>983</v>
      </c>
      <c r="H2531" s="508">
        <v>0.14399999999999999</v>
      </c>
      <c r="I2531" s="515">
        <v>731.49</v>
      </c>
      <c r="J2531" s="521">
        <v>105.33</v>
      </c>
    </row>
    <row r="2532" spans="1:10" ht="25.5">
      <c r="A2532" s="142" t="s">
        <v>2075</v>
      </c>
      <c r="B2532" s="138" t="s">
        <v>2474</v>
      </c>
      <c r="C2532" s="138" t="s">
        <v>2053</v>
      </c>
      <c r="D2532" s="147" t="s">
        <v>2475</v>
      </c>
      <c r="E2532" s="569" t="s">
        <v>1940</v>
      </c>
      <c r="F2532" s="569"/>
      <c r="G2532" s="138" t="s">
        <v>1629</v>
      </c>
      <c r="H2532" s="510">
        <v>30.92</v>
      </c>
      <c r="I2532" s="517">
        <v>87.91</v>
      </c>
      <c r="J2532" s="528">
        <v>2718.1772000000001</v>
      </c>
    </row>
    <row r="2533" spans="1:10">
      <c r="A2533" s="142" t="s">
        <v>2075</v>
      </c>
      <c r="B2533" s="138" t="s">
        <v>2258</v>
      </c>
      <c r="C2533" s="138" t="s">
        <v>974</v>
      </c>
      <c r="D2533" s="147" t="s">
        <v>2259</v>
      </c>
      <c r="E2533" s="569" t="s">
        <v>1940</v>
      </c>
      <c r="F2533" s="569"/>
      <c r="G2533" s="138" t="s">
        <v>1084</v>
      </c>
      <c r="H2533" s="510">
        <v>2.5099999999999998</v>
      </c>
      <c r="I2533" s="517">
        <v>36.39</v>
      </c>
      <c r="J2533" s="528">
        <v>91.338899999999995</v>
      </c>
    </row>
    <row r="2534" spans="1:10">
      <c r="A2534" s="139"/>
      <c r="B2534" s="173"/>
      <c r="C2534" s="173"/>
      <c r="D2534" s="492"/>
      <c r="E2534" s="173" t="s">
        <v>2034</v>
      </c>
      <c r="F2534" s="522">
        <v>898.29</v>
      </c>
      <c r="G2534" s="173" t="s">
        <v>2035</v>
      </c>
      <c r="H2534" s="522">
        <v>0</v>
      </c>
      <c r="I2534" s="493" t="s">
        <v>2036</v>
      </c>
      <c r="J2534" s="523">
        <v>898.29</v>
      </c>
    </row>
    <row r="2535" spans="1:10" ht="14.25" customHeight="1">
      <c r="A2535" s="139"/>
      <c r="B2535" s="173"/>
      <c r="C2535" s="173"/>
      <c r="D2535" s="492"/>
      <c r="E2535" s="173" t="s">
        <v>2037</v>
      </c>
      <c r="F2535" s="522">
        <v>986.75</v>
      </c>
      <c r="G2535" s="173"/>
      <c r="H2535" s="564" t="s">
        <v>2038</v>
      </c>
      <c r="I2535" s="564"/>
      <c r="J2535" s="523">
        <v>5427.59</v>
      </c>
    </row>
    <row r="2536" spans="1:10" ht="15" thickBot="1">
      <c r="A2536" s="348"/>
      <c r="B2536" s="350"/>
      <c r="C2536" s="350"/>
      <c r="D2536" s="524"/>
      <c r="E2536" s="350"/>
      <c r="F2536" s="350"/>
      <c r="G2536" s="350" t="s">
        <v>2039</v>
      </c>
      <c r="H2536" s="525" t="s">
        <v>2476</v>
      </c>
      <c r="I2536" s="351" t="s">
        <v>2041</v>
      </c>
      <c r="J2536" s="349">
        <v>21710.36</v>
      </c>
    </row>
    <row r="2537" spans="1:10" ht="15" thickTop="1">
      <c r="A2537" s="526"/>
      <c r="B2537" s="509"/>
      <c r="C2537" s="509"/>
      <c r="D2537" s="514"/>
      <c r="E2537" s="509"/>
      <c r="F2537" s="509"/>
      <c r="G2537" s="509"/>
      <c r="H2537" s="509"/>
      <c r="I2537" s="516"/>
      <c r="J2537" s="527"/>
    </row>
    <row r="2538" spans="1:10">
      <c r="A2538" s="118" t="s">
        <v>1274</v>
      </c>
      <c r="B2538" s="112"/>
      <c r="C2538" s="112"/>
      <c r="D2538" s="143" t="s">
        <v>3</v>
      </c>
      <c r="E2538" s="112"/>
      <c r="F2538" s="568"/>
      <c r="G2538" s="568"/>
      <c r="H2538" s="112"/>
      <c r="I2538" s="115"/>
      <c r="J2538" s="518">
        <v>97520.83</v>
      </c>
    </row>
    <row r="2539" spans="1:10">
      <c r="A2539" s="118" t="s">
        <v>1275</v>
      </c>
      <c r="B2539" s="112"/>
      <c r="C2539" s="112"/>
      <c r="D2539" s="143" t="s">
        <v>1</v>
      </c>
      <c r="E2539" s="112"/>
      <c r="F2539" s="568"/>
      <c r="G2539" s="568"/>
      <c r="H2539" s="112"/>
      <c r="I2539" s="115"/>
      <c r="J2539" s="518">
        <v>27277.06</v>
      </c>
    </row>
    <row r="2540" spans="1:10">
      <c r="A2540" s="140" t="s">
        <v>1276</v>
      </c>
      <c r="B2540" s="136" t="s">
        <v>950</v>
      </c>
      <c r="C2540" s="136" t="s">
        <v>951</v>
      </c>
      <c r="D2540" s="144" t="s">
        <v>952</v>
      </c>
      <c r="E2540" s="567" t="s">
        <v>1789</v>
      </c>
      <c r="F2540" s="567"/>
      <c r="G2540" s="136" t="s">
        <v>953</v>
      </c>
      <c r="H2540" s="136" t="s">
        <v>954</v>
      </c>
      <c r="I2540" s="491" t="s">
        <v>955</v>
      </c>
      <c r="J2540" s="519" t="s">
        <v>957</v>
      </c>
    </row>
    <row r="2541" spans="1:10" ht="24" customHeight="1">
      <c r="A2541" s="120" t="s">
        <v>2025</v>
      </c>
      <c r="B2541" s="113" t="s">
        <v>3174</v>
      </c>
      <c r="C2541" s="113" t="s">
        <v>964</v>
      </c>
      <c r="D2541" s="145" t="s">
        <v>3051</v>
      </c>
      <c r="E2541" s="565" t="s">
        <v>1824</v>
      </c>
      <c r="F2541" s="565"/>
      <c r="G2541" s="113" t="s">
        <v>975</v>
      </c>
      <c r="H2541" s="507">
        <v>1</v>
      </c>
      <c r="I2541" s="116">
        <v>225.17</v>
      </c>
      <c r="J2541" s="520">
        <v>225.17</v>
      </c>
    </row>
    <row r="2542" spans="1:10" ht="25.5">
      <c r="A2542" s="141" t="s">
        <v>2026</v>
      </c>
      <c r="B2542" s="137" t="s">
        <v>1417</v>
      </c>
      <c r="C2542" s="137" t="s">
        <v>974</v>
      </c>
      <c r="D2542" s="146" t="s">
        <v>646</v>
      </c>
      <c r="E2542" s="566" t="s">
        <v>1824</v>
      </c>
      <c r="F2542" s="566"/>
      <c r="G2542" s="137" t="s">
        <v>975</v>
      </c>
      <c r="H2542" s="508">
        <v>1</v>
      </c>
      <c r="I2542" s="515">
        <v>3.75</v>
      </c>
      <c r="J2542" s="521">
        <v>3.75</v>
      </c>
    </row>
    <row r="2543" spans="1:10" ht="24" customHeight="1">
      <c r="A2543" s="141" t="s">
        <v>2026</v>
      </c>
      <c r="B2543" s="137" t="s">
        <v>2244</v>
      </c>
      <c r="C2543" s="137" t="s">
        <v>974</v>
      </c>
      <c r="D2543" s="146" t="s">
        <v>2245</v>
      </c>
      <c r="E2543" s="566" t="s">
        <v>1824</v>
      </c>
      <c r="F2543" s="566"/>
      <c r="G2543" s="137" t="s">
        <v>1084</v>
      </c>
      <c r="H2543" s="508">
        <v>3.6</v>
      </c>
      <c r="I2543" s="515">
        <v>17.13</v>
      </c>
      <c r="J2543" s="521">
        <v>61.66</v>
      </c>
    </row>
    <row r="2544" spans="1:10" ht="38.25">
      <c r="A2544" s="141" t="s">
        <v>2026</v>
      </c>
      <c r="B2544" s="137" t="s">
        <v>3426</v>
      </c>
      <c r="C2544" s="137" t="s">
        <v>964</v>
      </c>
      <c r="D2544" s="146" t="s">
        <v>3427</v>
      </c>
      <c r="E2544" s="566" t="s">
        <v>1824</v>
      </c>
      <c r="F2544" s="566"/>
      <c r="G2544" s="137" t="s">
        <v>975</v>
      </c>
      <c r="H2544" s="508">
        <v>0.08</v>
      </c>
      <c r="I2544" s="515">
        <v>112.84</v>
      </c>
      <c r="J2544" s="521">
        <v>9.02</v>
      </c>
    </row>
    <row r="2545" spans="1:10" ht="24" customHeight="1">
      <c r="A2545" s="141" t="s">
        <v>2026</v>
      </c>
      <c r="B2545" s="137" t="s">
        <v>2250</v>
      </c>
      <c r="C2545" s="137" t="s">
        <v>974</v>
      </c>
      <c r="D2545" s="146" t="s">
        <v>2251</v>
      </c>
      <c r="E2545" s="566" t="s">
        <v>1824</v>
      </c>
      <c r="F2545" s="566"/>
      <c r="G2545" s="137" t="s">
        <v>975</v>
      </c>
      <c r="H2545" s="508">
        <v>1.24</v>
      </c>
      <c r="I2545" s="515">
        <v>3.11</v>
      </c>
      <c r="J2545" s="521">
        <v>3.85</v>
      </c>
    </row>
    <row r="2546" spans="1:10" ht="25.5">
      <c r="A2546" s="141" t="s">
        <v>2026</v>
      </c>
      <c r="B2546" s="137" t="s">
        <v>1430</v>
      </c>
      <c r="C2546" s="137" t="s">
        <v>974</v>
      </c>
      <c r="D2546" s="146" t="s">
        <v>691</v>
      </c>
      <c r="E2546" s="566" t="s">
        <v>1924</v>
      </c>
      <c r="F2546" s="566"/>
      <c r="G2546" s="137" t="s">
        <v>983</v>
      </c>
      <c r="H2546" s="508">
        <v>0.1</v>
      </c>
      <c r="I2546" s="515">
        <v>275.44</v>
      </c>
      <c r="J2546" s="521">
        <v>27.54</v>
      </c>
    </row>
    <row r="2547" spans="1:10" ht="24" customHeight="1">
      <c r="A2547" s="141" t="s">
        <v>2026</v>
      </c>
      <c r="B2547" s="137" t="s">
        <v>2248</v>
      </c>
      <c r="C2547" s="137" t="s">
        <v>974</v>
      </c>
      <c r="D2547" s="146" t="s">
        <v>2249</v>
      </c>
      <c r="E2547" s="566" t="s">
        <v>1824</v>
      </c>
      <c r="F2547" s="566"/>
      <c r="G2547" s="137" t="s">
        <v>983</v>
      </c>
      <c r="H2547" s="508">
        <v>3.5000000000000003E-2</v>
      </c>
      <c r="I2547" s="515">
        <v>71.67</v>
      </c>
      <c r="J2547" s="521">
        <v>2.5</v>
      </c>
    </row>
    <row r="2548" spans="1:10" ht="24" customHeight="1">
      <c r="A2548" s="141" t="s">
        <v>2026</v>
      </c>
      <c r="B2548" s="137" t="s">
        <v>2246</v>
      </c>
      <c r="C2548" s="137" t="s">
        <v>974</v>
      </c>
      <c r="D2548" s="146" t="s">
        <v>2247</v>
      </c>
      <c r="E2548" s="566" t="s">
        <v>1824</v>
      </c>
      <c r="F2548" s="566"/>
      <c r="G2548" s="137" t="s">
        <v>983</v>
      </c>
      <c r="H2548" s="508">
        <v>0.13500000000000001</v>
      </c>
      <c r="I2548" s="515">
        <v>865.56</v>
      </c>
      <c r="J2548" s="521">
        <v>116.85</v>
      </c>
    </row>
    <row r="2549" spans="1:10">
      <c r="A2549" s="139"/>
      <c r="B2549" s="173"/>
      <c r="C2549" s="173"/>
      <c r="D2549" s="492"/>
      <c r="E2549" s="173" t="s">
        <v>2034</v>
      </c>
      <c r="F2549" s="522">
        <v>21.67</v>
      </c>
      <c r="G2549" s="173" t="s">
        <v>2035</v>
      </c>
      <c r="H2549" s="522">
        <v>0</v>
      </c>
      <c r="I2549" s="493" t="s">
        <v>2036</v>
      </c>
      <c r="J2549" s="523">
        <v>21.67</v>
      </c>
    </row>
    <row r="2550" spans="1:10" ht="14.25" customHeight="1">
      <c r="A2550" s="139"/>
      <c r="B2550" s="173"/>
      <c r="C2550" s="173"/>
      <c r="D2550" s="492"/>
      <c r="E2550" s="173" t="s">
        <v>2037</v>
      </c>
      <c r="F2550" s="522">
        <v>50.03</v>
      </c>
      <c r="G2550" s="173"/>
      <c r="H2550" s="564" t="s">
        <v>2038</v>
      </c>
      <c r="I2550" s="564"/>
      <c r="J2550" s="523">
        <v>275.2</v>
      </c>
    </row>
    <row r="2551" spans="1:10" ht="15" thickBot="1">
      <c r="A2551" s="348"/>
      <c r="B2551" s="350"/>
      <c r="C2551" s="350"/>
      <c r="D2551" s="524"/>
      <c r="E2551" s="350"/>
      <c r="F2551" s="350"/>
      <c r="G2551" s="350" t="s">
        <v>2039</v>
      </c>
      <c r="H2551" s="525" t="s">
        <v>2477</v>
      </c>
      <c r="I2551" s="351" t="s">
        <v>2041</v>
      </c>
      <c r="J2551" s="349">
        <v>20133.63</v>
      </c>
    </row>
    <row r="2552" spans="1:10" ht="15" thickTop="1">
      <c r="A2552" s="526"/>
      <c r="B2552" s="509"/>
      <c r="C2552" s="509"/>
      <c r="D2552" s="514"/>
      <c r="E2552" s="509"/>
      <c r="F2552" s="509"/>
      <c r="G2552" s="509"/>
      <c r="H2552" s="509"/>
      <c r="I2552" s="516"/>
      <c r="J2552" s="527"/>
    </row>
    <row r="2553" spans="1:10">
      <c r="A2553" s="140" t="s">
        <v>1277</v>
      </c>
      <c r="B2553" s="136" t="s">
        <v>950</v>
      </c>
      <c r="C2553" s="136" t="s">
        <v>951</v>
      </c>
      <c r="D2553" s="144" t="s">
        <v>952</v>
      </c>
      <c r="E2553" s="567" t="s">
        <v>1789</v>
      </c>
      <c r="F2553" s="567"/>
      <c r="G2553" s="136" t="s">
        <v>953</v>
      </c>
      <c r="H2553" s="136" t="s">
        <v>954</v>
      </c>
      <c r="I2553" s="491" t="s">
        <v>955</v>
      </c>
      <c r="J2553" s="519" t="s">
        <v>957</v>
      </c>
    </row>
    <row r="2554" spans="1:10" ht="24" customHeight="1">
      <c r="A2554" s="120" t="s">
        <v>2025</v>
      </c>
      <c r="B2554" s="113" t="s">
        <v>1278</v>
      </c>
      <c r="C2554" s="113" t="s">
        <v>974</v>
      </c>
      <c r="D2554" s="145" t="s">
        <v>449</v>
      </c>
      <c r="E2554" s="565" t="s">
        <v>1828</v>
      </c>
      <c r="F2554" s="565"/>
      <c r="G2554" s="113" t="s">
        <v>975</v>
      </c>
      <c r="H2554" s="507">
        <v>1</v>
      </c>
      <c r="I2554" s="116">
        <v>66.8</v>
      </c>
      <c r="J2554" s="520">
        <v>66.8</v>
      </c>
    </row>
    <row r="2555" spans="1:10" ht="25.5">
      <c r="A2555" s="141" t="s">
        <v>2026</v>
      </c>
      <c r="B2555" s="137" t="s">
        <v>2094</v>
      </c>
      <c r="C2555" s="137" t="s">
        <v>974</v>
      </c>
      <c r="D2555" s="146" t="s">
        <v>2095</v>
      </c>
      <c r="E2555" s="566" t="s">
        <v>2065</v>
      </c>
      <c r="F2555" s="566"/>
      <c r="G2555" s="137" t="s">
        <v>2029</v>
      </c>
      <c r="H2555" s="508">
        <v>0.115</v>
      </c>
      <c r="I2555" s="515">
        <v>24.68</v>
      </c>
      <c r="J2555" s="521">
        <v>2.83</v>
      </c>
    </row>
    <row r="2556" spans="1:10" ht="25.5">
      <c r="A2556" s="141" t="s">
        <v>2026</v>
      </c>
      <c r="B2556" s="137" t="s">
        <v>2262</v>
      </c>
      <c r="C2556" s="137" t="s">
        <v>974</v>
      </c>
      <c r="D2556" s="146" t="s">
        <v>2263</v>
      </c>
      <c r="E2556" s="566" t="s">
        <v>2065</v>
      </c>
      <c r="F2556" s="566"/>
      <c r="G2556" s="137" t="s">
        <v>2029</v>
      </c>
      <c r="H2556" s="508">
        <v>0.27500000000000002</v>
      </c>
      <c r="I2556" s="515">
        <v>32.229999999999997</v>
      </c>
      <c r="J2556" s="521">
        <v>8.86</v>
      </c>
    </row>
    <row r="2557" spans="1:10">
      <c r="A2557" s="142" t="s">
        <v>2075</v>
      </c>
      <c r="B2557" s="138" t="s">
        <v>2480</v>
      </c>
      <c r="C2557" s="138" t="s">
        <v>974</v>
      </c>
      <c r="D2557" s="147" t="s">
        <v>2481</v>
      </c>
      <c r="E2557" s="569" t="s">
        <v>1940</v>
      </c>
      <c r="F2557" s="569"/>
      <c r="G2557" s="138" t="s">
        <v>918</v>
      </c>
      <c r="H2557" s="510">
        <v>0.32200000000000001</v>
      </c>
      <c r="I2557" s="517">
        <v>82.71</v>
      </c>
      <c r="J2557" s="528">
        <v>26.632619999999999</v>
      </c>
    </row>
    <row r="2558" spans="1:10">
      <c r="A2558" s="142" t="s">
        <v>2075</v>
      </c>
      <c r="B2558" s="138" t="s">
        <v>2482</v>
      </c>
      <c r="C2558" s="138" t="s">
        <v>974</v>
      </c>
      <c r="D2558" s="147" t="s">
        <v>2483</v>
      </c>
      <c r="E2558" s="569" t="s">
        <v>1940</v>
      </c>
      <c r="F2558" s="569"/>
      <c r="G2558" s="138" t="s">
        <v>918</v>
      </c>
      <c r="H2558" s="510">
        <v>6.4000000000000001E-2</v>
      </c>
      <c r="I2558" s="517">
        <v>50.55</v>
      </c>
      <c r="J2558" s="528">
        <v>3.2351999999999999</v>
      </c>
    </row>
    <row r="2559" spans="1:10">
      <c r="A2559" s="142" t="s">
        <v>2075</v>
      </c>
      <c r="B2559" s="138" t="s">
        <v>2264</v>
      </c>
      <c r="C2559" s="138" t="s">
        <v>974</v>
      </c>
      <c r="D2559" s="147" t="s">
        <v>2265</v>
      </c>
      <c r="E2559" s="569" t="s">
        <v>1940</v>
      </c>
      <c r="F2559" s="569"/>
      <c r="G2559" s="138" t="s">
        <v>965</v>
      </c>
      <c r="H2559" s="510">
        <v>0.01</v>
      </c>
      <c r="I2559" s="517">
        <v>15.66</v>
      </c>
      <c r="J2559" s="528">
        <v>0.15659999999999999</v>
      </c>
    </row>
    <row r="2560" spans="1:10">
      <c r="A2560" s="142" t="s">
        <v>2075</v>
      </c>
      <c r="B2560" s="138" t="s">
        <v>2478</v>
      </c>
      <c r="C2560" s="138" t="s">
        <v>974</v>
      </c>
      <c r="D2560" s="147" t="s">
        <v>2479</v>
      </c>
      <c r="E2560" s="569" t="s">
        <v>1940</v>
      </c>
      <c r="F2560" s="569"/>
      <c r="G2560" s="138" t="s">
        <v>918</v>
      </c>
      <c r="H2560" s="510">
        <v>0.2016</v>
      </c>
      <c r="I2560" s="517">
        <v>124.53</v>
      </c>
      <c r="J2560" s="528">
        <v>25.105248</v>
      </c>
    </row>
    <row r="2561" spans="1:10">
      <c r="A2561" s="139"/>
      <c r="B2561" s="173"/>
      <c r="C2561" s="173"/>
      <c r="D2561" s="492"/>
      <c r="E2561" s="173" t="s">
        <v>2034</v>
      </c>
      <c r="F2561" s="522">
        <v>8.16</v>
      </c>
      <c r="G2561" s="173" t="s">
        <v>2035</v>
      </c>
      <c r="H2561" s="522">
        <v>0</v>
      </c>
      <c r="I2561" s="493" t="s">
        <v>2036</v>
      </c>
      <c r="J2561" s="523">
        <v>8.16</v>
      </c>
    </row>
    <row r="2562" spans="1:10" ht="14.25" customHeight="1">
      <c r="A2562" s="139"/>
      <c r="B2562" s="173"/>
      <c r="C2562" s="173"/>
      <c r="D2562" s="492"/>
      <c r="E2562" s="173" t="s">
        <v>2037</v>
      </c>
      <c r="F2562" s="522">
        <v>14.84</v>
      </c>
      <c r="G2562" s="173"/>
      <c r="H2562" s="564" t="s">
        <v>2038</v>
      </c>
      <c r="I2562" s="564"/>
      <c r="J2562" s="523">
        <v>81.64</v>
      </c>
    </row>
    <row r="2563" spans="1:10" ht="15" thickBot="1">
      <c r="A2563" s="348"/>
      <c r="B2563" s="350"/>
      <c r="C2563" s="350"/>
      <c r="D2563" s="524"/>
      <c r="E2563" s="350"/>
      <c r="F2563" s="350"/>
      <c r="G2563" s="350" t="s">
        <v>2039</v>
      </c>
      <c r="H2563" s="525" t="s">
        <v>2477</v>
      </c>
      <c r="I2563" s="351" t="s">
        <v>2041</v>
      </c>
      <c r="J2563" s="349">
        <v>5972.78</v>
      </c>
    </row>
    <row r="2564" spans="1:10" ht="15" thickTop="1">
      <c r="A2564" s="526"/>
      <c r="B2564" s="509"/>
      <c r="C2564" s="509"/>
      <c r="D2564" s="514"/>
      <c r="E2564" s="509"/>
      <c r="F2564" s="509"/>
      <c r="G2564" s="509"/>
      <c r="H2564" s="509"/>
      <c r="I2564" s="516"/>
      <c r="J2564" s="527"/>
    </row>
    <row r="2565" spans="1:10">
      <c r="A2565" s="140" t="s">
        <v>1279</v>
      </c>
      <c r="B2565" s="136" t="s">
        <v>950</v>
      </c>
      <c r="C2565" s="136" t="s">
        <v>951</v>
      </c>
      <c r="D2565" s="144" t="s">
        <v>952</v>
      </c>
      <c r="E2565" s="567" t="s">
        <v>1789</v>
      </c>
      <c r="F2565" s="567"/>
      <c r="G2565" s="136" t="s">
        <v>953</v>
      </c>
      <c r="H2565" s="136" t="s">
        <v>954</v>
      </c>
      <c r="I2565" s="491" t="s">
        <v>955</v>
      </c>
      <c r="J2565" s="519" t="s">
        <v>957</v>
      </c>
    </row>
    <row r="2566" spans="1:10" ht="24" customHeight="1">
      <c r="A2566" s="120" t="s">
        <v>2025</v>
      </c>
      <c r="B2566" s="113" t="s">
        <v>1280</v>
      </c>
      <c r="C2566" s="113" t="s">
        <v>974</v>
      </c>
      <c r="D2566" s="145" t="s">
        <v>450</v>
      </c>
      <c r="E2566" s="565" t="s">
        <v>1828</v>
      </c>
      <c r="F2566" s="565"/>
      <c r="G2566" s="113" t="s">
        <v>989</v>
      </c>
      <c r="H2566" s="507">
        <v>1</v>
      </c>
      <c r="I2566" s="116">
        <v>12.25</v>
      </c>
      <c r="J2566" s="520">
        <v>12.25</v>
      </c>
    </row>
    <row r="2567" spans="1:10" ht="25.5">
      <c r="A2567" s="141" t="s">
        <v>2026</v>
      </c>
      <c r="B2567" s="137" t="s">
        <v>2262</v>
      </c>
      <c r="C2567" s="137" t="s">
        <v>974</v>
      </c>
      <c r="D2567" s="146" t="s">
        <v>2263</v>
      </c>
      <c r="E2567" s="566" t="s">
        <v>2065</v>
      </c>
      <c r="F2567" s="566"/>
      <c r="G2567" s="137" t="s">
        <v>2029</v>
      </c>
      <c r="H2567" s="508">
        <v>0.23899999999999999</v>
      </c>
      <c r="I2567" s="515">
        <v>32.229999999999997</v>
      </c>
      <c r="J2567" s="521">
        <v>7.7</v>
      </c>
    </row>
    <row r="2568" spans="1:10" ht="25.5">
      <c r="A2568" s="141" t="s">
        <v>2026</v>
      </c>
      <c r="B2568" s="137" t="s">
        <v>2094</v>
      </c>
      <c r="C2568" s="137" t="s">
        <v>974</v>
      </c>
      <c r="D2568" s="146" t="s">
        <v>2095</v>
      </c>
      <c r="E2568" s="566" t="s">
        <v>2065</v>
      </c>
      <c r="F2568" s="566"/>
      <c r="G2568" s="137" t="s">
        <v>2029</v>
      </c>
      <c r="H2568" s="508">
        <v>0.1</v>
      </c>
      <c r="I2568" s="515">
        <v>24.68</v>
      </c>
      <c r="J2568" s="521">
        <v>2.46</v>
      </c>
    </row>
    <row r="2569" spans="1:10">
      <c r="A2569" s="142" t="s">
        <v>2075</v>
      </c>
      <c r="B2569" s="138" t="s">
        <v>2482</v>
      </c>
      <c r="C2569" s="138" t="s">
        <v>974</v>
      </c>
      <c r="D2569" s="147" t="s">
        <v>2483</v>
      </c>
      <c r="E2569" s="569" t="s">
        <v>1940</v>
      </c>
      <c r="F2569" s="569"/>
      <c r="G2569" s="138" t="s">
        <v>918</v>
      </c>
      <c r="H2569" s="510">
        <v>3.0000000000000001E-3</v>
      </c>
      <c r="I2569" s="517">
        <v>50.55</v>
      </c>
      <c r="J2569" s="528">
        <v>0.15165000000000001</v>
      </c>
    </row>
    <row r="2570" spans="1:10">
      <c r="A2570" s="142" t="s">
        <v>2075</v>
      </c>
      <c r="B2570" s="138" t="s">
        <v>2264</v>
      </c>
      <c r="C2570" s="138" t="s">
        <v>974</v>
      </c>
      <c r="D2570" s="147" t="s">
        <v>2265</v>
      </c>
      <c r="E2570" s="569" t="s">
        <v>1940</v>
      </c>
      <c r="F2570" s="569"/>
      <c r="G2570" s="138" t="s">
        <v>965</v>
      </c>
      <c r="H2570" s="510">
        <v>0.04</v>
      </c>
      <c r="I2570" s="517">
        <v>15.66</v>
      </c>
      <c r="J2570" s="528">
        <v>0.62639999999999996</v>
      </c>
    </row>
    <row r="2571" spans="1:10">
      <c r="A2571" s="142" t="s">
        <v>2075</v>
      </c>
      <c r="B2571" s="138" t="s">
        <v>2480</v>
      </c>
      <c r="C2571" s="138" t="s">
        <v>974</v>
      </c>
      <c r="D2571" s="147" t="s">
        <v>2481</v>
      </c>
      <c r="E2571" s="569" t="s">
        <v>1940</v>
      </c>
      <c r="F2571" s="569"/>
      <c r="G2571" s="138" t="s">
        <v>918</v>
      </c>
      <c r="H2571" s="510">
        <v>1.6E-2</v>
      </c>
      <c r="I2571" s="517">
        <v>82.71</v>
      </c>
      <c r="J2571" s="528">
        <v>1.3233600000000001</v>
      </c>
    </row>
    <row r="2572" spans="1:10">
      <c r="A2572" s="139"/>
      <c r="B2572" s="173"/>
      <c r="C2572" s="173"/>
      <c r="D2572" s="492"/>
      <c r="E2572" s="173" t="s">
        <v>2034</v>
      </c>
      <c r="F2572" s="522">
        <v>7.09</v>
      </c>
      <c r="G2572" s="173" t="s">
        <v>2035</v>
      </c>
      <c r="H2572" s="522">
        <v>0</v>
      </c>
      <c r="I2572" s="493" t="s">
        <v>2036</v>
      </c>
      <c r="J2572" s="523">
        <v>7.09</v>
      </c>
    </row>
    <row r="2573" spans="1:10" ht="14.25" customHeight="1">
      <c r="A2573" s="139"/>
      <c r="B2573" s="173"/>
      <c r="C2573" s="173"/>
      <c r="D2573" s="492"/>
      <c r="E2573" s="173" t="s">
        <v>2037</v>
      </c>
      <c r="F2573" s="522">
        <v>2.72</v>
      </c>
      <c r="G2573" s="173"/>
      <c r="H2573" s="564" t="s">
        <v>2038</v>
      </c>
      <c r="I2573" s="564"/>
      <c r="J2573" s="523">
        <v>14.97</v>
      </c>
    </row>
    <row r="2574" spans="1:10" ht="15" thickBot="1">
      <c r="A2574" s="348"/>
      <c r="B2574" s="350"/>
      <c r="C2574" s="350"/>
      <c r="D2574" s="524"/>
      <c r="E2574" s="350"/>
      <c r="F2574" s="350"/>
      <c r="G2574" s="350" t="s">
        <v>2039</v>
      </c>
      <c r="H2574" s="525" t="s">
        <v>3516</v>
      </c>
      <c r="I2574" s="351" t="s">
        <v>2041</v>
      </c>
      <c r="J2574" s="349">
        <v>1170.6500000000001</v>
      </c>
    </row>
    <row r="2575" spans="1:10" ht="15" thickTop="1">
      <c r="A2575" s="526"/>
      <c r="B2575" s="509"/>
      <c r="C2575" s="509"/>
      <c r="D2575" s="514"/>
      <c r="E2575" s="509"/>
      <c r="F2575" s="509"/>
      <c r="G2575" s="509"/>
      <c r="H2575" s="509"/>
      <c r="I2575" s="516"/>
      <c r="J2575" s="527"/>
    </row>
    <row r="2576" spans="1:10">
      <c r="A2576" s="118" t="s">
        <v>1281</v>
      </c>
      <c r="B2576" s="112"/>
      <c r="C2576" s="112"/>
      <c r="D2576" s="143" t="s">
        <v>8</v>
      </c>
      <c r="E2576" s="112"/>
      <c r="F2576" s="568"/>
      <c r="G2576" s="568"/>
      <c r="H2576" s="112"/>
      <c r="I2576" s="115"/>
      <c r="J2576" s="518">
        <v>15065.81</v>
      </c>
    </row>
    <row r="2577" spans="1:10">
      <c r="A2577" s="140" t="s">
        <v>1282</v>
      </c>
      <c r="B2577" s="136" t="s">
        <v>950</v>
      </c>
      <c r="C2577" s="136" t="s">
        <v>951</v>
      </c>
      <c r="D2577" s="144" t="s">
        <v>952</v>
      </c>
      <c r="E2577" s="567" t="s">
        <v>1789</v>
      </c>
      <c r="F2577" s="567"/>
      <c r="G2577" s="136" t="s">
        <v>953</v>
      </c>
      <c r="H2577" s="136" t="s">
        <v>954</v>
      </c>
      <c r="I2577" s="491" t="s">
        <v>955</v>
      </c>
      <c r="J2577" s="519" t="s">
        <v>957</v>
      </c>
    </row>
    <row r="2578" spans="1:10">
      <c r="A2578" s="120" t="s">
        <v>2025</v>
      </c>
      <c r="B2578" s="113" t="s">
        <v>1179</v>
      </c>
      <c r="C2578" s="113" t="s">
        <v>974</v>
      </c>
      <c r="D2578" s="145" t="s">
        <v>397</v>
      </c>
      <c r="E2578" s="565" t="s">
        <v>1844</v>
      </c>
      <c r="F2578" s="565"/>
      <c r="G2578" s="113" t="s">
        <v>983</v>
      </c>
      <c r="H2578" s="507">
        <v>1</v>
      </c>
      <c r="I2578" s="116">
        <v>97.62</v>
      </c>
      <c r="J2578" s="520">
        <v>97.62</v>
      </c>
    </row>
    <row r="2579" spans="1:10" ht="25.5">
      <c r="A2579" s="141" t="s">
        <v>2026</v>
      </c>
      <c r="B2579" s="137" t="s">
        <v>2094</v>
      </c>
      <c r="C2579" s="137" t="s">
        <v>974</v>
      </c>
      <c r="D2579" s="146" t="s">
        <v>2095</v>
      </c>
      <c r="E2579" s="566" t="s">
        <v>2065</v>
      </c>
      <c r="F2579" s="566"/>
      <c r="G2579" s="137" t="s">
        <v>2029</v>
      </c>
      <c r="H2579" s="508">
        <v>3.9557666999999999</v>
      </c>
      <c r="I2579" s="515">
        <v>24.68</v>
      </c>
      <c r="J2579" s="521">
        <v>97.62</v>
      </c>
    </row>
    <row r="2580" spans="1:10">
      <c r="A2580" s="139"/>
      <c r="B2580" s="173"/>
      <c r="C2580" s="173"/>
      <c r="D2580" s="492"/>
      <c r="E2580" s="173" t="s">
        <v>2034</v>
      </c>
      <c r="F2580" s="522">
        <v>67.08</v>
      </c>
      <c r="G2580" s="173" t="s">
        <v>2035</v>
      </c>
      <c r="H2580" s="522">
        <v>0</v>
      </c>
      <c r="I2580" s="493" t="s">
        <v>2036</v>
      </c>
      <c r="J2580" s="523">
        <v>67.08</v>
      </c>
    </row>
    <row r="2581" spans="1:10" ht="14.25" customHeight="1">
      <c r="A2581" s="139"/>
      <c r="B2581" s="173"/>
      <c r="C2581" s="173"/>
      <c r="D2581" s="492"/>
      <c r="E2581" s="173" t="s">
        <v>2037</v>
      </c>
      <c r="F2581" s="522">
        <v>21.69</v>
      </c>
      <c r="G2581" s="173"/>
      <c r="H2581" s="564" t="s">
        <v>2038</v>
      </c>
      <c r="I2581" s="564"/>
      <c r="J2581" s="523">
        <v>119.31</v>
      </c>
    </row>
    <row r="2582" spans="1:10" ht="15" thickBot="1">
      <c r="A2582" s="348"/>
      <c r="B2582" s="350"/>
      <c r="C2582" s="350"/>
      <c r="D2582" s="524"/>
      <c r="E2582" s="350"/>
      <c r="F2582" s="350"/>
      <c r="G2582" s="350" t="s">
        <v>2039</v>
      </c>
      <c r="H2582" s="525" t="s">
        <v>3517</v>
      </c>
      <c r="I2582" s="351" t="s">
        <v>2041</v>
      </c>
      <c r="J2582" s="349">
        <v>536.89</v>
      </c>
    </row>
    <row r="2583" spans="1:10" ht="15" thickTop="1">
      <c r="A2583" s="526"/>
      <c r="B2583" s="509"/>
      <c r="C2583" s="509"/>
      <c r="D2583" s="514"/>
      <c r="E2583" s="509"/>
      <c r="F2583" s="509"/>
      <c r="G2583" s="509"/>
      <c r="H2583" s="509"/>
      <c r="I2583" s="516"/>
      <c r="J2583" s="527"/>
    </row>
    <row r="2584" spans="1:10">
      <c r="A2584" s="140" t="s">
        <v>1283</v>
      </c>
      <c r="B2584" s="136" t="s">
        <v>950</v>
      </c>
      <c r="C2584" s="136" t="s">
        <v>951</v>
      </c>
      <c r="D2584" s="144" t="s">
        <v>952</v>
      </c>
      <c r="E2584" s="567" t="s">
        <v>1789</v>
      </c>
      <c r="F2584" s="567"/>
      <c r="G2584" s="136" t="s">
        <v>953</v>
      </c>
      <c r="H2584" s="136" t="s">
        <v>954</v>
      </c>
      <c r="I2584" s="491" t="s">
        <v>955</v>
      </c>
      <c r="J2584" s="519" t="s">
        <v>957</v>
      </c>
    </row>
    <row r="2585" spans="1:10" ht="24" customHeight="1">
      <c r="A2585" s="120" t="s">
        <v>2025</v>
      </c>
      <c r="B2585" s="113" t="s">
        <v>1218</v>
      </c>
      <c r="C2585" s="113" t="s">
        <v>974</v>
      </c>
      <c r="D2585" s="145" t="s">
        <v>548</v>
      </c>
      <c r="E2585" s="565" t="s">
        <v>1859</v>
      </c>
      <c r="F2585" s="565"/>
      <c r="G2585" s="113" t="s">
        <v>1084</v>
      </c>
      <c r="H2585" s="507">
        <v>1</v>
      </c>
      <c r="I2585" s="116">
        <v>12.81</v>
      </c>
      <c r="J2585" s="520">
        <v>12.81</v>
      </c>
    </row>
    <row r="2586" spans="1:10" ht="25.5">
      <c r="A2586" s="141" t="s">
        <v>2026</v>
      </c>
      <c r="B2586" s="137" t="s">
        <v>2328</v>
      </c>
      <c r="C2586" s="137" t="s">
        <v>974</v>
      </c>
      <c r="D2586" s="146" t="s">
        <v>2329</v>
      </c>
      <c r="E2586" s="566" t="s">
        <v>2065</v>
      </c>
      <c r="F2586" s="566"/>
      <c r="G2586" s="137" t="s">
        <v>2029</v>
      </c>
      <c r="H2586" s="508">
        <v>5.6099999999999997E-2</v>
      </c>
      <c r="I2586" s="515">
        <v>30.32</v>
      </c>
      <c r="J2586" s="521">
        <v>1.7</v>
      </c>
    </row>
    <row r="2587" spans="1:10" ht="25.5">
      <c r="A2587" s="141" t="s">
        <v>2026</v>
      </c>
      <c r="B2587" s="137" t="s">
        <v>2326</v>
      </c>
      <c r="C2587" s="137" t="s">
        <v>974</v>
      </c>
      <c r="D2587" s="146" t="s">
        <v>2327</v>
      </c>
      <c r="E2587" s="566" t="s">
        <v>2065</v>
      </c>
      <c r="F2587" s="566"/>
      <c r="G2587" s="137" t="s">
        <v>2029</v>
      </c>
      <c r="H2587" s="508">
        <v>9.1999999999999998E-3</v>
      </c>
      <c r="I2587" s="515">
        <v>25.94</v>
      </c>
      <c r="J2587" s="521">
        <v>0.23</v>
      </c>
    </row>
    <row r="2588" spans="1:10" ht="24" customHeight="1">
      <c r="A2588" s="141" t="s">
        <v>2026</v>
      </c>
      <c r="B2588" s="137" t="s">
        <v>2377</v>
      </c>
      <c r="C2588" s="137" t="s">
        <v>974</v>
      </c>
      <c r="D2588" s="146" t="s">
        <v>2378</v>
      </c>
      <c r="E2588" s="566" t="s">
        <v>1859</v>
      </c>
      <c r="F2588" s="566"/>
      <c r="G2588" s="137" t="s">
        <v>1084</v>
      </c>
      <c r="H2588" s="508">
        <v>1</v>
      </c>
      <c r="I2588" s="515">
        <v>10.16</v>
      </c>
      <c r="J2588" s="521">
        <v>10.16</v>
      </c>
    </row>
    <row r="2589" spans="1:10" ht="25.5">
      <c r="A2589" s="142" t="s">
        <v>2075</v>
      </c>
      <c r="B2589" s="138" t="s">
        <v>2334</v>
      </c>
      <c r="C2589" s="138" t="s">
        <v>974</v>
      </c>
      <c r="D2589" s="147" t="s">
        <v>2335</v>
      </c>
      <c r="E2589" s="569" t="s">
        <v>1940</v>
      </c>
      <c r="F2589" s="569"/>
      <c r="G2589" s="138" t="s">
        <v>965</v>
      </c>
      <c r="H2589" s="510">
        <v>0.74299999999999999</v>
      </c>
      <c r="I2589" s="517">
        <v>0.22</v>
      </c>
      <c r="J2589" s="528">
        <v>0.16345999999999999</v>
      </c>
    </row>
    <row r="2590" spans="1:10">
      <c r="A2590" s="142" t="s">
        <v>2075</v>
      </c>
      <c r="B2590" s="138" t="s">
        <v>2332</v>
      </c>
      <c r="C2590" s="138" t="s">
        <v>974</v>
      </c>
      <c r="D2590" s="147" t="s">
        <v>2333</v>
      </c>
      <c r="E2590" s="569" t="s">
        <v>1940</v>
      </c>
      <c r="F2590" s="569"/>
      <c r="G2590" s="138" t="s">
        <v>1084</v>
      </c>
      <c r="H2590" s="510">
        <v>2.5000000000000001E-2</v>
      </c>
      <c r="I2590" s="517">
        <v>22.7</v>
      </c>
      <c r="J2590" s="528">
        <v>0.5675</v>
      </c>
    </row>
    <row r="2591" spans="1:10">
      <c r="A2591" s="139"/>
      <c r="B2591" s="173"/>
      <c r="C2591" s="173"/>
      <c r="D2591" s="492"/>
      <c r="E2591" s="173" t="s">
        <v>2034</v>
      </c>
      <c r="F2591" s="522">
        <v>1.82</v>
      </c>
      <c r="G2591" s="173" t="s">
        <v>2035</v>
      </c>
      <c r="H2591" s="522">
        <v>0</v>
      </c>
      <c r="I2591" s="493" t="s">
        <v>2036</v>
      </c>
      <c r="J2591" s="523">
        <v>1.82</v>
      </c>
    </row>
    <row r="2592" spans="1:10" ht="14.25" customHeight="1">
      <c r="A2592" s="139"/>
      <c r="B2592" s="173"/>
      <c r="C2592" s="173"/>
      <c r="D2592" s="492"/>
      <c r="E2592" s="173" t="s">
        <v>2037</v>
      </c>
      <c r="F2592" s="522">
        <v>2.84</v>
      </c>
      <c r="G2592" s="173"/>
      <c r="H2592" s="564" t="s">
        <v>2038</v>
      </c>
      <c r="I2592" s="564"/>
      <c r="J2592" s="523">
        <v>15.65</v>
      </c>
    </row>
    <row r="2593" spans="1:10" ht="15" thickBot="1">
      <c r="A2593" s="348"/>
      <c r="B2593" s="350"/>
      <c r="C2593" s="350"/>
      <c r="D2593" s="524"/>
      <c r="E2593" s="350"/>
      <c r="F2593" s="350"/>
      <c r="G2593" s="350" t="s">
        <v>2039</v>
      </c>
      <c r="H2593" s="525" t="s">
        <v>1802</v>
      </c>
      <c r="I2593" s="351" t="s">
        <v>2041</v>
      </c>
      <c r="J2593" s="349">
        <v>890.17</v>
      </c>
    </row>
    <row r="2594" spans="1:10" ht="15" thickTop="1">
      <c r="A2594" s="526"/>
      <c r="B2594" s="509"/>
      <c r="C2594" s="509"/>
      <c r="D2594" s="514"/>
      <c r="E2594" s="509"/>
      <c r="F2594" s="509"/>
      <c r="G2594" s="509"/>
      <c r="H2594" s="509"/>
      <c r="I2594" s="516"/>
      <c r="J2594" s="527"/>
    </row>
    <row r="2595" spans="1:10">
      <c r="A2595" s="140" t="s">
        <v>1284</v>
      </c>
      <c r="B2595" s="136" t="s">
        <v>950</v>
      </c>
      <c r="C2595" s="136" t="s">
        <v>951</v>
      </c>
      <c r="D2595" s="144" t="s">
        <v>952</v>
      </c>
      <c r="E2595" s="567" t="s">
        <v>1789</v>
      </c>
      <c r="F2595" s="567"/>
      <c r="G2595" s="136" t="s">
        <v>953</v>
      </c>
      <c r="H2595" s="136" t="s">
        <v>954</v>
      </c>
      <c r="I2595" s="491" t="s">
        <v>955</v>
      </c>
      <c r="J2595" s="519" t="s">
        <v>957</v>
      </c>
    </row>
    <row r="2596" spans="1:10" ht="24" customHeight="1">
      <c r="A2596" s="120" t="s">
        <v>2025</v>
      </c>
      <c r="B2596" s="113" t="s">
        <v>1097</v>
      </c>
      <c r="C2596" s="113" t="s">
        <v>974</v>
      </c>
      <c r="D2596" s="145" t="s">
        <v>336</v>
      </c>
      <c r="E2596" s="565" t="s">
        <v>1859</v>
      </c>
      <c r="F2596" s="565"/>
      <c r="G2596" s="113" t="s">
        <v>1084</v>
      </c>
      <c r="H2596" s="507">
        <v>1</v>
      </c>
      <c r="I2596" s="116">
        <v>14.77</v>
      </c>
      <c r="J2596" s="520">
        <v>14.77</v>
      </c>
    </row>
    <row r="2597" spans="1:10" ht="24" customHeight="1">
      <c r="A2597" s="141" t="s">
        <v>2026</v>
      </c>
      <c r="B2597" s="137" t="s">
        <v>2336</v>
      </c>
      <c r="C2597" s="137" t="s">
        <v>974</v>
      </c>
      <c r="D2597" s="146" t="s">
        <v>2337</v>
      </c>
      <c r="E2597" s="566" t="s">
        <v>1859</v>
      </c>
      <c r="F2597" s="566"/>
      <c r="G2597" s="137" t="s">
        <v>1084</v>
      </c>
      <c r="H2597" s="508">
        <v>1</v>
      </c>
      <c r="I2597" s="515">
        <v>10.26</v>
      </c>
      <c r="J2597" s="521">
        <v>10.26</v>
      </c>
    </row>
    <row r="2598" spans="1:10" ht="25.5">
      <c r="A2598" s="141" t="s">
        <v>2026</v>
      </c>
      <c r="B2598" s="137" t="s">
        <v>2326</v>
      </c>
      <c r="C2598" s="137" t="s">
        <v>974</v>
      </c>
      <c r="D2598" s="146" t="s">
        <v>2327</v>
      </c>
      <c r="E2598" s="566" t="s">
        <v>2065</v>
      </c>
      <c r="F2598" s="566"/>
      <c r="G2598" s="137" t="s">
        <v>2029</v>
      </c>
      <c r="H2598" s="508">
        <v>1.7500000000000002E-2</v>
      </c>
      <c r="I2598" s="515">
        <v>25.94</v>
      </c>
      <c r="J2598" s="521">
        <v>0.45</v>
      </c>
    </row>
    <row r="2599" spans="1:10" ht="25.5">
      <c r="A2599" s="141" t="s">
        <v>2026</v>
      </c>
      <c r="B2599" s="137" t="s">
        <v>2328</v>
      </c>
      <c r="C2599" s="137" t="s">
        <v>974</v>
      </c>
      <c r="D2599" s="146" t="s">
        <v>2329</v>
      </c>
      <c r="E2599" s="566" t="s">
        <v>2065</v>
      </c>
      <c r="F2599" s="566"/>
      <c r="G2599" s="137" t="s">
        <v>2029</v>
      </c>
      <c r="H2599" s="508">
        <v>0.1069</v>
      </c>
      <c r="I2599" s="515">
        <v>30.32</v>
      </c>
      <c r="J2599" s="521">
        <v>3.24</v>
      </c>
    </row>
    <row r="2600" spans="1:10">
      <c r="A2600" s="142" t="s">
        <v>2075</v>
      </c>
      <c r="B2600" s="138" t="s">
        <v>2332</v>
      </c>
      <c r="C2600" s="138" t="s">
        <v>974</v>
      </c>
      <c r="D2600" s="147" t="s">
        <v>2333</v>
      </c>
      <c r="E2600" s="569" t="s">
        <v>1940</v>
      </c>
      <c r="F2600" s="569"/>
      <c r="G2600" s="138" t="s">
        <v>1084</v>
      </c>
      <c r="H2600" s="510">
        <v>2.5000000000000001E-2</v>
      </c>
      <c r="I2600" s="517">
        <v>22.7</v>
      </c>
      <c r="J2600" s="528">
        <v>0.5675</v>
      </c>
    </row>
    <row r="2601" spans="1:10" ht="25.5">
      <c r="A2601" s="142" t="s">
        <v>2075</v>
      </c>
      <c r="B2601" s="138" t="s">
        <v>2334</v>
      </c>
      <c r="C2601" s="138" t="s">
        <v>974</v>
      </c>
      <c r="D2601" s="147" t="s">
        <v>2335</v>
      </c>
      <c r="E2601" s="569" t="s">
        <v>1940</v>
      </c>
      <c r="F2601" s="569"/>
      <c r="G2601" s="138" t="s">
        <v>965</v>
      </c>
      <c r="H2601" s="510">
        <v>1.19</v>
      </c>
      <c r="I2601" s="517">
        <v>0.22</v>
      </c>
      <c r="J2601" s="528">
        <v>0.26179999999999998</v>
      </c>
    </row>
    <row r="2602" spans="1:10">
      <c r="A2602" s="139"/>
      <c r="B2602" s="173"/>
      <c r="C2602" s="173"/>
      <c r="D2602" s="492"/>
      <c r="E2602" s="173" t="s">
        <v>2034</v>
      </c>
      <c r="F2602" s="522">
        <v>4.18</v>
      </c>
      <c r="G2602" s="173" t="s">
        <v>2035</v>
      </c>
      <c r="H2602" s="522">
        <v>0</v>
      </c>
      <c r="I2602" s="493" t="s">
        <v>2036</v>
      </c>
      <c r="J2602" s="523">
        <v>4.18</v>
      </c>
    </row>
    <row r="2603" spans="1:10" ht="14.25" customHeight="1">
      <c r="A2603" s="139"/>
      <c r="B2603" s="173"/>
      <c r="C2603" s="173"/>
      <c r="D2603" s="492"/>
      <c r="E2603" s="173" t="s">
        <v>2037</v>
      </c>
      <c r="F2603" s="522">
        <v>3.28</v>
      </c>
      <c r="G2603" s="173"/>
      <c r="H2603" s="564" t="s">
        <v>2038</v>
      </c>
      <c r="I2603" s="564"/>
      <c r="J2603" s="523">
        <v>18.05</v>
      </c>
    </row>
    <row r="2604" spans="1:10" ht="15" thickBot="1">
      <c r="A2604" s="348"/>
      <c r="B2604" s="350"/>
      <c r="C2604" s="350"/>
      <c r="D2604" s="524"/>
      <c r="E2604" s="350"/>
      <c r="F2604" s="350"/>
      <c r="G2604" s="350" t="s">
        <v>2039</v>
      </c>
      <c r="H2604" s="525" t="s">
        <v>2484</v>
      </c>
      <c r="I2604" s="351" t="s">
        <v>2041</v>
      </c>
      <c r="J2604" s="349">
        <v>503.23</v>
      </c>
    </row>
    <row r="2605" spans="1:10" ht="15" thickTop="1">
      <c r="A2605" s="526"/>
      <c r="B2605" s="509"/>
      <c r="C2605" s="509"/>
      <c r="D2605" s="514"/>
      <c r="E2605" s="509"/>
      <c r="F2605" s="509"/>
      <c r="G2605" s="509"/>
      <c r="H2605" s="509"/>
      <c r="I2605" s="516"/>
      <c r="J2605" s="527"/>
    </row>
    <row r="2606" spans="1:10">
      <c r="A2606" s="140" t="s">
        <v>1285</v>
      </c>
      <c r="B2606" s="136" t="s">
        <v>950</v>
      </c>
      <c r="C2606" s="136" t="s">
        <v>951</v>
      </c>
      <c r="D2606" s="144" t="s">
        <v>952</v>
      </c>
      <c r="E2606" s="567" t="s">
        <v>1789</v>
      </c>
      <c r="F2606" s="567"/>
      <c r="G2606" s="136" t="s">
        <v>953</v>
      </c>
      <c r="H2606" s="136" t="s">
        <v>954</v>
      </c>
      <c r="I2606" s="491" t="s">
        <v>955</v>
      </c>
      <c r="J2606" s="519" t="s">
        <v>957</v>
      </c>
    </row>
    <row r="2607" spans="1:10" ht="25.5">
      <c r="A2607" s="120" t="s">
        <v>2025</v>
      </c>
      <c r="B2607" s="113" t="s">
        <v>1184</v>
      </c>
      <c r="C2607" s="113" t="s">
        <v>964</v>
      </c>
      <c r="D2607" s="145" t="s">
        <v>1185</v>
      </c>
      <c r="E2607" s="565" t="s">
        <v>1821</v>
      </c>
      <c r="F2607" s="565"/>
      <c r="G2607" s="113" t="s">
        <v>975</v>
      </c>
      <c r="H2607" s="507">
        <v>1</v>
      </c>
      <c r="I2607" s="116">
        <v>110.84</v>
      </c>
      <c r="J2607" s="520">
        <v>110.84</v>
      </c>
    </row>
    <row r="2608" spans="1:10" ht="25.5">
      <c r="A2608" s="141" t="s">
        <v>2026</v>
      </c>
      <c r="B2608" s="137" t="s">
        <v>2114</v>
      </c>
      <c r="C2608" s="137" t="s">
        <v>974</v>
      </c>
      <c r="D2608" s="146" t="s">
        <v>2115</v>
      </c>
      <c r="E2608" s="566" t="s">
        <v>2065</v>
      </c>
      <c r="F2608" s="566"/>
      <c r="G2608" s="137" t="s">
        <v>2029</v>
      </c>
      <c r="H2608" s="508">
        <v>1.179</v>
      </c>
      <c r="I2608" s="515">
        <v>29.85</v>
      </c>
      <c r="J2608" s="521">
        <v>35.19</v>
      </c>
    </row>
    <row r="2609" spans="1:10" ht="25.5">
      <c r="A2609" s="141" t="s">
        <v>2026</v>
      </c>
      <c r="B2609" s="137" t="s">
        <v>2116</v>
      </c>
      <c r="C2609" s="137" t="s">
        <v>974</v>
      </c>
      <c r="D2609" s="146" t="s">
        <v>2117</v>
      </c>
      <c r="E2609" s="566" t="s">
        <v>2065</v>
      </c>
      <c r="F2609" s="566"/>
      <c r="G2609" s="137" t="s">
        <v>2029</v>
      </c>
      <c r="H2609" s="508">
        <v>0.503</v>
      </c>
      <c r="I2609" s="515">
        <v>25.53</v>
      </c>
      <c r="J2609" s="521">
        <v>12.84</v>
      </c>
    </row>
    <row r="2610" spans="1:10" ht="24" customHeight="1">
      <c r="A2610" s="141" t="s">
        <v>2026</v>
      </c>
      <c r="B2610" s="137" t="s">
        <v>2112</v>
      </c>
      <c r="C2610" s="137" t="s">
        <v>974</v>
      </c>
      <c r="D2610" s="146" t="s">
        <v>2113</v>
      </c>
      <c r="E2610" s="566" t="s">
        <v>2098</v>
      </c>
      <c r="F2610" s="566"/>
      <c r="G2610" s="137" t="s">
        <v>2099</v>
      </c>
      <c r="H2610" s="508">
        <v>2.5999999999999999E-2</v>
      </c>
      <c r="I2610" s="515">
        <v>27.85</v>
      </c>
      <c r="J2610" s="521">
        <v>0.72</v>
      </c>
    </row>
    <row r="2611" spans="1:10" ht="24" customHeight="1">
      <c r="A2611" s="141" t="s">
        <v>2026</v>
      </c>
      <c r="B2611" s="137" t="s">
        <v>2109</v>
      </c>
      <c r="C2611" s="137" t="s">
        <v>974</v>
      </c>
      <c r="D2611" s="146" t="s">
        <v>2110</v>
      </c>
      <c r="E2611" s="566" t="s">
        <v>2098</v>
      </c>
      <c r="F2611" s="566"/>
      <c r="G2611" s="137" t="s">
        <v>2111</v>
      </c>
      <c r="H2611" s="508">
        <v>0.10299999999999999</v>
      </c>
      <c r="I2611" s="515">
        <v>26.29</v>
      </c>
      <c r="J2611" s="521">
        <v>2.7</v>
      </c>
    </row>
    <row r="2612" spans="1:10">
      <c r="A2612" s="142" t="s">
        <v>2075</v>
      </c>
      <c r="B2612" s="138" t="s">
        <v>2118</v>
      </c>
      <c r="C2612" s="138" t="s">
        <v>974</v>
      </c>
      <c r="D2612" s="147" t="s">
        <v>2119</v>
      </c>
      <c r="E2612" s="569" t="s">
        <v>1940</v>
      </c>
      <c r="F2612" s="569"/>
      <c r="G2612" s="138" t="s">
        <v>989</v>
      </c>
      <c r="H2612" s="510">
        <v>1.1659999999999999</v>
      </c>
      <c r="I2612" s="517">
        <v>11.05</v>
      </c>
      <c r="J2612" s="528">
        <v>12.8843</v>
      </c>
    </row>
    <row r="2613" spans="1:10">
      <c r="A2613" s="142" t="s">
        <v>2075</v>
      </c>
      <c r="B2613" s="138" t="s">
        <v>2320</v>
      </c>
      <c r="C2613" s="138" t="s">
        <v>974</v>
      </c>
      <c r="D2613" s="147" t="s">
        <v>2321</v>
      </c>
      <c r="E2613" s="569" t="s">
        <v>1940</v>
      </c>
      <c r="F2613" s="569"/>
      <c r="G2613" s="138" t="s">
        <v>1084</v>
      </c>
      <c r="H2613" s="510">
        <v>4.9000000000000002E-2</v>
      </c>
      <c r="I2613" s="517">
        <v>19.989999999999998</v>
      </c>
      <c r="J2613" s="528">
        <v>0.97950999999999999</v>
      </c>
    </row>
    <row r="2614" spans="1:10">
      <c r="A2614" s="142" t="s">
        <v>2075</v>
      </c>
      <c r="B2614" s="138" t="s">
        <v>2210</v>
      </c>
      <c r="C2614" s="138" t="s">
        <v>974</v>
      </c>
      <c r="D2614" s="147" t="s">
        <v>2211</v>
      </c>
      <c r="E2614" s="569" t="s">
        <v>1940</v>
      </c>
      <c r="F2614" s="569"/>
      <c r="G2614" s="138" t="s">
        <v>989</v>
      </c>
      <c r="H2614" s="510">
        <v>1.0529999999999999</v>
      </c>
      <c r="I2614" s="517">
        <v>3.87</v>
      </c>
      <c r="J2614" s="528">
        <v>4.0751099999999996</v>
      </c>
    </row>
    <row r="2615" spans="1:10">
      <c r="A2615" s="142" t="s">
        <v>2075</v>
      </c>
      <c r="B2615" s="138" t="s">
        <v>2285</v>
      </c>
      <c r="C2615" s="138" t="s">
        <v>974</v>
      </c>
      <c r="D2615" s="147" t="s">
        <v>2286</v>
      </c>
      <c r="E2615" s="569" t="s">
        <v>1940</v>
      </c>
      <c r="F2615" s="569"/>
      <c r="G2615" s="138" t="s">
        <v>1084</v>
      </c>
      <c r="H2615" s="510">
        <v>5.2999999999999999E-2</v>
      </c>
      <c r="I2615" s="517">
        <v>24.21</v>
      </c>
      <c r="J2615" s="528">
        <v>1.2831300000000001</v>
      </c>
    </row>
    <row r="2616" spans="1:10">
      <c r="A2616" s="142" t="s">
        <v>2075</v>
      </c>
      <c r="B2616" s="138" t="s">
        <v>2322</v>
      </c>
      <c r="C2616" s="138" t="s">
        <v>974</v>
      </c>
      <c r="D2616" s="147" t="s">
        <v>2323</v>
      </c>
      <c r="E2616" s="569" t="s">
        <v>1940</v>
      </c>
      <c r="F2616" s="569"/>
      <c r="G2616" s="138" t="s">
        <v>989</v>
      </c>
      <c r="H2616" s="510">
        <v>2.1859999999999999</v>
      </c>
      <c r="I2616" s="517">
        <v>18.329999999999998</v>
      </c>
      <c r="J2616" s="528">
        <v>40.069380000000002</v>
      </c>
    </row>
    <row r="2617" spans="1:10" ht="25.5">
      <c r="A2617" s="142" t="s">
        <v>2075</v>
      </c>
      <c r="B2617" s="138" t="s">
        <v>2283</v>
      </c>
      <c r="C2617" s="138" t="s">
        <v>974</v>
      </c>
      <c r="D2617" s="147" t="s">
        <v>2284</v>
      </c>
      <c r="E2617" s="569" t="s">
        <v>1940</v>
      </c>
      <c r="F2617" s="569"/>
      <c r="G2617" s="138" t="s">
        <v>918</v>
      </c>
      <c r="H2617" s="510">
        <v>1.67E-2</v>
      </c>
      <c r="I2617" s="517">
        <v>8.06</v>
      </c>
      <c r="J2617" s="528">
        <v>0.134602</v>
      </c>
    </row>
    <row r="2618" spans="1:10">
      <c r="A2618" s="139"/>
      <c r="B2618" s="173"/>
      <c r="C2618" s="173"/>
      <c r="D2618" s="492"/>
      <c r="E2618" s="173" t="s">
        <v>2034</v>
      </c>
      <c r="F2618" s="522">
        <v>38.270000000000003</v>
      </c>
      <c r="G2618" s="173" t="s">
        <v>2035</v>
      </c>
      <c r="H2618" s="522">
        <v>0</v>
      </c>
      <c r="I2618" s="493" t="s">
        <v>2036</v>
      </c>
      <c r="J2618" s="523">
        <v>38.270000000000003</v>
      </c>
    </row>
    <row r="2619" spans="1:10" ht="14.25" customHeight="1">
      <c r="A2619" s="139"/>
      <c r="B2619" s="173"/>
      <c r="C2619" s="173"/>
      <c r="D2619" s="492"/>
      <c r="E2619" s="173" t="s">
        <v>2037</v>
      </c>
      <c r="F2619" s="522">
        <v>24.62</v>
      </c>
      <c r="G2619" s="173"/>
      <c r="H2619" s="564" t="s">
        <v>2038</v>
      </c>
      <c r="I2619" s="564"/>
      <c r="J2619" s="523">
        <v>135.46</v>
      </c>
    </row>
    <row r="2620" spans="1:10" ht="15" thickBot="1">
      <c r="A2620" s="348"/>
      <c r="B2620" s="350"/>
      <c r="C2620" s="350"/>
      <c r="D2620" s="524"/>
      <c r="E2620" s="350"/>
      <c r="F2620" s="350"/>
      <c r="G2620" s="350" t="s">
        <v>2039</v>
      </c>
      <c r="H2620" s="525" t="s">
        <v>2485</v>
      </c>
      <c r="I2620" s="351" t="s">
        <v>2041</v>
      </c>
      <c r="J2620" s="349">
        <v>2925.93</v>
      </c>
    </row>
    <row r="2621" spans="1:10" ht="15" thickTop="1">
      <c r="A2621" s="526"/>
      <c r="B2621" s="509"/>
      <c r="C2621" s="509"/>
      <c r="D2621" s="514"/>
      <c r="E2621" s="509"/>
      <c r="F2621" s="509"/>
      <c r="G2621" s="509"/>
      <c r="H2621" s="509"/>
      <c r="I2621" s="516"/>
      <c r="J2621" s="527"/>
    </row>
    <row r="2622" spans="1:10">
      <c r="A2622" s="140" t="s">
        <v>1286</v>
      </c>
      <c r="B2622" s="136" t="s">
        <v>950</v>
      </c>
      <c r="C2622" s="136" t="s">
        <v>951</v>
      </c>
      <c r="D2622" s="144" t="s">
        <v>952</v>
      </c>
      <c r="E2622" s="567" t="s">
        <v>1789</v>
      </c>
      <c r="F2622" s="567"/>
      <c r="G2622" s="136" t="s">
        <v>953</v>
      </c>
      <c r="H2622" s="136" t="s">
        <v>954</v>
      </c>
      <c r="I2622" s="491" t="s">
        <v>955</v>
      </c>
      <c r="J2622" s="519" t="s">
        <v>957</v>
      </c>
    </row>
    <row r="2623" spans="1:10" ht="24" customHeight="1">
      <c r="A2623" s="120" t="s">
        <v>2025</v>
      </c>
      <c r="B2623" s="113" t="s">
        <v>1092</v>
      </c>
      <c r="C2623" s="113" t="s">
        <v>974</v>
      </c>
      <c r="D2623" s="145" t="s">
        <v>346</v>
      </c>
      <c r="E2623" s="565" t="s">
        <v>1832</v>
      </c>
      <c r="F2623" s="565"/>
      <c r="G2623" s="113" t="s">
        <v>975</v>
      </c>
      <c r="H2623" s="507">
        <v>1</v>
      </c>
      <c r="I2623" s="116">
        <v>33.57</v>
      </c>
      <c r="J2623" s="520">
        <v>33.57</v>
      </c>
    </row>
    <row r="2624" spans="1:10" ht="25.5">
      <c r="A2624" s="141" t="s">
        <v>2026</v>
      </c>
      <c r="B2624" s="137" t="s">
        <v>2214</v>
      </c>
      <c r="C2624" s="137" t="s">
        <v>974</v>
      </c>
      <c r="D2624" s="146" t="s">
        <v>2215</v>
      </c>
      <c r="E2624" s="566" t="s">
        <v>2065</v>
      </c>
      <c r="F2624" s="566"/>
      <c r="G2624" s="137" t="s">
        <v>2029</v>
      </c>
      <c r="H2624" s="508">
        <v>0.13619999999999999</v>
      </c>
      <c r="I2624" s="515">
        <v>25.7</v>
      </c>
      <c r="J2624" s="521">
        <v>3.5</v>
      </c>
    </row>
    <row r="2625" spans="1:10" ht="25.5">
      <c r="A2625" s="141" t="s">
        <v>2026</v>
      </c>
      <c r="B2625" s="137" t="s">
        <v>2347</v>
      </c>
      <c r="C2625" s="137" t="s">
        <v>974</v>
      </c>
      <c r="D2625" s="146" t="s">
        <v>2348</v>
      </c>
      <c r="E2625" s="566" t="s">
        <v>2065</v>
      </c>
      <c r="F2625" s="566"/>
      <c r="G2625" s="137" t="s">
        <v>2029</v>
      </c>
      <c r="H2625" s="508">
        <v>0.60389999999999999</v>
      </c>
      <c r="I2625" s="515">
        <v>27.75</v>
      </c>
      <c r="J2625" s="521">
        <v>16.75</v>
      </c>
    </row>
    <row r="2626" spans="1:10" ht="25.5">
      <c r="A2626" s="142" t="s">
        <v>2075</v>
      </c>
      <c r="B2626" s="138" t="s">
        <v>2349</v>
      </c>
      <c r="C2626" s="138" t="s">
        <v>974</v>
      </c>
      <c r="D2626" s="147" t="s">
        <v>2350</v>
      </c>
      <c r="E2626" s="569" t="s">
        <v>1940</v>
      </c>
      <c r="F2626" s="569"/>
      <c r="G2626" s="138" t="s">
        <v>1084</v>
      </c>
      <c r="H2626" s="510">
        <v>3.4615</v>
      </c>
      <c r="I2626" s="517">
        <v>3.85</v>
      </c>
      <c r="J2626" s="528">
        <v>13.326775</v>
      </c>
    </row>
    <row r="2627" spans="1:10">
      <c r="A2627" s="139"/>
      <c r="B2627" s="173"/>
      <c r="C2627" s="173"/>
      <c r="D2627" s="492"/>
      <c r="E2627" s="173" t="s">
        <v>2034</v>
      </c>
      <c r="F2627" s="522">
        <v>14.49</v>
      </c>
      <c r="G2627" s="173" t="s">
        <v>2035</v>
      </c>
      <c r="H2627" s="522">
        <v>0</v>
      </c>
      <c r="I2627" s="493" t="s">
        <v>2036</v>
      </c>
      <c r="J2627" s="523">
        <v>14.49</v>
      </c>
    </row>
    <row r="2628" spans="1:10" ht="14.25" customHeight="1">
      <c r="A2628" s="139"/>
      <c r="B2628" s="173"/>
      <c r="C2628" s="173"/>
      <c r="D2628" s="492"/>
      <c r="E2628" s="173" t="s">
        <v>2037</v>
      </c>
      <c r="F2628" s="522">
        <v>7.45</v>
      </c>
      <c r="G2628" s="173"/>
      <c r="H2628" s="564" t="s">
        <v>2038</v>
      </c>
      <c r="I2628" s="564"/>
      <c r="J2628" s="523">
        <v>41.02</v>
      </c>
    </row>
    <row r="2629" spans="1:10" ht="15" thickBot="1">
      <c r="A2629" s="348"/>
      <c r="B2629" s="350"/>
      <c r="C2629" s="350"/>
      <c r="D2629" s="524"/>
      <c r="E2629" s="350"/>
      <c r="F2629" s="350"/>
      <c r="G2629" s="350" t="s">
        <v>2039</v>
      </c>
      <c r="H2629" s="525" t="s">
        <v>2485</v>
      </c>
      <c r="I2629" s="351" t="s">
        <v>2041</v>
      </c>
      <c r="J2629" s="349">
        <v>886.03</v>
      </c>
    </row>
    <row r="2630" spans="1:10" ht="15" thickTop="1">
      <c r="A2630" s="526"/>
      <c r="B2630" s="509"/>
      <c r="C2630" s="509"/>
      <c r="D2630" s="514"/>
      <c r="E2630" s="509"/>
      <c r="F2630" s="509"/>
      <c r="G2630" s="509"/>
      <c r="H2630" s="509"/>
      <c r="I2630" s="516"/>
      <c r="J2630" s="527"/>
    </row>
    <row r="2631" spans="1:10">
      <c r="A2631" s="140" t="s">
        <v>1287</v>
      </c>
      <c r="B2631" s="136" t="s">
        <v>950</v>
      </c>
      <c r="C2631" s="136" t="s">
        <v>951</v>
      </c>
      <c r="D2631" s="144" t="s">
        <v>952</v>
      </c>
      <c r="E2631" s="567" t="s">
        <v>1789</v>
      </c>
      <c r="F2631" s="567"/>
      <c r="G2631" s="136" t="s">
        <v>953</v>
      </c>
      <c r="H2631" s="136" t="s">
        <v>954</v>
      </c>
      <c r="I2631" s="491" t="s">
        <v>955</v>
      </c>
      <c r="J2631" s="519" t="s">
        <v>957</v>
      </c>
    </row>
    <row r="2632" spans="1:10" ht="25.5">
      <c r="A2632" s="120" t="s">
        <v>2025</v>
      </c>
      <c r="B2632" s="113" t="s">
        <v>1288</v>
      </c>
      <c r="C2632" s="113" t="s">
        <v>974</v>
      </c>
      <c r="D2632" s="145" t="s">
        <v>463</v>
      </c>
      <c r="E2632" s="565" t="s">
        <v>1945</v>
      </c>
      <c r="F2632" s="565"/>
      <c r="G2632" s="113" t="s">
        <v>983</v>
      </c>
      <c r="H2632" s="507">
        <v>1</v>
      </c>
      <c r="I2632" s="116">
        <v>680.58</v>
      </c>
      <c r="J2632" s="520">
        <v>680.58</v>
      </c>
    </row>
    <row r="2633" spans="1:10" ht="25.5">
      <c r="A2633" s="141" t="s">
        <v>2026</v>
      </c>
      <c r="B2633" s="137" t="s">
        <v>2094</v>
      </c>
      <c r="C2633" s="137" t="s">
        <v>974</v>
      </c>
      <c r="D2633" s="146" t="s">
        <v>2095</v>
      </c>
      <c r="E2633" s="566" t="s">
        <v>2065</v>
      </c>
      <c r="F2633" s="566"/>
      <c r="G2633" s="137" t="s">
        <v>2029</v>
      </c>
      <c r="H2633" s="508">
        <v>2.3117000000000001</v>
      </c>
      <c r="I2633" s="515">
        <v>24.68</v>
      </c>
      <c r="J2633" s="521">
        <v>57.05</v>
      </c>
    </row>
    <row r="2634" spans="1:10" ht="25.5">
      <c r="A2634" s="141" t="s">
        <v>2026</v>
      </c>
      <c r="B2634" s="137" t="s">
        <v>2486</v>
      </c>
      <c r="C2634" s="137" t="s">
        <v>974</v>
      </c>
      <c r="D2634" s="146" t="s">
        <v>2487</v>
      </c>
      <c r="E2634" s="566" t="s">
        <v>2065</v>
      </c>
      <c r="F2634" s="566"/>
      <c r="G2634" s="137" t="s">
        <v>2029</v>
      </c>
      <c r="H2634" s="508">
        <v>1.4637</v>
      </c>
      <c r="I2634" s="515">
        <v>23.81</v>
      </c>
      <c r="J2634" s="521">
        <v>34.85</v>
      </c>
    </row>
    <row r="2635" spans="1:10" ht="36" customHeight="1">
      <c r="A2635" s="141" t="s">
        <v>2026</v>
      </c>
      <c r="B2635" s="137" t="s">
        <v>2488</v>
      </c>
      <c r="C2635" s="137" t="s">
        <v>974</v>
      </c>
      <c r="D2635" s="146" t="s">
        <v>2489</v>
      </c>
      <c r="E2635" s="566" t="s">
        <v>2098</v>
      </c>
      <c r="F2635" s="566"/>
      <c r="G2635" s="137" t="s">
        <v>2099</v>
      </c>
      <c r="H2635" s="508">
        <v>0.75339999999999996</v>
      </c>
      <c r="I2635" s="515">
        <v>2.15</v>
      </c>
      <c r="J2635" s="521">
        <v>1.61</v>
      </c>
    </row>
    <row r="2636" spans="1:10" ht="36" customHeight="1">
      <c r="A2636" s="141" t="s">
        <v>2026</v>
      </c>
      <c r="B2636" s="137" t="s">
        <v>2490</v>
      </c>
      <c r="C2636" s="137" t="s">
        <v>974</v>
      </c>
      <c r="D2636" s="146" t="s">
        <v>2491</v>
      </c>
      <c r="E2636" s="566" t="s">
        <v>2098</v>
      </c>
      <c r="F2636" s="566"/>
      <c r="G2636" s="137" t="s">
        <v>2111</v>
      </c>
      <c r="H2636" s="508">
        <v>0.71030000000000004</v>
      </c>
      <c r="I2636" s="515">
        <v>0.41</v>
      </c>
      <c r="J2636" s="521">
        <v>0.28999999999999998</v>
      </c>
    </row>
    <row r="2637" spans="1:10">
      <c r="A2637" s="142" t="s">
        <v>2075</v>
      </c>
      <c r="B2637" s="138" t="s">
        <v>2494</v>
      </c>
      <c r="C2637" s="138" t="s">
        <v>974</v>
      </c>
      <c r="D2637" s="147" t="s">
        <v>2495</v>
      </c>
      <c r="E2637" s="569" t="s">
        <v>1940</v>
      </c>
      <c r="F2637" s="569"/>
      <c r="G2637" s="138" t="s">
        <v>1084</v>
      </c>
      <c r="H2637" s="510">
        <v>362.65789999999998</v>
      </c>
      <c r="I2637" s="517">
        <v>1.07</v>
      </c>
      <c r="J2637" s="528">
        <v>388.04395299999999</v>
      </c>
    </row>
    <row r="2638" spans="1:10" ht="25.5">
      <c r="A2638" s="142" t="s">
        <v>2075</v>
      </c>
      <c r="B2638" s="138" t="s">
        <v>2204</v>
      </c>
      <c r="C2638" s="138" t="s">
        <v>974</v>
      </c>
      <c r="D2638" s="147" t="s">
        <v>2205</v>
      </c>
      <c r="E2638" s="569" t="s">
        <v>1940</v>
      </c>
      <c r="F2638" s="569"/>
      <c r="G2638" s="138" t="s">
        <v>983</v>
      </c>
      <c r="H2638" s="510">
        <v>0.72289999999999999</v>
      </c>
      <c r="I2638" s="517">
        <v>130</v>
      </c>
      <c r="J2638" s="528">
        <v>93.977000000000004</v>
      </c>
    </row>
    <row r="2639" spans="1:10">
      <c r="A2639" s="142" t="s">
        <v>2075</v>
      </c>
      <c r="B2639" s="138" t="s">
        <v>2492</v>
      </c>
      <c r="C2639" s="138" t="s">
        <v>974</v>
      </c>
      <c r="D2639" s="147" t="s">
        <v>2493</v>
      </c>
      <c r="E2639" s="569" t="s">
        <v>1940</v>
      </c>
      <c r="F2639" s="569"/>
      <c r="G2639" s="138" t="s">
        <v>983</v>
      </c>
      <c r="H2639" s="510">
        <v>0.59340000000000004</v>
      </c>
      <c r="I2639" s="517">
        <v>176.57</v>
      </c>
      <c r="J2639" s="528">
        <v>104.77663800000001</v>
      </c>
    </row>
    <row r="2640" spans="1:10">
      <c r="A2640" s="139"/>
      <c r="B2640" s="173"/>
      <c r="C2640" s="173"/>
      <c r="D2640" s="492"/>
      <c r="E2640" s="173" t="s">
        <v>2034</v>
      </c>
      <c r="F2640" s="522">
        <v>64.63</v>
      </c>
      <c r="G2640" s="173" t="s">
        <v>2035</v>
      </c>
      <c r="H2640" s="522">
        <v>0</v>
      </c>
      <c r="I2640" s="493" t="s">
        <v>2036</v>
      </c>
      <c r="J2640" s="523">
        <v>64.63</v>
      </c>
    </row>
    <row r="2641" spans="1:10" ht="14.25" customHeight="1">
      <c r="A2641" s="139"/>
      <c r="B2641" s="173"/>
      <c r="C2641" s="173"/>
      <c r="D2641" s="492"/>
      <c r="E2641" s="173" t="s">
        <v>2037</v>
      </c>
      <c r="F2641" s="522">
        <v>151.22</v>
      </c>
      <c r="G2641" s="173"/>
      <c r="H2641" s="564" t="s">
        <v>2038</v>
      </c>
      <c r="I2641" s="564"/>
      <c r="J2641" s="523">
        <v>831.8</v>
      </c>
    </row>
    <row r="2642" spans="1:10" ht="15" thickBot="1">
      <c r="A2642" s="348"/>
      <c r="B2642" s="350"/>
      <c r="C2642" s="350"/>
      <c r="D2642" s="524"/>
      <c r="E2642" s="350"/>
      <c r="F2642" s="350"/>
      <c r="G2642" s="350" t="s">
        <v>2039</v>
      </c>
      <c r="H2642" s="525" t="s">
        <v>1812</v>
      </c>
      <c r="I2642" s="351" t="s">
        <v>2041</v>
      </c>
      <c r="J2642" s="349">
        <v>1347.51</v>
      </c>
    </row>
    <row r="2643" spans="1:10" ht="15" thickTop="1">
      <c r="A2643" s="526"/>
      <c r="B2643" s="509"/>
      <c r="C2643" s="509"/>
      <c r="D2643" s="514"/>
      <c r="E2643" s="509"/>
      <c r="F2643" s="509"/>
      <c r="G2643" s="509"/>
      <c r="H2643" s="509"/>
      <c r="I2643" s="516"/>
      <c r="J2643" s="527"/>
    </row>
    <row r="2644" spans="1:10">
      <c r="A2644" s="140" t="s">
        <v>1289</v>
      </c>
      <c r="B2644" s="136" t="s">
        <v>950</v>
      </c>
      <c r="C2644" s="136" t="s">
        <v>951</v>
      </c>
      <c r="D2644" s="144" t="s">
        <v>952</v>
      </c>
      <c r="E2644" s="567" t="s">
        <v>1789</v>
      </c>
      <c r="F2644" s="567"/>
      <c r="G2644" s="136" t="s">
        <v>953</v>
      </c>
      <c r="H2644" s="136" t="s">
        <v>954</v>
      </c>
      <c r="I2644" s="491" t="s">
        <v>955</v>
      </c>
      <c r="J2644" s="519" t="s">
        <v>957</v>
      </c>
    </row>
    <row r="2645" spans="1:10" ht="24" customHeight="1">
      <c r="A2645" s="120" t="s">
        <v>2025</v>
      </c>
      <c r="B2645" s="113" t="s">
        <v>1290</v>
      </c>
      <c r="C2645" s="113" t="s">
        <v>974</v>
      </c>
      <c r="D2645" s="145" t="s">
        <v>464</v>
      </c>
      <c r="E2645" s="565" t="s">
        <v>1817</v>
      </c>
      <c r="F2645" s="565"/>
      <c r="G2645" s="113" t="s">
        <v>983</v>
      </c>
      <c r="H2645" s="507">
        <v>1</v>
      </c>
      <c r="I2645" s="116">
        <v>332.89</v>
      </c>
      <c r="J2645" s="520">
        <v>332.89</v>
      </c>
    </row>
    <row r="2646" spans="1:10" ht="24" customHeight="1">
      <c r="A2646" s="141" t="s">
        <v>2026</v>
      </c>
      <c r="B2646" s="137" t="s">
        <v>2341</v>
      </c>
      <c r="C2646" s="137" t="s">
        <v>974</v>
      </c>
      <c r="D2646" s="146" t="s">
        <v>2342</v>
      </c>
      <c r="E2646" s="566" t="s">
        <v>2098</v>
      </c>
      <c r="F2646" s="566"/>
      <c r="G2646" s="137" t="s">
        <v>2099</v>
      </c>
      <c r="H2646" s="508">
        <v>1.042</v>
      </c>
      <c r="I2646" s="515">
        <v>1.49</v>
      </c>
      <c r="J2646" s="521">
        <v>1.55</v>
      </c>
    </row>
    <row r="2647" spans="1:10" ht="25.5">
      <c r="A2647" s="141" t="s">
        <v>2026</v>
      </c>
      <c r="B2647" s="137" t="s">
        <v>2172</v>
      </c>
      <c r="C2647" s="137" t="s">
        <v>974</v>
      </c>
      <c r="D2647" s="146" t="s">
        <v>2173</v>
      </c>
      <c r="E2647" s="566" t="s">
        <v>2065</v>
      </c>
      <c r="F2647" s="566"/>
      <c r="G2647" s="137" t="s">
        <v>2029</v>
      </c>
      <c r="H2647" s="508">
        <v>2.4590000000000001</v>
      </c>
      <c r="I2647" s="515">
        <v>30.54</v>
      </c>
      <c r="J2647" s="521">
        <v>75.09</v>
      </c>
    </row>
    <row r="2648" spans="1:10" ht="25.5">
      <c r="A2648" s="141" t="s">
        <v>2026</v>
      </c>
      <c r="B2648" s="137" t="s">
        <v>2094</v>
      </c>
      <c r="C2648" s="137" t="s">
        <v>974</v>
      </c>
      <c r="D2648" s="146" t="s">
        <v>2095</v>
      </c>
      <c r="E2648" s="566" t="s">
        <v>2065</v>
      </c>
      <c r="F2648" s="566"/>
      <c r="G2648" s="137" t="s">
        <v>2029</v>
      </c>
      <c r="H2648" s="508">
        <v>7.3769999999999998</v>
      </c>
      <c r="I2648" s="515">
        <v>24.68</v>
      </c>
      <c r="J2648" s="521">
        <v>182.06</v>
      </c>
    </row>
    <row r="2649" spans="1:10" ht="25.5">
      <c r="A2649" s="141" t="s">
        <v>2026</v>
      </c>
      <c r="B2649" s="137" t="s">
        <v>2114</v>
      </c>
      <c r="C2649" s="137" t="s">
        <v>974</v>
      </c>
      <c r="D2649" s="146" t="s">
        <v>2115</v>
      </c>
      <c r="E2649" s="566" t="s">
        <v>2065</v>
      </c>
      <c r="F2649" s="566"/>
      <c r="G2649" s="137" t="s">
        <v>2029</v>
      </c>
      <c r="H2649" s="508">
        <v>2.4590000000000001</v>
      </c>
      <c r="I2649" s="515">
        <v>29.85</v>
      </c>
      <c r="J2649" s="521">
        <v>73.400000000000006</v>
      </c>
    </row>
    <row r="2650" spans="1:10" ht="24" customHeight="1">
      <c r="A2650" s="141" t="s">
        <v>2026</v>
      </c>
      <c r="B2650" s="137" t="s">
        <v>2339</v>
      </c>
      <c r="C2650" s="137" t="s">
        <v>974</v>
      </c>
      <c r="D2650" s="146" t="s">
        <v>2340</v>
      </c>
      <c r="E2650" s="566" t="s">
        <v>2098</v>
      </c>
      <c r="F2650" s="566"/>
      <c r="G2650" s="137" t="s">
        <v>2111</v>
      </c>
      <c r="H2650" s="508">
        <v>1.417</v>
      </c>
      <c r="I2650" s="515">
        <v>0.56000000000000005</v>
      </c>
      <c r="J2650" s="521">
        <v>0.79</v>
      </c>
    </row>
    <row r="2651" spans="1:10">
      <c r="A2651" s="139"/>
      <c r="B2651" s="173"/>
      <c r="C2651" s="173"/>
      <c r="D2651" s="492"/>
      <c r="E2651" s="173" t="s">
        <v>2034</v>
      </c>
      <c r="F2651" s="522">
        <v>236.49</v>
      </c>
      <c r="G2651" s="173" t="s">
        <v>2035</v>
      </c>
      <c r="H2651" s="522">
        <v>0</v>
      </c>
      <c r="I2651" s="493" t="s">
        <v>2036</v>
      </c>
      <c r="J2651" s="523">
        <v>236.49</v>
      </c>
    </row>
    <row r="2652" spans="1:10" ht="14.25" customHeight="1">
      <c r="A2652" s="139"/>
      <c r="B2652" s="173"/>
      <c r="C2652" s="173"/>
      <c r="D2652" s="492"/>
      <c r="E2652" s="173" t="s">
        <v>2037</v>
      </c>
      <c r="F2652" s="522">
        <v>73.959999999999994</v>
      </c>
      <c r="G2652" s="173"/>
      <c r="H2652" s="564" t="s">
        <v>2038</v>
      </c>
      <c r="I2652" s="564"/>
      <c r="J2652" s="523">
        <v>406.85</v>
      </c>
    </row>
    <row r="2653" spans="1:10" ht="15" thickBot="1">
      <c r="A2653" s="348"/>
      <c r="B2653" s="350"/>
      <c r="C2653" s="350"/>
      <c r="D2653" s="524"/>
      <c r="E2653" s="350"/>
      <c r="F2653" s="350"/>
      <c r="G2653" s="350" t="s">
        <v>2039</v>
      </c>
      <c r="H2653" s="525" t="s">
        <v>1812</v>
      </c>
      <c r="I2653" s="351" t="s">
        <v>2041</v>
      </c>
      <c r="J2653" s="349">
        <v>659.09</v>
      </c>
    </row>
    <row r="2654" spans="1:10" ht="15" thickTop="1">
      <c r="A2654" s="526"/>
      <c r="B2654" s="509"/>
      <c r="C2654" s="509"/>
      <c r="D2654" s="514"/>
      <c r="E2654" s="509"/>
      <c r="F2654" s="509"/>
      <c r="G2654" s="509"/>
      <c r="H2654" s="509"/>
      <c r="I2654" s="516"/>
      <c r="J2654" s="527"/>
    </row>
    <row r="2655" spans="1:10">
      <c r="A2655" s="140" t="s">
        <v>1291</v>
      </c>
      <c r="B2655" s="136" t="s">
        <v>950</v>
      </c>
      <c r="C2655" s="136" t="s">
        <v>951</v>
      </c>
      <c r="D2655" s="144" t="s">
        <v>952</v>
      </c>
      <c r="E2655" s="567" t="s">
        <v>1789</v>
      </c>
      <c r="F2655" s="567"/>
      <c r="G2655" s="136" t="s">
        <v>953</v>
      </c>
      <c r="H2655" s="136" t="s">
        <v>954</v>
      </c>
      <c r="I2655" s="491" t="s">
        <v>955</v>
      </c>
      <c r="J2655" s="519" t="s">
        <v>957</v>
      </c>
    </row>
    <row r="2656" spans="1:10" ht="24" customHeight="1">
      <c r="A2656" s="120" t="s">
        <v>2025</v>
      </c>
      <c r="B2656" s="113" t="s">
        <v>1047</v>
      </c>
      <c r="C2656" s="113" t="s">
        <v>974</v>
      </c>
      <c r="D2656" s="145" t="s">
        <v>180</v>
      </c>
      <c r="E2656" s="565" t="s">
        <v>1820</v>
      </c>
      <c r="F2656" s="565"/>
      <c r="G2656" s="113" t="s">
        <v>989</v>
      </c>
      <c r="H2656" s="507">
        <v>1</v>
      </c>
      <c r="I2656" s="116">
        <v>166.97</v>
      </c>
      <c r="J2656" s="520">
        <v>166.97</v>
      </c>
    </row>
    <row r="2657" spans="1:10" ht="25.5">
      <c r="A2657" s="141" t="s">
        <v>2026</v>
      </c>
      <c r="B2657" s="137" t="s">
        <v>2275</v>
      </c>
      <c r="C2657" s="137" t="s">
        <v>974</v>
      </c>
      <c r="D2657" s="146" t="s">
        <v>2276</v>
      </c>
      <c r="E2657" s="566" t="s">
        <v>1945</v>
      </c>
      <c r="F2657" s="566"/>
      <c r="G2657" s="137" t="s">
        <v>983</v>
      </c>
      <c r="H2657" s="508">
        <v>8.5999999999999993E-2</v>
      </c>
      <c r="I2657" s="515">
        <v>636.6</v>
      </c>
      <c r="J2657" s="521">
        <v>54.74</v>
      </c>
    </row>
    <row r="2658" spans="1:10" ht="25.5">
      <c r="A2658" s="141" t="s">
        <v>2026</v>
      </c>
      <c r="B2658" s="137" t="s">
        <v>2280</v>
      </c>
      <c r="C2658" s="137" t="s">
        <v>974</v>
      </c>
      <c r="D2658" s="146" t="s">
        <v>2281</v>
      </c>
      <c r="E2658" s="566" t="s">
        <v>2279</v>
      </c>
      <c r="F2658" s="566"/>
      <c r="G2658" s="137" t="s">
        <v>1084</v>
      </c>
      <c r="H2658" s="508">
        <v>3.8519999999999999</v>
      </c>
      <c r="I2658" s="515">
        <v>9.11</v>
      </c>
      <c r="J2658" s="521">
        <v>35.090000000000003</v>
      </c>
    </row>
    <row r="2659" spans="1:10" ht="25.5">
      <c r="A2659" s="141" t="s">
        <v>2026</v>
      </c>
      <c r="B2659" s="137" t="s">
        <v>2094</v>
      </c>
      <c r="C2659" s="137" t="s">
        <v>974</v>
      </c>
      <c r="D2659" s="146" t="s">
        <v>2095</v>
      </c>
      <c r="E2659" s="566" t="s">
        <v>2065</v>
      </c>
      <c r="F2659" s="566"/>
      <c r="G2659" s="137" t="s">
        <v>2029</v>
      </c>
      <c r="H2659" s="508">
        <v>1.33</v>
      </c>
      <c r="I2659" s="515">
        <v>24.68</v>
      </c>
      <c r="J2659" s="521">
        <v>32.82</v>
      </c>
    </row>
    <row r="2660" spans="1:10" ht="25.5">
      <c r="A2660" s="141" t="s">
        <v>2026</v>
      </c>
      <c r="B2660" s="137" t="s">
        <v>2172</v>
      </c>
      <c r="C2660" s="137" t="s">
        <v>974</v>
      </c>
      <c r="D2660" s="146" t="s">
        <v>2173</v>
      </c>
      <c r="E2660" s="566" t="s">
        <v>2065</v>
      </c>
      <c r="F2660" s="566"/>
      <c r="G2660" s="137" t="s">
        <v>2029</v>
      </c>
      <c r="H2660" s="508">
        <v>1.103</v>
      </c>
      <c r="I2660" s="515">
        <v>30.54</v>
      </c>
      <c r="J2660" s="521">
        <v>33.68</v>
      </c>
    </row>
    <row r="2661" spans="1:10" ht="25.5">
      <c r="A2661" s="141" t="s">
        <v>2026</v>
      </c>
      <c r="B2661" s="137" t="s">
        <v>2277</v>
      </c>
      <c r="C2661" s="137" t="s">
        <v>974</v>
      </c>
      <c r="D2661" s="146" t="s">
        <v>2278</v>
      </c>
      <c r="E2661" s="566" t="s">
        <v>2279</v>
      </c>
      <c r="F2661" s="566"/>
      <c r="G2661" s="137" t="s">
        <v>1084</v>
      </c>
      <c r="H2661" s="508">
        <v>0.63300000000000001</v>
      </c>
      <c r="I2661" s="515">
        <v>16.82</v>
      </c>
      <c r="J2661" s="521">
        <v>10.64</v>
      </c>
    </row>
    <row r="2662" spans="1:10">
      <c r="A2662" s="139"/>
      <c r="B2662" s="173"/>
      <c r="C2662" s="173"/>
      <c r="D2662" s="492"/>
      <c r="E2662" s="173" t="s">
        <v>2034</v>
      </c>
      <c r="F2662" s="522">
        <v>58.2</v>
      </c>
      <c r="G2662" s="173" t="s">
        <v>2035</v>
      </c>
      <c r="H2662" s="522">
        <v>0</v>
      </c>
      <c r="I2662" s="493" t="s">
        <v>2036</v>
      </c>
      <c r="J2662" s="523">
        <v>58.2</v>
      </c>
    </row>
    <row r="2663" spans="1:10" ht="14.25" customHeight="1">
      <c r="A2663" s="139"/>
      <c r="B2663" s="173"/>
      <c r="C2663" s="173"/>
      <c r="D2663" s="492"/>
      <c r="E2663" s="173" t="s">
        <v>2037</v>
      </c>
      <c r="F2663" s="522">
        <v>37.1</v>
      </c>
      <c r="G2663" s="173"/>
      <c r="H2663" s="564" t="s">
        <v>2038</v>
      </c>
      <c r="I2663" s="564"/>
      <c r="J2663" s="523">
        <v>204.07</v>
      </c>
    </row>
    <row r="2664" spans="1:10" ht="15" thickBot="1">
      <c r="A2664" s="348"/>
      <c r="B2664" s="350"/>
      <c r="C2664" s="350"/>
      <c r="D2664" s="524"/>
      <c r="E2664" s="350"/>
      <c r="F2664" s="350"/>
      <c r="G2664" s="350" t="s">
        <v>2039</v>
      </c>
      <c r="H2664" s="525" t="s">
        <v>2496</v>
      </c>
      <c r="I2664" s="351" t="s">
        <v>2041</v>
      </c>
      <c r="J2664" s="349">
        <v>5456.83</v>
      </c>
    </row>
    <row r="2665" spans="1:10" ht="15" thickTop="1">
      <c r="A2665" s="526"/>
      <c r="B2665" s="509"/>
      <c r="C2665" s="509"/>
      <c r="D2665" s="514"/>
      <c r="E2665" s="509"/>
      <c r="F2665" s="509"/>
      <c r="G2665" s="509"/>
      <c r="H2665" s="509"/>
      <c r="I2665" s="516"/>
      <c r="J2665" s="527"/>
    </row>
    <row r="2666" spans="1:10">
      <c r="A2666" s="140" t="s">
        <v>1292</v>
      </c>
      <c r="B2666" s="136" t="s">
        <v>950</v>
      </c>
      <c r="C2666" s="136" t="s">
        <v>951</v>
      </c>
      <c r="D2666" s="144" t="s">
        <v>952</v>
      </c>
      <c r="E2666" s="567" t="s">
        <v>1789</v>
      </c>
      <c r="F2666" s="567"/>
      <c r="G2666" s="136" t="s">
        <v>953</v>
      </c>
      <c r="H2666" s="136" t="s">
        <v>954</v>
      </c>
      <c r="I2666" s="491" t="s">
        <v>955</v>
      </c>
      <c r="J2666" s="519" t="s">
        <v>957</v>
      </c>
    </row>
    <row r="2667" spans="1:10" ht="25.5">
      <c r="A2667" s="120" t="s">
        <v>2025</v>
      </c>
      <c r="B2667" s="113" t="s">
        <v>1049</v>
      </c>
      <c r="C2667" s="113" t="s">
        <v>974</v>
      </c>
      <c r="D2667" s="145" t="s">
        <v>680</v>
      </c>
      <c r="E2667" s="565" t="s">
        <v>1805</v>
      </c>
      <c r="F2667" s="565"/>
      <c r="G2667" s="113" t="s">
        <v>975</v>
      </c>
      <c r="H2667" s="507">
        <v>1</v>
      </c>
      <c r="I2667" s="116">
        <v>181.37</v>
      </c>
      <c r="J2667" s="520">
        <v>181.37</v>
      </c>
    </row>
    <row r="2668" spans="1:10" ht="25.5">
      <c r="A2668" s="141" t="s">
        <v>2026</v>
      </c>
      <c r="B2668" s="137" t="s">
        <v>2116</v>
      </c>
      <c r="C2668" s="137" t="s">
        <v>974</v>
      </c>
      <c r="D2668" s="146" t="s">
        <v>2117</v>
      </c>
      <c r="E2668" s="566" t="s">
        <v>2065</v>
      </c>
      <c r="F2668" s="566"/>
      <c r="G2668" s="137" t="s">
        <v>2029</v>
      </c>
      <c r="H2668" s="508">
        <v>0.48899999999999999</v>
      </c>
      <c r="I2668" s="515">
        <v>25.53</v>
      </c>
      <c r="J2668" s="521">
        <v>12.48</v>
      </c>
    </row>
    <row r="2669" spans="1:10" ht="25.5">
      <c r="A2669" s="141" t="s">
        <v>2026</v>
      </c>
      <c r="B2669" s="137" t="s">
        <v>2114</v>
      </c>
      <c r="C2669" s="137" t="s">
        <v>974</v>
      </c>
      <c r="D2669" s="146" t="s">
        <v>2115</v>
      </c>
      <c r="E2669" s="566" t="s">
        <v>2065</v>
      </c>
      <c r="F2669" s="566"/>
      <c r="G2669" s="137" t="s">
        <v>2029</v>
      </c>
      <c r="H2669" s="508">
        <v>2.6680000000000001</v>
      </c>
      <c r="I2669" s="515">
        <v>29.85</v>
      </c>
      <c r="J2669" s="521">
        <v>79.63</v>
      </c>
    </row>
    <row r="2670" spans="1:10" ht="24" customHeight="1">
      <c r="A2670" s="141" t="s">
        <v>2026</v>
      </c>
      <c r="B2670" s="137" t="s">
        <v>2282</v>
      </c>
      <c r="C2670" s="137" t="s">
        <v>974</v>
      </c>
      <c r="D2670" s="146" t="s">
        <v>164</v>
      </c>
      <c r="E2670" s="566" t="s">
        <v>1805</v>
      </c>
      <c r="F2670" s="566"/>
      <c r="G2670" s="137" t="s">
        <v>975</v>
      </c>
      <c r="H2670" s="508">
        <v>0.53</v>
      </c>
      <c r="I2670" s="515">
        <v>166.95</v>
      </c>
      <c r="J2670" s="521">
        <v>88.48</v>
      </c>
    </row>
    <row r="2671" spans="1:10">
      <c r="A2671" s="142" t="s">
        <v>2075</v>
      </c>
      <c r="B2671" s="138" t="s">
        <v>2285</v>
      </c>
      <c r="C2671" s="138" t="s">
        <v>974</v>
      </c>
      <c r="D2671" s="147" t="s">
        <v>2286</v>
      </c>
      <c r="E2671" s="569" t="s">
        <v>1940</v>
      </c>
      <c r="F2671" s="569"/>
      <c r="G2671" s="138" t="s">
        <v>1084</v>
      </c>
      <c r="H2671" s="510">
        <v>2.7E-2</v>
      </c>
      <c r="I2671" s="517">
        <v>24.21</v>
      </c>
      <c r="J2671" s="528">
        <v>0.65366999999999997</v>
      </c>
    </row>
    <row r="2672" spans="1:10" ht="25.5">
      <c r="A2672" s="142" t="s">
        <v>2075</v>
      </c>
      <c r="B2672" s="138" t="s">
        <v>2283</v>
      </c>
      <c r="C2672" s="138" t="s">
        <v>974</v>
      </c>
      <c r="D2672" s="147" t="s">
        <v>2284</v>
      </c>
      <c r="E2672" s="569" t="s">
        <v>1940</v>
      </c>
      <c r="F2672" s="569"/>
      <c r="G2672" s="138" t="s">
        <v>918</v>
      </c>
      <c r="H2672" s="510">
        <v>1.7000000000000001E-2</v>
      </c>
      <c r="I2672" s="517">
        <v>8.06</v>
      </c>
      <c r="J2672" s="528">
        <v>0.13702</v>
      </c>
    </row>
    <row r="2673" spans="1:10">
      <c r="A2673" s="139"/>
      <c r="B2673" s="173"/>
      <c r="C2673" s="173"/>
      <c r="D2673" s="492"/>
      <c r="E2673" s="173" t="s">
        <v>2034</v>
      </c>
      <c r="F2673" s="522">
        <v>80.27</v>
      </c>
      <c r="G2673" s="173" t="s">
        <v>2035</v>
      </c>
      <c r="H2673" s="522">
        <v>0</v>
      </c>
      <c r="I2673" s="493" t="s">
        <v>2036</v>
      </c>
      <c r="J2673" s="523">
        <v>80.27</v>
      </c>
    </row>
    <row r="2674" spans="1:10" ht="14.25" customHeight="1">
      <c r="A2674" s="139"/>
      <c r="B2674" s="173"/>
      <c r="C2674" s="173"/>
      <c r="D2674" s="492"/>
      <c r="E2674" s="173" t="s">
        <v>2037</v>
      </c>
      <c r="F2674" s="522">
        <v>40.299999999999997</v>
      </c>
      <c r="G2674" s="173"/>
      <c r="H2674" s="564" t="s">
        <v>2038</v>
      </c>
      <c r="I2674" s="564"/>
      <c r="J2674" s="523">
        <v>221.67</v>
      </c>
    </row>
    <row r="2675" spans="1:10" ht="15" thickBot="1">
      <c r="A2675" s="348"/>
      <c r="B2675" s="350"/>
      <c r="C2675" s="350"/>
      <c r="D2675" s="524"/>
      <c r="E2675" s="350"/>
      <c r="F2675" s="350"/>
      <c r="G2675" s="350" t="s">
        <v>2039</v>
      </c>
      <c r="H2675" s="525" t="s">
        <v>1946</v>
      </c>
      <c r="I2675" s="351" t="s">
        <v>2041</v>
      </c>
      <c r="J2675" s="349">
        <v>837.91</v>
      </c>
    </row>
    <row r="2676" spans="1:10" ht="15" thickTop="1">
      <c r="A2676" s="526"/>
      <c r="B2676" s="509"/>
      <c r="C2676" s="509"/>
      <c r="D2676" s="514"/>
      <c r="E2676" s="509"/>
      <c r="F2676" s="509"/>
      <c r="G2676" s="509"/>
      <c r="H2676" s="509"/>
      <c r="I2676" s="516"/>
      <c r="J2676" s="527"/>
    </row>
    <row r="2677" spans="1:10">
      <c r="A2677" s="140" t="s">
        <v>1293</v>
      </c>
      <c r="B2677" s="136" t="s">
        <v>950</v>
      </c>
      <c r="C2677" s="136" t="s">
        <v>951</v>
      </c>
      <c r="D2677" s="144" t="s">
        <v>952</v>
      </c>
      <c r="E2677" s="567" t="s">
        <v>1789</v>
      </c>
      <c r="F2677" s="567"/>
      <c r="G2677" s="136" t="s">
        <v>953</v>
      </c>
      <c r="H2677" s="136" t="s">
        <v>954</v>
      </c>
      <c r="I2677" s="491" t="s">
        <v>955</v>
      </c>
      <c r="J2677" s="519" t="s">
        <v>957</v>
      </c>
    </row>
    <row r="2678" spans="1:10" ht="25.5">
      <c r="A2678" s="120" t="s">
        <v>2025</v>
      </c>
      <c r="B2678" s="113" t="s">
        <v>1294</v>
      </c>
      <c r="C2678" s="113" t="s">
        <v>974</v>
      </c>
      <c r="D2678" s="145" t="s">
        <v>469</v>
      </c>
      <c r="E2678" s="565" t="s">
        <v>1909</v>
      </c>
      <c r="F2678" s="565"/>
      <c r="G2678" s="113" t="s">
        <v>975</v>
      </c>
      <c r="H2678" s="507">
        <v>1</v>
      </c>
      <c r="I2678" s="116">
        <v>4</v>
      </c>
      <c r="J2678" s="520">
        <v>4</v>
      </c>
    </row>
    <row r="2679" spans="1:10" ht="25.5">
      <c r="A2679" s="141" t="s">
        <v>2026</v>
      </c>
      <c r="B2679" s="137" t="s">
        <v>2262</v>
      </c>
      <c r="C2679" s="137" t="s">
        <v>974</v>
      </c>
      <c r="D2679" s="146" t="s">
        <v>2263</v>
      </c>
      <c r="E2679" s="566" t="s">
        <v>2065</v>
      </c>
      <c r="F2679" s="566"/>
      <c r="G2679" s="137" t="s">
        <v>2029</v>
      </c>
      <c r="H2679" s="508">
        <v>5.6599999999999998E-2</v>
      </c>
      <c r="I2679" s="515">
        <v>32.229999999999997</v>
      </c>
      <c r="J2679" s="521">
        <v>1.82</v>
      </c>
    </row>
    <row r="2680" spans="1:10" ht="25.5">
      <c r="A2680" s="141" t="s">
        <v>2026</v>
      </c>
      <c r="B2680" s="137" t="s">
        <v>2094</v>
      </c>
      <c r="C2680" s="137" t="s">
        <v>974</v>
      </c>
      <c r="D2680" s="146" t="s">
        <v>2095</v>
      </c>
      <c r="E2680" s="566" t="s">
        <v>2065</v>
      </c>
      <c r="F2680" s="566"/>
      <c r="G2680" s="137" t="s">
        <v>2029</v>
      </c>
      <c r="H2680" s="508">
        <v>9.1999999999999998E-3</v>
      </c>
      <c r="I2680" s="515">
        <v>24.68</v>
      </c>
      <c r="J2680" s="521">
        <v>0.22</v>
      </c>
    </row>
    <row r="2681" spans="1:10">
      <c r="A2681" s="142" t="s">
        <v>2075</v>
      </c>
      <c r="B2681" s="138" t="s">
        <v>2268</v>
      </c>
      <c r="C2681" s="138" t="s">
        <v>974</v>
      </c>
      <c r="D2681" s="147" t="s">
        <v>2269</v>
      </c>
      <c r="E2681" s="569" t="s">
        <v>1940</v>
      </c>
      <c r="F2681" s="569"/>
      <c r="G2681" s="138" t="s">
        <v>918</v>
      </c>
      <c r="H2681" s="510">
        <v>0.29471999999999998</v>
      </c>
      <c r="I2681" s="517">
        <v>6.67</v>
      </c>
      <c r="J2681" s="528">
        <v>1.9657823999999999</v>
      </c>
    </row>
    <row r="2682" spans="1:10">
      <c r="A2682" s="139"/>
      <c r="B2682" s="173"/>
      <c r="C2682" s="173"/>
      <c r="D2682" s="492"/>
      <c r="E2682" s="173" t="s">
        <v>2034</v>
      </c>
      <c r="F2682" s="522">
        <v>1.42</v>
      </c>
      <c r="G2682" s="173" t="s">
        <v>2035</v>
      </c>
      <c r="H2682" s="522">
        <v>0</v>
      </c>
      <c r="I2682" s="493" t="s">
        <v>2036</v>
      </c>
      <c r="J2682" s="523">
        <v>1.42</v>
      </c>
    </row>
    <row r="2683" spans="1:10" ht="14.25" customHeight="1">
      <c r="A2683" s="139"/>
      <c r="B2683" s="173"/>
      <c r="C2683" s="173"/>
      <c r="D2683" s="492"/>
      <c r="E2683" s="173" t="s">
        <v>2037</v>
      </c>
      <c r="F2683" s="522">
        <v>0.88</v>
      </c>
      <c r="G2683" s="173"/>
      <c r="H2683" s="564" t="s">
        <v>2038</v>
      </c>
      <c r="I2683" s="564"/>
      <c r="J2683" s="523">
        <v>4.88</v>
      </c>
    </row>
    <row r="2684" spans="1:10" ht="15" thickBot="1">
      <c r="A2684" s="348"/>
      <c r="B2684" s="350"/>
      <c r="C2684" s="350"/>
      <c r="D2684" s="524"/>
      <c r="E2684" s="350"/>
      <c r="F2684" s="350"/>
      <c r="G2684" s="350" t="s">
        <v>2039</v>
      </c>
      <c r="H2684" s="525" t="s">
        <v>2431</v>
      </c>
      <c r="I2684" s="351" t="s">
        <v>2041</v>
      </c>
      <c r="J2684" s="349">
        <v>131.76</v>
      </c>
    </row>
    <row r="2685" spans="1:10" ht="15" thickTop="1">
      <c r="A2685" s="526"/>
      <c r="B2685" s="509"/>
      <c r="C2685" s="509"/>
      <c r="D2685" s="514"/>
      <c r="E2685" s="509"/>
      <c r="F2685" s="509"/>
      <c r="G2685" s="509"/>
      <c r="H2685" s="509"/>
      <c r="I2685" s="516"/>
      <c r="J2685" s="527"/>
    </row>
    <row r="2686" spans="1:10">
      <c r="A2686" s="140" t="s">
        <v>1295</v>
      </c>
      <c r="B2686" s="136" t="s">
        <v>950</v>
      </c>
      <c r="C2686" s="136" t="s">
        <v>951</v>
      </c>
      <c r="D2686" s="144" t="s">
        <v>952</v>
      </c>
      <c r="E2686" s="567" t="s">
        <v>1789</v>
      </c>
      <c r="F2686" s="567"/>
      <c r="G2686" s="136" t="s">
        <v>953</v>
      </c>
      <c r="H2686" s="136" t="s">
        <v>954</v>
      </c>
      <c r="I2686" s="491" t="s">
        <v>955</v>
      </c>
      <c r="J2686" s="519" t="s">
        <v>957</v>
      </c>
    </row>
    <row r="2687" spans="1:10" ht="38.25">
      <c r="A2687" s="120" t="s">
        <v>2025</v>
      </c>
      <c r="B2687" s="113" t="s">
        <v>1296</v>
      </c>
      <c r="C2687" s="113" t="s">
        <v>974</v>
      </c>
      <c r="D2687" s="145" t="s">
        <v>470</v>
      </c>
      <c r="E2687" s="565" t="s">
        <v>1909</v>
      </c>
      <c r="F2687" s="565"/>
      <c r="G2687" s="113" t="s">
        <v>975</v>
      </c>
      <c r="H2687" s="507">
        <v>1</v>
      </c>
      <c r="I2687" s="116">
        <v>26.99</v>
      </c>
      <c r="J2687" s="520">
        <v>26.99</v>
      </c>
    </row>
    <row r="2688" spans="1:10" ht="25.5">
      <c r="A2688" s="141" t="s">
        <v>2026</v>
      </c>
      <c r="B2688" s="137" t="s">
        <v>2262</v>
      </c>
      <c r="C2688" s="137" t="s">
        <v>974</v>
      </c>
      <c r="D2688" s="146" t="s">
        <v>2263</v>
      </c>
      <c r="E2688" s="566" t="s">
        <v>2065</v>
      </c>
      <c r="F2688" s="566"/>
      <c r="G2688" s="137" t="s">
        <v>2029</v>
      </c>
      <c r="H2688" s="508">
        <v>0.2417</v>
      </c>
      <c r="I2688" s="515">
        <v>32.229999999999997</v>
      </c>
      <c r="J2688" s="521">
        <v>7.78</v>
      </c>
    </row>
    <row r="2689" spans="1:10" ht="25.5">
      <c r="A2689" s="141" t="s">
        <v>2026</v>
      </c>
      <c r="B2689" s="137" t="s">
        <v>2094</v>
      </c>
      <c r="C2689" s="137" t="s">
        <v>974</v>
      </c>
      <c r="D2689" s="146" t="s">
        <v>2095</v>
      </c>
      <c r="E2689" s="566" t="s">
        <v>2065</v>
      </c>
      <c r="F2689" s="566"/>
      <c r="G2689" s="137" t="s">
        <v>2029</v>
      </c>
      <c r="H2689" s="508">
        <v>3.95E-2</v>
      </c>
      <c r="I2689" s="515">
        <v>24.68</v>
      </c>
      <c r="J2689" s="521">
        <v>0.97</v>
      </c>
    </row>
    <row r="2690" spans="1:10">
      <c r="A2690" s="142" t="s">
        <v>2075</v>
      </c>
      <c r="B2690" s="138" t="s">
        <v>2497</v>
      </c>
      <c r="C2690" s="138" t="s">
        <v>974</v>
      </c>
      <c r="D2690" s="147" t="s">
        <v>2498</v>
      </c>
      <c r="E2690" s="569" t="s">
        <v>1940</v>
      </c>
      <c r="F2690" s="569"/>
      <c r="G2690" s="138" t="s">
        <v>1084</v>
      </c>
      <c r="H2690" s="510">
        <v>2.3393299999999999</v>
      </c>
      <c r="I2690" s="517">
        <v>7.8</v>
      </c>
      <c r="J2690" s="528">
        <v>18.246773999999998</v>
      </c>
    </row>
    <row r="2691" spans="1:10">
      <c r="A2691" s="139"/>
      <c r="B2691" s="173"/>
      <c r="C2691" s="173"/>
      <c r="D2691" s="492"/>
      <c r="E2691" s="173" t="s">
        <v>2034</v>
      </c>
      <c r="F2691" s="522">
        <v>6.12</v>
      </c>
      <c r="G2691" s="173" t="s">
        <v>2035</v>
      </c>
      <c r="H2691" s="522">
        <v>0</v>
      </c>
      <c r="I2691" s="493" t="s">
        <v>2036</v>
      </c>
      <c r="J2691" s="523">
        <v>6.12</v>
      </c>
    </row>
    <row r="2692" spans="1:10" ht="14.25" customHeight="1">
      <c r="A2692" s="139"/>
      <c r="B2692" s="173"/>
      <c r="C2692" s="173"/>
      <c r="D2692" s="492"/>
      <c r="E2692" s="173" t="s">
        <v>2037</v>
      </c>
      <c r="F2692" s="522">
        <v>5.99</v>
      </c>
      <c r="G2692" s="173"/>
      <c r="H2692" s="564" t="s">
        <v>2038</v>
      </c>
      <c r="I2692" s="564"/>
      <c r="J2692" s="523">
        <v>32.979999999999997</v>
      </c>
    </row>
    <row r="2693" spans="1:10" ht="15" thickBot="1">
      <c r="A2693" s="348"/>
      <c r="B2693" s="350"/>
      <c r="C2693" s="350"/>
      <c r="D2693" s="524"/>
      <c r="E2693" s="350"/>
      <c r="F2693" s="350"/>
      <c r="G2693" s="350" t="s">
        <v>2039</v>
      </c>
      <c r="H2693" s="525" t="s">
        <v>2431</v>
      </c>
      <c r="I2693" s="351" t="s">
        <v>2041</v>
      </c>
      <c r="J2693" s="349">
        <v>890.46</v>
      </c>
    </row>
    <row r="2694" spans="1:10" ht="15" thickTop="1">
      <c r="A2694" s="526"/>
      <c r="B2694" s="509"/>
      <c r="C2694" s="509"/>
      <c r="D2694" s="514"/>
      <c r="E2694" s="509"/>
      <c r="F2694" s="509"/>
      <c r="G2694" s="509"/>
      <c r="H2694" s="509"/>
      <c r="I2694" s="516"/>
      <c r="J2694" s="527"/>
    </row>
    <row r="2695" spans="1:10">
      <c r="A2695" s="118" t="s">
        <v>1297</v>
      </c>
      <c r="B2695" s="112"/>
      <c r="C2695" s="112"/>
      <c r="D2695" s="143" t="s">
        <v>1067</v>
      </c>
      <c r="E2695" s="112"/>
      <c r="F2695" s="568"/>
      <c r="G2695" s="568"/>
      <c r="H2695" s="112"/>
      <c r="I2695" s="115"/>
      <c r="J2695" s="518">
        <v>46511.76</v>
      </c>
    </row>
    <row r="2696" spans="1:10">
      <c r="A2696" s="140" t="s">
        <v>1298</v>
      </c>
      <c r="B2696" s="136" t="s">
        <v>950</v>
      </c>
      <c r="C2696" s="136" t="s">
        <v>951</v>
      </c>
      <c r="D2696" s="144" t="s">
        <v>952</v>
      </c>
      <c r="E2696" s="567" t="s">
        <v>1789</v>
      </c>
      <c r="F2696" s="567"/>
      <c r="G2696" s="136" t="s">
        <v>953</v>
      </c>
      <c r="H2696" s="136" t="s">
        <v>954</v>
      </c>
      <c r="I2696" s="491" t="s">
        <v>955</v>
      </c>
      <c r="J2696" s="519" t="s">
        <v>957</v>
      </c>
    </row>
    <row r="2697" spans="1:10" ht="51">
      <c r="A2697" s="120" t="s">
        <v>2025</v>
      </c>
      <c r="B2697" s="113" t="s">
        <v>1299</v>
      </c>
      <c r="C2697" s="113" t="s">
        <v>964</v>
      </c>
      <c r="D2697" s="145" t="s">
        <v>498</v>
      </c>
      <c r="E2697" s="565" t="s">
        <v>1822</v>
      </c>
      <c r="F2697" s="565"/>
      <c r="G2697" s="113" t="s">
        <v>975</v>
      </c>
      <c r="H2697" s="507">
        <v>1</v>
      </c>
      <c r="I2697" s="116">
        <v>163.44999999999999</v>
      </c>
      <c r="J2697" s="520">
        <v>163.44999999999999</v>
      </c>
    </row>
    <row r="2698" spans="1:10" ht="25.5">
      <c r="A2698" s="141" t="s">
        <v>2026</v>
      </c>
      <c r="B2698" s="137" t="s">
        <v>2256</v>
      </c>
      <c r="C2698" s="137" t="s">
        <v>974</v>
      </c>
      <c r="D2698" s="146" t="s">
        <v>2257</v>
      </c>
      <c r="E2698" s="566" t="s">
        <v>2065</v>
      </c>
      <c r="F2698" s="566"/>
      <c r="G2698" s="137" t="s">
        <v>2029</v>
      </c>
      <c r="H2698" s="508">
        <v>0.97740000000000005</v>
      </c>
      <c r="I2698" s="515">
        <v>30.32</v>
      </c>
      <c r="J2698" s="521">
        <v>29.63</v>
      </c>
    </row>
    <row r="2699" spans="1:10" ht="25.5">
      <c r="A2699" s="141" t="s">
        <v>2026</v>
      </c>
      <c r="B2699" s="137" t="s">
        <v>2310</v>
      </c>
      <c r="C2699" s="137" t="s">
        <v>974</v>
      </c>
      <c r="D2699" s="146" t="s">
        <v>2311</v>
      </c>
      <c r="E2699" s="566" t="s">
        <v>1945</v>
      </c>
      <c r="F2699" s="566"/>
      <c r="G2699" s="137" t="s">
        <v>983</v>
      </c>
      <c r="H2699" s="508">
        <v>4.4999999999999997E-3</v>
      </c>
      <c r="I2699" s="515">
        <v>531.45000000000005</v>
      </c>
      <c r="J2699" s="521">
        <v>2.39</v>
      </c>
    </row>
    <row r="2700" spans="1:10" ht="25.5">
      <c r="A2700" s="141" t="s">
        <v>2026</v>
      </c>
      <c r="B2700" s="137" t="s">
        <v>2094</v>
      </c>
      <c r="C2700" s="137" t="s">
        <v>974</v>
      </c>
      <c r="D2700" s="146" t="s">
        <v>2095</v>
      </c>
      <c r="E2700" s="566" t="s">
        <v>2065</v>
      </c>
      <c r="F2700" s="566"/>
      <c r="G2700" s="137" t="s">
        <v>2029</v>
      </c>
      <c r="H2700" s="508">
        <v>0.99739999999999995</v>
      </c>
      <c r="I2700" s="515">
        <v>24.68</v>
      </c>
      <c r="J2700" s="521">
        <v>24.61</v>
      </c>
    </row>
    <row r="2701" spans="1:10" ht="25.5">
      <c r="A2701" s="142" t="s">
        <v>2075</v>
      </c>
      <c r="B2701" s="138" t="s">
        <v>2270</v>
      </c>
      <c r="C2701" s="138" t="s">
        <v>974</v>
      </c>
      <c r="D2701" s="147" t="s">
        <v>2271</v>
      </c>
      <c r="E2701" s="569" t="s">
        <v>1940</v>
      </c>
      <c r="F2701" s="569"/>
      <c r="G2701" s="138" t="s">
        <v>989</v>
      </c>
      <c r="H2701" s="510">
        <v>0.61050000000000004</v>
      </c>
      <c r="I2701" s="517">
        <v>72.05</v>
      </c>
      <c r="J2701" s="528">
        <v>43.986525</v>
      </c>
    </row>
    <row r="2702" spans="1:10">
      <c r="A2702" s="142" t="s">
        <v>2075</v>
      </c>
      <c r="B2702" s="138" t="s">
        <v>2258</v>
      </c>
      <c r="C2702" s="138" t="s">
        <v>974</v>
      </c>
      <c r="D2702" s="147" t="s">
        <v>2259</v>
      </c>
      <c r="E2702" s="569" t="s">
        <v>1940</v>
      </c>
      <c r="F2702" s="569"/>
      <c r="G2702" s="138" t="s">
        <v>1084</v>
      </c>
      <c r="H2702" s="510">
        <v>2.5000000000000001E-3</v>
      </c>
      <c r="I2702" s="517">
        <v>36.39</v>
      </c>
      <c r="J2702" s="528">
        <v>9.0975E-2</v>
      </c>
    </row>
    <row r="2703" spans="1:10" ht="25.5">
      <c r="A2703" s="142" t="s">
        <v>2075</v>
      </c>
      <c r="B2703" s="138" t="s">
        <v>2312</v>
      </c>
      <c r="C2703" s="138" t="s">
        <v>974</v>
      </c>
      <c r="D2703" s="147" t="s">
        <v>2313</v>
      </c>
      <c r="E2703" s="569" t="s">
        <v>1940</v>
      </c>
      <c r="F2703" s="569"/>
      <c r="G2703" s="138" t="s">
        <v>989</v>
      </c>
      <c r="H2703" s="510">
        <v>0.87009999999999998</v>
      </c>
      <c r="I2703" s="517">
        <v>43.01</v>
      </c>
      <c r="J2703" s="528">
        <v>37.423000999999999</v>
      </c>
    </row>
    <row r="2704" spans="1:10" ht="25.5">
      <c r="A2704" s="142" t="s">
        <v>2075</v>
      </c>
      <c r="B2704" s="138" t="s">
        <v>2499</v>
      </c>
      <c r="C2704" s="138" t="s">
        <v>974</v>
      </c>
      <c r="D2704" s="147" t="s">
        <v>2500</v>
      </c>
      <c r="E2704" s="569" t="s">
        <v>1940</v>
      </c>
      <c r="F2704" s="569"/>
      <c r="G2704" s="138" t="s">
        <v>975</v>
      </c>
      <c r="H2704" s="510">
        <v>1.0229999999999999</v>
      </c>
      <c r="I2704" s="517">
        <v>23.01</v>
      </c>
      <c r="J2704" s="528">
        <v>23.53923</v>
      </c>
    </row>
    <row r="2705" spans="1:10" ht="25.5">
      <c r="A2705" s="142" t="s">
        <v>2075</v>
      </c>
      <c r="B2705" s="138" t="s">
        <v>2314</v>
      </c>
      <c r="C2705" s="138" t="s">
        <v>974</v>
      </c>
      <c r="D2705" s="147" t="s">
        <v>2315</v>
      </c>
      <c r="E2705" s="569" t="s">
        <v>1940</v>
      </c>
      <c r="F2705" s="569"/>
      <c r="G2705" s="138" t="s">
        <v>1084</v>
      </c>
      <c r="H2705" s="510">
        <v>7.9699999999999993E-2</v>
      </c>
      <c r="I2705" s="517">
        <v>22.7</v>
      </c>
      <c r="J2705" s="528">
        <v>1.8091900000000001</v>
      </c>
    </row>
    <row r="2706" spans="1:10">
      <c r="A2706" s="139"/>
      <c r="B2706" s="173"/>
      <c r="C2706" s="173"/>
      <c r="D2706" s="492"/>
      <c r="E2706" s="173" t="s">
        <v>2034</v>
      </c>
      <c r="F2706" s="522">
        <v>39.229999999999997</v>
      </c>
      <c r="G2706" s="173" t="s">
        <v>2035</v>
      </c>
      <c r="H2706" s="522">
        <v>0</v>
      </c>
      <c r="I2706" s="493" t="s">
        <v>2036</v>
      </c>
      <c r="J2706" s="523">
        <v>39.229999999999997</v>
      </c>
    </row>
    <row r="2707" spans="1:10" ht="14.25" customHeight="1">
      <c r="A2707" s="139"/>
      <c r="B2707" s="173"/>
      <c r="C2707" s="173"/>
      <c r="D2707" s="492"/>
      <c r="E2707" s="173" t="s">
        <v>2037</v>
      </c>
      <c r="F2707" s="522">
        <v>36.31</v>
      </c>
      <c r="G2707" s="173"/>
      <c r="H2707" s="564" t="s">
        <v>2038</v>
      </c>
      <c r="I2707" s="564"/>
      <c r="J2707" s="523">
        <v>199.76</v>
      </c>
    </row>
    <row r="2708" spans="1:10" ht="15" thickBot="1">
      <c r="A2708" s="348"/>
      <c r="B2708" s="350"/>
      <c r="C2708" s="350"/>
      <c r="D2708" s="524"/>
      <c r="E2708" s="350"/>
      <c r="F2708" s="350"/>
      <c r="G2708" s="350" t="s">
        <v>2039</v>
      </c>
      <c r="H2708" s="525" t="s">
        <v>2501</v>
      </c>
      <c r="I2708" s="351" t="s">
        <v>2041</v>
      </c>
      <c r="J2708" s="349">
        <v>37395.07</v>
      </c>
    </row>
    <row r="2709" spans="1:10" ht="15" thickTop="1">
      <c r="A2709" s="526"/>
      <c r="B2709" s="509"/>
      <c r="C2709" s="509"/>
      <c r="D2709" s="514"/>
      <c r="E2709" s="509"/>
      <c r="F2709" s="509"/>
      <c r="G2709" s="509"/>
      <c r="H2709" s="509"/>
      <c r="I2709" s="516"/>
      <c r="J2709" s="527"/>
    </row>
    <row r="2710" spans="1:10">
      <c r="A2710" s="140" t="s">
        <v>1300</v>
      </c>
      <c r="B2710" s="136" t="s">
        <v>950</v>
      </c>
      <c r="C2710" s="136" t="s">
        <v>951</v>
      </c>
      <c r="D2710" s="144" t="s">
        <v>952</v>
      </c>
      <c r="E2710" s="567" t="s">
        <v>1789</v>
      </c>
      <c r="F2710" s="567"/>
      <c r="G2710" s="136" t="s">
        <v>953</v>
      </c>
      <c r="H2710" s="136" t="s">
        <v>954</v>
      </c>
      <c r="I2710" s="491" t="s">
        <v>955</v>
      </c>
      <c r="J2710" s="519" t="s">
        <v>957</v>
      </c>
    </row>
    <row r="2711" spans="1:10" ht="25.5">
      <c r="A2711" s="120" t="s">
        <v>2025</v>
      </c>
      <c r="B2711" s="113" t="s">
        <v>1301</v>
      </c>
      <c r="C2711" s="113" t="s">
        <v>964</v>
      </c>
      <c r="D2711" s="145" t="s">
        <v>499</v>
      </c>
      <c r="E2711" s="565" t="s">
        <v>1792</v>
      </c>
      <c r="F2711" s="565"/>
      <c r="G2711" s="113" t="s">
        <v>975</v>
      </c>
      <c r="H2711" s="507">
        <v>1</v>
      </c>
      <c r="I2711" s="116">
        <v>1098.6300000000001</v>
      </c>
      <c r="J2711" s="520">
        <v>1098.6300000000001</v>
      </c>
    </row>
    <row r="2712" spans="1:10" ht="25.5">
      <c r="A2712" s="141" t="s">
        <v>2026</v>
      </c>
      <c r="B2712" s="137" t="s">
        <v>2467</v>
      </c>
      <c r="C2712" s="137" t="s">
        <v>974</v>
      </c>
      <c r="D2712" s="146" t="s">
        <v>2468</v>
      </c>
      <c r="E2712" s="566" t="s">
        <v>2065</v>
      </c>
      <c r="F2712" s="566"/>
      <c r="G2712" s="137" t="s">
        <v>2029</v>
      </c>
      <c r="H2712" s="508">
        <v>4.5</v>
      </c>
      <c r="I2712" s="515">
        <v>31.85</v>
      </c>
      <c r="J2712" s="521">
        <v>143.32</v>
      </c>
    </row>
    <row r="2713" spans="1:10" ht="38.25">
      <c r="A2713" s="141" t="s">
        <v>2026</v>
      </c>
      <c r="B2713" s="137" t="s">
        <v>2503</v>
      </c>
      <c r="C2713" s="137" t="s">
        <v>974</v>
      </c>
      <c r="D2713" s="146" t="s">
        <v>3519</v>
      </c>
      <c r="E2713" s="566" t="s">
        <v>2098</v>
      </c>
      <c r="F2713" s="566"/>
      <c r="G2713" s="137" t="s">
        <v>2111</v>
      </c>
      <c r="H2713" s="508">
        <v>0.67</v>
      </c>
      <c r="I2713" s="515">
        <v>0.1</v>
      </c>
      <c r="J2713" s="521">
        <v>0.06</v>
      </c>
    </row>
    <row r="2714" spans="1:10" ht="25.5">
      <c r="A2714" s="141" t="s">
        <v>2026</v>
      </c>
      <c r="B2714" s="137" t="s">
        <v>2256</v>
      </c>
      <c r="C2714" s="137" t="s">
        <v>974</v>
      </c>
      <c r="D2714" s="146" t="s">
        <v>2257</v>
      </c>
      <c r="E2714" s="566" t="s">
        <v>2065</v>
      </c>
      <c r="F2714" s="566"/>
      <c r="G2714" s="137" t="s">
        <v>2029</v>
      </c>
      <c r="H2714" s="508">
        <v>7</v>
      </c>
      <c r="I2714" s="515">
        <v>30.32</v>
      </c>
      <c r="J2714" s="521">
        <v>212.24</v>
      </c>
    </row>
    <row r="2715" spans="1:10" ht="36" customHeight="1">
      <c r="A2715" s="141" t="s">
        <v>2026</v>
      </c>
      <c r="B2715" s="137" t="s">
        <v>2502</v>
      </c>
      <c r="C2715" s="137" t="s">
        <v>974</v>
      </c>
      <c r="D2715" s="146" t="s">
        <v>3518</v>
      </c>
      <c r="E2715" s="566" t="s">
        <v>2098</v>
      </c>
      <c r="F2715" s="566"/>
      <c r="G2715" s="137" t="s">
        <v>2099</v>
      </c>
      <c r="H2715" s="508">
        <v>3.82</v>
      </c>
      <c r="I2715" s="515">
        <v>6.74</v>
      </c>
      <c r="J2715" s="521">
        <v>25.74</v>
      </c>
    </row>
    <row r="2716" spans="1:10" ht="36" customHeight="1">
      <c r="A2716" s="141" t="s">
        <v>2026</v>
      </c>
      <c r="B2716" s="137" t="s">
        <v>2094</v>
      </c>
      <c r="C2716" s="137" t="s">
        <v>974</v>
      </c>
      <c r="D2716" s="146" t="s">
        <v>2095</v>
      </c>
      <c r="E2716" s="566" t="s">
        <v>2065</v>
      </c>
      <c r="F2716" s="566"/>
      <c r="G2716" s="137" t="s">
        <v>2029</v>
      </c>
      <c r="H2716" s="508">
        <v>11.5</v>
      </c>
      <c r="I2716" s="515">
        <v>24.68</v>
      </c>
      <c r="J2716" s="521">
        <v>283.82</v>
      </c>
    </row>
    <row r="2717" spans="1:10" ht="25.5">
      <c r="A2717" s="142" t="s">
        <v>2075</v>
      </c>
      <c r="B2717" s="138" t="s">
        <v>2504</v>
      </c>
      <c r="C2717" s="138" t="s">
        <v>974</v>
      </c>
      <c r="D2717" s="147" t="s">
        <v>2505</v>
      </c>
      <c r="E2717" s="569" t="s">
        <v>1940</v>
      </c>
      <c r="F2717" s="569"/>
      <c r="G2717" s="138" t="s">
        <v>989</v>
      </c>
      <c r="H2717" s="510">
        <v>6.7407000000000004</v>
      </c>
      <c r="I2717" s="517">
        <v>30.99</v>
      </c>
      <c r="J2717" s="528">
        <v>208.894293</v>
      </c>
    </row>
    <row r="2718" spans="1:10">
      <c r="A2718" s="142" t="s">
        <v>2075</v>
      </c>
      <c r="B2718" s="138" t="s">
        <v>2506</v>
      </c>
      <c r="C2718" s="138" t="s">
        <v>974</v>
      </c>
      <c r="D2718" s="147" t="s">
        <v>2507</v>
      </c>
      <c r="E2718" s="569" t="s">
        <v>1940</v>
      </c>
      <c r="F2718" s="569"/>
      <c r="G2718" s="138" t="s">
        <v>1084</v>
      </c>
      <c r="H2718" s="510">
        <v>3.37</v>
      </c>
      <c r="I2718" s="517">
        <v>37.9</v>
      </c>
      <c r="J2718" s="528">
        <v>127.723</v>
      </c>
    </row>
    <row r="2719" spans="1:10" ht="25.5">
      <c r="A2719" s="142" t="s">
        <v>2075</v>
      </c>
      <c r="B2719" s="138" t="s">
        <v>2499</v>
      </c>
      <c r="C2719" s="138" t="s">
        <v>974</v>
      </c>
      <c r="D2719" s="147" t="s">
        <v>2500</v>
      </c>
      <c r="E2719" s="569" t="s">
        <v>1940</v>
      </c>
      <c r="F2719" s="569"/>
      <c r="G2719" s="138" t="s">
        <v>975</v>
      </c>
      <c r="H2719" s="510">
        <v>1.1000000000000001</v>
      </c>
      <c r="I2719" s="517">
        <v>23.01</v>
      </c>
      <c r="J2719" s="528">
        <v>25.311</v>
      </c>
    </row>
    <row r="2720" spans="1:10" ht="25.5">
      <c r="A2720" s="142" t="s">
        <v>2075</v>
      </c>
      <c r="B2720" s="138" t="s">
        <v>2508</v>
      </c>
      <c r="C2720" s="138" t="s">
        <v>974</v>
      </c>
      <c r="D2720" s="147" t="s">
        <v>2509</v>
      </c>
      <c r="E2720" s="569" t="s">
        <v>1940</v>
      </c>
      <c r="F2720" s="569"/>
      <c r="G2720" s="138" t="s">
        <v>989</v>
      </c>
      <c r="H2720" s="510">
        <v>1.4318</v>
      </c>
      <c r="I2720" s="517">
        <v>49.96</v>
      </c>
      <c r="J2720" s="528">
        <v>71.532728000000006</v>
      </c>
    </row>
    <row r="2721" spans="1:10">
      <c r="A2721" s="139"/>
      <c r="B2721" s="173"/>
      <c r="C2721" s="173"/>
      <c r="D2721" s="492"/>
      <c r="E2721" s="173" t="s">
        <v>2034</v>
      </c>
      <c r="F2721" s="522">
        <v>454.25</v>
      </c>
      <c r="G2721" s="173" t="s">
        <v>2035</v>
      </c>
      <c r="H2721" s="522">
        <v>0</v>
      </c>
      <c r="I2721" s="493" t="s">
        <v>2036</v>
      </c>
      <c r="J2721" s="523">
        <v>454.25</v>
      </c>
    </row>
    <row r="2722" spans="1:10" ht="14.25" customHeight="1">
      <c r="A2722" s="139"/>
      <c r="B2722" s="173"/>
      <c r="C2722" s="173"/>
      <c r="D2722" s="492"/>
      <c r="E2722" s="173" t="s">
        <v>2037</v>
      </c>
      <c r="F2722" s="522">
        <v>244.11</v>
      </c>
      <c r="G2722" s="173"/>
      <c r="H2722" s="564" t="s">
        <v>2038</v>
      </c>
      <c r="I2722" s="564"/>
      <c r="J2722" s="523">
        <v>1342.74</v>
      </c>
    </row>
    <row r="2723" spans="1:10" ht="15" thickBot="1">
      <c r="A2723" s="348"/>
      <c r="B2723" s="350"/>
      <c r="C2723" s="350"/>
      <c r="D2723" s="524"/>
      <c r="E2723" s="350"/>
      <c r="F2723" s="350"/>
      <c r="G2723" s="350" t="s">
        <v>2039</v>
      </c>
      <c r="H2723" s="525" t="s">
        <v>2428</v>
      </c>
      <c r="I2723" s="351" t="s">
        <v>2041</v>
      </c>
      <c r="J2723" s="349">
        <v>2819.75</v>
      </c>
    </row>
    <row r="2724" spans="1:10" ht="15" thickTop="1">
      <c r="A2724" s="526"/>
      <c r="B2724" s="509"/>
      <c r="C2724" s="509"/>
      <c r="D2724" s="514"/>
      <c r="E2724" s="509"/>
      <c r="F2724" s="509"/>
      <c r="G2724" s="509"/>
      <c r="H2724" s="509"/>
      <c r="I2724" s="516"/>
      <c r="J2724" s="527"/>
    </row>
    <row r="2725" spans="1:10">
      <c r="A2725" s="140" t="s">
        <v>1302</v>
      </c>
      <c r="B2725" s="136" t="s">
        <v>950</v>
      </c>
      <c r="C2725" s="136" t="s">
        <v>951</v>
      </c>
      <c r="D2725" s="144" t="s">
        <v>952</v>
      </c>
      <c r="E2725" s="567" t="s">
        <v>1789</v>
      </c>
      <c r="F2725" s="567"/>
      <c r="G2725" s="136" t="s">
        <v>953</v>
      </c>
      <c r="H2725" s="136" t="s">
        <v>954</v>
      </c>
      <c r="I2725" s="491" t="s">
        <v>955</v>
      </c>
      <c r="J2725" s="519" t="s">
        <v>957</v>
      </c>
    </row>
    <row r="2726" spans="1:10" ht="25.5">
      <c r="A2726" s="120" t="s">
        <v>2025</v>
      </c>
      <c r="B2726" s="113" t="s">
        <v>1070</v>
      </c>
      <c r="C2726" s="113" t="s">
        <v>974</v>
      </c>
      <c r="D2726" s="145" t="s">
        <v>493</v>
      </c>
      <c r="E2726" s="565" t="s">
        <v>1883</v>
      </c>
      <c r="F2726" s="565"/>
      <c r="G2726" s="113" t="s">
        <v>975</v>
      </c>
      <c r="H2726" s="507">
        <v>1</v>
      </c>
      <c r="I2726" s="116">
        <v>12.24</v>
      </c>
      <c r="J2726" s="520">
        <v>12.24</v>
      </c>
    </row>
    <row r="2727" spans="1:10" ht="25.5">
      <c r="A2727" s="141" t="s">
        <v>2026</v>
      </c>
      <c r="B2727" s="137" t="s">
        <v>2262</v>
      </c>
      <c r="C2727" s="137" t="s">
        <v>974</v>
      </c>
      <c r="D2727" s="146" t="s">
        <v>2263</v>
      </c>
      <c r="E2727" s="566" t="s">
        <v>2065</v>
      </c>
      <c r="F2727" s="566"/>
      <c r="G2727" s="137" t="s">
        <v>2029</v>
      </c>
      <c r="H2727" s="508">
        <v>0.3034</v>
      </c>
      <c r="I2727" s="515">
        <v>32.229999999999997</v>
      </c>
      <c r="J2727" s="521">
        <v>9.77</v>
      </c>
    </row>
    <row r="2728" spans="1:10">
      <c r="A2728" s="142" t="s">
        <v>2075</v>
      </c>
      <c r="B2728" s="138" t="s">
        <v>2316</v>
      </c>
      <c r="C2728" s="138" t="s">
        <v>974</v>
      </c>
      <c r="D2728" s="147" t="s">
        <v>2317</v>
      </c>
      <c r="E2728" s="569" t="s">
        <v>1940</v>
      </c>
      <c r="F2728" s="569"/>
      <c r="G2728" s="138" t="s">
        <v>918</v>
      </c>
      <c r="H2728" s="510">
        <v>0.20730000000000001</v>
      </c>
      <c r="I2728" s="517">
        <v>11.94</v>
      </c>
      <c r="J2728" s="528">
        <v>2.4751620000000001</v>
      </c>
    </row>
    <row r="2729" spans="1:10">
      <c r="A2729" s="139"/>
      <c r="B2729" s="173"/>
      <c r="C2729" s="173"/>
      <c r="D2729" s="492"/>
      <c r="E2729" s="173" t="s">
        <v>2034</v>
      </c>
      <c r="F2729" s="522">
        <v>6.85</v>
      </c>
      <c r="G2729" s="173" t="s">
        <v>2035</v>
      </c>
      <c r="H2729" s="522">
        <v>0</v>
      </c>
      <c r="I2729" s="493" t="s">
        <v>2036</v>
      </c>
      <c r="J2729" s="523">
        <v>6.85</v>
      </c>
    </row>
    <row r="2730" spans="1:10" ht="14.25" customHeight="1">
      <c r="A2730" s="139"/>
      <c r="B2730" s="173"/>
      <c r="C2730" s="173"/>
      <c r="D2730" s="492"/>
      <c r="E2730" s="173" t="s">
        <v>2037</v>
      </c>
      <c r="F2730" s="522">
        <v>2.71</v>
      </c>
      <c r="G2730" s="173"/>
      <c r="H2730" s="564" t="s">
        <v>2038</v>
      </c>
      <c r="I2730" s="564"/>
      <c r="J2730" s="523">
        <v>14.95</v>
      </c>
    </row>
    <row r="2731" spans="1:10" ht="15" thickBot="1">
      <c r="A2731" s="348"/>
      <c r="B2731" s="350"/>
      <c r="C2731" s="350"/>
      <c r="D2731" s="524"/>
      <c r="E2731" s="350"/>
      <c r="F2731" s="350"/>
      <c r="G2731" s="350" t="s">
        <v>2039</v>
      </c>
      <c r="H2731" s="525" t="s">
        <v>2510</v>
      </c>
      <c r="I2731" s="351" t="s">
        <v>2041</v>
      </c>
      <c r="J2731" s="349">
        <v>2098.98</v>
      </c>
    </row>
    <row r="2732" spans="1:10" ht="15" thickTop="1">
      <c r="A2732" s="526"/>
      <c r="B2732" s="509"/>
      <c r="C2732" s="509"/>
      <c r="D2732" s="514"/>
      <c r="E2732" s="509"/>
      <c r="F2732" s="509"/>
      <c r="G2732" s="509"/>
      <c r="H2732" s="509"/>
      <c r="I2732" s="516"/>
      <c r="J2732" s="527"/>
    </row>
    <row r="2733" spans="1:10">
      <c r="A2733" s="140" t="s">
        <v>1303</v>
      </c>
      <c r="B2733" s="136" t="s">
        <v>950</v>
      </c>
      <c r="C2733" s="136" t="s">
        <v>951</v>
      </c>
      <c r="D2733" s="144" t="s">
        <v>952</v>
      </c>
      <c r="E2733" s="567" t="s">
        <v>1789</v>
      </c>
      <c r="F2733" s="567"/>
      <c r="G2733" s="136" t="s">
        <v>953</v>
      </c>
      <c r="H2733" s="136" t="s">
        <v>954</v>
      </c>
      <c r="I2733" s="491" t="s">
        <v>955</v>
      </c>
      <c r="J2733" s="519" t="s">
        <v>957</v>
      </c>
    </row>
    <row r="2734" spans="1:10" ht="25.5">
      <c r="A2734" s="120" t="s">
        <v>2025</v>
      </c>
      <c r="B2734" s="113" t="s">
        <v>1071</v>
      </c>
      <c r="C2734" s="113" t="s">
        <v>974</v>
      </c>
      <c r="D2734" s="145" t="s">
        <v>494</v>
      </c>
      <c r="E2734" s="565" t="s">
        <v>1883</v>
      </c>
      <c r="F2734" s="565"/>
      <c r="G2734" s="113" t="s">
        <v>975</v>
      </c>
      <c r="H2734" s="507">
        <v>1</v>
      </c>
      <c r="I2734" s="116">
        <v>24.47</v>
      </c>
      <c r="J2734" s="520">
        <v>24.47</v>
      </c>
    </row>
    <row r="2735" spans="1:10" ht="25.5">
      <c r="A2735" s="141" t="s">
        <v>2026</v>
      </c>
      <c r="B2735" s="137" t="s">
        <v>2262</v>
      </c>
      <c r="C2735" s="137" t="s">
        <v>974</v>
      </c>
      <c r="D2735" s="146" t="s">
        <v>2263</v>
      </c>
      <c r="E2735" s="566" t="s">
        <v>2065</v>
      </c>
      <c r="F2735" s="566"/>
      <c r="G2735" s="137" t="s">
        <v>2029</v>
      </c>
      <c r="H2735" s="508">
        <v>0.6069</v>
      </c>
      <c r="I2735" s="515">
        <v>32.229999999999997</v>
      </c>
      <c r="J2735" s="521">
        <v>19.559999999999999</v>
      </c>
    </row>
    <row r="2736" spans="1:10">
      <c r="A2736" s="142" t="s">
        <v>2075</v>
      </c>
      <c r="B2736" s="138" t="s">
        <v>2318</v>
      </c>
      <c r="C2736" s="138" t="s">
        <v>974</v>
      </c>
      <c r="D2736" s="147" t="s">
        <v>2319</v>
      </c>
      <c r="E2736" s="569" t="s">
        <v>1940</v>
      </c>
      <c r="F2736" s="569"/>
      <c r="G2736" s="138" t="s">
        <v>918</v>
      </c>
      <c r="H2736" s="510">
        <v>0.115</v>
      </c>
      <c r="I2736" s="517">
        <v>42.77</v>
      </c>
      <c r="J2736" s="528">
        <v>4.9185499999999998</v>
      </c>
    </row>
    <row r="2737" spans="1:10">
      <c r="A2737" s="139"/>
      <c r="B2737" s="173"/>
      <c r="C2737" s="173"/>
      <c r="D2737" s="492"/>
      <c r="E2737" s="173" t="s">
        <v>2034</v>
      </c>
      <c r="F2737" s="522">
        <v>13.72</v>
      </c>
      <c r="G2737" s="173" t="s">
        <v>2035</v>
      </c>
      <c r="H2737" s="522">
        <v>0</v>
      </c>
      <c r="I2737" s="493" t="s">
        <v>2036</v>
      </c>
      <c r="J2737" s="523">
        <v>13.72</v>
      </c>
    </row>
    <row r="2738" spans="1:10" ht="14.25" customHeight="1">
      <c r="A2738" s="139"/>
      <c r="B2738" s="173"/>
      <c r="C2738" s="173"/>
      <c r="D2738" s="492"/>
      <c r="E2738" s="173" t="s">
        <v>2037</v>
      </c>
      <c r="F2738" s="522">
        <v>5.43</v>
      </c>
      <c r="G2738" s="173"/>
      <c r="H2738" s="564" t="s">
        <v>2038</v>
      </c>
      <c r="I2738" s="564"/>
      <c r="J2738" s="523">
        <v>29.9</v>
      </c>
    </row>
    <row r="2739" spans="1:10" ht="15" thickBot="1">
      <c r="A2739" s="348"/>
      <c r="B2739" s="350"/>
      <c r="C2739" s="350"/>
      <c r="D2739" s="524"/>
      <c r="E2739" s="350"/>
      <c r="F2739" s="350"/>
      <c r="G2739" s="350" t="s">
        <v>2039</v>
      </c>
      <c r="H2739" s="525" t="s">
        <v>2510</v>
      </c>
      <c r="I2739" s="351" t="s">
        <v>2041</v>
      </c>
      <c r="J2739" s="349">
        <v>4197.96</v>
      </c>
    </row>
    <row r="2740" spans="1:10" ht="15" thickTop="1">
      <c r="A2740" s="526"/>
      <c r="B2740" s="509"/>
      <c r="C2740" s="509"/>
      <c r="D2740" s="514"/>
      <c r="E2740" s="509"/>
      <c r="F2740" s="509"/>
      <c r="G2740" s="509"/>
      <c r="H2740" s="509"/>
      <c r="I2740" s="516"/>
      <c r="J2740" s="527"/>
    </row>
    <row r="2741" spans="1:10">
      <c r="A2741" s="118" t="s">
        <v>1304</v>
      </c>
      <c r="B2741" s="112"/>
      <c r="C2741" s="112"/>
      <c r="D2741" s="143" t="s">
        <v>195</v>
      </c>
      <c r="E2741" s="112"/>
      <c r="F2741" s="568"/>
      <c r="G2741" s="568"/>
      <c r="H2741" s="112"/>
      <c r="I2741" s="115"/>
      <c r="J2741" s="518">
        <v>8666.2000000000007</v>
      </c>
    </row>
    <row r="2742" spans="1:10">
      <c r="A2742" s="140" t="s">
        <v>1305</v>
      </c>
      <c r="B2742" s="136" t="s">
        <v>950</v>
      </c>
      <c r="C2742" s="136" t="s">
        <v>951</v>
      </c>
      <c r="D2742" s="144" t="s">
        <v>952</v>
      </c>
      <c r="E2742" s="567" t="s">
        <v>1789</v>
      </c>
      <c r="F2742" s="567"/>
      <c r="G2742" s="136" t="s">
        <v>953</v>
      </c>
      <c r="H2742" s="136" t="s">
        <v>954</v>
      </c>
      <c r="I2742" s="491" t="s">
        <v>955</v>
      </c>
      <c r="J2742" s="519" t="s">
        <v>957</v>
      </c>
    </row>
    <row r="2743" spans="1:10" ht="25.5">
      <c r="A2743" s="120" t="s">
        <v>2025</v>
      </c>
      <c r="B2743" s="113" t="s">
        <v>1306</v>
      </c>
      <c r="C2743" s="113" t="s">
        <v>964</v>
      </c>
      <c r="D2743" s="145" t="s">
        <v>1307</v>
      </c>
      <c r="E2743" s="565">
        <v>163</v>
      </c>
      <c r="F2743" s="565"/>
      <c r="G2743" s="113" t="s">
        <v>1064</v>
      </c>
      <c r="H2743" s="507">
        <v>1</v>
      </c>
      <c r="I2743" s="116">
        <v>3545.33</v>
      </c>
      <c r="J2743" s="520">
        <v>3545.33</v>
      </c>
    </row>
    <row r="2744" spans="1:10">
      <c r="A2744" s="142" t="s">
        <v>2075</v>
      </c>
      <c r="B2744" s="138" t="s">
        <v>2519</v>
      </c>
      <c r="C2744" s="138" t="s">
        <v>2053</v>
      </c>
      <c r="D2744" s="147" t="s">
        <v>2520</v>
      </c>
      <c r="E2744" s="569" t="s">
        <v>1940</v>
      </c>
      <c r="F2744" s="569"/>
      <c r="G2744" s="138" t="s">
        <v>2521</v>
      </c>
      <c r="H2744" s="510">
        <v>0.5</v>
      </c>
      <c r="I2744" s="517">
        <v>51.2</v>
      </c>
      <c r="J2744" s="528">
        <v>25.6</v>
      </c>
    </row>
    <row r="2745" spans="1:10">
      <c r="A2745" s="142" t="s">
        <v>2075</v>
      </c>
      <c r="B2745" s="138" t="s">
        <v>2513</v>
      </c>
      <c r="C2745" s="138" t="s">
        <v>2053</v>
      </c>
      <c r="D2745" s="147" t="s">
        <v>2514</v>
      </c>
      <c r="E2745" s="569" t="s">
        <v>1940</v>
      </c>
      <c r="F2745" s="569"/>
      <c r="G2745" s="138" t="s">
        <v>1064</v>
      </c>
      <c r="H2745" s="510">
        <v>1</v>
      </c>
      <c r="I2745" s="517">
        <v>703.58</v>
      </c>
      <c r="J2745" s="528">
        <v>703.58</v>
      </c>
    </row>
    <row r="2746" spans="1:10" ht="25.5">
      <c r="A2746" s="142" t="s">
        <v>2075</v>
      </c>
      <c r="B2746" s="138" t="s">
        <v>2515</v>
      </c>
      <c r="C2746" s="138" t="s">
        <v>2053</v>
      </c>
      <c r="D2746" s="147" t="s">
        <v>2516</v>
      </c>
      <c r="E2746" s="569" t="s">
        <v>1940</v>
      </c>
      <c r="F2746" s="569"/>
      <c r="G2746" s="138" t="s">
        <v>1064</v>
      </c>
      <c r="H2746" s="510">
        <v>1</v>
      </c>
      <c r="I2746" s="517">
        <v>1883.16</v>
      </c>
      <c r="J2746" s="528">
        <v>1883.16</v>
      </c>
    </row>
    <row r="2747" spans="1:10">
      <c r="A2747" s="142" t="s">
        <v>2075</v>
      </c>
      <c r="B2747" s="138" t="s">
        <v>2511</v>
      </c>
      <c r="C2747" s="138" t="s">
        <v>2053</v>
      </c>
      <c r="D2747" s="147" t="s">
        <v>2512</v>
      </c>
      <c r="E2747" s="569" t="s">
        <v>1940</v>
      </c>
      <c r="F2747" s="569"/>
      <c r="G2747" s="138" t="s">
        <v>1064</v>
      </c>
      <c r="H2747" s="510">
        <v>1</v>
      </c>
      <c r="I2747" s="517">
        <v>712.7</v>
      </c>
      <c r="J2747" s="528">
        <v>712.7</v>
      </c>
    </row>
    <row r="2748" spans="1:10" ht="25.5">
      <c r="A2748" s="142" t="s">
        <v>2075</v>
      </c>
      <c r="B2748" s="138" t="s">
        <v>2517</v>
      </c>
      <c r="C2748" s="138" t="s">
        <v>974</v>
      </c>
      <c r="D2748" s="147" t="s">
        <v>2518</v>
      </c>
      <c r="E2748" s="569" t="s">
        <v>1940</v>
      </c>
      <c r="F2748" s="569"/>
      <c r="G2748" s="138" t="s">
        <v>975</v>
      </c>
      <c r="H2748" s="510">
        <v>2.16</v>
      </c>
      <c r="I2748" s="517">
        <v>101.99</v>
      </c>
      <c r="J2748" s="528">
        <v>220.29839999999999</v>
      </c>
    </row>
    <row r="2749" spans="1:10">
      <c r="A2749" s="139"/>
      <c r="B2749" s="173"/>
      <c r="C2749" s="173"/>
      <c r="D2749" s="492"/>
      <c r="E2749" s="173" t="s">
        <v>2034</v>
      </c>
      <c r="F2749" s="522">
        <v>0</v>
      </c>
      <c r="G2749" s="173" t="s">
        <v>2035</v>
      </c>
      <c r="H2749" s="522">
        <v>0</v>
      </c>
      <c r="I2749" s="493" t="s">
        <v>2036</v>
      </c>
      <c r="J2749" s="523">
        <v>0</v>
      </c>
    </row>
    <row r="2750" spans="1:10" ht="14.25" customHeight="1">
      <c r="A2750" s="139"/>
      <c r="B2750" s="173"/>
      <c r="C2750" s="173"/>
      <c r="D2750" s="492"/>
      <c r="E2750" s="173" t="s">
        <v>2037</v>
      </c>
      <c r="F2750" s="522">
        <v>787.77</v>
      </c>
      <c r="G2750" s="173"/>
      <c r="H2750" s="564" t="s">
        <v>2038</v>
      </c>
      <c r="I2750" s="564"/>
      <c r="J2750" s="523">
        <v>4333.1000000000004</v>
      </c>
    </row>
    <row r="2751" spans="1:10" ht="15" thickBot="1">
      <c r="A2751" s="348"/>
      <c r="B2751" s="350"/>
      <c r="C2751" s="350"/>
      <c r="D2751" s="524"/>
      <c r="E2751" s="350"/>
      <c r="F2751" s="350"/>
      <c r="G2751" s="350" t="s">
        <v>2039</v>
      </c>
      <c r="H2751" s="525" t="s">
        <v>2338</v>
      </c>
      <c r="I2751" s="351" t="s">
        <v>2041</v>
      </c>
      <c r="J2751" s="349">
        <v>8666.2000000000007</v>
      </c>
    </row>
    <row r="2752" spans="1:10" ht="15" thickTop="1">
      <c r="A2752" s="526"/>
      <c r="B2752" s="509"/>
      <c r="C2752" s="509"/>
      <c r="D2752" s="514"/>
      <c r="E2752" s="509"/>
      <c r="F2752" s="509"/>
      <c r="G2752" s="509"/>
      <c r="H2752" s="509"/>
      <c r="I2752" s="516"/>
      <c r="J2752" s="527"/>
    </row>
    <row r="2753" spans="1:10">
      <c r="A2753" s="118" t="s">
        <v>1308</v>
      </c>
      <c r="B2753" s="112"/>
      <c r="C2753" s="112"/>
      <c r="D2753" s="143" t="s">
        <v>10</v>
      </c>
      <c r="E2753" s="112"/>
      <c r="F2753" s="568"/>
      <c r="G2753" s="568"/>
      <c r="H2753" s="112"/>
      <c r="I2753" s="115"/>
      <c r="J2753" s="518">
        <v>261750.35</v>
      </c>
    </row>
    <row r="2754" spans="1:10">
      <c r="A2754" s="118" t="s">
        <v>1309</v>
      </c>
      <c r="B2754" s="112"/>
      <c r="C2754" s="112"/>
      <c r="D2754" s="143" t="s">
        <v>373</v>
      </c>
      <c r="E2754" s="112"/>
      <c r="F2754" s="568"/>
      <c r="G2754" s="568"/>
      <c r="H2754" s="112"/>
      <c r="I2754" s="115"/>
      <c r="J2754" s="518">
        <v>56333.69</v>
      </c>
    </row>
    <row r="2755" spans="1:10">
      <c r="A2755" s="140" t="s">
        <v>1310</v>
      </c>
      <c r="B2755" s="136" t="s">
        <v>950</v>
      </c>
      <c r="C2755" s="136" t="s">
        <v>951</v>
      </c>
      <c r="D2755" s="144" t="s">
        <v>952</v>
      </c>
      <c r="E2755" s="567" t="s">
        <v>1789</v>
      </c>
      <c r="F2755" s="567"/>
      <c r="G2755" s="136" t="s">
        <v>953</v>
      </c>
      <c r="H2755" s="136" t="s">
        <v>954</v>
      </c>
      <c r="I2755" s="491" t="s">
        <v>955</v>
      </c>
      <c r="J2755" s="519" t="s">
        <v>957</v>
      </c>
    </row>
    <row r="2756" spans="1:10" ht="25.5">
      <c r="A2756" s="120" t="s">
        <v>2025</v>
      </c>
      <c r="B2756" s="113" t="s">
        <v>1226</v>
      </c>
      <c r="C2756" s="113" t="s">
        <v>964</v>
      </c>
      <c r="D2756" s="145" t="s">
        <v>437</v>
      </c>
      <c r="E2756" s="565" t="s">
        <v>1820</v>
      </c>
      <c r="F2756" s="565"/>
      <c r="G2756" s="113" t="s">
        <v>989</v>
      </c>
      <c r="H2756" s="507">
        <v>1</v>
      </c>
      <c r="I2756" s="116">
        <v>216.07</v>
      </c>
      <c r="J2756" s="520">
        <v>216.07</v>
      </c>
    </row>
    <row r="2757" spans="1:10" ht="25.5">
      <c r="A2757" s="141" t="s">
        <v>2026</v>
      </c>
      <c r="B2757" s="137" t="s">
        <v>2383</v>
      </c>
      <c r="C2757" s="137" t="s">
        <v>974</v>
      </c>
      <c r="D2757" s="146" t="s">
        <v>2384</v>
      </c>
      <c r="E2757" s="566" t="s">
        <v>2279</v>
      </c>
      <c r="F2757" s="566"/>
      <c r="G2757" s="137" t="s">
        <v>1084</v>
      </c>
      <c r="H2757" s="508">
        <v>3.8519999999999999</v>
      </c>
      <c r="I2757" s="515">
        <v>13.05</v>
      </c>
      <c r="J2757" s="521">
        <v>50.26</v>
      </c>
    </row>
    <row r="2758" spans="1:10" ht="25.5">
      <c r="A2758" s="141" t="s">
        <v>2026</v>
      </c>
      <c r="B2758" s="137" t="s">
        <v>2172</v>
      </c>
      <c r="C2758" s="137" t="s">
        <v>974</v>
      </c>
      <c r="D2758" s="146" t="s">
        <v>2173</v>
      </c>
      <c r="E2758" s="566" t="s">
        <v>2065</v>
      </c>
      <c r="F2758" s="566"/>
      <c r="G2758" s="137" t="s">
        <v>2029</v>
      </c>
      <c r="H2758" s="508">
        <v>1.103</v>
      </c>
      <c r="I2758" s="515">
        <v>30.54</v>
      </c>
      <c r="J2758" s="521">
        <v>33.68</v>
      </c>
    </row>
    <row r="2759" spans="1:10" ht="25.5">
      <c r="A2759" s="141" t="s">
        <v>2026</v>
      </c>
      <c r="B2759" s="137" t="s">
        <v>2379</v>
      </c>
      <c r="C2759" s="137" t="s">
        <v>974</v>
      </c>
      <c r="D2759" s="146" t="s">
        <v>2380</v>
      </c>
      <c r="E2759" s="566" t="s">
        <v>2279</v>
      </c>
      <c r="F2759" s="566"/>
      <c r="G2759" s="137" t="s">
        <v>1084</v>
      </c>
      <c r="H2759" s="508">
        <v>2.8</v>
      </c>
      <c r="I2759" s="515">
        <v>10.97</v>
      </c>
      <c r="J2759" s="521">
        <v>30.71</v>
      </c>
    </row>
    <row r="2760" spans="1:10" ht="25.5">
      <c r="A2760" s="141" t="s">
        <v>2026</v>
      </c>
      <c r="B2760" s="137" t="s">
        <v>2277</v>
      </c>
      <c r="C2760" s="137" t="s">
        <v>974</v>
      </c>
      <c r="D2760" s="146" t="s">
        <v>2278</v>
      </c>
      <c r="E2760" s="566" t="s">
        <v>2279</v>
      </c>
      <c r="F2760" s="566"/>
      <c r="G2760" s="137" t="s">
        <v>1084</v>
      </c>
      <c r="H2760" s="508">
        <v>0.63300000000000001</v>
      </c>
      <c r="I2760" s="515">
        <v>16.82</v>
      </c>
      <c r="J2760" s="521">
        <v>10.64</v>
      </c>
    </row>
    <row r="2761" spans="1:10" ht="25.5">
      <c r="A2761" s="141" t="s">
        <v>2026</v>
      </c>
      <c r="B2761" s="137" t="s">
        <v>2094</v>
      </c>
      <c r="C2761" s="137" t="s">
        <v>974</v>
      </c>
      <c r="D2761" s="146" t="s">
        <v>2095</v>
      </c>
      <c r="E2761" s="566" t="s">
        <v>2065</v>
      </c>
      <c r="F2761" s="566"/>
      <c r="G2761" s="137" t="s">
        <v>2029</v>
      </c>
      <c r="H2761" s="508">
        <v>1.33</v>
      </c>
      <c r="I2761" s="515">
        <v>24.68</v>
      </c>
      <c r="J2761" s="521">
        <v>32.82</v>
      </c>
    </row>
    <row r="2762" spans="1:10" ht="25.5">
      <c r="A2762" s="141" t="s">
        <v>2026</v>
      </c>
      <c r="B2762" s="137" t="s">
        <v>2381</v>
      </c>
      <c r="C2762" s="137" t="s">
        <v>974</v>
      </c>
      <c r="D2762" s="146" t="s">
        <v>2382</v>
      </c>
      <c r="E2762" s="566" t="s">
        <v>1945</v>
      </c>
      <c r="F2762" s="566"/>
      <c r="G2762" s="137" t="s">
        <v>983</v>
      </c>
      <c r="H2762" s="508">
        <v>8.5999999999999993E-2</v>
      </c>
      <c r="I2762" s="515">
        <v>673.96</v>
      </c>
      <c r="J2762" s="521">
        <v>57.96</v>
      </c>
    </row>
    <row r="2763" spans="1:10">
      <c r="A2763" s="139"/>
      <c r="B2763" s="173"/>
      <c r="C2763" s="173"/>
      <c r="D2763" s="492"/>
      <c r="E2763" s="173" t="s">
        <v>2034</v>
      </c>
      <c r="F2763" s="522">
        <v>66.86</v>
      </c>
      <c r="G2763" s="173" t="s">
        <v>2035</v>
      </c>
      <c r="H2763" s="522">
        <v>0</v>
      </c>
      <c r="I2763" s="493" t="s">
        <v>2036</v>
      </c>
      <c r="J2763" s="523">
        <v>66.86</v>
      </c>
    </row>
    <row r="2764" spans="1:10" ht="14.25" customHeight="1">
      <c r="A2764" s="139"/>
      <c r="B2764" s="173"/>
      <c r="C2764" s="173"/>
      <c r="D2764" s="492"/>
      <c r="E2764" s="173" t="s">
        <v>2037</v>
      </c>
      <c r="F2764" s="522">
        <v>48.01</v>
      </c>
      <c r="G2764" s="173"/>
      <c r="H2764" s="564" t="s">
        <v>2038</v>
      </c>
      <c r="I2764" s="564"/>
      <c r="J2764" s="523">
        <v>264.08</v>
      </c>
    </row>
    <row r="2765" spans="1:10" ht="15" thickBot="1">
      <c r="A2765" s="348"/>
      <c r="B2765" s="350"/>
      <c r="C2765" s="350"/>
      <c r="D2765" s="524"/>
      <c r="E2765" s="350"/>
      <c r="F2765" s="350"/>
      <c r="G2765" s="350" t="s">
        <v>2039</v>
      </c>
      <c r="H2765" s="525" t="s">
        <v>2522</v>
      </c>
      <c r="I2765" s="351" t="s">
        <v>2041</v>
      </c>
      <c r="J2765" s="349">
        <v>28520.639999999999</v>
      </c>
    </row>
    <row r="2766" spans="1:10" ht="15" thickTop="1">
      <c r="A2766" s="526"/>
      <c r="B2766" s="509"/>
      <c r="C2766" s="509"/>
      <c r="D2766" s="514"/>
      <c r="E2766" s="509"/>
      <c r="F2766" s="509"/>
      <c r="G2766" s="509"/>
      <c r="H2766" s="509"/>
      <c r="I2766" s="516"/>
      <c r="J2766" s="527"/>
    </row>
    <row r="2767" spans="1:10">
      <c r="A2767" s="140" t="s">
        <v>1311</v>
      </c>
      <c r="B2767" s="136" t="s">
        <v>950</v>
      </c>
      <c r="C2767" s="136" t="s">
        <v>951</v>
      </c>
      <c r="D2767" s="144" t="s">
        <v>952</v>
      </c>
      <c r="E2767" s="567" t="s">
        <v>1789</v>
      </c>
      <c r="F2767" s="567"/>
      <c r="G2767" s="136" t="s">
        <v>953</v>
      </c>
      <c r="H2767" s="136" t="s">
        <v>954</v>
      </c>
      <c r="I2767" s="491" t="s">
        <v>955</v>
      </c>
      <c r="J2767" s="519" t="s">
        <v>957</v>
      </c>
    </row>
    <row r="2768" spans="1:10" ht="38.25">
      <c r="A2768" s="120" t="s">
        <v>2025</v>
      </c>
      <c r="B2768" s="113" t="s">
        <v>1312</v>
      </c>
      <c r="C2768" s="113" t="s">
        <v>964</v>
      </c>
      <c r="D2768" s="145" t="s">
        <v>882</v>
      </c>
      <c r="E2768" s="565" t="s">
        <v>1820</v>
      </c>
      <c r="F2768" s="565"/>
      <c r="G2768" s="113" t="s">
        <v>989</v>
      </c>
      <c r="H2768" s="507">
        <v>1</v>
      </c>
      <c r="I2768" s="116">
        <v>246.87</v>
      </c>
      <c r="J2768" s="520">
        <v>246.87</v>
      </c>
    </row>
    <row r="2769" spans="1:10" ht="25.5">
      <c r="A2769" s="141" t="s">
        <v>2026</v>
      </c>
      <c r="B2769" s="137" t="s">
        <v>2383</v>
      </c>
      <c r="C2769" s="137" t="s">
        <v>974</v>
      </c>
      <c r="D2769" s="146" t="s">
        <v>2384</v>
      </c>
      <c r="E2769" s="566" t="s">
        <v>2279</v>
      </c>
      <c r="F2769" s="566"/>
      <c r="G2769" s="137" t="s">
        <v>1084</v>
      </c>
      <c r="H2769" s="508">
        <v>6.9</v>
      </c>
      <c r="I2769" s="515">
        <v>13.05</v>
      </c>
      <c r="J2769" s="521">
        <v>90.04</v>
      </c>
    </row>
    <row r="2770" spans="1:10" ht="25.5">
      <c r="A2770" s="141" t="s">
        <v>2026</v>
      </c>
      <c r="B2770" s="137" t="s">
        <v>2094</v>
      </c>
      <c r="C2770" s="137" t="s">
        <v>974</v>
      </c>
      <c r="D2770" s="146" t="s">
        <v>2095</v>
      </c>
      <c r="E2770" s="566" t="s">
        <v>2065</v>
      </c>
      <c r="F2770" s="566"/>
      <c r="G2770" s="137" t="s">
        <v>2029</v>
      </c>
      <c r="H2770" s="508">
        <v>1.33</v>
      </c>
      <c r="I2770" s="515">
        <v>24.68</v>
      </c>
      <c r="J2770" s="521">
        <v>32.82</v>
      </c>
    </row>
    <row r="2771" spans="1:10" ht="25.5">
      <c r="A2771" s="141" t="s">
        <v>2026</v>
      </c>
      <c r="B2771" s="137" t="s">
        <v>2277</v>
      </c>
      <c r="C2771" s="137" t="s">
        <v>974</v>
      </c>
      <c r="D2771" s="146" t="s">
        <v>2278</v>
      </c>
      <c r="E2771" s="566" t="s">
        <v>2279</v>
      </c>
      <c r="F2771" s="566"/>
      <c r="G2771" s="137" t="s">
        <v>1084</v>
      </c>
      <c r="H2771" s="508">
        <v>1.32</v>
      </c>
      <c r="I2771" s="515">
        <v>16.82</v>
      </c>
      <c r="J2771" s="521">
        <v>22.2</v>
      </c>
    </row>
    <row r="2772" spans="1:10" ht="25.5">
      <c r="A2772" s="141" t="s">
        <v>2026</v>
      </c>
      <c r="B2772" s="137" t="s">
        <v>2172</v>
      </c>
      <c r="C2772" s="137" t="s">
        <v>974</v>
      </c>
      <c r="D2772" s="146" t="s">
        <v>2173</v>
      </c>
      <c r="E2772" s="566" t="s">
        <v>2065</v>
      </c>
      <c r="F2772" s="566"/>
      <c r="G2772" s="137" t="s">
        <v>2029</v>
      </c>
      <c r="H2772" s="508">
        <v>1.103</v>
      </c>
      <c r="I2772" s="515">
        <v>30.54</v>
      </c>
      <c r="J2772" s="521">
        <v>33.68</v>
      </c>
    </row>
    <row r="2773" spans="1:10" ht="25.5">
      <c r="A2773" s="142" t="s">
        <v>2075</v>
      </c>
      <c r="B2773" s="138" t="s">
        <v>2523</v>
      </c>
      <c r="C2773" s="138" t="s">
        <v>974</v>
      </c>
      <c r="D2773" s="147" t="s">
        <v>2524</v>
      </c>
      <c r="E2773" s="569" t="s">
        <v>1940</v>
      </c>
      <c r="F2773" s="569"/>
      <c r="G2773" s="138" t="s">
        <v>983</v>
      </c>
      <c r="H2773" s="510">
        <v>8.5999999999999993E-2</v>
      </c>
      <c r="I2773" s="517">
        <v>792.27</v>
      </c>
      <c r="J2773" s="528">
        <v>68.135220000000004</v>
      </c>
    </row>
    <row r="2774" spans="1:10">
      <c r="A2774" s="139"/>
      <c r="B2774" s="173"/>
      <c r="C2774" s="173"/>
      <c r="D2774" s="492"/>
      <c r="E2774" s="173" t="s">
        <v>2034</v>
      </c>
      <c r="F2774" s="522">
        <v>69.62</v>
      </c>
      <c r="G2774" s="173" t="s">
        <v>2035</v>
      </c>
      <c r="H2774" s="522">
        <v>0</v>
      </c>
      <c r="I2774" s="493" t="s">
        <v>2036</v>
      </c>
      <c r="J2774" s="523">
        <v>69.62</v>
      </c>
    </row>
    <row r="2775" spans="1:10" ht="14.25" customHeight="1">
      <c r="A2775" s="139"/>
      <c r="B2775" s="173"/>
      <c r="C2775" s="173"/>
      <c r="D2775" s="492"/>
      <c r="E2775" s="173" t="s">
        <v>2037</v>
      </c>
      <c r="F2775" s="522">
        <v>54.85</v>
      </c>
      <c r="G2775" s="173"/>
      <c r="H2775" s="564" t="s">
        <v>2038</v>
      </c>
      <c r="I2775" s="564"/>
      <c r="J2775" s="523">
        <v>301.72000000000003</v>
      </c>
    </row>
    <row r="2776" spans="1:10" ht="15" thickBot="1">
      <c r="A2776" s="348"/>
      <c r="B2776" s="350"/>
      <c r="C2776" s="350"/>
      <c r="D2776" s="524"/>
      <c r="E2776" s="350"/>
      <c r="F2776" s="350"/>
      <c r="G2776" s="350" t="s">
        <v>2039</v>
      </c>
      <c r="H2776" s="525" t="s">
        <v>2369</v>
      </c>
      <c r="I2776" s="351" t="s">
        <v>2041</v>
      </c>
      <c r="J2776" s="349">
        <v>5430.96</v>
      </c>
    </row>
    <row r="2777" spans="1:10" ht="15" thickTop="1">
      <c r="A2777" s="526"/>
      <c r="B2777" s="509"/>
      <c r="C2777" s="509"/>
      <c r="D2777" s="514"/>
      <c r="E2777" s="509"/>
      <c r="F2777" s="509"/>
      <c r="G2777" s="509"/>
      <c r="H2777" s="509"/>
      <c r="I2777" s="516"/>
      <c r="J2777" s="527"/>
    </row>
    <row r="2778" spans="1:10">
      <c r="A2778" s="140" t="s">
        <v>1313</v>
      </c>
      <c r="B2778" s="136" t="s">
        <v>950</v>
      </c>
      <c r="C2778" s="136" t="s">
        <v>951</v>
      </c>
      <c r="D2778" s="144" t="s">
        <v>952</v>
      </c>
      <c r="E2778" s="567" t="s">
        <v>1789</v>
      </c>
      <c r="F2778" s="567"/>
      <c r="G2778" s="136" t="s">
        <v>953</v>
      </c>
      <c r="H2778" s="136" t="s">
        <v>954</v>
      </c>
      <c r="I2778" s="491" t="s">
        <v>955</v>
      </c>
      <c r="J2778" s="519" t="s">
        <v>957</v>
      </c>
    </row>
    <row r="2779" spans="1:10" ht="24" customHeight="1">
      <c r="A2779" s="120" t="s">
        <v>2025</v>
      </c>
      <c r="B2779" s="113" t="s">
        <v>1077</v>
      </c>
      <c r="C2779" s="113" t="s">
        <v>974</v>
      </c>
      <c r="D2779" s="145" t="s">
        <v>208</v>
      </c>
      <c r="E2779" s="565" t="s">
        <v>1821</v>
      </c>
      <c r="F2779" s="565"/>
      <c r="G2779" s="113" t="s">
        <v>983</v>
      </c>
      <c r="H2779" s="507">
        <v>1</v>
      </c>
      <c r="I2779" s="116">
        <v>106.64</v>
      </c>
      <c r="J2779" s="520">
        <v>106.64</v>
      </c>
    </row>
    <row r="2780" spans="1:10" ht="25.5">
      <c r="A2780" s="141" t="s">
        <v>2026</v>
      </c>
      <c r="B2780" s="137" t="s">
        <v>2094</v>
      </c>
      <c r="C2780" s="137" t="s">
        <v>974</v>
      </c>
      <c r="D2780" s="146" t="s">
        <v>2095</v>
      </c>
      <c r="E2780" s="566" t="s">
        <v>2065</v>
      </c>
      <c r="F2780" s="566"/>
      <c r="G2780" s="137" t="s">
        <v>2029</v>
      </c>
      <c r="H2780" s="508">
        <v>3.1259999999999999</v>
      </c>
      <c r="I2780" s="515">
        <v>24.68</v>
      </c>
      <c r="J2780" s="521">
        <v>77.14</v>
      </c>
    </row>
    <row r="2781" spans="1:10" ht="25.5">
      <c r="A2781" s="141" t="s">
        <v>2026</v>
      </c>
      <c r="B2781" s="137" t="s">
        <v>2172</v>
      </c>
      <c r="C2781" s="137" t="s">
        <v>974</v>
      </c>
      <c r="D2781" s="146" t="s">
        <v>2173</v>
      </c>
      <c r="E2781" s="566" t="s">
        <v>2065</v>
      </c>
      <c r="F2781" s="566"/>
      <c r="G2781" s="137" t="s">
        <v>2029</v>
      </c>
      <c r="H2781" s="508">
        <v>0.96599999999999997</v>
      </c>
      <c r="I2781" s="515">
        <v>30.54</v>
      </c>
      <c r="J2781" s="521">
        <v>29.5</v>
      </c>
    </row>
    <row r="2782" spans="1:10">
      <c r="A2782" s="139"/>
      <c r="B2782" s="173"/>
      <c r="C2782" s="173"/>
      <c r="D2782" s="492"/>
      <c r="E2782" s="173" t="s">
        <v>2034</v>
      </c>
      <c r="F2782" s="522">
        <v>74.989999999999995</v>
      </c>
      <c r="G2782" s="173" t="s">
        <v>2035</v>
      </c>
      <c r="H2782" s="522">
        <v>0</v>
      </c>
      <c r="I2782" s="493" t="s">
        <v>2036</v>
      </c>
      <c r="J2782" s="523">
        <v>74.989999999999995</v>
      </c>
    </row>
    <row r="2783" spans="1:10" ht="14.25" customHeight="1">
      <c r="A2783" s="139"/>
      <c r="B2783" s="173"/>
      <c r="C2783" s="173"/>
      <c r="D2783" s="492"/>
      <c r="E2783" s="173" t="s">
        <v>2037</v>
      </c>
      <c r="F2783" s="522">
        <v>23.69</v>
      </c>
      <c r="G2783" s="173"/>
      <c r="H2783" s="564" t="s">
        <v>2038</v>
      </c>
      <c r="I2783" s="564"/>
      <c r="J2783" s="523">
        <v>130.33000000000001</v>
      </c>
    </row>
    <row r="2784" spans="1:10" ht="15" thickBot="1">
      <c r="A2784" s="348"/>
      <c r="B2784" s="350"/>
      <c r="C2784" s="350"/>
      <c r="D2784" s="524"/>
      <c r="E2784" s="350"/>
      <c r="F2784" s="350"/>
      <c r="G2784" s="350" t="s">
        <v>2039</v>
      </c>
      <c r="H2784" s="525" t="s">
        <v>2525</v>
      </c>
      <c r="I2784" s="351" t="s">
        <v>2041</v>
      </c>
      <c r="J2784" s="349">
        <v>1446.66</v>
      </c>
    </row>
    <row r="2785" spans="1:10" ht="15" thickTop="1">
      <c r="A2785" s="526"/>
      <c r="B2785" s="509"/>
      <c r="C2785" s="509"/>
      <c r="D2785" s="514"/>
      <c r="E2785" s="509"/>
      <c r="F2785" s="509"/>
      <c r="G2785" s="509"/>
      <c r="H2785" s="509"/>
      <c r="I2785" s="516"/>
      <c r="J2785" s="527"/>
    </row>
    <row r="2786" spans="1:10">
      <c r="A2786" s="140" t="s">
        <v>1314</v>
      </c>
      <c r="B2786" s="136" t="s">
        <v>950</v>
      </c>
      <c r="C2786" s="136" t="s">
        <v>951</v>
      </c>
      <c r="D2786" s="144" t="s">
        <v>952</v>
      </c>
      <c r="E2786" s="567" t="s">
        <v>1789</v>
      </c>
      <c r="F2786" s="567"/>
      <c r="G2786" s="136" t="s">
        <v>953</v>
      </c>
      <c r="H2786" s="136" t="s">
        <v>954</v>
      </c>
      <c r="I2786" s="491" t="s">
        <v>955</v>
      </c>
      <c r="J2786" s="519" t="s">
        <v>957</v>
      </c>
    </row>
    <row r="2787" spans="1:10" ht="24" customHeight="1">
      <c r="A2787" s="120" t="s">
        <v>2025</v>
      </c>
      <c r="B2787" s="113" t="s">
        <v>1162</v>
      </c>
      <c r="C2787" s="113" t="s">
        <v>974</v>
      </c>
      <c r="D2787" s="145" t="s">
        <v>305</v>
      </c>
      <c r="E2787" s="565" t="s">
        <v>1821</v>
      </c>
      <c r="F2787" s="565"/>
      <c r="G2787" s="113" t="s">
        <v>975</v>
      </c>
      <c r="H2787" s="507">
        <v>1</v>
      </c>
      <c r="I2787" s="116">
        <v>124.26</v>
      </c>
      <c r="J2787" s="520">
        <v>124.26</v>
      </c>
    </row>
    <row r="2788" spans="1:10" ht="25.5">
      <c r="A2788" s="141" t="s">
        <v>2026</v>
      </c>
      <c r="B2788" s="137" t="s">
        <v>2116</v>
      </c>
      <c r="C2788" s="137" t="s">
        <v>974</v>
      </c>
      <c r="D2788" s="146" t="s">
        <v>2117</v>
      </c>
      <c r="E2788" s="566" t="s">
        <v>2065</v>
      </c>
      <c r="F2788" s="566"/>
      <c r="G2788" s="137" t="s">
        <v>2029</v>
      </c>
      <c r="H2788" s="508">
        <v>0.61099999999999999</v>
      </c>
      <c r="I2788" s="515">
        <v>25.53</v>
      </c>
      <c r="J2788" s="521">
        <v>15.59</v>
      </c>
    </row>
    <row r="2789" spans="1:10" ht="25.5">
      <c r="A2789" s="141" t="s">
        <v>2026</v>
      </c>
      <c r="B2789" s="137" t="s">
        <v>2114</v>
      </c>
      <c r="C2789" s="137" t="s">
        <v>974</v>
      </c>
      <c r="D2789" s="146" t="s">
        <v>2115</v>
      </c>
      <c r="E2789" s="566" t="s">
        <v>2065</v>
      </c>
      <c r="F2789" s="566"/>
      <c r="G2789" s="137" t="s">
        <v>2029</v>
      </c>
      <c r="H2789" s="508">
        <v>1.4239999999999999</v>
      </c>
      <c r="I2789" s="515">
        <v>29.85</v>
      </c>
      <c r="J2789" s="521">
        <v>42.5</v>
      </c>
    </row>
    <row r="2790" spans="1:10" ht="24" customHeight="1">
      <c r="A2790" s="141" t="s">
        <v>2026</v>
      </c>
      <c r="B2790" s="137" t="s">
        <v>2109</v>
      </c>
      <c r="C2790" s="137" t="s">
        <v>974</v>
      </c>
      <c r="D2790" s="146" t="s">
        <v>2110</v>
      </c>
      <c r="E2790" s="566" t="s">
        <v>2098</v>
      </c>
      <c r="F2790" s="566"/>
      <c r="G2790" s="137" t="s">
        <v>2111</v>
      </c>
      <c r="H2790" s="508">
        <v>8.5000000000000006E-2</v>
      </c>
      <c r="I2790" s="515">
        <v>26.29</v>
      </c>
      <c r="J2790" s="521">
        <v>2.23</v>
      </c>
    </row>
    <row r="2791" spans="1:10" ht="24" customHeight="1">
      <c r="A2791" s="141" t="s">
        <v>2026</v>
      </c>
      <c r="B2791" s="137" t="s">
        <v>2112</v>
      </c>
      <c r="C2791" s="137" t="s">
        <v>974</v>
      </c>
      <c r="D2791" s="146" t="s">
        <v>2113</v>
      </c>
      <c r="E2791" s="566" t="s">
        <v>2098</v>
      </c>
      <c r="F2791" s="566"/>
      <c r="G2791" s="137" t="s">
        <v>2099</v>
      </c>
      <c r="H2791" s="508">
        <v>2.1000000000000001E-2</v>
      </c>
      <c r="I2791" s="515">
        <v>27.85</v>
      </c>
      <c r="J2791" s="521">
        <v>0.57999999999999996</v>
      </c>
    </row>
    <row r="2792" spans="1:10">
      <c r="A2792" s="142" t="s">
        <v>2075</v>
      </c>
      <c r="B2792" s="138" t="s">
        <v>2322</v>
      </c>
      <c r="C2792" s="138" t="s">
        <v>974</v>
      </c>
      <c r="D2792" s="147" t="s">
        <v>2323</v>
      </c>
      <c r="E2792" s="569" t="s">
        <v>1940</v>
      </c>
      <c r="F2792" s="569"/>
      <c r="G2792" s="138" t="s">
        <v>989</v>
      </c>
      <c r="H2792" s="510">
        <v>2.226</v>
      </c>
      <c r="I2792" s="517">
        <v>18.329999999999998</v>
      </c>
      <c r="J2792" s="528">
        <v>40.802579999999999</v>
      </c>
    </row>
    <row r="2793" spans="1:10">
      <c r="A2793" s="142" t="s">
        <v>2075</v>
      </c>
      <c r="B2793" s="138" t="s">
        <v>2210</v>
      </c>
      <c r="C2793" s="138" t="s">
        <v>974</v>
      </c>
      <c r="D2793" s="147" t="s">
        <v>2211</v>
      </c>
      <c r="E2793" s="569" t="s">
        <v>1940</v>
      </c>
      <c r="F2793" s="569"/>
      <c r="G2793" s="138" t="s">
        <v>989</v>
      </c>
      <c r="H2793" s="510">
        <v>1.78</v>
      </c>
      <c r="I2793" s="517">
        <v>3.87</v>
      </c>
      <c r="J2793" s="528">
        <v>6.8886000000000003</v>
      </c>
    </row>
    <row r="2794" spans="1:10" ht="25.5">
      <c r="A2794" s="142" t="s">
        <v>2075</v>
      </c>
      <c r="B2794" s="138" t="s">
        <v>2283</v>
      </c>
      <c r="C2794" s="138" t="s">
        <v>974</v>
      </c>
      <c r="D2794" s="147" t="s">
        <v>2284</v>
      </c>
      <c r="E2794" s="569" t="s">
        <v>1940</v>
      </c>
      <c r="F2794" s="569"/>
      <c r="G2794" s="138" t="s">
        <v>918</v>
      </c>
      <c r="H2794" s="510">
        <v>1.67E-2</v>
      </c>
      <c r="I2794" s="517">
        <v>8.06</v>
      </c>
      <c r="J2794" s="528">
        <v>0.134602</v>
      </c>
    </row>
    <row r="2795" spans="1:10">
      <c r="A2795" s="142" t="s">
        <v>2075</v>
      </c>
      <c r="B2795" s="138" t="s">
        <v>2118</v>
      </c>
      <c r="C2795" s="138" t="s">
        <v>974</v>
      </c>
      <c r="D2795" s="147" t="s">
        <v>2119</v>
      </c>
      <c r="E2795" s="569" t="s">
        <v>1940</v>
      </c>
      <c r="F2795" s="569"/>
      <c r="G2795" s="138" t="s">
        <v>989</v>
      </c>
      <c r="H2795" s="510">
        <v>1.3009999999999999</v>
      </c>
      <c r="I2795" s="517">
        <v>11.05</v>
      </c>
      <c r="J2795" s="528">
        <v>14.376049999999999</v>
      </c>
    </row>
    <row r="2796" spans="1:10">
      <c r="A2796" s="142" t="s">
        <v>2075</v>
      </c>
      <c r="B2796" s="138" t="s">
        <v>2285</v>
      </c>
      <c r="C2796" s="138" t="s">
        <v>974</v>
      </c>
      <c r="D2796" s="147" t="s">
        <v>2286</v>
      </c>
      <c r="E2796" s="569" t="s">
        <v>1940</v>
      </c>
      <c r="F2796" s="569"/>
      <c r="G2796" s="138" t="s">
        <v>1084</v>
      </c>
      <c r="H2796" s="510">
        <v>2.9000000000000001E-2</v>
      </c>
      <c r="I2796" s="517">
        <v>24.21</v>
      </c>
      <c r="J2796" s="528">
        <v>0.70208999999999999</v>
      </c>
    </row>
    <row r="2797" spans="1:10">
      <c r="A2797" s="142" t="s">
        <v>2075</v>
      </c>
      <c r="B2797" s="138" t="s">
        <v>2324</v>
      </c>
      <c r="C2797" s="138" t="s">
        <v>974</v>
      </c>
      <c r="D2797" s="147" t="s">
        <v>2325</v>
      </c>
      <c r="E2797" s="569" t="s">
        <v>1940</v>
      </c>
      <c r="F2797" s="569"/>
      <c r="G2797" s="138" t="s">
        <v>1084</v>
      </c>
      <c r="H2797" s="510">
        <v>2.1999999999999999E-2</v>
      </c>
      <c r="I2797" s="517">
        <v>21.97</v>
      </c>
      <c r="J2797" s="528">
        <v>0.48333999999999999</v>
      </c>
    </row>
    <row r="2798" spans="1:10">
      <c r="A2798" s="139"/>
      <c r="B2798" s="173"/>
      <c r="C2798" s="173"/>
      <c r="D2798" s="492"/>
      <c r="E2798" s="173" t="s">
        <v>2034</v>
      </c>
      <c r="F2798" s="522">
        <v>45.3</v>
      </c>
      <c r="G2798" s="173" t="s">
        <v>2035</v>
      </c>
      <c r="H2798" s="522">
        <v>0</v>
      </c>
      <c r="I2798" s="493" t="s">
        <v>2036</v>
      </c>
      <c r="J2798" s="523">
        <v>45.3</v>
      </c>
    </row>
    <row r="2799" spans="1:10" ht="14.25" customHeight="1">
      <c r="A2799" s="139"/>
      <c r="B2799" s="173"/>
      <c r="C2799" s="173"/>
      <c r="D2799" s="492"/>
      <c r="E2799" s="173" t="s">
        <v>2037</v>
      </c>
      <c r="F2799" s="522">
        <v>27.61</v>
      </c>
      <c r="G2799" s="173"/>
      <c r="H2799" s="564" t="s">
        <v>2038</v>
      </c>
      <c r="I2799" s="564"/>
      <c r="J2799" s="523">
        <v>151.87</v>
      </c>
    </row>
    <row r="2800" spans="1:10" ht="15" thickBot="1">
      <c r="A2800" s="348"/>
      <c r="B2800" s="350"/>
      <c r="C2800" s="350"/>
      <c r="D2800" s="524"/>
      <c r="E2800" s="350"/>
      <c r="F2800" s="350"/>
      <c r="G2800" s="350" t="s">
        <v>2039</v>
      </c>
      <c r="H2800" s="525" t="s">
        <v>2526</v>
      </c>
      <c r="I2800" s="351" t="s">
        <v>2041</v>
      </c>
      <c r="J2800" s="349">
        <v>5588.81</v>
      </c>
    </row>
    <row r="2801" spans="1:10" ht="15" thickTop="1">
      <c r="A2801" s="526"/>
      <c r="B2801" s="509"/>
      <c r="C2801" s="509"/>
      <c r="D2801" s="514"/>
      <c r="E2801" s="509"/>
      <c r="F2801" s="509"/>
      <c r="G2801" s="509"/>
      <c r="H2801" s="509"/>
      <c r="I2801" s="516"/>
      <c r="J2801" s="527"/>
    </row>
    <row r="2802" spans="1:10">
      <c r="A2802" s="140" t="s">
        <v>1315</v>
      </c>
      <c r="B2802" s="136" t="s">
        <v>950</v>
      </c>
      <c r="C2802" s="136" t="s">
        <v>951</v>
      </c>
      <c r="D2802" s="144" t="s">
        <v>952</v>
      </c>
      <c r="E2802" s="567" t="s">
        <v>1789</v>
      </c>
      <c r="F2802" s="567"/>
      <c r="G2802" s="136" t="s">
        <v>953</v>
      </c>
      <c r="H2802" s="136" t="s">
        <v>954</v>
      </c>
      <c r="I2802" s="491" t="s">
        <v>955</v>
      </c>
      <c r="J2802" s="519" t="s">
        <v>957</v>
      </c>
    </row>
    <row r="2803" spans="1:10" ht="24" customHeight="1">
      <c r="A2803" s="120" t="s">
        <v>2025</v>
      </c>
      <c r="B2803" s="113" t="s">
        <v>1164</v>
      </c>
      <c r="C2803" s="113" t="s">
        <v>974</v>
      </c>
      <c r="D2803" s="145" t="s">
        <v>429</v>
      </c>
      <c r="E2803" s="565" t="s">
        <v>1821</v>
      </c>
      <c r="F2803" s="565"/>
      <c r="G2803" s="113" t="s">
        <v>1084</v>
      </c>
      <c r="H2803" s="507">
        <v>1</v>
      </c>
      <c r="I2803" s="116">
        <v>14.65</v>
      </c>
      <c r="J2803" s="520">
        <v>14.65</v>
      </c>
    </row>
    <row r="2804" spans="1:10" ht="25.5">
      <c r="A2804" s="141" t="s">
        <v>2026</v>
      </c>
      <c r="B2804" s="137" t="s">
        <v>2326</v>
      </c>
      <c r="C2804" s="137" t="s">
        <v>974</v>
      </c>
      <c r="D2804" s="146" t="s">
        <v>2327</v>
      </c>
      <c r="E2804" s="566" t="s">
        <v>2065</v>
      </c>
      <c r="F2804" s="566"/>
      <c r="G2804" s="137" t="s">
        <v>2029</v>
      </c>
      <c r="H2804" s="508">
        <v>4.3999999999999997E-2</v>
      </c>
      <c r="I2804" s="515">
        <v>25.94</v>
      </c>
      <c r="J2804" s="521">
        <v>1.1399999999999999</v>
      </c>
    </row>
    <row r="2805" spans="1:10" ht="24" customHeight="1">
      <c r="A2805" s="141" t="s">
        <v>2026</v>
      </c>
      <c r="B2805" s="137" t="s">
        <v>2330</v>
      </c>
      <c r="C2805" s="137" t="s">
        <v>974</v>
      </c>
      <c r="D2805" s="146" t="s">
        <v>2331</v>
      </c>
      <c r="E2805" s="566" t="s">
        <v>1859</v>
      </c>
      <c r="F2805" s="566"/>
      <c r="G2805" s="137" t="s">
        <v>1084</v>
      </c>
      <c r="H2805" s="508">
        <v>1</v>
      </c>
      <c r="I2805" s="515">
        <v>9.34</v>
      </c>
      <c r="J2805" s="521">
        <v>9.34</v>
      </c>
    </row>
    <row r="2806" spans="1:10" ht="25.5">
      <c r="A2806" s="141" t="s">
        <v>2026</v>
      </c>
      <c r="B2806" s="137" t="s">
        <v>2328</v>
      </c>
      <c r="C2806" s="137" t="s">
        <v>974</v>
      </c>
      <c r="D2806" s="146" t="s">
        <v>2329</v>
      </c>
      <c r="E2806" s="566" t="s">
        <v>2065</v>
      </c>
      <c r="F2806" s="566"/>
      <c r="G2806" s="137" t="s">
        <v>2029</v>
      </c>
      <c r="H2806" s="508">
        <v>0.11600000000000001</v>
      </c>
      <c r="I2806" s="515">
        <v>30.32</v>
      </c>
      <c r="J2806" s="521">
        <v>3.51</v>
      </c>
    </row>
    <row r="2807" spans="1:10">
      <c r="A2807" s="142" t="s">
        <v>2075</v>
      </c>
      <c r="B2807" s="138" t="s">
        <v>2332</v>
      </c>
      <c r="C2807" s="138" t="s">
        <v>974</v>
      </c>
      <c r="D2807" s="147" t="s">
        <v>2333</v>
      </c>
      <c r="E2807" s="569" t="s">
        <v>1940</v>
      </c>
      <c r="F2807" s="569"/>
      <c r="G2807" s="138" t="s">
        <v>1084</v>
      </c>
      <c r="H2807" s="510">
        <v>2.5000000000000001E-2</v>
      </c>
      <c r="I2807" s="517">
        <v>22.7</v>
      </c>
      <c r="J2807" s="528">
        <v>0.5675</v>
      </c>
    </row>
    <row r="2808" spans="1:10" ht="25.5">
      <c r="A2808" s="142" t="s">
        <v>2075</v>
      </c>
      <c r="B2808" s="138" t="s">
        <v>2334</v>
      </c>
      <c r="C2808" s="138" t="s">
        <v>974</v>
      </c>
      <c r="D2808" s="147" t="s">
        <v>2335</v>
      </c>
      <c r="E2808" s="569" t="s">
        <v>1940</v>
      </c>
      <c r="F2808" s="569"/>
      <c r="G2808" s="138" t="s">
        <v>965</v>
      </c>
      <c r="H2808" s="510">
        <v>0.48</v>
      </c>
      <c r="I2808" s="517">
        <v>0.22</v>
      </c>
      <c r="J2808" s="528">
        <v>0.1056</v>
      </c>
    </row>
    <row r="2809" spans="1:10">
      <c r="A2809" s="139"/>
      <c r="B2809" s="173"/>
      <c r="C2809" s="173"/>
      <c r="D2809" s="492"/>
      <c r="E2809" s="173" t="s">
        <v>2034</v>
      </c>
      <c r="F2809" s="522">
        <v>3.61</v>
      </c>
      <c r="G2809" s="173" t="s">
        <v>2035</v>
      </c>
      <c r="H2809" s="522">
        <v>0</v>
      </c>
      <c r="I2809" s="493" t="s">
        <v>2036</v>
      </c>
      <c r="J2809" s="523">
        <v>3.61</v>
      </c>
    </row>
    <row r="2810" spans="1:10" ht="14.25" customHeight="1">
      <c r="A2810" s="139"/>
      <c r="B2810" s="173"/>
      <c r="C2810" s="173"/>
      <c r="D2810" s="492"/>
      <c r="E2810" s="173" t="s">
        <v>2037</v>
      </c>
      <c r="F2810" s="522">
        <v>3.25</v>
      </c>
      <c r="G2810" s="173"/>
      <c r="H2810" s="564" t="s">
        <v>2038</v>
      </c>
      <c r="I2810" s="564"/>
      <c r="J2810" s="523">
        <v>17.899999999999999</v>
      </c>
    </row>
    <row r="2811" spans="1:10" ht="15" thickBot="1">
      <c r="A2811" s="348"/>
      <c r="B2811" s="350"/>
      <c r="C2811" s="350"/>
      <c r="D2811" s="524"/>
      <c r="E2811" s="350"/>
      <c r="F2811" s="350"/>
      <c r="G2811" s="350" t="s">
        <v>2039</v>
      </c>
      <c r="H2811" s="525" t="s">
        <v>2389</v>
      </c>
      <c r="I2811" s="351" t="s">
        <v>2041</v>
      </c>
      <c r="J2811" s="349">
        <v>3043</v>
      </c>
    </row>
    <row r="2812" spans="1:10" ht="15" thickTop="1">
      <c r="A2812" s="526"/>
      <c r="B2812" s="509"/>
      <c r="C2812" s="509"/>
      <c r="D2812" s="514"/>
      <c r="E2812" s="509"/>
      <c r="F2812" s="509"/>
      <c r="G2812" s="509"/>
      <c r="H2812" s="509"/>
      <c r="I2812" s="516"/>
      <c r="J2812" s="527"/>
    </row>
    <row r="2813" spans="1:10">
      <c r="A2813" s="140" t="s">
        <v>1316</v>
      </c>
      <c r="B2813" s="136" t="s">
        <v>950</v>
      </c>
      <c r="C2813" s="136" t="s">
        <v>951</v>
      </c>
      <c r="D2813" s="144" t="s">
        <v>952</v>
      </c>
      <c r="E2813" s="567" t="s">
        <v>1789</v>
      </c>
      <c r="F2813" s="567"/>
      <c r="G2813" s="136" t="s">
        <v>953</v>
      </c>
      <c r="H2813" s="136" t="s">
        <v>954</v>
      </c>
      <c r="I2813" s="491" t="s">
        <v>955</v>
      </c>
      <c r="J2813" s="519" t="s">
        <v>957</v>
      </c>
    </row>
    <row r="2814" spans="1:10" ht="24" customHeight="1">
      <c r="A2814" s="120" t="s">
        <v>2025</v>
      </c>
      <c r="B2814" s="113" t="s">
        <v>1166</v>
      </c>
      <c r="C2814" s="113" t="s">
        <v>974</v>
      </c>
      <c r="D2814" s="145" t="s">
        <v>428</v>
      </c>
      <c r="E2814" s="565" t="s">
        <v>1821</v>
      </c>
      <c r="F2814" s="565"/>
      <c r="G2814" s="113" t="s">
        <v>1084</v>
      </c>
      <c r="H2814" s="507">
        <v>1</v>
      </c>
      <c r="I2814" s="116">
        <v>21.22</v>
      </c>
      <c r="J2814" s="520">
        <v>21.22</v>
      </c>
    </row>
    <row r="2815" spans="1:10" ht="25.5">
      <c r="A2815" s="141" t="s">
        <v>2026</v>
      </c>
      <c r="B2815" s="137" t="s">
        <v>2326</v>
      </c>
      <c r="C2815" s="137" t="s">
        <v>974</v>
      </c>
      <c r="D2815" s="146" t="s">
        <v>2327</v>
      </c>
      <c r="E2815" s="566" t="s">
        <v>2065</v>
      </c>
      <c r="F2815" s="566"/>
      <c r="G2815" s="137" t="s">
        <v>2029</v>
      </c>
      <c r="H2815" s="508">
        <v>9.7000000000000003E-2</v>
      </c>
      <c r="I2815" s="515">
        <v>25.94</v>
      </c>
      <c r="J2815" s="521">
        <v>2.5099999999999998</v>
      </c>
    </row>
    <row r="2816" spans="1:10" ht="24" customHeight="1">
      <c r="A2816" s="141" t="s">
        <v>2026</v>
      </c>
      <c r="B2816" s="137" t="s">
        <v>2336</v>
      </c>
      <c r="C2816" s="137" t="s">
        <v>974</v>
      </c>
      <c r="D2816" s="146" t="s">
        <v>2337</v>
      </c>
      <c r="E2816" s="566" t="s">
        <v>1859</v>
      </c>
      <c r="F2816" s="566"/>
      <c r="G2816" s="137" t="s">
        <v>1084</v>
      </c>
      <c r="H2816" s="508">
        <v>1</v>
      </c>
      <c r="I2816" s="515">
        <v>10.26</v>
      </c>
      <c r="J2816" s="521">
        <v>10.26</v>
      </c>
    </row>
    <row r="2817" spans="1:10" ht="25.5">
      <c r="A2817" s="141" t="s">
        <v>2026</v>
      </c>
      <c r="B2817" s="137" t="s">
        <v>2328</v>
      </c>
      <c r="C2817" s="137" t="s">
        <v>974</v>
      </c>
      <c r="D2817" s="146" t="s">
        <v>2329</v>
      </c>
      <c r="E2817" s="566" t="s">
        <v>2065</v>
      </c>
      <c r="F2817" s="566"/>
      <c r="G2817" s="137" t="s">
        <v>2029</v>
      </c>
      <c r="H2817" s="508">
        <v>0.252</v>
      </c>
      <c r="I2817" s="515">
        <v>30.32</v>
      </c>
      <c r="J2817" s="521">
        <v>7.64</v>
      </c>
    </row>
    <row r="2818" spans="1:10">
      <c r="A2818" s="142" t="s">
        <v>2075</v>
      </c>
      <c r="B2818" s="138" t="s">
        <v>2332</v>
      </c>
      <c r="C2818" s="138" t="s">
        <v>974</v>
      </c>
      <c r="D2818" s="147" t="s">
        <v>2333</v>
      </c>
      <c r="E2818" s="569" t="s">
        <v>1940</v>
      </c>
      <c r="F2818" s="569"/>
      <c r="G2818" s="138" t="s">
        <v>1084</v>
      </c>
      <c r="H2818" s="510">
        <v>2.5000000000000001E-2</v>
      </c>
      <c r="I2818" s="517">
        <v>22.7</v>
      </c>
      <c r="J2818" s="528">
        <v>0.5675</v>
      </c>
    </row>
    <row r="2819" spans="1:10" ht="25.5">
      <c r="A2819" s="142" t="s">
        <v>2075</v>
      </c>
      <c r="B2819" s="138" t="s">
        <v>2334</v>
      </c>
      <c r="C2819" s="138" t="s">
        <v>974</v>
      </c>
      <c r="D2819" s="147" t="s">
        <v>2335</v>
      </c>
      <c r="E2819" s="569" t="s">
        <v>1940</v>
      </c>
      <c r="F2819" s="569"/>
      <c r="G2819" s="138" t="s">
        <v>965</v>
      </c>
      <c r="H2819" s="510">
        <v>1.143</v>
      </c>
      <c r="I2819" s="517">
        <v>0.22</v>
      </c>
      <c r="J2819" s="528">
        <v>0.25146000000000002</v>
      </c>
    </row>
    <row r="2820" spans="1:10">
      <c r="A2820" s="139"/>
      <c r="B2820" s="173"/>
      <c r="C2820" s="173"/>
      <c r="D2820" s="492"/>
      <c r="E2820" s="173" t="s">
        <v>2034</v>
      </c>
      <c r="F2820" s="522">
        <v>8.91</v>
      </c>
      <c r="G2820" s="173" t="s">
        <v>2035</v>
      </c>
      <c r="H2820" s="522">
        <v>0</v>
      </c>
      <c r="I2820" s="493" t="s">
        <v>2036</v>
      </c>
      <c r="J2820" s="523">
        <v>8.91</v>
      </c>
    </row>
    <row r="2821" spans="1:10" ht="14.25" customHeight="1">
      <c r="A2821" s="139"/>
      <c r="B2821" s="173"/>
      <c r="C2821" s="173"/>
      <c r="D2821" s="492"/>
      <c r="E2821" s="173" t="s">
        <v>2037</v>
      </c>
      <c r="F2821" s="522">
        <v>4.71</v>
      </c>
      <c r="G2821" s="173"/>
      <c r="H2821" s="564" t="s">
        <v>2038</v>
      </c>
      <c r="I2821" s="564"/>
      <c r="J2821" s="523">
        <v>25.93</v>
      </c>
    </row>
    <row r="2822" spans="1:10" ht="15" thickBot="1">
      <c r="A2822" s="348"/>
      <c r="B2822" s="350"/>
      <c r="C2822" s="350"/>
      <c r="D2822" s="524"/>
      <c r="E2822" s="350"/>
      <c r="F2822" s="350"/>
      <c r="G2822" s="350" t="s">
        <v>2039</v>
      </c>
      <c r="H2822" s="525" t="s">
        <v>2436</v>
      </c>
      <c r="I2822" s="351" t="s">
        <v>2041</v>
      </c>
      <c r="J2822" s="349">
        <v>337.09</v>
      </c>
    </row>
    <row r="2823" spans="1:10" ht="15" thickTop="1">
      <c r="A2823" s="526"/>
      <c r="B2823" s="509"/>
      <c r="C2823" s="509"/>
      <c r="D2823" s="514"/>
      <c r="E2823" s="509"/>
      <c r="F2823" s="509"/>
      <c r="G2823" s="509"/>
      <c r="H2823" s="509"/>
      <c r="I2823" s="516"/>
      <c r="J2823" s="527"/>
    </row>
    <row r="2824" spans="1:10">
      <c r="A2824" s="140" t="s">
        <v>1317</v>
      </c>
      <c r="B2824" s="136" t="s">
        <v>950</v>
      </c>
      <c r="C2824" s="136" t="s">
        <v>951</v>
      </c>
      <c r="D2824" s="144" t="s">
        <v>952</v>
      </c>
      <c r="E2824" s="567" t="s">
        <v>1789</v>
      </c>
      <c r="F2824" s="567"/>
      <c r="G2824" s="136" t="s">
        <v>953</v>
      </c>
      <c r="H2824" s="136" t="s">
        <v>954</v>
      </c>
      <c r="I2824" s="491" t="s">
        <v>955</v>
      </c>
      <c r="J2824" s="519" t="s">
        <v>957</v>
      </c>
    </row>
    <row r="2825" spans="1:10" ht="24" customHeight="1">
      <c r="A2825" s="120" t="s">
        <v>2025</v>
      </c>
      <c r="B2825" s="113" t="s">
        <v>1318</v>
      </c>
      <c r="C2825" s="113" t="s">
        <v>964</v>
      </c>
      <c r="D2825" s="145" t="s">
        <v>1319</v>
      </c>
      <c r="E2825" s="565" t="s">
        <v>1859</v>
      </c>
      <c r="F2825" s="565"/>
      <c r="G2825" s="113" t="s">
        <v>1084</v>
      </c>
      <c r="H2825" s="507">
        <v>1</v>
      </c>
      <c r="I2825" s="116">
        <v>16.27</v>
      </c>
      <c r="J2825" s="520">
        <v>16.27</v>
      </c>
    </row>
    <row r="2826" spans="1:10" ht="25.5">
      <c r="A2826" s="141" t="s">
        <v>2026</v>
      </c>
      <c r="B2826" s="137" t="s">
        <v>2326</v>
      </c>
      <c r="C2826" s="137" t="s">
        <v>974</v>
      </c>
      <c r="D2826" s="146" t="s">
        <v>2327</v>
      </c>
      <c r="E2826" s="566" t="s">
        <v>2065</v>
      </c>
      <c r="F2826" s="566"/>
      <c r="G2826" s="137" t="s">
        <v>2029</v>
      </c>
      <c r="H2826" s="508">
        <v>1.72E-2</v>
      </c>
      <c r="I2826" s="515">
        <v>25.94</v>
      </c>
      <c r="J2826" s="521">
        <v>0.44</v>
      </c>
    </row>
    <row r="2827" spans="1:10" ht="24" customHeight="1">
      <c r="A2827" s="141" t="s">
        <v>2026</v>
      </c>
      <c r="B2827" s="137" t="s">
        <v>2363</v>
      </c>
      <c r="C2827" s="137" t="s">
        <v>974</v>
      </c>
      <c r="D2827" s="146" t="s">
        <v>2364</v>
      </c>
      <c r="E2827" s="566" t="s">
        <v>1859</v>
      </c>
      <c r="F2827" s="566"/>
      <c r="G2827" s="137" t="s">
        <v>1084</v>
      </c>
      <c r="H2827" s="508">
        <v>1</v>
      </c>
      <c r="I2827" s="515">
        <v>11.47</v>
      </c>
      <c r="J2827" s="521">
        <v>11.47</v>
      </c>
    </row>
    <row r="2828" spans="1:10" ht="25.5">
      <c r="A2828" s="141" t="s">
        <v>2026</v>
      </c>
      <c r="B2828" s="137" t="s">
        <v>2328</v>
      </c>
      <c r="C2828" s="137" t="s">
        <v>974</v>
      </c>
      <c r="D2828" s="146" t="s">
        <v>2329</v>
      </c>
      <c r="E2828" s="566" t="s">
        <v>2065</v>
      </c>
      <c r="F2828" s="566"/>
      <c r="G2828" s="137" t="s">
        <v>2029</v>
      </c>
      <c r="H2828" s="508">
        <v>0.1055</v>
      </c>
      <c r="I2828" s="515">
        <v>30.32</v>
      </c>
      <c r="J2828" s="521">
        <v>3.19</v>
      </c>
    </row>
    <row r="2829" spans="1:10">
      <c r="A2829" s="142" t="s">
        <v>2075</v>
      </c>
      <c r="B2829" s="138" t="s">
        <v>2332</v>
      </c>
      <c r="C2829" s="138" t="s">
        <v>974</v>
      </c>
      <c r="D2829" s="147" t="s">
        <v>2333</v>
      </c>
      <c r="E2829" s="569" t="s">
        <v>1940</v>
      </c>
      <c r="F2829" s="569"/>
      <c r="G2829" s="138" t="s">
        <v>1084</v>
      </c>
      <c r="H2829" s="510">
        <v>2.5000000000000001E-2</v>
      </c>
      <c r="I2829" s="517">
        <v>22.7</v>
      </c>
      <c r="J2829" s="528">
        <v>0.5675</v>
      </c>
    </row>
    <row r="2830" spans="1:10" ht="25.5">
      <c r="A2830" s="142" t="s">
        <v>2075</v>
      </c>
      <c r="B2830" s="138" t="s">
        <v>2334</v>
      </c>
      <c r="C2830" s="138" t="s">
        <v>974</v>
      </c>
      <c r="D2830" s="147" t="s">
        <v>2335</v>
      </c>
      <c r="E2830" s="569" t="s">
        <v>1940</v>
      </c>
      <c r="F2830" s="569"/>
      <c r="G2830" s="138" t="s">
        <v>965</v>
      </c>
      <c r="H2830" s="510">
        <v>2.8159999999999998</v>
      </c>
      <c r="I2830" s="517">
        <v>0.22</v>
      </c>
      <c r="J2830" s="528">
        <v>0.61951999999999996</v>
      </c>
    </row>
    <row r="2831" spans="1:10">
      <c r="A2831" s="139"/>
      <c r="B2831" s="173"/>
      <c r="C2831" s="173"/>
      <c r="D2831" s="492"/>
      <c r="E2831" s="173" t="s">
        <v>2034</v>
      </c>
      <c r="F2831" s="522">
        <v>5.05</v>
      </c>
      <c r="G2831" s="173" t="s">
        <v>2035</v>
      </c>
      <c r="H2831" s="522">
        <v>0</v>
      </c>
      <c r="I2831" s="493" t="s">
        <v>2036</v>
      </c>
      <c r="J2831" s="523">
        <v>5.05</v>
      </c>
    </row>
    <row r="2832" spans="1:10" ht="14.25" customHeight="1">
      <c r="A2832" s="139"/>
      <c r="B2832" s="173"/>
      <c r="C2832" s="173"/>
      <c r="D2832" s="492"/>
      <c r="E2832" s="173" t="s">
        <v>2037</v>
      </c>
      <c r="F2832" s="522">
        <v>3.61</v>
      </c>
      <c r="G2832" s="173"/>
      <c r="H2832" s="564" t="s">
        <v>2038</v>
      </c>
      <c r="I2832" s="564"/>
      <c r="J2832" s="523">
        <v>19.88</v>
      </c>
    </row>
    <row r="2833" spans="1:10" ht="15" thickBot="1">
      <c r="A2833" s="348"/>
      <c r="B2833" s="350"/>
      <c r="C2833" s="350"/>
      <c r="D2833" s="524"/>
      <c r="E2833" s="350"/>
      <c r="F2833" s="350"/>
      <c r="G2833" s="350" t="s">
        <v>2039</v>
      </c>
      <c r="H2833" s="525" t="s">
        <v>2369</v>
      </c>
      <c r="I2833" s="351" t="s">
        <v>2041</v>
      </c>
      <c r="J2833" s="349">
        <v>357.84</v>
      </c>
    </row>
    <row r="2834" spans="1:10" ht="15" thickTop="1">
      <c r="A2834" s="526"/>
      <c r="B2834" s="509"/>
      <c r="C2834" s="509"/>
      <c r="D2834" s="514"/>
      <c r="E2834" s="509"/>
      <c r="F2834" s="509"/>
      <c r="G2834" s="509"/>
      <c r="H2834" s="509"/>
      <c r="I2834" s="516"/>
      <c r="J2834" s="527"/>
    </row>
    <row r="2835" spans="1:10">
      <c r="A2835" s="140" t="s">
        <v>1320</v>
      </c>
      <c r="B2835" s="136" t="s">
        <v>950</v>
      </c>
      <c r="C2835" s="136" t="s">
        <v>951</v>
      </c>
      <c r="D2835" s="144" t="s">
        <v>952</v>
      </c>
      <c r="E2835" s="567" t="s">
        <v>1789</v>
      </c>
      <c r="F2835" s="567"/>
      <c r="G2835" s="136" t="s">
        <v>953</v>
      </c>
      <c r="H2835" s="136" t="s">
        <v>954</v>
      </c>
      <c r="I2835" s="491" t="s">
        <v>955</v>
      </c>
      <c r="J2835" s="519" t="s">
        <v>957</v>
      </c>
    </row>
    <row r="2836" spans="1:10" ht="24" customHeight="1">
      <c r="A2836" s="120" t="s">
        <v>2025</v>
      </c>
      <c r="B2836" s="113" t="s">
        <v>1168</v>
      </c>
      <c r="C2836" s="113" t="s">
        <v>974</v>
      </c>
      <c r="D2836" s="145" t="s">
        <v>427</v>
      </c>
      <c r="E2836" s="565" t="s">
        <v>1821</v>
      </c>
      <c r="F2836" s="565"/>
      <c r="G2836" s="113" t="s">
        <v>1084</v>
      </c>
      <c r="H2836" s="507">
        <v>1</v>
      </c>
      <c r="I2836" s="116">
        <v>16.86</v>
      </c>
      <c r="J2836" s="520">
        <v>16.86</v>
      </c>
    </row>
    <row r="2837" spans="1:10" ht="24" customHeight="1">
      <c r="A2837" s="141" t="s">
        <v>2026</v>
      </c>
      <c r="B2837" s="137" t="s">
        <v>2377</v>
      </c>
      <c r="C2837" s="137" t="s">
        <v>974</v>
      </c>
      <c r="D2837" s="146" t="s">
        <v>2378</v>
      </c>
      <c r="E2837" s="566" t="s">
        <v>1859</v>
      </c>
      <c r="F2837" s="566"/>
      <c r="G2837" s="137" t="s">
        <v>1084</v>
      </c>
      <c r="H2837" s="508">
        <v>1</v>
      </c>
      <c r="I2837" s="515">
        <v>10.16</v>
      </c>
      <c r="J2837" s="521">
        <v>10.16</v>
      </c>
    </row>
    <row r="2838" spans="1:10" ht="25.5">
      <c r="A2838" s="141" t="s">
        <v>2026</v>
      </c>
      <c r="B2838" s="137" t="s">
        <v>2328</v>
      </c>
      <c r="C2838" s="137" t="s">
        <v>974</v>
      </c>
      <c r="D2838" s="146" t="s">
        <v>2329</v>
      </c>
      <c r="E2838" s="566" t="s">
        <v>2065</v>
      </c>
      <c r="F2838" s="566"/>
      <c r="G2838" s="137" t="s">
        <v>2029</v>
      </c>
      <c r="H2838" s="508">
        <v>0.15</v>
      </c>
      <c r="I2838" s="515">
        <v>30.32</v>
      </c>
      <c r="J2838" s="521">
        <v>4.54</v>
      </c>
    </row>
    <row r="2839" spans="1:10" ht="25.5">
      <c r="A2839" s="141" t="s">
        <v>2026</v>
      </c>
      <c r="B2839" s="137" t="s">
        <v>2326</v>
      </c>
      <c r="C2839" s="137" t="s">
        <v>974</v>
      </c>
      <c r="D2839" s="146" t="s">
        <v>2327</v>
      </c>
      <c r="E2839" s="566" t="s">
        <v>2065</v>
      </c>
      <c r="F2839" s="566"/>
      <c r="G2839" s="137" t="s">
        <v>2029</v>
      </c>
      <c r="H2839" s="508">
        <v>5.7000000000000002E-2</v>
      </c>
      <c r="I2839" s="515">
        <v>25.94</v>
      </c>
      <c r="J2839" s="521">
        <v>1.47</v>
      </c>
    </row>
    <row r="2840" spans="1:10" ht="25.5">
      <c r="A2840" s="142" t="s">
        <v>2075</v>
      </c>
      <c r="B2840" s="138" t="s">
        <v>2334</v>
      </c>
      <c r="C2840" s="138" t="s">
        <v>974</v>
      </c>
      <c r="D2840" s="147" t="s">
        <v>2335</v>
      </c>
      <c r="E2840" s="569" t="s">
        <v>1940</v>
      </c>
      <c r="F2840" s="569"/>
      <c r="G2840" s="138" t="s">
        <v>965</v>
      </c>
      <c r="H2840" s="510">
        <v>0.63500000000000001</v>
      </c>
      <c r="I2840" s="517">
        <v>0.22</v>
      </c>
      <c r="J2840" s="528">
        <v>0.13969999999999999</v>
      </c>
    </row>
    <row r="2841" spans="1:10">
      <c r="A2841" s="142" t="s">
        <v>2075</v>
      </c>
      <c r="B2841" s="138" t="s">
        <v>2332</v>
      </c>
      <c r="C2841" s="138" t="s">
        <v>974</v>
      </c>
      <c r="D2841" s="147" t="s">
        <v>2333</v>
      </c>
      <c r="E2841" s="569" t="s">
        <v>1940</v>
      </c>
      <c r="F2841" s="569"/>
      <c r="G2841" s="138" t="s">
        <v>1084</v>
      </c>
      <c r="H2841" s="510">
        <v>2.5000000000000001E-2</v>
      </c>
      <c r="I2841" s="517">
        <v>22.7</v>
      </c>
      <c r="J2841" s="528">
        <v>0.5675</v>
      </c>
    </row>
    <row r="2842" spans="1:10">
      <c r="A2842" s="139"/>
      <c r="B2842" s="173"/>
      <c r="C2842" s="173"/>
      <c r="D2842" s="492"/>
      <c r="E2842" s="173" t="s">
        <v>2034</v>
      </c>
      <c r="F2842" s="522">
        <v>4.8099999999999996</v>
      </c>
      <c r="G2842" s="173" t="s">
        <v>2035</v>
      </c>
      <c r="H2842" s="522">
        <v>0</v>
      </c>
      <c r="I2842" s="493" t="s">
        <v>2036</v>
      </c>
      <c r="J2842" s="523">
        <v>4.8099999999999996</v>
      </c>
    </row>
    <row r="2843" spans="1:10" ht="14.25" customHeight="1">
      <c r="A2843" s="139"/>
      <c r="B2843" s="173"/>
      <c r="C2843" s="173"/>
      <c r="D2843" s="492"/>
      <c r="E2843" s="173" t="s">
        <v>2037</v>
      </c>
      <c r="F2843" s="522">
        <v>3.74</v>
      </c>
      <c r="G2843" s="173"/>
      <c r="H2843" s="564" t="s">
        <v>2038</v>
      </c>
      <c r="I2843" s="564"/>
      <c r="J2843" s="523">
        <v>20.6</v>
      </c>
    </row>
    <row r="2844" spans="1:10" ht="15" thickBot="1">
      <c r="A2844" s="348"/>
      <c r="B2844" s="350"/>
      <c r="C2844" s="350"/>
      <c r="D2844" s="524"/>
      <c r="E2844" s="350"/>
      <c r="F2844" s="350"/>
      <c r="G2844" s="350" t="s">
        <v>2039</v>
      </c>
      <c r="H2844" s="525" t="s">
        <v>2527</v>
      </c>
      <c r="I2844" s="351" t="s">
        <v>2041</v>
      </c>
      <c r="J2844" s="349">
        <v>2327.8000000000002</v>
      </c>
    </row>
    <row r="2845" spans="1:10" ht="15" thickTop="1">
      <c r="A2845" s="526"/>
      <c r="B2845" s="509"/>
      <c r="C2845" s="509"/>
      <c r="D2845" s="514"/>
      <c r="E2845" s="509"/>
      <c r="F2845" s="509"/>
      <c r="G2845" s="509"/>
      <c r="H2845" s="509"/>
      <c r="I2845" s="516"/>
      <c r="J2845" s="527"/>
    </row>
    <row r="2846" spans="1:10">
      <c r="A2846" s="140" t="s">
        <v>1321</v>
      </c>
      <c r="B2846" s="136" t="s">
        <v>950</v>
      </c>
      <c r="C2846" s="136" t="s">
        <v>951</v>
      </c>
      <c r="D2846" s="144" t="s">
        <v>952</v>
      </c>
      <c r="E2846" s="567" t="s">
        <v>1789</v>
      </c>
      <c r="F2846" s="567"/>
      <c r="G2846" s="136" t="s">
        <v>953</v>
      </c>
      <c r="H2846" s="136" t="s">
        <v>954</v>
      </c>
      <c r="I2846" s="491" t="s">
        <v>955</v>
      </c>
      <c r="J2846" s="519" t="s">
        <v>957</v>
      </c>
    </row>
    <row r="2847" spans="1:10" ht="24" customHeight="1">
      <c r="A2847" s="120" t="s">
        <v>2025</v>
      </c>
      <c r="B2847" s="113" t="s">
        <v>1322</v>
      </c>
      <c r="C2847" s="113" t="s">
        <v>974</v>
      </c>
      <c r="D2847" s="145" t="s">
        <v>662</v>
      </c>
      <c r="E2847" s="565" t="s">
        <v>1821</v>
      </c>
      <c r="F2847" s="565"/>
      <c r="G2847" s="113" t="s">
        <v>1084</v>
      </c>
      <c r="H2847" s="507">
        <v>1</v>
      </c>
      <c r="I2847" s="116">
        <v>11.2</v>
      </c>
      <c r="J2847" s="520">
        <v>11.2</v>
      </c>
    </row>
    <row r="2848" spans="1:10" ht="25.5">
      <c r="A2848" s="141" t="s">
        <v>2026</v>
      </c>
      <c r="B2848" s="137" t="s">
        <v>2326</v>
      </c>
      <c r="C2848" s="137" t="s">
        <v>974</v>
      </c>
      <c r="D2848" s="146" t="s">
        <v>2327</v>
      </c>
      <c r="E2848" s="566" t="s">
        <v>2065</v>
      </c>
      <c r="F2848" s="566"/>
      <c r="G2848" s="137" t="s">
        <v>2029</v>
      </c>
      <c r="H2848" s="508">
        <v>2.5000000000000001E-2</v>
      </c>
      <c r="I2848" s="515">
        <v>25.94</v>
      </c>
      <c r="J2848" s="521">
        <v>0.64</v>
      </c>
    </row>
    <row r="2849" spans="1:10" ht="25.5">
      <c r="A2849" s="141" t="s">
        <v>2026</v>
      </c>
      <c r="B2849" s="137" t="s">
        <v>2328</v>
      </c>
      <c r="C2849" s="137" t="s">
        <v>974</v>
      </c>
      <c r="D2849" s="146" t="s">
        <v>2329</v>
      </c>
      <c r="E2849" s="566" t="s">
        <v>2065</v>
      </c>
      <c r="F2849" s="566"/>
      <c r="G2849" s="137" t="s">
        <v>2029</v>
      </c>
      <c r="H2849" s="508">
        <v>6.4000000000000001E-2</v>
      </c>
      <c r="I2849" s="515">
        <v>30.32</v>
      </c>
      <c r="J2849" s="521">
        <v>1.94</v>
      </c>
    </row>
    <row r="2850" spans="1:10" ht="24" customHeight="1">
      <c r="A2850" s="141" t="s">
        <v>2026</v>
      </c>
      <c r="B2850" s="137" t="s">
        <v>2528</v>
      </c>
      <c r="C2850" s="137" t="s">
        <v>974</v>
      </c>
      <c r="D2850" s="146" t="s">
        <v>2529</v>
      </c>
      <c r="E2850" s="566" t="s">
        <v>1859</v>
      </c>
      <c r="F2850" s="566"/>
      <c r="G2850" s="137" t="s">
        <v>1084</v>
      </c>
      <c r="H2850" s="508">
        <v>1</v>
      </c>
      <c r="I2850" s="515">
        <v>8</v>
      </c>
      <c r="J2850" s="521">
        <v>8</v>
      </c>
    </row>
    <row r="2851" spans="1:10">
      <c r="A2851" s="142" t="s">
        <v>2075</v>
      </c>
      <c r="B2851" s="138" t="s">
        <v>2332</v>
      </c>
      <c r="C2851" s="138" t="s">
        <v>974</v>
      </c>
      <c r="D2851" s="147" t="s">
        <v>2333</v>
      </c>
      <c r="E2851" s="569" t="s">
        <v>1940</v>
      </c>
      <c r="F2851" s="569"/>
      <c r="G2851" s="138" t="s">
        <v>1084</v>
      </c>
      <c r="H2851" s="510">
        <v>2.5000000000000001E-2</v>
      </c>
      <c r="I2851" s="517">
        <v>22.7</v>
      </c>
      <c r="J2851" s="528">
        <v>0.5675</v>
      </c>
    </row>
    <row r="2852" spans="1:10" ht="25.5">
      <c r="A2852" s="142" t="s">
        <v>2075</v>
      </c>
      <c r="B2852" s="138" t="s">
        <v>2334</v>
      </c>
      <c r="C2852" s="138" t="s">
        <v>974</v>
      </c>
      <c r="D2852" s="147" t="s">
        <v>2335</v>
      </c>
      <c r="E2852" s="569" t="s">
        <v>1940</v>
      </c>
      <c r="F2852" s="569"/>
      <c r="G2852" s="138" t="s">
        <v>965</v>
      </c>
      <c r="H2852" s="510">
        <v>0.317</v>
      </c>
      <c r="I2852" s="517">
        <v>0.22</v>
      </c>
      <c r="J2852" s="528">
        <v>6.9739999999999996E-2</v>
      </c>
    </row>
    <row r="2853" spans="1:10">
      <c r="A2853" s="139"/>
      <c r="B2853" s="173"/>
      <c r="C2853" s="173"/>
      <c r="D2853" s="492"/>
      <c r="E2853" s="173" t="s">
        <v>2034</v>
      </c>
      <c r="F2853" s="522">
        <v>2</v>
      </c>
      <c r="G2853" s="173" t="s">
        <v>2035</v>
      </c>
      <c r="H2853" s="522">
        <v>0</v>
      </c>
      <c r="I2853" s="493" t="s">
        <v>2036</v>
      </c>
      <c r="J2853" s="523">
        <v>2</v>
      </c>
    </row>
    <row r="2854" spans="1:10" ht="14.25" customHeight="1">
      <c r="A2854" s="139"/>
      <c r="B2854" s="173"/>
      <c r="C2854" s="173"/>
      <c r="D2854" s="492"/>
      <c r="E2854" s="173" t="s">
        <v>2037</v>
      </c>
      <c r="F2854" s="522">
        <v>2.48</v>
      </c>
      <c r="G2854" s="173"/>
      <c r="H2854" s="564" t="s">
        <v>2038</v>
      </c>
      <c r="I2854" s="564"/>
      <c r="J2854" s="523">
        <v>13.68</v>
      </c>
    </row>
    <row r="2855" spans="1:10" ht="15" thickBot="1">
      <c r="A2855" s="348"/>
      <c r="B2855" s="350"/>
      <c r="C2855" s="350"/>
      <c r="D2855" s="524"/>
      <c r="E2855" s="350"/>
      <c r="F2855" s="350"/>
      <c r="G2855" s="350" t="s">
        <v>2039</v>
      </c>
      <c r="H2855" s="525" t="s">
        <v>2530</v>
      </c>
      <c r="I2855" s="351" t="s">
        <v>2041</v>
      </c>
      <c r="J2855" s="349">
        <v>259.92</v>
      </c>
    </row>
    <row r="2856" spans="1:10" ht="15" thickTop="1">
      <c r="A2856" s="526"/>
      <c r="B2856" s="509"/>
      <c r="C2856" s="509"/>
      <c r="D2856" s="514"/>
      <c r="E2856" s="509"/>
      <c r="F2856" s="509"/>
      <c r="G2856" s="509"/>
      <c r="H2856" s="509"/>
      <c r="I2856" s="516"/>
      <c r="J2856" s="527"/>
    </row>
    <row r="2857" spans="1:10">
      <c r="A2857" s="140" t="s">
        <v>1323</v>
      </c>
      <c r="B2857" s="136" t="s">
        <v>950</v>
      </c>
      <c r="C2857" s="136" t="s">
        <v>951</v>
      </c>
      <c r="D2857" s="144" t="s">
        <v>952</v>
      </c>
      <c r="E2857" s="567" t="s">
        <v>1789</v>
      </c>
      <c r="F2857" s="567"/>
      <c r="G2857" s="136" t="s">
        <v>953</v>
      </c>
      <c r="H2857" s="136" t="s">
        <v>954</v>
      </c>
      <c r="I2857" s="491" t="s">
        <v>955</v>
      </c>
      <c r="J2857" s="519" t="s">
        <v>957</v>
      </c>
    </row>
    <row r="2858" spans="1:10" ht="24" customHeight="1">
      <c r="A2858" s="120" t="s">
        <v>2025</v>
      </c>
      <c r="B2858" s="113" t="s">
        <v>1324</v>
      </c>
      <c r="C2858" s="113" t="s">
        <v>974</v>
      </c>
      <c r="D2858" s="145" t="s">
        <v>661</v>
      </c>
      <c r="E2858" s="565" t="s">
        <v>1821</v>
      </c>
      <c r="F2858" s="565"/>
      <c r="G2858" s="113" t="s">
        <v>1084</v>
      </c>
      <c r="H2858" s="507">
        <v>1</v>
      </c>
      <c r="I2858" s="116">
        <v>18.89</v>
      </c>
      <c r="J2858" s="520">
        <v>18.89</v>
      </c>
    </row>
    <row r="2859" spans="1:10" ht="24" customHeight="1">
      <c r="A2859" s="141" t="s">
        <v>2026</v>
      </c>
      <c r="B2859" s="137" t="s">
        <v>2396</v>
      </c>
      <c r="C2859" s="137" t="s">
        <v>974</v>
      </c>
      <c r="D2859" s="146" t="s">
        <v>2397</v>
      </c>
      <c r="E2859" s="566" t="s">
        <v>1859</v>
      </c>
      <c r="F2859" s="566"/>
      <c r="G2859" s="137" t="s">
        <v>1084</v>
      </c>
      <c r="H2859" s="508">
        <v>1</v>
      </c>
      <c r="I2859" s="515">
        <v>10.27</v>
      </c>
      <c r="J2859" s="521">
        <v>10.27</v>
      </c>
    </row>
    <row r="2860" spans="1:10" ht="25.5">
      <c r="A2860" s="141" t="s">
        <v>2026</v>
      </c>
      <c r="B2860" s="137" t="s">
        <v>2328</v>
      </c>
      <c r="C2860" s="137" t="s">
        <v>974</v>
      </c>
      <c r="D2860" s="146" t="s">
        <v>2329</v>
      </c>
      <c r="E2860" s="566" t="s">
        <v>2065</v>
      </c>
      <c r="F2860" s="566"/>
      <c r="G2860" s="137" t="s">
        <v>2029</v>
      </c>
      <c r="H2860" s="508">
        <v>0.19600000000000001</v>
      </c>
      <c r="I2860" s="515">
        <v>30.32</v>
      </c>
      <c r="J2860" s="521">
        <v>5.94</v>
      </c>
    </row>
    <row r="2861" spans="1:10" ht="25.5">
      <c r="A2861" s="141" t="s">
        <v>2026</v>
      </c>
      <c r="B2861" s="137" t="s">
        <v>2326</v>
      </c>
      <c r="C2861" s="137" t="s">
        <v>974</v>
      </c>
      <c r="D2861" s="146" t="s">
        <v>2327</v>
      </c>
      <c r="E2861" s="566" t="s">
        <v>2065</v>
      </c>
      <c r="F2861" s="566"/>
      <c r="G2861" s="137" t="s">
        <v>2029</v>
      </c>
      <c r="H2861" s="508">
        <v>7.4999999999999997E-2</v>
      </c>
      <c r="I2861" s="515">
        <v>25.94</v>
      </c>
      <c r="J2861" s="521">
        <v>1.94</v>
      </c>
    </row>
    <row r="2862" spans="1:10">
      <c r="A2862" s="142" t="s">
        <v>2075</v>
      </c>
      <c r="B2862" s="138" t="s">
        <v>2332</v>
      </c>
      <c r="C2862" s="138" t="s">
        <v>974</v>
      </c>
      <c r="D2862" s="147" t="s">
        <v>2333</v>
      </c>
      <c r="E2862" s="569" t="s">
        <v>1940</v>
      </c>
      <c r="F2862" s="569"/>
      <c r="G2862" s="138" t="s">
        <v>1084</v>
      </c>
      <c r="H2862" s="510">
        <v>2.5000000000000001E-2</v>
      </c>
      <c r="I2862" s="517">
        <v>22.7</v>
      </c>
      <c r="J2862" s="528">
        <v>0.5675</v>
      </c>
    </row>
    <row r="2863" spans="1:10" ht="25.5">
      <c r="A2863" s="142" t="s">
        <v>2075</v>
      </c>
      <c r="B2863" s="138" t="s">
        <v>2334</v>
      </c>
      <c r="C2863" s="138" t="s">
        <v>974</v>
      </c>
      <c r="D2863" s="147" t="s">
        <v>2335</v>
      </c>
      <c r="E2863" s="569" t="s">
        <v>1940</v>
      </c>
      <c r="F2863" s="569"/>
      <c r="G2863" s="138" t="s">
        <v>965</v>
      </c>
      <c r="H2863" s="510">
        <v>0.85599999999999998</v>
      </c>
      <c r="I2863" s="517">
        <v>0.22</v>
      </c>
      <c r="J2863" s="528">
        <v>0.18831999999999999</v>
      </c>
    </row>
    <row r="2864" spans="1:10">
      <c r="A2864" s="139"/>
      <c r="B2864" s="173"/>
      <c r="C2864" s="173"/>
      <c r="D2864" s="492"/>
      <c r="E2864" s="173" t="s">
        <v>2034</v>
      </c>
      <c r="F2864" s="522">
        <v>6.55</v>
      </c>
      <c r="G2864" s="173" t="s">
        <v>2035</v>
      </c>
      <c r="H2864" s="522">
        <v>0</v>
      </c>
      <c r="I2864" s="493" t="s">
        <v>2036</v>
      </c>
      <c r="J2864" s="523">
        <v>6.55</v>
      </c>
    </row>
    <row r="2865" spans="1:10" ht="14.25" customHeight="1">
      <c r="A2865" s="139"/>
      <c r="B2865" s="173"/>
      <c r="C2865" s="173"/>
      <c r="D2865" s="492"/>
      <c r="E2865" s="173" t="s">
        <v>2037</v>
      </c>
      <c r="F2865" s="522">
        <v>4.1900000000000004</v>
      </c>
      <c r="G2865" s="173"/>
      <c r="H2865" s="564" t="s">
        <v>2038</v>
      </c>
      <c r="I2865" s="564"/>
      <c r="J2865" s="523">
        <v>23.08</v>
      </c>
    </row>
    <row r="2866" spans="1:10" ht="15" thickBot="1">
      <c r="A2866" s="348"/>
      <c r="B2866" s="350"/>
      <c r="C2866" s="350"/>
      <c r="D2866" s="524"/>
      <c r="E2866" s="350"/>
      <c r="F2866" s="350"/>
      <c r="G2866" s="350" t="s">
        <v>2039</v>
      </c>
      <c r="H2866" s="525" t="s">
        <v>2374</v>
      </c>
      <c r="I2866" s="351" t="s">
        <v>2041</v>
      </c>
      <c r="J2866" s="349">
        <v>230.8</v>
      </c>
    </row>
    <row r="2867" spans="1:10" ht="15" thickTop="1">
      <c r="A2867" s="526"/>
      <c r="B2867" s="509"/>
      <c r="C2867" s="509"/>
      <c r="D2867" s="514"/>
      <c r="E2867" s="509"/>
      <c r="F2867" s="509"/>
      <c r="G2867" s="509"/>
      <c r="H2867" s="509"/>
      <c r="I2867" s="516"/>
      <c r="J2867" s="527"/>
    </row>
    <row r="2868" spans="1:10">
      <c r="A2868" s="140" t="s">
        <v>1325</v>
      </c>
      <c r="B2868" s="136" t="s">
        <v>950</v>
      </c>
      <c r="C2868" s="136" t="s">
        <v>951</v>
      </c>
      <c r="D2868" s="144" t="s">
        <v>952</v>
      </c>
      <c r="E2868" s="567" t="s">
        <v>1789</v>
      </c>
      <c r="F2868" s="567"/>
      <c r="G2868" s="136" t="s">
        <v>953</v>
      </c>
      <c r="H2868" s="136" t="s">
        <v>954</v>
      </c>
      <c r="I2868" s="491" t="s">
        <v>955</v>
      </c>
      <c r="J2868" s="519" t="s">
        <v>957</v>
      </c>
    </row>
    <row r="2869" spans="1:10" ht="38.25">
      <c r="A2869" s="120" t="s">
        <v>2025</v>
      </c>
      <c r="B2869" s="113" t="s">
        <v>1088</v>
      </c>
      <c r="C2869" s="113" t="s">
        <v>964</v>
      </c>
      <c r="D2869" s="145" t="s">
        <v>309</v>
      </c>
      <c r="E2869" s="565" t="s">
        <v>1817</v>
      </c>
      <c r="F2869" s="565"/>
      <c r="G2869" s="113" t="s">
        <v>983</v>
      </c>
      <c r="H2869" s="507">
        <v>1</v>
      </c>
      <c r="I2869" s="116">
        <v>1235.6500000000001</v>
      </c>
      <c r="J2869" s="520">
        <v>1235.6500000000001</v>
      </c>
    </row>
    <row r="2870" spans="1:10" ht="24" customHeight="1">
      <c r="A2870" s="141" t="s">
        <v>2026</v>
      </c>
      <c r="B2870" s="137" t="s">
        <v>2339</v>
      </c>
      <c r="C2870" s="137" t="s">
        <v>974</v>
      </c>
      <c r="D2870" s="146" t="s">
        <v>2340</v>
      </c>
      <c r="E2870" s="566" t="s">
        <v>2098</v>
      </c>
      <c r="F2870" s="566"/>
      <c r="G2870" s="137" t="s">
        <v>2111</v>
      </c>
      <c r="H2870" s="508">
        <v>1.417</v>
      </c>
      <c r="I2870" s="515">
        <v>0.56000000000000005</v>
      </c>
      <c r="J2870" s="521">
        <v>0.79</v>
      </c>
    </row>
    <row r="2871" spans="1:10" ht="24" customHeight="1">
      <c r="A2871" s="141" t="s">
        <v>2026</v>
      </c>
      <c r="B2871" s="137" t="s">
        <v>2341</v>
      </c>
      <c r="C2871" s="137" t="s">
        <v>974</v>
      </c>
      <c r="D2871" s="146" t="s">
        <v>2342</v>
      </c>
      <c r="E2871" s="566" t="s">
        <v>2098</v>
      </c>
      <c r="F2871" s="566"/>
      <c r="G2871" s="137" t="s">
        <v>2099</v>
      </c>
      <c r="H2871" s="508">
        <v>1.042</v>
      </c>
      <c r="I2871" s="515">
        <v>1.49</v>
      </c>
      <c r="J2871" s="521">
        <v>1.55</v>
      </c>
    </row>
    <row r="2872" spans="1:10" ht="25.5">
      <c r="A2872" s="141" t="s">
        <v>2026</v>
      </c>
      <c r="B2872" s="137" t="s">
        <v>2172</v>
      </c>
      <c r="C2872" s="137" t="s">
        <v>974</v>
      </c>
      <c r="D2872" s="146" t="s">
        <v>2173</v>
      </c>
      <c r="E2872" s="566" t="s">
        <v>2065</v>
      </c>
      <c r="F2872" s="566"/>
      <c r="G2872" s="137" t="s">
        <v>2029</v>
      </c>
      <c r="H2872" s="508">
        <v>2.4590000000000001</v>
      </c>
      <c r="I2872" s="515">
        <v>30.54</v>
      </c>
      <c r="J2872" s="521">
        <v>75.09</v>
      </c>
    </row>
    <row r="2873" spans="1:10" ht="25.5">
      <c r="A2873" s="141" t="s">
        <v>2026</v>
      </c>
      <c r="B2873" s="137" t="s">
        <v>2094</v>
      </c>
      <c r="C2873" s="137" t="s">
        <v>974</v>
      </c>
      <c r="D2873" s="146" t="s">
        <v>2095</v>
      </c>
      <c r="E2873" s="566" t="s">
        <v>2065</v>
      </c>
      <c r="F2873" s="566"/>
      <c r="G2873" s="137" t="s">
        <v>2029</v>
      </c>
      <c r="H2873" s="508">
        <v>7.3769999999999998</v>
      </c>
      <c r="I2873" s="515">
        <v>24.68</v>
      </c>
      <c r="J2873" s="521">
        <v>182.06</v>
      </c>
    </row>
    <row r="2874" spans="1:10" ht="25.5">
      <c r="A2874" s="141" t="s">
        <v>2026</v>
      </c>
      <c r="B2874" s="137" t="s">
        <v>2114</v>
      </c>
      <c r="C2874" s="137" t="s">
        <v>974</v>
      </c>
      <c r="D2874" s="146" t="s">
        <v>2115</v>
      </c>
      <c r="E2874" s="566" t="s">
        <v>2065</v>
      </c>
      <c r="F2874" s="566"/>
      <c r="G2874" s="137" t="s">
        <v>2029</v>
      </c>
      <c r="H2874" s="508">
        <v>2.4590000000000001</v>
      </c>
      <c r="I2874" s="515">
        <v>29.85</v>
      </c>
      <c r="J2874" s="521">
        <v>73.400000000000006</v>
      </c>
    </row>
    <row r="2875" spans="1:10" ht="25.5">
      <c r="A2875" s="142" t="s">
        <v>2075</v>
      </c>
      <c r="B2875" s="138" t="s">
        <v>2343</v>
      </c>
      <c r="C2875" s="138" t="s">
        <v>974</v>
      </c>
      <c r="D2875" s="147" t="s">
        <v>2344</v>
      </c>
      <c r="E2875" s="569" t="s">
        <v>1940</v>
      </c>
      <c r="F2875" s="569"/>
      <c r="G2875" s="138" t="s">
        <v>983</v>
      </c>
      <c r="H2875" s="510">
        <v>1.103</v>
      </c>
      <c r="I2875" s="517">
        <v>818.46</v>
      </c>
      <c r="J2875" s="528">
        <v>902.76138000000003</v>
      </c>
    </row>
    <row r="2876" spans="1:10">
      <c r="A2876" s="139"/>
      <c r="B2876" s="173"/>
      <c r="C2876" s="173"/>
      <c r="D2876" s="492"/>
      <c r="E2876" s="173" t="s">
        <v>2034</v>
      </c>
      <c r="F2876" s="522">
        <v>236.49</v>
      </c>
      <c r="G2876" s="173" t="s">
        <v>2035</v>
      </c>
      <c r="H2876" s="522">
        <v>0</v>
      </c>
      <c r="I2876" s="493" t="s">
        <v>2036</v>
      </c>
      <c r="J2876" s="523">
        <v>236.49</v>
      </c>
    </row>
    <row r="2877" spans="1:10" ht="14.25" customHeight="1">
      <c r="A2877" s="139"/>
      <c r="B2877" s="173"/>
      <c r="C2877" s="173"/>
      <c r="D2877" s="492"/>
      <c r="E2877" s="173" t="s">
        <v>2037</v>
      </c>
      <c r="F2877" s="522">
        <v>274.56</v>
      </c>
      <c r="G2877" s="173"/>
      <c r="H2877" s="564" t="s">
        <v>2038</v>
      </c>
      <c r="I2877" s="564"/>
      <c r="J2877" s="523">
        <v>1510.21</v>
      </c>
    </row>
    <row r="2878" spans="1:10" ht="15" thickBot="1">
      <c r="A2878" s="348"/>
      <c r="B2878" s="350"/>
      <c r="C2878" s="350"/>
      <c r="D2878" s="524"/>
      <c r="E2878" s="350"/>
      <c r="F2878" s="350"/>
      <c r="G2878" s="350" t="s">
        <v>2039</v>
      </c>
      <c r="H2878" s="525" t="s">
        <v>2531</v>
      </c>
      <c r="I2878" s="351" t="s">
        <v>2041</v>
      </c>
      <c r="J2878" s="349">
        <v>6992.27</v>
      </c>
    </row>
    <row r="2879" spans="1:10" ht="15" thickTop="1">
      <c r="A2879" s="526"/>
      <c r="B2879" s="509"/>
      <c r="C2879" s="509"/>
      <c r="D2879" s="514"/>
      <c r="E2879" s="509"/>
      <c r="F2879" s="509"/>
      <c r="G2879" s="509"/>
      <c r="H2879" s="509"/>
      <c r="I2879" s="516"/>
      <c r="J2879" s="527"/>
    </row>
    <row r="2880" spans="1:10">
      <c r="A2880" s="140" t="s">
        <v>1326</v>
      </c>
      <c r="B2880" s="136" t="s">
        <v>950</v>
      </c>
      <c r="C2880" s="136" t="s">
        <v>951</v>
      </c>
      <c r="D2880" s="144" t="s">
        <v>952</v>
      </c>
      <c r="E2880" s="567" t="s">
        <v>1789</v>
      </c>
      <c r="F2880" s="567"/>
      <c r="G2880" s="136" t="s">
        <v>953</v>
      </c>
      <c r="H2880" s="136" t="s">
        <v>954</v>
      </c>
      <c r="I2880" s="491" t="s">
        <v>955</v>
      </c>
      <c r="J2880" s="519" t="s">
        <v>957</v>
      </c>
    </row>
    <row r="2881" spans="1:10" ht="25.5">
      <c r="A2881" s="120" t="s">
        <v>2025</v>
      </c>
      <c r="B2881" s="113" t="s">
        <v>1090</v>
      </c>
      <c r="C2881" s="113" t="s">
        <v>974</v>
      </c>
      <c r="D2881" s="145" t="s">
        <v>300</v>
      </c>
      <c r="E2881" s="565" t="s">
        <v>1896</v>
      </c>
      <c r="F2881" s="565"/>
      <c r="G2881" s="113" t="s">
        <v>983</v>
      </c>
      <c r="H2881" s="507">
        <v>1</v>
      </c>
      <c r="I2881" s="116">
        <v>28.09</v>
      </c>
      <c r="J2881" s="520">
        <v>28.09</v>
      </c>
    </row>
    <row r="2882" spans="1:10" ht="38.25">
      <c r="A2882" s="141" t="s">
        <v>2026</v>
      </c>
      <c r="B2882" s="137" t="s">
        <v>2229</v>
      </c>
      <c r="C2882" s="137" t="s">
        <v>974</v>
      </c>
      <c r="D2882" s="146" t="s">
        <v>2230</v>
      </c>
      <c r="E2882" s="566" t="s">
        <v>2098</v>
      </c>
      <c r="F2882" s="566"/>
      <c r="G2882" s="137" t="s">
        <v>2111</v>
      </c>
      <c r="H2882" s="508">
        <v>5.9999999999999995E-4</v>
      </c>
      <c r="I2882" s="515">
        <v>80.08</v>
      </c>
      <c r="J2882" s="521">
        <v>0.04</v>
      </c>
    </row>
    <row r="2883" spans="1:10" ht="25.5">
      <c r="A2883" s="141" t="s">
        <v>2026</v>
      </c>
      <c r="B2883" s="137" t="s">
        <v>2094</v>
      </c>
      <c r="C2883" s="137" t="s">
        <v>974</v>
      </c>
      <c r="D2883" s="146" t="s">
        <v>2095</v>
      </c>
      <c r="E2883" s="566" t="s">
        <v>2065</v>
      </c>
      <c r="F2883" s="566"/>
      <c r="G2883" s="137" t="s">
        <v>2029</v>
      </c>
      <c r="H2883" s="508">
        <v>0.78659999999999997</v>
      </c>
      <c r="I2883" s="515">
        <v>24.68</v>
      </c>
      <c r="J2883" s="521">
        <v>19.41</v>
      </c>
    </row>
    <row r="2884" spans="1:10" ht="38.25">
      <c r="A2884" s="141" t="s">
        <v>2026</v>
      </c>
      <c r="B2884" s="137" t="s">
        <v>2231</v>
      </c>
      <c r="C2884" s="137" t="s">
        <v>974</v>
      </c>
      <c r="D2884" s="146" t="s">
        <v>2232</v>
      </c>
      <c r="E2884" s="566" t="s">
        <v>2098</v>
      </c>
      <c r="F2884" s="566"/>
      <c r="G2884" s="137" t="s">
        <v>2099</v>
      </c>
      <c r="H2884" s="508">
        <v>5.4000000000000003E-3</v>
      </c>
      <c r="I2884" s="515">
        <v>334.81</v>
      </c>
      <c r="J2884" s="521">
        <v>1.8</v>
      </c>
    </row>
    <row r="2885" spans="1:10" ht="24" customHeight="1">
      <c r="A2885" s="141" t="s">
        <v>2026</v>
      </c>
      <c r="B2885" s="137" t="s">
        <v>2345</v>
      </c>
      <c r="C2885" s="137" t="s">
        <v>974</v>
      </c>
      <c r="D2885" s="146" t="s">
        <v>2346</v>
      </c>
      <c r="E2885" s="566" t="s">
        <v>2098</v>
      </c>
      <c r="F2885" s="566"/>
      <c r="G2885" s="137" t="s">
        <v>2099</v>
      </c>
      <c r="H2885" s="508">
        <v>0.19620000000000001</v>
      </c>
      <c r="I2885" s="515">
        <v>34.909999999999997</v>
      </c>
      <c r="J2885" s="521">
        <v>6.84</v>
      </c>
    </row>
    <row r="2886" spans="1:10">
      <c r="A2886" s="139"/>
      <c r="B2886" s="173"/>
      <c r="C2886" s="173"/>
      <c r="D2886" s="492"/>
      <c r="E2886" s="173" t="s">
        <v>2034</v>
      </c>
      <c r="F2886" s="522">
        <v>17.37</v>
      </c>
      <c r="G2886" s="173" t="s">
        <v>2035</v>
      </c>
      <c r="H2886" s="522">
        <v>0</v>
      </c>
      <c r="I2886" s="493" t="s">
        <v>2036</v>
      </c>
      <c r="J2886" s="523">
        <v>17.37</v>
      </c>
    </row>
    <row r="2887" spans="1:10" ht="14.25" customHeight="1">
      <c r="A2887" s="139"/>
      <c r="B2887" s="173"/>
      <c r="C2887" s="173"/>
      <c r="D2887" s="492"/>
      <c r="E2887" s="173" t="s">
        <v>2037</v>
      </c>
      <c r="F2887" s="522">
        <v>6.24</v>
      </c>
      <c r="G2887" s="173"/>
      <c r="H2887" s="564" t="s">
        <v>2038</v>
      </c>
      <c r="I2887" s="564"/>
      <c r="J2887" s="523">
        <v>34.33</v>
      </c>
    </row>
    <row r="2888" spans="1:10" ht="15" thickBot="1">
      <c r="A2888" s="348"/>
      <c r="B2888" s="350"/>
      <c r="C2888" s="350"/>
      <c r="D2888" s="524"/>
      <c r="E2888" s="350"/>
      <c r="F2888" s="350"/>
      <c r="G2888" s="350" t="s">
        <v>2039</v>
      </c>
      <c r="H2888" s="525" t="s">
        <v>2532</v>
      </c>
      <c r="I2888" s="351" t="s">
        <v>2041</v>
      </c>
      <c r="J2888" s="349">
        <v>288.37</v>
      </c>
    </row>
    <row r="2889" spans="1:10" ht="15" thickTop="1">
      <c r="A2889" s="526"/>
      <c r="B2889" s="509"/>
      <c r="C2889" s="509"/>
      <c r="D2889" s="514"/>
      <c r="E2889" s="509"/>
      <c r="F2889" s="509"/>
      <c r="G2889" s="509"/>
      <c r="H2889" s="509"/>
      <c r="I2889" s="516"/>
      <c r="J2889" s="527"/>
    </row>
    <row r="2890" spans="1:10">
      <c r="A2890" s="140" t="s">
        <v>1327</v>
      </c>
      <c r="B2890" s="136" t="s">
        <v>950</v>
      </c>
      <c r="C2890" s="136" t="s">
        <v>951</v>
      </c>
      <c r="D2890" s="144" t="s">
        <v>952</v>
      </c>
      <c r="E2890" s="567" t="s">
        <v>1789</v>
      </c>
      <c r="F2890" s="567"/>
      <c r="G2890" s="136" t="s">
        <v>953</v>
      </c>
      <c r="H2890" s="136" t="s">
        <v>954</v>
      </c>
      <c r="I2890" s="491" t="s">
        <v>955</v>
      </c>
      <c r="J2890" s="519" t="s">
        <v>957</v>
      </c>
    </row>
    <row r="2891" spans="1:10" ht="24" customHeight="1">
      <c r="A2891" s="120" t="s">
        <v>2025</v>
      </c>
      <c r="B2891" s="113" t="s">
        <v>1092</v>
      </c>
      <c r="C2891" s="113" t="s">
        <v>974</v>
      </c>
      <c r="D2891" s="145" t="s">
        <v>346</v>
      </c>
      <c r="E2891" s="565" t="s">
        <v>1832</v>
      </c>
      <c r="F2891" s="565"/>
      <c r="G2891" s="113" t="s">
        <v>975</v>
      </c>
      <c r="H2891" s="507">
        <v>1</v>
      </c>
      <c r="I2891" s="116">
        <v>33.57</v>
      </c>
      <c r="J2891" s="520">
        <v>33.57</v>
      </c>
    </row>
    <row r="2892" spans="1:10" ht="25.5">
      <c r="A2892" s="141" t="s">
        <v>2026</v>
      </c>
      <c r="B2892" s="137" t="s">
        <v>2214</v>
      </c>
      <c r="C2892" s="137" t="s">
        <v>974</v>
      </c>
      <c r="D2892" s="146" t="s">
        <v>2215</v>
      </c>
      <c r="E2892" s="566" t="s">
        <v>2065</v>
      </c>
      <c r="F2892" s="566"/>
      <c r="G2892" s="137" t="s">
        <v>2029</v>
      </c>
      <c r="H2892" s="508">
        <v>0.13619999999999999</v>
      </c>
      <c r="I2892" s="515">
        <v>25.7</v>
      </c>
      <c r="J2892" s="521">
        <v>3.5</v>
      </c>
    </row>
    <row r="2893" spans="1:10" ht="25.5">
      <c r="A2893" s="141" t="s">
        <v>2026</v>
      </c>
      <c r="B2893" s="137" t="s">
        <v>2347</v>
      </c>
      <c r="C2893" s="137" t="s">
        <v>974</v>
      </c>
      <c r="D2893" s="146" t="s">
        <v>2348</v>
      </c>
      <c r="E2893" s="566" t="s">
        <v>2065</v>
      </c>
      <c r="F2893" s="566"/>
      <c r="G2893" s="137" t="s">
        <v>2029</v>
      </c>
      <c r="H2893" s="508">
        <v>0.60389999999999999</v>
      </c>
      <c r="I2893" s="515">
        <v>27.75</v>
      </c>
      <c r="J2893" s="521">
        <v>16.75</v>
      </c>
    </row>
    <row r="2894" spans="1:10" ht="25.5">
      <c r="A2894" s="142" t="s">
        <v>2075</v>
      </c>
      <c r="B2894" s="138" t="s">
        <v>2349</v>
      </c>
      <c r="C2894" s="138" t="s">
        <v>974</v>
      </c>
      <c r="D2894" s="147" t="s">
        <v>2350</v>
      </c>
      <c r="E2894" s="569" t="s">
        <v>1940</v>
      </c>
      <c r="F2894" s="569"/>
      <c r="G2894" s="138" t="s">
        <v>1084</v>
      </c>
      <c r="H2894" s="510">
        <v>3.4615</v>
      </c>
      <c r="I2894" s="517">
        <v>3.85</v>
      </c>
      <c r="J2894" s="528">
        <v>13.326775</v>
      </c>
    </row>
    <row r="2895" spans="1:10">
      <c r="A2895" s="139"/>
      <c r="B2895" s="173"/>
      <c r="C2895" s="173"/>
      <c r="D2895" s="492"/>
      <c r="E2895" s="173" t="s">
        <v>2034</v>
      </c>
      <c r="F2895" s="522">
        <v>14.49</v>
      </c>
      <c r="G2895" s="173" t="s">
        <v>2035</v>
      </c>
      <c r="H2895" s="522">
        <v>0</v>
      </c>
      <c r="I2895" s="493" t="s">
        <v>2036</v>
      </c>
      <c r="J2895" s="523">
        <v>14.49</v>
      </c>
    </row>
    <row r="2896" spans="1:10" ht="14.25" customHeight="1">
      <c r="A2896" s="139"/>
      <c r="B2896" s="173"/>
      <c r="C2896" s="173"/>
      <c r="D2896" s="492"/>
      <c r="E2896" s="173" t="s">
        <v>2037</v>
      </c>
      <c r="F2896" s="522">
        <v>7.45</v>
      </c>
      <c r="G2896" s="173"/>
      <c r="H2896" s="564" t="s">
        <v>2038</v>
      </c>
      <c r="I2896" s="564"/>
      <c r="J2896" s="523">
        <v>41.02</v>
      </c>
    </row>
    <row r="2897" spans="1:10" ht="15" thickBot="1">
      <c r="A2897" s="348"/>
      <c r="B2897" s="350"/>
      <c r="C2897" s="350"/>
      <c r="D2897" s="524"/>
      <c r="E2897" s="350"/>
      <c r="F2897" s="350"/>
      <c r="G2897" s="350" t="s">
        <v>2039</v>
      </c>
      <c r="H2897" s="525" t="s">
        <v>2526</v>
      </c>
      <c r="I2897" s="351" t="s">
        <v>2041</v>
      </c>
      <c r="J2897" s="349">
        <v>1509.53</v>
      </c>
    </row>
    <row r="2898" spans="1:10" ht="15" thickTop="1">
      <c r="A2898" s="526"/>
      <c r="B2898" s="509"/>
      <c r="C2898" s="509"/>
      <c r="D2898" s="514"/>
      <c r="E2898" s="509"/>
      <c r="F2898" s="509"/>
      <c r="G2898" s="509"/>
      <c r="H2898" s="509"/>
      <c r="I2898" s="516"/>
      <c r="J2898" s="527"/>
    </row>
    <row r="2899" spans="1:10">
      <c r="A2899" s="118" t="s">
        <v>1328</v>
      </c>
      <c r="B2899" s="112"/>
      <c r="C2899" s="112"/>
      <c r="D2899" s="143" t="s">
        <v>13</v>
      </c>
      <c r="E2899" s="112"/>
      <c r="F2899" s="568"/>
      <c r="G2899" s="568"/>
      <c r="H2899" s="112"/>
      <c r="I2899" s="115"/>
      <c r="J2899" s="518">
        <v>13168.91</v>
      </c>
    </row>
    <row r="2900" spans="1:10">
      <c r="A2900" s="140" t="s">
        <v>1329</v>
      </c>
      <c r="B2900" s="136" t="s">
        <v>950</v>
      </c>
      <c r="C2900" s="136" t="s">
        <v>951</v>
      </c>
      <c r="D2900" s="144" t="s">
        <v>952</v>
      </c>
      <c r="E2900" s="567" t="s">
        <v>1789</v>
      </c>
      <c r="F2900" s="567"/>
      <c r="G2900" s="136" t="s">
        <v>953</v>
      </c>
      <c r="H2900" s="136" t="s">
        <v>954</v>
      </c>
      <c r="I2900" s="491" t="s">
        <v>955</v>
      </c>
      <c r="J2900" s="519" t="s">
        <v>957</v>
      </c>
    </row>
    <row r="2901" spans="1:10" ht="24" customHeight="1">
      <c r="A2901" s="120" t="s">
        <v>2025</v>
      </c>
      <c r="B2901" s="113" t="s">
        <v>1095</v>
      </c>
      <c r="C2901" s="113" t="s">
        <v>974</v>
      </c>
      <c r="D2901" s="145" t="s">
        <v>225</v>
      </c>
      <c r="E2901" s="565" t="s">
        <v>1859</v>
      </c>
      <c r="F2901" s="565"/>
      <c r="G2901" s="113" t="s">
        <v>1084</v>
      </c>
      <c r="H2901" s="507">
        <v>1</v>
      </c>
      <c r="I2901" s="116">
        <v>11.35</v>
      </c>
      <c r="J2901" s="520">
        <v>11.35</v>
      </c>
    </row>
    <row r="2902" spans="1:10" ht="24" customHeight="1">
      <c r="A2902" s="141" t="s">
        <v>2026</v>
      </c>
      <c r="B2902" s="137" t="s">
        <v>2330</v>
      </c>
      <c r="C2902" s="137" t="s">
        <v>974</v>
      </c>
      <c r="D2902" s="146" t="s">
        <v>2331</v>
      </c>
      <c r="E2902" s="566" t="s">
        <v>1859</v>
      </c>
      <c r="F2902" s="566"/>
      <c r="G2902" s="137" t="s">
        <v>1084</v>
      </c>
      <c r="H2902" s="508">
        <v>1</v>
      </c>
      <c r="I2902" s="515">
        <v>9.34</v>
      </c>
      <c r="J2902" s="521">
        <v>9.34</v>
      </c>
    </row>
    <row r="2903" spans="1:10" ht="25.5">
      <c r="A2903" s="141" t="s">
        <v>2026</v>
      </c>
      <c r="B2903" s="137" t="s">
        <v>2328</v>
      </c>
      <c r="C2903" s="137" t="s">
        <v>974</v>
      </c>
      <c r="D2903" s="146" t="s">
        <v>2329</v>
      </c>
      <c r="E2903" s="566" t="s">
        <v>2065</v>
      </c>
      <c r="F2903" s="566"/>
      <c r="G2903" s="137" t="s">
        <v>2029</v>
      </c>
      <c r="H2903" s="508">
        <v>3.9199999999999999E-2</v>
      </c>
      <c r="I2903" s="515">
        <v>30.32</v>
      </c>
      <c r="J2903" s="521">
        <v>1.18</v>
      </c>
    </row>
    <row r="2904" spans="1:10" ht="25.5">
      <c r="A2904" s="141" t="s">
        <v>2026</v>
      </c>
      <c r="B2904" s="137" t="s">
        <v>2326</v>
      </c>
      <c r="C2904" s="137" t="s">
        <v>974</v>
      </c>
      <c r="D2904" s="146" t="s">
        <v>2327</v>
      </c>
      <c r="E2904" s="566" t="s">
        <v>2065</v>
      </c>
      <c r="F2904" s="566"/>
      <c r="G2904" s="137" t="s">
        <v>2029</v>
      </c>
      <c r="H2904" s="508">
        <v>6.4000000000000003E-3</v>
      </c>
      <c r="I2904" s="515">
        <v>25.94</v>
      </c>
      <c r="J2904" s="521">
        <v>0.16</v>
      </c>
    </row>
    <row r="2905" spans="1:10">
      <c r="A2905" s="142" t="s">
        <v>2075</v>
      </c>
      <c r="B2905" s="138" t="s">
        <v>2332</v>
      </c>
      <c r="C2905" s="138" t="s">
        <v>974</v>
      </c>
      <c r="D2905" s="147" t="s">
        <v>2333</v>
      </c>
      <c r="E2905" s="569" t="s">
        <v>1940</v>
      </c>
      <c r="F2905" s="569"/>
      <c r="G2905" s="138" t="s">
        <v>1084</v>
      </c>
      <c r="H2905" s="510">
        <v>2.5000000000000001E-2</v>
      </c>
      <c r="I2905" s="517">
        <v>22.7</v>
      </c>
      <c r="J2905" s="528">
        <v>0.5675</v>
      </c>
    </row>
    <row r="2906" spans="1:10" ht="25.5">
      <c r="A2906" s="142" t="s">
        <v>2075</v>
      </c>
      <c r="B2906" s="138" t="s">
        <v>2334</v>
      </c>
      <c r="C2906" s="138" t="s">
        <v>974</v>
      </c>
      <c r="D2906" s="147" t="s">
        <v>2335</v>
      </c>
      <c r="E2906" s="569" t="s">
        <v>1940</v>
      </c>
      <c r="F2906" s="569"/>
      <c r="G2906" s="138" t="s">
        <v>965</v>
      </c>
      <c r="H2906" s="510">
        <v>0.54300000000000004</v>
      </c>
      <c r="I2906" s="517">
        <v>0.22</v>
      </c>
      <c r="J2906" s="528">
        <v>0.11946</v>
      </c>
    </row>
    <row r="2907" spans="1:10">
      <c r="A2907" s="139"/>
      <c r="B2907" s="173"/>
      <c r="C2907" s="173"/>
      <c r="D2907" s="492"/>
      <c r="E2907" s="173" t="s">
        <v>2034</v>
      </c>
      <c r="F2907" s="522">
        <v>1.2</v>
      </c>
      <c r="G2907" s="173" t="s">
        <v>2035</v>
      </c>
      <c r="H2907" s="522">
        <v>0</v>
      </c>
      <c r="I2907" s="493" t="s">
        <v>2036</v>
      </c>
      <c r="J2907" s="523">
        <v>1.2</v>
      </c>
    </row>
    <row r="2908" spans="1:10" ht="14.25" customHeight="1">
      <c r="A2908" s="139"/>
      <c r="B2908" s="173"/>
      <c r="C2908" s="173"/>
      <c r="D2908" s="492"/>
      <c r="E2908" s="173" t="s">
        <v>2037</v>
      </c>
      <c r="F2908" s="522">
        <v>2.52</v>
      </c>
      <c r="G2908" s="173"/>
      <c r="H2908" s="564" t="s">
        <v>2038</v>
      </c>
      <c r="I2908" s="564"/>
      <c r="J2908" s="523">
        <v>13.87</v>
      </c>
    </row>
    <row r="2909" spans="1:10" ht="15" thickBot="1">
      <c r="A2909" s="348"/>
      <c r="B2909" s="350"/>
      <c r="C2909" s="350"/>
      <c r="D2909" s="524"/>
      <c r="E2909" s="350"/>
      <c r="F2909" s="350"/>
      <c r="G2909" s="350" t="s">
        <v>2039</v>
      </c>
      <c r="H2909" s="525" t="s">
        <v>2533</v>
      </c>
      <c r="I2909" s="351" t="s">
        <v>2041</v>
      </c>
      <c r="J2909" s="349">
        <v>2316.29</v>
      </c>
    </row>
    <row r="2910" spans="1:10" ht="15" thickTop="1">
      <c r="A2910" s="526"/>
      <c r="B2910" s="509"/>
      <c r="C2910" s="509"/>
      <c r="D2910" s="514"/>
      <c r="E2910" s="509"/>
      <c r="F2910" s="509"/>
      <c r="G2910" s="509"/>
      <c r="H2910" s="509"/>
      <c r="I2910" s="516"/>
      <c r="J2910" s="527"/>
    </row>
    <row r="2911" spans="1:10">
      <c r="A2911" s="140" t="s">
        <v>1330</v>
      </c>
      <c r="B2911" s="136" t="s">
        <v>950</v>
      </c>
      <c r="C2911" s="136" t="s">
        <v>951</v>
      </c>
      <c r="D2911" s="144" t="s">
        <v>952</v>
      </c>
      <c r="E2911" s="567" t="s">
        <v>1789</v>
      </c>
      <c r="F2911" s="567"/>
      <c r="G2911" s="136" t="s">
        <v>953</v>
      </c>
      <c r="H2911" s="136" t="s">
        <v>954</v>
      </c>
      <c r="I2911" s="491" t="s">
        <v>955</v>
      </c>
      <c r="J2911" s="519" t="s">
        <v>957</v>
      </c>
    </row>
    <row r="2912" spans="1:10" ht="24" customHeight="1">
      <c r="A2912" s="120" t="s">
        <v>2025</v>
      </c>
      <c r="B2912" s="113" t="s">
        <v>1097</v>
      </c>
      <c r="C2912" s="113" t="s">
        <v>974</v>
      </c>
      <c r="D2912" s="145" t="s">
        <v>336</v>
      </c>
      <c r="E2912" s="565" t="s">
        <v>1859</v>
      </c>
      <c r="F2912" s="565"/>
      <c r="G2912" s="113" t="s">
        <v>1084</v>
      </c>
      <c r="H2912" s="507">
        <v>1</v>
      </c>
      <c r="I2912" s="116">
        <v>14.77</v>
      </c>
      <c r="J2912" s="520">
        <v>14.77</v>
      </c>
    </row>
    <row r="2913" spans="1:10" ht="24" customHeight="1">
      <c r="A2913" s="141" t="s">
        <v>2026</v>
      </c>
      <c r="B2913" s="137" t="s">
        <v>2336</v>
      </c>
      <c r="C2913" s="137" t="s">
        <v>974</v>
      </c>
      <c r="D2913" s="146" t="s">
        <v>2337</v>
      </c>
      <c r="E2913" s="566" t="s">
        <v>1859</v>
      </c>
      <c r="F2913" s="566"/>
      <c r="G2913" s="137" t="s">
        <v>1084</v>
      </c>
      <c r="H2913" s="508">
        <v>1</v>
      </c>
      <c r="I2913" s="515">
        <v>10.26</v>
      </c>
      <c r="J2913" s="521">
        <v>10.26</v>
      </c>
    </row>
    <row r="2914" spans="1:10" ht="25.5">
      <c r="A2914" s="141" t="s">
        <v>2026</v>
      </c>
      <c r="B2914" s="137" t="s">
        <v>2326</v>
      </c>
      <c r="C2914" s="137" t="s">
        <v>974</v>
      </c>
      <c r="D2914" s="146" t="s">
        <v>2327</v>
      </c>
      <c r="E2914" s="566" t="s">
        <v>2065</v>
      </c>
      <c r="F2914" s="566"/>
      <c r="G2914" s="137" t="s">
        <v>2029</v>
      </c>
      <c r="H2914" s="508">
        <v>1.7500000000000002E-2</v>
      </c>
      <c r="I2914" s="515">
        <v>25.94</v>
      </c>
      <c r="J2914" s="521">
        <v>0.45</v>
      </c>
    </row>
    <row r="2915" spans="1:10" ht="25.5">
      <c r="A2915" s="141" t="s">
        <v>2026</v>
      </c>
      <c r="B2915" s="137" t="s">
        <v>2328</v>
      </c>
      <c r="C2915" s="137" t="s">
        <v>974</v>
      </c>
      <c r="D2915" s="146" t="s">
        <v>2329</v>
      </c>
      <c r="E2915" s="566" t="s">
        <v>2065</v>
      </c>
      <c r="F2915" s="566"/>
      <c r="G2915" s="137" t="s">
        <v>2029</v>
      </c>
      <c r="H2915" s="508">
        <v>0.1069</v>
      </c>
      <c r="I2915" s="515">
        <v>30.32</v>
      </c>
      <c r="J2915" s="521">
        <v>3.24</v>
      </c>
    </row>
    <row r="2916" spans="1:10">
      <c r="A2916" s="142" t="s">
        <v>2075</v>
      </c>
      <c r="B2916" s="138" t="s">
        <v>2332</v>
      </c>
      <c r="C2916" s="138" t="s">
        <v>974</v>
      </c>
      <c r="D2916" s="147" t="s">
        <v>2333</v>
      </c>
      <c r="E2916" s="569" t="s">
        <v>1940</v>
      </c>
      <c r="F2916" s="569"/>
      <c r="G2916" s="138" t="s">
        <v>1084</v>
      </c>
      <c r="H2916" s="510">
        <v>2.5000000000000001E-2</v>
      </c>
      <c r="I2916" s="517">
        <v>22.7</v>
      </c>
      <c r="J2916" s="528">
        <v>0.5675</v>
      </c>
    </row>
    <row r="2917" spans="1:10" ht="25.5">
      <c r="A2917" s="142" t="s">
        <v>2075</v>
      </c>
      <c r="B2917" s="138" t="s">
        <v>2334</v>
      </c>
      <c r="C2917" s="138" t="s">
        <v>974</v>
      </c>
      <c r="D2917" s="147" t="s">
        <v>2335</v>
      </c>
      <c r="E2917" s="569" t="s">
        <v>1940</v>
      </c>
      <c r="F2917" s="569"/>
      <c r="G2917" s="138" t="s">
        <v>965</v>
      </c>
      <c r="H2917" s="510">
        <v>1.19</v>
      </c>
      <c r="I2917" s="517">
        <v>0.22</v>
      </c>
      <c r="J2917" s="528">
        <v>0.26179999999999998</v>
      </c>
    </row>
    <row r="2918" spans="1:10">
      <c r="A2918" s="139"/>
      <c r="B2918" s="173"/>
      <c r="C2918" s="173"/>
      <c r="D2918" s="492"/>
      <c r="E2918" s="173" t="s">
        <v>2034</v>
      </c>
      <c r="F2918" s="522">
        <v>4.18</v>
      </c>
      <c r="G2918" s="173" t="s">
        <v>2035</v>
      </c>
      <c r="H2918" s="522">
        <v>0</v>
      </c>
      <c r="I2918" s="493" t="s">
        <v>2036</v>
      </c>
      <c r="J2918" s="523">
        <v>4.18</v>
      </c>
    </row>
    <row r="2919" spans="1:10" ht="14.25" customHeight="1">
      <c r="A2919" s="139"/>
      <c r="B2919" s="173"/>
      <c r="C2919" s="173"/>
      <c r="D2919" s="492"/>
      <c r="E2919" s="173" t="s">
        <v>2037</v>
      </c>
      <c r="F2919" s="522">
        <v>3.28</v>
      </c>
      <c r="G2919" s="173"/>
      <c r="H2919" s="564" t="s">
        <v>2038</v>
      </c>
      <c r="I2919" s="564"/>
      <c r="J2919" s="523">
        <v>18.05</v>
      </c>
    </row>
    <row r="2920" spans="1:10" ht="15" thickBot="1">
      <c r="A2920" s="348"/>
      <c r="B2920" s="350"/>
      <c r="C2920" s="350"/>
      <c r="D2920" s="524"/>
      <c r="E2920" s="350"/>
      <c r="F2920" s="350"/>
      <c r="G2920" s="350" t="s">
        <v>2039</v>
      </c>
      <c r="H2920" s="525" t="s">
        <v>2534</v>
      </c>
      <c r="I2920" s="351" t="s">
        <v>2041</v>
      </c>
      <c r="J2920" s="349">
        <v>740.05</v>
      </c>
    </row>
    <row r="2921" spans="1:10" ht="15" thickTop="1">
      <c r="A2921" s="526"/>
      <c r="B2921" s="509"/>
      <c r="C2921" s="509"/>
      <c r="D2921" s="514"/>
      <c r="E2921" s="509"/>
      <c r="F2921" s="509"/>
      <c r="G2921" s="509"/>
      <c r="H2921" s="509"/>
      <c r="I2921" s="516"/>
      <c r="J2921" s="527"/>
    </row>
    <row r="2922" spans="1:10">
      <c r="A2922" s="140" t="s">
        <v>1331</v>
      </c>
      <c r="B2922" s="136" t="s">
        <v>950</v>
      </c>
      <c r="C2922" s="136" t="s">
        <v>951</v>
      </c>
      <c r="D2922" s="144" t="s">
        <v>952</v>
      </c>
      <c r="E2922" s="567" t="s">
        <v>1789</v>
      </c>
      <c r="F2922" s="567"/>
      <c r="G2922" s="136" t="s">
        <v>953</v>
      </c>
      <c r="H2922" s="136" t="s">
        <v>954</v>
      </c>
      <c r="I2922" s="491" t="s">
        <v>955</v>
      </c>
      <c r="J2922" s="519" t="s">
        <v>957</v>
      </c>
    </row>
    <row r="2923" spans="1:10" ht="24" customHeight="1">
      <c r="A2923" s="120" t="s">
        <v>2025</v>
      </c>
      <c r="B2923" s="113" t="s">
        <v>1218</v>
      </c>
      <c r="C2923" s="113" t="s">
        <v>974</v>
      </c>
      <c r="D2923" s="145" t="s">
        <v>548</v>
      </c>
      <c r="E2923" s="565" t="s">
        <v>1859</v>
      </c>
      <c r="F2923" s="565"/>
      <c r="G2923" s="113" t="s">
        <v>1084</v>
      </c>
      <c r="H2923" s="507">
        <v>1</v>
      </c>
      <c r="I2923" s="116">
        <v>12.81</v>
      </c>
      <c r="J2923" s="520">
        <v>12.81</v>
      </c>
    </row>
    <row r="2924" spans="1:10" ht="25.5">
      <c r="A2924" s="141" t="s">
        <v>2026</v>
      </c>
      <c r="B2924" s="137" t="s">
        <v>2328</v>
      </c>
      <c r="C2924" s="137" t="s">
        <v>974</v>
      </c>
      <c r="D2924" s="146" t="s">
        <v>2329</v>
      </c>
      <c r="E2924" s="566" t="s">
        <v>2065</v>
      </c>
      <c r="F2924" s="566"/>
      <c r="G2924" s="137" t="s">
        <v>2029</v>
      </c>
      <c r="H2924" s="508">
        <v>5.6099999999999997E-2</v>
      </c>
      <c r="I2924" s="515">
        <v>30.32</v>
      </c>
      <c r="J2924" s="521">
        <v>1.7</v>
      </c>
    </row>
    <row r="2925" spans="1:10" ht="25.5">
      <c r="A2925" s="141" t="s">
        <v>2026</v>
      </c>
      <c r="B2925" s="137" t="s">
        <v>2326</v>
      </c>
      <c r="C2925" s="137" t="s">
        <v>974</v>
      </c>
      <c r="D2925" s="146" t="s">
        <v>2327</v>
      </c>
      <c r="E2925" s="566" t="s">
        <v>2065</v>
      </c>
      <c r="F2925" s="566"/>
      <c r="G2925" s="137" t="s">
        <v>2029</v>
      </c>
      <c r="H2925" s="508">
        <v>9.1999999999999998E-3</v>
      </c>
      <c r="I2925" s="515">
        <v>25.94</v>
      </c>
      <c r="J2925" s="521">
        <v>0.23</v>
      </c>
    </row>
    <row r="2926" spans="1:10" ht="24" customHeight="1">
      <c r="A2926" s="141" t="s">
        <v>2026</v>
      </c>
      <c r="B2926" s="137" t="s">
        <v>2377</v>
      </c>
      <c r="C2926" s="137" t="s">
        <v>974</v>
      </c>
      <c r="D2926" s="146" t="s">
        <v>2378</v>
      </c>
      <c r="E2926" s="566" t="s">
        <v>1859</v>
      </c>
      <c r="F2926" s="566"/>
      <c r="G2926" s="137" t="s">
        <v>1084</v>
      </c>
      <c r="H2926" s="508">
        <v>1</v>
      </c>
      <c r="I2926" s="515">
        <v>10.16</v>
      </c>
      <c r="J2926" s="521">
        <v>10.16</v>
      </c>
    </row>
    <row r="2927" spans="1:10" ht="25.5">
      <c r="A2927" s="142" t="s">
        <v>2075</v>
      </c>
      <c r="B2927" s="138" t="s">
        <v>2334</v>
      </c>
      <c r="C2927" s="138" t="s">
        <v>974</v>
      </c>
      <c r="D2927" s="147" t="s">
        <v>2335</v>
      </c>
      <c r="E2927" s="569" t="s">
        <v>1940</v>
      </c>
      <c r="F2927" s="569"/>
      <c r="G2927" s="138" t="s">
        <v>965</v>
      </c>
      <c r="H2927" s="510">
        <v>0.74299999999999999</v>
      </c>
      <c r="I2927" s="517">
        <v>0.22</v>
      </c>
      <c r="J2927" s="528">
        <v>0.16345999999999999</v>
      </c>
    </row>
    <row r="2928" spans="1:10">
      <c r="A2928" s="142" t="s">
        <v>2075</v>
      </c>
      <c r="B2928" s="138" t="s">
        <v>2332</v>
      </c>
      <c r="C2928" s="138" t="s">
        <v>974</v>
      </c>
      <c r="D2928" s="147" t="s">
        <v>2333</v>
      </c>
      <c r="E2928" s="569" t="s">
        <v>1940</v>
      </c>
      <c r="F2928" s="569"/>
      <c r="G2928" s="138" t="s">
        <v>1084</v>
      </c>
      <c r="H2928" s="510">
        <v>2.5000000000000001E-2</v>
      </c>
      <c r="I2928" s="517">
        <v>22.7</v>
      </c>
      <c r="J2928" s="528">
        <v>0.5675</v>
      </c>
    </row>
    <row r="2929" spans="1:10">
      <c r="A2929" s="139"/>
      <c r="B2929" s="173"/>
      <c r="C2929" s="173"/>
      <c r="D2929" s="492"/>
      <c r="E2929" s="173" t="s">
        <v>2034</v>
      </c>
      <c r="F2929" s="522">
        <v>1.82</v>
      </c>
      <c r="G2929" s="173" t="s">
        <v>2035</v>
      </c>
      <c r="H2929" s="522">
        <v>0</v>
      </c>
      <c r="I2929" s="493" t="s">
        <v>2036</v>
      </c>
      <c r="J2929" s="523">
        <v>1.82</v>
      </c>
    </row>
    <row r="2930" spans="1:10" ht="14.25" customHeight="1">
      <c r="A2930" s="139"/>
      <c r="B2930" s="173"/>
      <c r="C2930" s="173"/>
      <c r="D2930" s="492"/>
      <c r="E2930" s="173" t="s">
        <v>2037</v>
      </c>
      <c r="F2930" s="522">
        <v>2.84</v>
      </c>
      <c r="G2930" s="173"/>
      <c r="H2930" s="564" t="s">
        <v>2038</v>
      </c>
      <c r="I2930" s="564"/>
      <c r="J2930" s="523">
        <v>15.65</v>
      </c>
    </row>
    <row r="2931" spans="1:10" ht="15" thickBot="1">
      <c r="A2931" s="348"/>
      <c r="B2931" s="350"/>
      <c r="C2931" s="350"/>
      <c r="D2931" s="524"/>
      <c r="E2931" s="350"/>
      <c r="F2931" s="350"/>
      <c r="G2931" s="350" t="s">
        <v>2039</v>
      </c>
      <c r="H2931" s="525" t="s">
        <v>2351</v>
      </c>
      <c r="I2931" s="351" t="s">
        <v>2041</v>
      </c>
      <c r="J2931" s="349">
        <v>219.1</v>
      </c>
    </row>
    <row r="2932" spans="1:10" ht="15" thickTop="1">
      <c r="A2932" s="526"/>
      <c r="B2932" s="509"/>
      <c r="C2932" s="509"/>
      <c r="D2932" s="514"/>
      <c r="E2932" s="509"/>
      <c r="F2932" s="509"/>
      <c r="G2932" s="509"/>
      <c r="H2932" s="509"/>
      <c r="I2932" s="516"/>
      <c r="J2932" s="527"/>
    </row>
    <row r="2933" spans="1:10">
      <c r="A2933" s="140" t="s">
        <v>1332</v>
      </c>
      <c r="B2933" s="136" t="s">
        <v>950</v>
      </c>
      <c r="C2933" s="136" t="s">
        <v>951</v>
      </c>
      <c r="D2933" s="144" t="s">
        <v>952</v>
      </c>
      <c r="E2933" s="567" t="s">
        <v>1789</v>
      </c>
      <c r="F2933" s="567"/>
      <c r="G2933" s="136" t="s">
        <v>953</v>
      </c>
      <c r="H2933" s="136" t="s">
        <v>954</v>
      </c>
      <c r="I2933" s="491" t="s">
        <v>955</v>
      </c>
      <c r="J2933" s="519" t="s">
        <v>957</v>
      </c>
    </row>
    <row r="2934" spans="1:10" ht="24" customHeight="1">
      <c r="A2934" s="120" t="s">
        <v>2025</v>
      </c>
      <c r="B2934" s="113" t="s">
        <v>1333</v>
      </c>
      <c r="C2934" s="113" t="s">
        <v>974</v>
      </c>
      <c r="D2934" s="145" t="s">
        <v>635</v>
      </c>
      <c r="E2934" s="565" t="s">
        <v>1859</v>
      </c>
      <c r="F2934" s="565"/>
      <c r="G2934" s="113" t="s">
        <v>1084</v>
      </c>
      <c r="H2934" s="507">
        <v>1</v>
      </c>
      <c r="I2934" s="116">
        <v>9.51</v>
      </c>
      <c r="J2934" s="520">
        <v>9.51</v>
      </c>
    </row>
    <row r="2935" spans="1:10" ht="25.5">
      <c r="A2935" s="141" t="s">
        <v>2026</v>
      </c>
      <c r="B2935" s="137" t="s">
        <v>2328</v>
      </c>
      <c r="C2935" s="137" t="s">
        <v>974</v>
      </c>
      <c r="D2935" s="146" t="s">
        <v>2329</v>
      </c>
      <c r="E2935" s="566" t="s">
        <v>2065</v>
      </c>
      <c r="F2935" s="566"/>
      <c r="G2935" s="137" t="s">
        <v>2029</v>
      </c>
      <c r="H2935" s="508">
        <v>2.5700000000000001E-2</v>
      </c>
      <c r="I2935" s="515">
        <v>30.32</v>
      </c>
      <c r="J2935" s="521">
        <v>0.77</v>
      </c>
    </row>
    <row r="2936" spans="1:10" ht="25.5">
      <c r="A2936" s="141" t="s">
        <v>2026</v>
      </c>
      <c r="B2936" s="137" t="s">
        <v>2326</v>
      </c>
      <c r="C2936" s="137" t="s">
        <v>974</v>
      </c>
      <c r="D2936" s="146" t="s">
        <v>2327</v>
      </c>
      <c r="E2936" s="566" t="s">
        <v>2065</v>
      </c>
      <c r="F2936" s="566"/>
      <c r="G2936" s="137" t="s">
        <v>2029</v>
      </c>
      <c r="H2936" s="508">
        <v>4.1999999999999997E-3</v>
      </c>
      <c r="I2936" s="515">
        <v>25.94</v>
      </c>
      <c r="J2936" s="521">
        <v>0.1</v>
      </c>
    </row>
    <row r="2937" spans="1:10" ht="24" customHeight="1">
      <c r="A2937" s="141" t="s">
        <v>2026</v>
      </c>
      <c r="B2937" s="137" t="s">
        <v>2528</v>
      </c>
      <c r="C2937" s="137" t="s">
        <v>974</v>
      </c>
      <c r="D2937" s="146" t="s">
        <v>2529</v>
      </c>
      <c r="E2937" s="566" t="s">
        <v>1859</v>
      </c>
      <c r="F2937" s="566"/>
      <c r="G2937" s="137" t="s">
        <v>1084</v>
      </c>
      <c r="H2937" s="508">
        <v>1</v>
      </c>
      <c r="I2937" s="515">
        <v>8</v>
      </c>
      <c r="J2937" s="521">
        <v>8</v>
      </c>
    </row>
    <row r="2938" spans="1:10">
      <c r="A2938" s="142" t="s">
        <v>2075</v>
      </c>
      <c r="B2938" s="138" t="s">
        <v>2332</v>
      </c>
      <c r="C2938" s="138" t="s">
        <v>974</v>
      </c>
      <c r="D2938" s="147" t="s">
        <v>2333</v>
      </c>
      <c r="E2938" s="569" t="s">
        <v>1940</v>
      </c>
      <c r="F2938" s="569"/>
      <c r="G2938" s="138" t="s">
        <v>1084</v>
      </c>
      <c r="H2938" s="510">
        <v>2.5000000000000001E-2</v>
      </c>
      <c r="I2938" s="517">
        <v>22.7</v>
      </c>
      <c r="J2938" s="528">
        <v>0.5675</v>
      </c>
    </row>
    <row r="2939" spans="1:10" ht="25.5">
      <c r="A2939" s="142" t="s">
        <v>2075</v>
      </c>
      <c r="B2939" s="138" t="s">
        <v>2334</v>
      </c>
      <c r="C2939" s="138" t="s">
        <v>974</v>
      </c>
      <c r="D2939" s="147" t="s">
        <v>2335</v>
      </c>
      <c r="E2939" s="569" t="s">
        <v>1940</v>
      </c>
      <c r="F2939" s="569"/>
      <c r="G2939" s="138" t="s">
        <v>965</v>
      </c>
      <c r="H2939" s="510">
        <v>0.36699999999999999</v>
      </c>
      <c r="I2939" s="517">
        <v>0.22</v>
      </c>
      <c r="J2939" s="528">
        <v>8.0740000000000006E-2</v>
      </c>
    </row>
    <row r="2940" spans="1:10">
      <c r="A2940" s="139"/>
      <c r="B2940" s="173"/>
      <c r="C2940" s="173"/>
      <c r="D2940" s="492"/>
      <c r="E2940" s="173" t="s">
        <v>2034</v>
      </c>
      <c r="F2940" s="522">
        <v>0.75</v>
      </c>
      <c r="G2940" s="173" t="s">
        <v>2035</v>
      </c>
      <c r="H2940" s="522">
        <v>0</v>
      </c>
      <c r="I2940" s="493" t="s">
        <v>2036</v>
      </c>
      <c r="J2940" s="523">
        <v>0.75</v>
      </c>
    </row>
    <row r="2941" spans="1:10" ht="14.25" customHeight="1">
      <c r="A2941" s="139"/>
      <c r="B2941" s="173"/>
      <c r="C2941" s="173"/>
      <c r="D2941" s="492"/>
      <c r="E2941" s="173" t="s">
        <v>2037</v>
      </c>
      <c r="F2941" s="522">
        <v>2.11</v>
      </c>
      <c r="G2941" s="173"/>
      <c r="H2941" s="564" t="s">
        <v>2038</v>
      </c>
      <c r="I2941" s="564"/>
      <c r="J2941" s="523">
        <v>11.62</v>
      </c>
    </row>
    <row r="2942" spans="1:10" ht="15" thickBot="1">
      <c r="A2942" s="348"/>
      <c r="B2942" s="350"/>
      <c r="C2942" s="350"/>
      <c r="D2942" s="524"/>
      <c r="E2942" s="350"/>
      <c r="F2942" s="350"/>
      <c r="G2942" s="350" t="s">
        <v>2039</v>
      </c>
      <c r="H2942" s="525" t="s">
        <v>2535</v>
      </c>
      <c r="I2942" s="351" t="s">
        <v>2041</v>
      </c>
      <c r="J2942" s="349">
        <v>453.18</v>
      </c>
    </row>
    <row r="2943" spans="1:10" ht="15" thickTop="1">
      <c r="A2943" s="526"/>
      <c r="B2943" s="509"/>
      <c r="C2943" s="509"/>
      <c r="D2943" s="514"/>
      <c r="E2943" s="509"/>
      <c r="F2943" s="509"/>
      <c r="G2943" s="509"/>
      <c r="H2943" s="509"/>
      <c r="I2943" s="516"/>
      <c r="J2943" s="527"/>
    </row>
    <row r="2944" spans="1:10">
      <c r="A2944" s="140" t="s">
        <v>1334</v>
      </c>
      <c r="B2944" s="136" t="s">
        <v>950</v>
      </c>
      <c r="C2944" s="136" t="s">
        <v>951</v>
      </c>
      <c r="D2944" s="144" t="s">
        <v>952</v>
      </c>
      <c r="E2944" s="567" t="s">
        <v>1789</v>
      </c>
      <c r="F2944" s="567"/>
      <c r="G2944" s="136" t="s">
        <v>953</v>
      </c>
      <c r="H2944" s="136" t="s">
        <v>954</v>
      </c>
      <c r="I2944" s="491" t="s">
        <v>955</v>
      </c>
      <c r="J2944" s="519" t="s">
        <v>957</v>
      </c>
    </row>
    <row r="2945" spans="1:10" ht="24" customHeight="1">
      <c r="A2945" s="120" t="s">
        <v>2025</v>
      </c>
      <c r="B2945" s="113" t="s">
        <v>1181</v>
      </c>
      <c r="C2945" s="113" t="s">
        <v>974</v>
      </c>
      <c r="D2945" s="145" t="s">
        <v>335</v>
      </c>
      <c r="E2945" s="565" t="s">
        <v>1859</v>
      </c>
      <c r="F2945" s="565"/>
      <c r="G2945" s="113" t="s">
        <v>1084</v>
      </c>
      <c r="H2945" s="507">
        <v>1</v>
      </c>
      <c r="I2945" s="116">
        <v>13.76</v>
      </c>
      <c r="J2945" s="520">
        <v>13.76</v>
      </c>
    </row>
    <row r="2946" spans="1:10" ht="24" customHeight="1">
      <c r="A2946" s="141" t="s">
        <v>2026</v>
      </c>
      <c r="B2946" s="137" t="s">
        <v>2396</v>
      </c>
      <c r="C2946" s="137" t="s">
        <v>974</v>
      </c>
      <c r="D2946" s="146" t="s">
        <v>2397</v>
      </c>
      <c r="E2946" s="566" t="s">
        <v>1859</v>
      </c>
      <c r="F2946" s="566"/>
      <c r="G2946" s="137" t="s">
        <v>1084</v>
      </c>
      <c r="H2946" s="508">
        <v>1</v>
      </c>
      <c r="I2946" s="515">
        <v>10.27</v>
      </c>
      <c r="J2946" s="521">
        <v>10.27</v>
      </c>
    </row>
    <row r="2947" spans="1:10" ht="25.5">
      <c r="A2947" s="141" t="s">
        <v>2026</v>
      </c>
      <c r="B2947" s="137" t="s">
        <v>2326</v>
      </c>
      <c r="C2947" s="137" t="s">
        <v>974</v>
      </c>
      <c r="D2947" s="146" t="s">
        <v>2327</v>
      </c>
      <c r="E2947" s="566" t="s">
        <v>2065</v>
      </c>
      <c r="F2947" s="566"/>
      <c r="G2947" s="137" t="s">
        <v>2029</v>
      </c>
      <c r="H2947" s="508">
        <v>1.29E-2</v>
      </c>
      <c r="I2947" s="515">
        <v>25.94</v>
      </c>
      <c r="J2947" s="521">
        <v>0.33</v>
      </c>
    </row>
    <row r="2948" spans="1:10" ht="25.5">
      <c r="A2948" s="141" t="s">
        <v>2026</v>
      </c>
      <c r="B2948" s="137" t="s">
        <v>2328</v>
      </c>
      <c r="C2948" s="137" t="s">
        <v>974</v>
      </c>
      <c r="D2948" s="146" t="s">
        <v>2329</v>
      </c>
      <c r="E2948" s="566" t="s">
        <v>2065</v>
      </c>
      <c r="F2948" s="566"/>
      <c r="G2948" s="137" t="s">
        <v>2029</v>
      </c>
      <c r="H2948" s="508">
        <v>7.9000000000000001E-2</v>
      </c>
      <c r="I2948" s="515">
        <v>30.32</v>
      </c>
      <c r="J2948" s="521">
        <v>2.39</v>
      </c>
    </row>
    <row r="2949" spans="1:10" ht="25.5">
      <c r="A2949" s="142" t="s">
        <v>2075</v>
      </c>
      <c r="B2949" s="138" t="s">
        <v>2334</v>
      </c>
      <c r="C2949" s="138" t="s">
        <v>974</v>
      </c>
      <c r="D2949" s="147" t="s">
        <v>2335</v>
      </c>
      <c r="E2949" s="569" t="s">
        <v>1940</v>
      </c>
      <c r="F2949" s="569"/>
      <c r="G2949" s="138" t="s">
        <v>965</v>
      </c>
      <c r="H2949" s="510">
        <v>0.97</v>
      </c>
      <c r="I2949" s="517">
        <v>0.22</v>
      </c>
      <c r="J2949" s="528">
        <v>0.21340000000000001</v>
      </c>
    </row>
    <row r="2950" spans="1:10">
      <c r="A2950" s="142" t="s">
        <v>2075</v>
      </c>
      <c r="B2950" s="138" t="s">
        <v>2332</v>
      </c>
      <c r="C2950" s="138" t="s">
        <v>974</v>
      </c>
      <c r="D2950" s="147" t="s">
        <v>2333</v>
      </c>
      <c r="E2950" s="569" t="s">
        <v>1940</v>
      </c>
      <c r="F2950" s="569"/>
      <c r="G2950" s="138" t="s">
        <v>1084</v>
      </c>
      <c r="H2950" s="510">
        <v>2.5000000000000001E-2</v>
      </c>
      <c r="I2950" s="517">
        <v>22.7</v>
      </c>
      <c r="J2950" s="528">
        <v>0.5675</v>
      </c>
    </row>
    <row r="2951" spans="1:10">
      <c r="A2951" s="139"/>
      <c r="B2951" s="173"/>
      <c r="C2951" s="173"/>
      <c r="D2951" s="492"/>
      <c r="E2951" s="173" t="s">
        <v>2034</v>
      </c>
      <c r="F2951" s="522">
        <v>2.79</v>
      </c>
      <c r="G2951" s="173" t="s">
        <v>2035</v>
      </c>
      <c r="H2951" s="522">
        <v>0</v>
      </c>
      <c r="I2951" s="493" t="s">
        <v>2036</v>
      </c>
      <c r="J2951" s="523">
        <v>2.79</v>
      </c>
    </row>
    <row r="2952" spans="1:10" ht="14.25" customHeight="1">
      <c r="A2952" s="139"/>
      <c r="B2952" s="173"/>
      <c r="C2952" s="173"/>
      <c r="D2952" s="492"/>
      <c r="E2952" s="173" t="s">
        <v>2037</v>
      </c>
      <c r="F2952" s="522">
        <v>3.05</v>
      </c>
      <c r="G2952" s="173"/>
      <c r="H2952" s="564" t="s">
        <v>2038</v>
      </c>
      <c r="I2952" s="564"/>
      <c r="J2952" s="523">
        <v>16.809999999999999</v>
      </c>
    </row>
    <row r="2953" spans="1:10" ht="15" thickBot="1">
      <c r="A2953" s="348"/>
      <c r="B2953" s="350"/>
      <c r="C2953" s="350"/>
      <c r="D2953" s="524"/>
      <c r="E2953" s="350"/>
      <c r="F2953" s="350"/>
      <c r="G2953" s="350" t="s">
        <v>2039</v>
      </c>
      <c r="H2953" s="525" t="s">
        <v>2412</v>
      </c>
      <c r="I2953" s="351" t="s">
        <v>2041</v>
      </c>
      <c r="J2953" s="349">
        <v>84.05</v>
      </c>
    </row>
    <row r="2954" spans="1:10" ht="15" thickTop="1">
      <c r="A2954" s="526"/>
      <c r="B2954" s="509"/>
      <c r="C2954" s="509"/>
      <c r="D2954" s="514"/>
      <c r="E2954" s="509"/>
      <c r="F2954" s="509"/>
      <c r="G2954" s="509"/>
      <c r="H2954" s="509"/>
      <c r="I2954" s="516"/>
      <c r="J2954" s="527"/>
    </row>
    <row r="2955" spans="1:10">
      <c r="A2955" s="140" t="s">
        <v>1335</v>
      </c>
      <c r="B2955" s="136" t="s">
        <v>950</v>
      </c>
      <c r="C2955" s="136" t="s">
        <v>951</v>
      </c>
      <c r="D2955" s="144" t="s">
        <v>952</v>
      </c>
      <c r="E2955" s="567" t="s">
        <v>1789</v>
      </c>
      <c r="F2955" s="567"/>
      <c r="G2955" s="136" t="s">
        <v>953</v>
      </c>
      <c r="H2955" s="136" t="s">
        <v>954</v>
      </c>
      <c r="I2955" s="491" t="s">
        <v>955</v>
      </c>
      <c r="J2955" s="519" t="s">
        <v>957</v>
      </c>
    </row>
    <row r="2956" spans="1:10" ht="25.5">
      <c r="A2956" s="120" t="s">
        <v>2025</v>
      </c>
      <c r="B2956" s="113" t="s">
        <v>1049</v>
      </c>
      <c r="C2956" s="113" t="s">
        <v>974</v>
      </c>
      <c r="D2956" s="145" t="s">
        <v>680</v>
      </c>
      <c r="E2956" s="565" t="s">
        <v>1805</v>
      </c>
      <c r="F2956" s="565"/>
      <c r="G2956" s="113" t="s">
        <v>975</v>
      </c>
      <c r="H2956" s="507">
        <v>1</v>
      </c>
      <c r="I2956" s="116">
        <v>181.37</v>
      </c>
      <c r="J2956" s="520">
        <v>181.37</v>
      </c>
    </row>
    <row r="2957" spans="1:10" ht="25.5">
      <c r="A2957" s="141" t="s">
        <v>2026</v>
      </c>
      <c r="B2957" s="137" t="s">
        <v>2116</v>
      </c>
      <c r="C2957" s="137" t="s">
        <v>974</v>
      </c>
      <c r="D2957" s="146" t="s">
        <v>2117</v>
      </c>
      <c r="E2957" s="566" t="s">
        <v>2065</v>
      </c>
      <c r="F2957" s="566"/>
      <c r="G2957" s="137" t="s">
        <v>2029</v>
      </c>
      <c r="H2957" s="508">
        <v>0.48899999999999999</v>
      </c>
      <c r="I2957" s="515">
        <v>25.53</v>
      </c>
      <c r="J2957" s="521">
        <v>12.48</v>
      </c>
    </row>
    <row r="2958" spans="1:10" ht="25.5">
      <c r="A2958" s="141" t="s">
        <v>2026</v>
      </c>
      <c r="B2958" s="137" t="s">
        <v>2114</v>
      </c>
      <c r="C2958" s="137" t="s">
        <v>974</v>
      </c>
      <c r="D2958" s="146" t="s">
        <v>2115</v>
      </c>
      <c r="E2958" s="566" t="s">
        <v>2065</v>
      </c>
      <c r="F2958" s="566"/>
      <c r="G2958" s="137" t="s">
        <v>2029</v>
      </c>
      <c r="H2958" s="508">
        <v>2.6680000000000001</v>
      </c>
      <c r="I2958" s="515">
        <v>29.85</v>
      </c>
      <c r="J2958" s="521">
        <v>79.63</v>
      </c>
    </row>
    <row r="2959" spans="1:10" ht="24" customHeight="1">
      <c r="A2959" s="141" t="s">
        <v>2026</v>
      </c>
      <c r="B2959" s="137" t="s">
        <v>2282</v>
      </c>
      <c r="C2959" s="137" t="s">
        <v>974</v>
      </c>
      <c r="D2959" s="146" t="s">
        <v>164</v>
      </c>
      <c r="E2959" s="566" t="s">
        <v>1805</v>
      </c>
      <c r="F2959" s="566"/>
      <c r="G2959" s="137" t="s">
        <v>975</v>
      </c>
      <c r="H2959" s="508">
        <v>0.53</v>
      </c>
      <c r="I2959" s="515">
        <v>166.95</v>
      </c>
      <c r="J2959" s="521">
        <v>88.48</v>
      </c>
    </row>
    <row r="2960" spans="1:10">
      <c r="A2960" s="142" t="s">
        <v>2075</v>
      </c>
      <c r="B2960" s="138" t="s">
        <v>2285</v>
      </c>
      <c r="C2960" s="138" t="s">
        <v>974</v>
      </c>
      <c r="D2960" s="147" t="s">
        <v>2286</v>
      </c>
      <c r="E2960" s="569" t="s">
        <v>1940</v>
      </c>
      <c r="F2960" s="569"/>
      <c r="G2960" s="138" t="s">
        <v>1084</v>
      </c>
      <c r="H2960" s="510">
        <v>2.7E-2</v>
      </c>
      <c r="I2960" s="517">
        <v>24.21</v>
      </c>
      <c r="J2960" s="528">
        <v>0.65366999999999997</v>
      </c>
    </row>
    <row r="2961" spans="1:10" ht="25.5">
      <c r="A2961" s="142" t="s">
        <v>2075</v>
      </c>
      <c r="B2961" s="138" t="s">
        <v>2283</v>
      </c>
      <c r="C2961" s="138" t="s">
        <v>974</v>
      </c>
      <c r="D2961" s="147" t="s">
        <v>2284</v>
      </c>
      <c r="E2961" s="569" t="s">
        <v>1940</v>
      </c>
      <c r="F2961" s="569"/>
      <c r="G2961" s="138" t="s">
        <v>918</v>
      </c>
      <c r="H2961" s="510">
        <v>1.7000000000000001E-2</v>
      </c>
      <c r="I2961" s="517">
        <v>8.06</v>
      </c>
      <c r="J2961" s="528">
        <v>0.13702</v>
      </c>
    </row>
    <row r="2962" spans="1:10">
      <c r="A2962" s="139"/>
      <c r="B2962" s="173"/>
      <c r="C2962" s="173"/>
      <c r="D2962" s="492"/>
      <c r="E2962" s="173" t="s">
        <v>2034</v>
      </c>
      <c r="F2962" s="522">
        <v>80.27</v>
      </c>
      <c r="G2962" s="173" t="s">
        <v>2035</v>
      </c>
      <c r="H2962" s="522">
        <v>0</v>
      </c>
      <c r="I2962" s="493" t="s">
        <v>2036</v>
      </c>
      <c r="J2962" s="523">
        <v>80.27</v>
      </c>
    </row>
    <row r="2963" spans="1:10" ht="14.25" customHeight="1">
      <c r="A2963" s="139"/>
      <c r="B2963" s="173"/>
      <c r="C2963" s="173"/>
      <c r="D2963" s="492"/>
      <c r="E2963" s="173" t="s">
        <v>2037</v>
      </c>
      <c r="F2963" s="522">
        <v>40.299999999999997</v>
      </c>
      <c r="G2963" s="173"/>
      <c r="H2963" s="564" t="s">
        <v>2038</v>
      </c>
      <c r="I2963" s="564"/>
      <c r="J2963" s="523">
        <v>221.67</v>
      </c>
    </row>
    <row r="2964" spans="1:10" ht="15" thickBot="1">
      <c r="A2964" s="348"/>
      <c r="B2964" s="350"/>
      <c r="C2964" s="350"/>
      <c r="D2964" s="524"/>
      <c r="E2964" s="350"/>
      <c r="F2964" s="350"/>
      <c r="G2964" s="350" t="s">
        <v>2039</v>
      </c>
      <c r="H2964" s="525" t="s">
        <v>2536</v>
      </c>
      <c r="I2964" s="351" t="s">
        <v>2041</v>
      </c>
      <c r="J2964" s="349">
        <v>4681.67</v>
      </c>
    </row>
    <row r="2965" spans="1:10" ht="15" thickTop="1">
      <c r="A2965" s="526"/>
      <c r="B2965" s="509"/>
      <c r="C2965" s="509"/>
      <c r="D2965" s="514"/>
      <c r="E2965" s="509"/>
      <c r="F2965" s="509"/>
      <c r="G2965" s="509"/>
      <c r="H2965" s="509"/>
      <c r="I2965" s="516"/>
      <c r="J2965" s="527"/>
    </row>
    <row r="2966" spans="1:10">
      <c r="A2966" s="140" t="s">
        <v>1336</v>
      </c>
      <c r="B2966" s="136" t="s">
        <v>950</v>
      </c>
      <c r="C2966" s="136" t="s">
        <v>951</v>
      </c>
      <c r="D2966" s="144" t="s">
        <v>952</v>
      </c>
      <c r="E2966" s="567" t="s">
        <v>1789</v>
      </c>
      <c r="F2966" s="567"/>
      <c r="G2966" s="136" t="s">
        <v>953</v>
      </c>
      <c r="H2966" s="136" t="s">
        <v>954</v>
      </c>
      <c r="I2966" s="491" t="s">
        <v>955</v>
      </c>
      <c r="J2966" s="519" t="s">
        <v>957</v>
      </c>
    </row>
    <row r="2967" spans="1:10" ht="25.5">
      <c r="A2967" s="120" t="s">
        <v>2025</v>
      </c>
      <c r="B2967" s="113" t="s">
        <v>1100</v>
      </c>
      <c r="C2967" s="113" t="s">
        <v>964</v>
      </c>
      <c r="D2967" s="145" t="s">
        <v>686</v>
      </c>
      <c r="E2967" s="565" t="s">
        <v>1817</v>
      </c>
      <c r="F2967" s="565"/>
      <c r="G2967" s="113" t="s">
        <v>983</v>
      </c>
      <c r="H2967" s="507">
        <v>1</v>
      </c>
      <c r="I2967" s="116">
        <v>1241.8</v>
      </c>
      <c r="J2967" s="520">
        <v>1241.8</v>
      </c>
    </row>
    <row r="2968" spans="1:10" ht="25.5">
      <c r="A2968" s="141" t="s">
        <v>2026</v>
      </c>
      <c r="B2968" s="137" t="s">
        <v>2094</v>
      </c>
      <c r="C2968" s="137" t="s">
        <v>974</v>
      </c>
      <c r="D2968" s="146" t="s">
        <v>2095</v>
      </c>
      <c r="E2968" s="566" t="s">
        <v>2065</v>
      </c>
      <c r="F2968" s="566"/>
      <c r="G2968" s="137" t="s">
        <v>2029</v>
      </c>
      <c r="H2968" s="508">
        <v>7.3769999999999998</v>
      </c>
      <c r="I2968" s="515">
        <v>24.68</v>
      </c>
      <c r="J2968" s="521">
        <v>182.06</v>
      </c>
    </row>
    <row r="2969" spans="1:10" ht="25.5">
      <c r="A2969" s="141" t="s">
        <v>2026</v>
      </c>
      <c r="B2969" s="137" t="s">
        <v>2114</v>
      </c>
      <c r="C2969" s="137" t="s">
        <v>974</v>
      </c>
      <c r="D2969" s="146" t="s">
        <v>2115</v>
      </c>
      <c r="E2969" s="566" t="s">
        <v>2065</v>
      </c>
      <c r="F2969" s="566"/>
      <c r="G2969" s="137" t="s">
        <v>2029</v>
      </c>
      <c r="H2969" s="508">
        <v>2.4590000000000001</v>
      </c>
      <c r="I2969" s="515">
        <v>29.85</v>
      </c>
      <c r="J2969" s="521">
        <v>73.400000000000006</v>
      </c>
    </row>
    <row r="2970" spans="1:10" ht="24" customHeight="1">
      <c r="A2970" s="141" t="s">
        <v>2026</v>
      </c>
      <c r="B2970" s="137" t="s">
        <v>2172</v>
      </c>
      <c r="C2970" s="137" t="s">
        <v>974</v>
      </c>
      <c r="D2970" s="146" t="s">
        <v>2173</v>
      </c>
      <c r="E2970" s="566" t="s">
        <v>2065</v>
      </c>
      <c r="F2970" s="566"/>
      <c r="G2970" s="137" t="s">
        <v>2029</v>
      </c>
      <c r="H2970" s="508">
        <v>2.4590000000000001</v>
      </c>
      <c r="I2970" s="515">
        <v>30.54</v>
      </c>
      <c r="J2970" s="521">
        <v>75.09</v>
      </c>
    </row>
    <row r="2971" spans="1:10" ht="24" customHeight="1">
      <c r="A2971" s="141" t="s">
        <v>2026</v>
      </c>
      <c r="B2971" s="137" t="s">
        <v>2339</v>
      </c>
      <c r="C2971" s="137" t="s">
        <v>974</v>
      </c>
      <c r="D2971" s="146" t="s">
        <v>2340</v>
      </c>
      <c r="E2971" s="566" t="s">
        <v>2098</v>
      </c>
      <c r="F2971" s="566"/>
      <c r="G2971" s="137" t="s">
        <v>2111</v>
      </c>
      <c r="H2971" s="508">
        <v>1.417</v>
      </c>
      <c r="I2971" s="515">
        <v>0.56000000000000005</v>
      </c>
      <c r="J2971" s="521">
        <v>0.79</v>
      </c>
    </row>
    <row r="2972" spans="1:10" ht="25.5">
      <c r="A2972" s="141" t="s">
        <v>2026</v>
      </c>
      <c r="B2972" s="137" t="s">
        <v>2341</v>
      </c>
      <c r="C2972" s="137" t="s">
        <v>974</v>
      </c>
      <c r="D2972" s="146" t="s">
        <v>2342</v>
      </c>
      <c r="E2972" s="566" t="s">
        <v>2098</v>
      </c>
      <c r="F2972" s="566"/>
      <c r="G2972" s="137" t="s">
        <v>2099</v>
      </c>
      <c r="H2972" s="508">
        <v>1.042</v>
      </c>
      <c r="I2972" s="515">
        <v>1.49</v>
      </c>
      <c r="J2972" s="521">
        <v>1.55</v>
      </c>
    </row>
    <row r="2973" spans="1:10" ht="25.5">
      <c r="A2973" s="142" t="s">
        <v>2075</v>
      </c>
      <c r="B2973" s="138" t="s">
        <v>2353</v>
      </c>
      <c r="C2973" s="138" t="s">
        <v>974</v>
      </c>
      <c r="D2973" s="147" t="s">
        <v>2354</v>
      </c>
      <c r="E2973" s="569" t="s">
        <v>1940</v>
      </c>
      <c r="F2973" s="569"/>
      <c r="G2973" s="138" t="s">
        <v>983</v>
      </c>
      <c r="H2973" s="510">
        <v>1.103</v>
      </c>
      <c r="I2973" s="517">
        <v>824.04</v>
      </c>
      <c r="J2973" s="528">
        <v>908.91611999999998</v>
      </c>
    </row>
    <row r="2974" spans="1:10">
      <c r="A2974" s="139"/>
      <c r="B2974" s="173"/>
      <c r="C2974" s="173"/>
      <c r="D2974" s="492"/>
      <c r="E2974" s="173" t="s">
        <v>2034</v>
      </c>
      <c r="F2974" s="522">
        <v>236.49</v>
      </c>
      <c r="G2974" s="173" t="s">
        <v>2035</v>
      </c>
      <c r="H2974" s="522">
        <v>0</v>
      </c>
      <c r="I2974" s="493" t="s">
        <v>2036</v>
      </c>
      <c r="J2974" s="523">
        <v>236.49</v>
      </c>
    </row>
    <row r="2975" spans="1:10" ht="14.25" customHeight="1">
      <c r="A2975" s="139"/>
      <c r="B2975" s="173"/>
      <c r="C2975" s="173"/>
      <c r="D2975" s="492"/>
      <c r="E2975" s="173" t="s">
        <v>2037</v>
      </c>
      <c r="F2975" s="522">
        <v>275.92</v>
      </c>
      <c r="G2975" s="173"/>
      <c r="H2975" s="564" t="s">
        <v>2038</v>
      </c>
      <c r="I2975" s="564"/>
      <c r="J2975" s="523">
        <v>1517.72</v>
      </c>
    </row>
    <row r="2976" spans="1:10" ht="15" thickBot="1">
      <c r="A2976" s="348"/>
      <c r="B2976" s="350"/>
      <c r="C2976" s="350"/>
      <c r="D2976" s="524"/>
      <c r="E2976" s="350"/>
      <c r="F2976" s="350"/>
      <c r="G2976" s="350" t="s">
        <v>2039</v>
      </c>
      <c r="H2976" s="525" t="s">
        <v>2537</v>
      </c>
      <c r="I2976" s="351" t="s">
        <v>2041</v>
      </c>
      <c r="J2976" s="349">
        <v>4674.57</v>
      </c>
    </row>
    <row r="2977" spans="1:10" ht="15" thickTop="1">
      <c r="A2977" s="526"/>
      <c r="B2977" s="509"/>
      <c r="C2977" s="509"/>
      <c r="D2977" s="514"/>
      <c r="E2977" s="509"/>
      <c r="F2977" s="509"/>
      <c r="G2977" s="509"/>
      <c r="H2977" s="509"/>
      <c r="I2977" s="516"/>
      <c r="J2977" s="527"/>
    </row>
    <row r="2978" spans="1:10">
      <c r="A2978" s="118" t="s">
        <v>1337</v>
      </c>
      <c r="B2978" s="112"/>
      <c r="C2978" s="112"/>
      <c r="D2978" s="143" t="s">
        <v>328</v>
      </c>
      <c r="E2978" s="112"/>
      <c r="F2978" s="568"/>
      <c r="G2978" s="568"/>
      <c r="H2978" s="112"/>
      <c r="I2978" s="115"/>
      <c r="J2978" s="518">
        <v>27549.29</v>
      </c>
    </row>
    <row r="2979" spans="1:10">
      <c r="A2979" s="140" t="s">
        <v>1338</v>
      </c>
      <c r="B2979" s="136" t="s">
        <v>950</v>
      </c>
      <c r="C2979" s="136" t="s">
        <v>951</v>
      </c>
      <c r="D2979" s="144" t="s">
        <v>952</v>
      </c>
      <c r="E2979" s="567" t="s">
        <v>1789</v>
      </c>
      <c r="F2979" s="567"/>
      <c r="G2979" s="136" t="s">
        <v>953</v>
      </c>
      <c r="H2979" s="136" t="s">
        <v>954</v>
      </c>
      <c r="I2979" s="491" t="s">
        <v>955</v>
      </c>
      <c r="J2979" s="519" t="s">
        <v>957</v>
      </c>
    </row>
    <row r="2980" spans="1:10">
      <c r="A2980" s="120" t="s">
        <v>2025</v>
      </c>
      <c r="B2980" s="113" t="s">
        <v>1179</v>
      </c>
      <c r="C2980" s="113" t="s">
        <v>974</v>
      </c>
      <c r="D2980" s="145" t="s">
        <v>397</v>
      </c>
      <c r="E2980" s="565" t="s">
        <v>1844</v>
      </c>
      <c r="F2980" s="565"/>
      <c r="G2980" s="113" t="s">
        <v>983</v>
      </c>
      <c r="H2980" s="507">
        <v>1</v>
      </c>
      <c r="I2980" s="116">
        <v>97.62</v>
      </c>
      <c r="J2980" s="520">
        <v>97.62</v>
      </c>
    </row>
    <row r="2981" spans="1:10" ht="25.5">
      <c r="A2981" s="141" t="s">
        <v>2026</v>
      </c>
      <c r="B2981" s="137" t="s">
        <v>2094</v>
      </c>
      <c r="C2981" s="137" t="s">
        <v>974</v>
      </c>
      <c r="D2981" s="146" t="s">
        <v>2095</v>
      </c>
      <c r="E2981" s="566" t="s">
        <v>2065</v>
      </c>
      <c r="F2981" s="566"/>
      <c r="G2981" s="137" t="s">
        <v>2029</v>
      </c>
      <c r="H2981" s="508">
        <v>3.9557666999999999</v>
      </c>
      <c r="I2981" s="515">
        <v>24.68</v>
      </c>
      <c r="J2981" s="521">
        <v>97.62</v>
      </c>
    </row>
    <row r="2982" spans="1:10">
      <c r="A2982" s="139"/>
      <c r="B2982" s="173"/>
      <c r="C2982" s="173"/>
      <c r="D2982" s="492"/>
      <c r="E2982" s="173" t="s">
        <v>2034</v>
      </c>
      <c r="F2982" s="522">
        <v>67.08</v>
      </c>
      <c r="G2982" s="173" t="s">
        <v>2035</v>
      </c>
      <c r="H2982" s="522">
        <v>0</v>
      </c>
      <c r="I2982" s="493" t="s">
        <v>2036</v>
      </c>
      <c r="J2982" s="523">
        <v>67.08</v>
      </c>
    </row>
    <row r="2983" spans="1:10" ht="14.25" customHeight="1">
      <c r="A2983" s="139"/>
      <c r="B2983" s="173"/>
      <c r="C2983" s="173"/>
      <c r="D2983" s="492"/>
      <c r="E2983" s="173" t="s">
        <v>2037</v>
      </c>
      <c r="F2983" s="522">
        <v>21.69</v>
      </c>
      <c r="G2983" s="173"/>
      <c r="H2983" s="564" t="s">
        <v>2038</v>
      </c>
      <c r="I2983" s="564"/>
      <c r="J2983" s="523">
        <v>119.31</v>
      </c>
    </row>
    <row r="2984" spans="1:10" ht="15" thickBot="1">
      <c r="A2984" s="348"/>
      <c r="B2984" s="350"/>
      <c r="C2984" s="350"/>
      <c r="D2984" s="524"/>
      <c r="E2984" s="350"/>
      <c r="F2984" s="350"/>
      <c r="G2984" s="350" t="s">
        <v>2039</v>
      </c>
      <c r="H2984" s="525" t="s">
        <v>2272</v>
      </c>
      <c r="I2984" s="351" t="s">
        <v>2041</v>
      </c>
      <c r="J2984" s="349">
        <v>1920.89</v>
      </c>
    </row>
    <row r="2985" spans="1:10" ht="15" thickTop="1">
      <c r="A2985" s="526"/>
      <c r="B2985" s="509"/>
      <c r="C2985" s="509"/>
      <c r="D2985" s="514"/>
      <c r="E2985" s="509"/>
      <c r="F2985" s="509"/>
      <c r="G2985" s="509"/>
      <c r="H2985" s="509"/>
      <c r="I2985" s="516"/>
      <c r="J2985" s="527"/>
    </row>
    <row r="2986" spans="1:10">
      <c r="A2986" s="140" t="s">
        <v>1339</v>
      </c>
      <c r="B2986" s="136" t="s">
        <v>950</v>
      </c>
      <c r="C2986" s="136" t="s">
        <v>951</v>
      </c>
      <c r="D2986" s="144" t="s">
        <v>952</v>
      </c>
      <c r="E2986" s="567" t="s">
        <v>1789</v>
      </c>
      <c r="F2986" s="567"/>
      <c r="G2986" s="136" t="s">
        <v>953</v>
      </c>
      <c r="H2986" s="136" t="s">
        <v>954</v>
      </c>
      <c r="I2986" s="491" t="s">
        <v>955</v>
      </c>
      <c r="J2986" s="519" t="s">
        <v>957</v>
      </c>
    </row>
    <row r="2987" spans="1:10" ht="24" customHeight="1">
      <c r="A2987" s="120" t="s">
        <v>2025</v>
      </c>
      <c r="B2987" s="113" t="s">
        <v>1181</v>
      </c>
      <c r="C2987" s="113" t="s">
        <v>974</v>
      </c>
      <c r="D2987" s="145" t="s">
        <v>335</v>
      </c>
      <c r="E2987" s="565" t="s">
        <v>1859</v>
      </c>
      <c r="F2987" s="565"/>
      <c r="G2987" s="113" t="s">
        <v>1084</v>
      </c>
      <c r="H2987" s="507">
        <v>1</v>
      </c>
      <c r="I2987" s="116">
        <v>13.76</v>
      </c>
      <c r="J2987" s="520">
        <v>13.76</v>
      </c>
    </row>
    <row r="2988" spans="1:10" ht="24" customHeight="1">
      <c r="A2988" s="141" t="s">
        <v>2026</v>
      </c>
      <c r="B2988" s="137" t="s">
        <v>2396</v>
      </c>
      <c r="C2988" s="137" t="s">
        <v>974</v>
      </c>
      <c r="D2988" s="146" t="s">
        <v>2397</v>
      </c>
      <c r="E2988" s="566" t="s">
        <v>1859</v>
      </c>
      <c r="F2988" s="566"/>
      <c r="G2988" s="137" t="s">
        <v>1084</v>
      </c>
      <c r="H2988" s="508">
        <v>1</v>
      </c>
      <c r="I2988" s="515">
        <v>10.27</v>
      </c>
      <c r="J2988" s="521">
        <v>10.27</v>
      </c>
    </row>
    <row r="2989" spans="1:10" ht="25.5">
      <c r="A2989" s="141" t="s">
        <v>2026</v>
      </c>
      <c r="B2989" s="137" t="s">
        <v>2326</v>
      </c>
      <c r="C2989" s="137" t="s">
        <v>974</v>
      </c>
      <c r="D2989" s="146" t="s">
        <v>2327</v>
      </c>
      <c r="E2989" s="566" t="s">
        <v>2065</v>
      </c>
      <c r="F2989" s="566"/>
      <c r="G2989" s="137" t="s">
        <v>2029</v>
      </c>
      <c r="H2989" s="508">
        <v>1.29E-2</v>
      </c>
      <c r="I2989" s="515">
        <v>25.94</v>
      </c>
      <c r="J2989" s="521">
        <v>0.33</v>
      </c>
    </row>
    <row r="2990" spans="1:10" ht="25.5">
      <c r="A2990" s="141" t="s">
        <v>2026</v>
      </c>
      <c r="B2990" s="137" t="s">
        <v>2328</v>
      </c>
      <c r="C2990" s="137" t="s">
        <v>974</v>
      </c>
      <c r="D2990" s="146" t="s">
        <v>2329</v>
      </c>
      <c r="E2990" s="566" t="s">
        <v>2065</v>
      </c>
      <c r="F2990" s="566"/>
      <c r="G2990" s="137" t="s">
        <v>2029</v>
      </c>
      <c r="H2990" s="508">
        <v>7.9000000000000001E-2</v>
      </c>
      <c r="I2990" s="515">
        <v>30.32</v>
      </c>
      <c r="J2990" s="521">
        <v>2.39</v>
      </c>
    </row>
    <row r="2991" spans="1:10" ht="25.5">
      <c r="A2991" s="142" t="s">
        <v>2075</v>
      </c>
      <c r="B2991" s="138" t="s">
        <v>2334</v>
      </c>
      <c r="C2991" s="138" t="s">
        <v>974</v>
      </c>
      <c r="D2991" s="147" t="s">
        <v>2335</v>
      </c>
      <c r="E2991" s="569" t="s">
        <v>1940</v>
      </c>
      <c r="F2991" s="569"/>
      <c r="G2991" s="138" t="s">
        <v>965</v>
      </c>
      <c r="H2991" s="510">
        <v>0.97</v>
      </c>
      <c r="I2991" s="517">
        <v>0.22</v>
      </c>
      <c r="J2991" s="528">
        <v>0.21340000000000001</v>
      </c>
    </row>
    <row r="2992" spans="1:10">
      <c r="A2992" s="142" t="s">
        <v>2075</v>
      </c>
      <c r="B2992" s="138" t="s">
        <v>2332</v>
      </c>
      <c r="C2992" s="138" t="s">
        <v>974</v>
      </c>
      <c r="D2992" s="147" t="s">
        <v>2333</v>
      </c>
      <c r="E2992" s="569" t="s">
        <v>1940</v>
      </c>
      <c r="F2992" s="569"/>
      <c r="G2992" s="138" t="s">
        <v>1084</v>
      </c>
      <c r="H2992" s="510">
        <v>2.5000000000000001E-2</v>
      </c>
      <c r="I2992" s="517">
        <v>22.7</v>
      </c>
      <c r="J2992" s="528">
        <v>0.5675</v>
      </c>
    </row>
    <row r="2993" spans="1:10">
      <c r="A2993" s="139"/>
      <c r="B2993" s="173"/>
      <c r="C2993" s="173"/>
      <c r="D2993" s="492"/>
      <c r="E2993" s="173" t="s">
        <v>2034</v>
      </c>
      <c r="F2993" s="522">
        <v>2.79</v>
      </c>
      <c r="G2993" s="173" t="s">
        <v>2035</v>
      </c>
      <c r="H2993" s="522">
        <v>0</v>
      </c>
      <c r="I2993" s="493" t="s">
        <v>2036</v>
      </c>
      <c r="J2993" s="523">
        <v>2.79</v>
      </c>
    </row>
    <row r="2994" spans="1:10" ht="14.25" customHeight="1">
      <c r="A2994" s="139"/>
      <c r="B2994" s="173"/>
      <c r="C2994" s="173"/>
      <c r="D2994" s="492"/>
      <c r="E2994" s="173" t="s">
        <v>2037</v>
      </c>
      <c r="F2994" s="522">
        <v>3.05</v>
      </c>
      <c r="G2994" s="173"/>
      <c r="H2994" s="564" t="s">
        <v>2038</v>
      </c>
      <c r="I2994" s="564"/>
      <c r="J2994" s="523">
        <v>16.809999999999999</v>
      </c>
    </row>
    <row r="2995" spans="1:10" ht="15" thickBot="1">
      <c r="A2995" s="348"/>
      <c r="B2995" s="350"/>
      <c r="C2995" s="350"/>
      <c r="D2995" s="524"/>
      <c r="E2995" s="350"/>
      <c r="F2995" s="350"/>
      <c r="G2995" s="350" t="s">
        <v>2039</v>
      </c>
      <c r="H2995" s="525" t="s">
        <v>2538</v>
      </c>
      <c r="I2995" s="351" t="s">
        <v>2041</v>
      </c>
      <c r="J2995" s="349">
        <v>1865.91</v>
      </c>
    </row>
    <row r="2996" spans="1:10" ht="15" thickTop="1">
      <c r="A2996" s="526"/>
      <c r="B2996" s="509"/>
      <c r="C2996" s="509"/>
      <c r="D2996" s="514"/>
      <c r="E2996" s="509"/>
      <c r="F2996" s="509"/>
      <c r="G2996" s="509"/>
      <c r="H2996" s="509"/>
      <c r="I2996" s="516"/>
      <c r="J2996" s="527"/>
    </row>
    <row r="2997" spans="1:10">
      <c r="A2997" s="140" t="s">
        <v>1340</v>
      </c>
      <c r="B2997" s="136" t="s">
        <v>950</v>
      </c>
      <c r="C2997" s="136" t="s">
        <v>951</v>
      </c>
      <c r="D2997" s="144" t="s">
        <v>952</v>
      </c>
      <c r="E2997" s="567" t="s">
        <v>1789</v>
      </c>
      <c r="F2997" s="567"/>
      <c r="G2997" s="136" t="s">
        <v>953</v>
      </c>
      <c r="H2997" s="136" t="s">
        <v>954</v>
      </c>
      <c r="I2997" s="491" t="s">
        <v>955</v>
      </c>
      <c r="J2997" s="519" t="s">
        <v>957</v>
      </c>
    </row>
    <row r="2998" spans="1:10" ht="24" customHeight="1">
      <c r="A2998" s="120" t="s">
        <v>2025</v>
      </c>
      <c r="B2998" s="113" t="s">
        <v>1218</v>
      </c>
      <c r="C2998" s="113" t="s">
        <v>974</v>
      </c>
      <c r="D2998" s="145" t="s">
        <v>548</v>
      </c>
      <c r="E2998" s="565" t="s">
        <v>1859</v>
      </c>
      <c r="F2998" s="565"/>
      <c r="G2998" s="113" t="s">
        <v>1084</v>
      </c>
      <c r="H2998" s="507">
        <v>1</v>
      </c>
      <c r="I2998" s="116">
        <v>12.81</v>
      </c>
      <c r="J2998" s="520">
        <v>12.81</v>
      </c>
    </row>
    <row r="2999" spans="1:10" ht="25.5">
      <c r="A2999" s="141" t="s">
        <v>2026</v>
      </c>
      <c r="B2999" s="137" t="s">
        <v>2328</v>
      </c>
      <c r="C2999" s="137" t="s">
        <v>974</v>
      </c>
      <c r="D2999" s="146" t="s">
        <v>2329</v>
      </c>
      <c r="E2999" s="566" t="s">
        <v>2065</v>
      </c>
      <c r="F2999" s="566"/>
      <c r="G2999" s="137" t="s">
        <v>2029</v>
      </c>
      <c r="H2999" s="508">
        <v>5.6099999999999997E-2</v>
      </c>
      <c r="I2999" s="515">
        <v>30.32</v>
      </c>
      <c r="J2999" s="521">
        <v>1.7</v>
      </c>
    </row>
    <row r="3000" spans="1:10" ht="25.5">
      <c r="A3000" s="141" t="s">
        <v>2026</v>
      </c>
      <c r="B3000" s="137" t="s">
        <v>2326</v>
      </c>
      <c r="C3000" s="137" t="s">
        <v>974</v>
      </c>
      <c r="D3000" s="146" t="s">
        <v>2327</v>
      </c>
      <c r="E3000" s="566" t="s">
        <v>2065</v>
      </c>
      <c r="F3000" s="566"/>
      <c r="G3000" s="137" t="s">
        <v>2029</v>
      </c>
      <c r="H3000" s="508">
        <v>9.1999999999999998E-3</v>
      </c>
      <c r="I3000" s="515">
        <v>25.94</v>
      </c>
      <c r="J3000" s="521">
        <v>0.23</v>
      </c>
    </row>
    <row r="3001" spans="1:10" ht="24" customHeight="1">
      <c r="A3001" s="141" t="s">
        <v>2026</v>
      </c>
      <c r="B3001" s="137" t="s">
        <v>2377</v>
      </c>
      <c r="C3001" s="137" t="s">
        <v>974</v>
      </c>
      <c r="D3001" s="146" t="s">
        <v>2378</v>
      </c>
      <c r="E3001" s="566" t="s">
        <v>1859</v>
      </c>
      <c r="F3001" s="566"/>
      <c r="G3001" s="137" t="s">
        <v>1084</v>
      </c>
      <c r="H3001" s="508">
        <v>1</v>
      </c>
      <c r="I3001" s="515">
        <v>10.16</v>
      </c>
      <c r="J3001" s="521">
        <v>10.16</v>
      </c>
    </row>
    <row r="3002" spans="1:10" ht="25.5">
      <c r="A3002" s="142" t="s">
        <v>2075</v>
      </c>
      <c r="B3002" s="138" t="s">
        <v>2334</v>
      </c>
      <c r="C3002" s="138" t="s">
        <v>974</v>
      </c>
      <c r="D3002" s="147" t="s">
        <v>2335</v>
      </c>
      <c r="E3002" s="569" t="s">
        <v>1940</v>
      </c>
      <c r="F3002" s="569"/>
      <c r="G3002" s="138" t="s">
        <v>965</v>
      </c>
      <c r="H3002" s="510">
        <v>0.74299999999999999</v>
      </c>
      <c r="I3002" s="517">
        <v>0.22</v>
      </c>
      <c r="J3002" s="528">
        <v>0.16345999999999999</v>
      </c>
    </row>
    <row r="3003" spans="1:10">
      <c r="A3003" s="142" t="s">
        <v>2075</v>
      </c>
      <c r="B3003" s="138" t="s">
        <v>2332</v>
      </c>
      <c r="C3003" s="138" t="s">
        <v>974</v>
      </c>
      <c r="D3003" s="147" t="s">
        <v>2333</v>
      </c>
      <c r="E3003" s="569" t="s">
        <v>1940</v>
      </c>
      <c r="F3003" s="569"/>
      <c r="G3003" s="138" t="s">
        <v>1084</v>
      </c>
      <c r="H3003" s="510">
        <v>2.5000000000000001E-2</v>
      </c>
      <c r="I3003" s="517">
        <v>22.7</v>
      </c>
      <c r="J3003" s="528">
        <v>0.5675</v>
      </c>
    </row>
    <row r="3004" spans="1:10">
      <c r="A3004" s="139"/>
      <c r="B3004" s="173"/>
      <c r="C3004" s="173"/>
      <c r="D3004" s="492"/>
      <c r="E3004" s="173" t="s">
        <v>2034</v>
      </c>
      <c r="F3004" s="522">
        <v>1.82</v>
      </c>
      <c r="G3004" s="173" t="s">
        <v>2035</v>
      </c>
      <c r="H3004" s="522">
        <v>0</v>
      </c>
      <c r="I3004" s="493" t="s">
        <v>2036</v>
      </c>
      <c r="J3004" s="523">
        <v>1.82</v>
      </c>
    </row>
    <row r="3005" spans="1:10" ht="14.25" customHeight="1">
      <c r="A3005" s="139"/>
      <c r="B3005" s="173"/>
      <c r="C3005" s="173"/>
      <c r="D3005" s="492"/>
      <c r="E3005" s="173" t="s">
        <v>2037</v>
      </c>
      <c r="F3005" s="522">
        <v>2.84</v>
      </c>
      <c r="G3005" s="173"/>
      <c r="H3005" s="564" t="s">
        <v>2038</v>
      </c>
      <c r="I3005" s="564"/>
      <c r="J3005" s="523">
        <v>15.65</v>
      </c>
    </row>
    <row r="3006" spans="1:10" ht="15" thickBot="1">
      <c r="A3006" s="348"/>
      <c r="B3006" s="350"/>
      <c r="C3006" s="350"/>
      <c r="D3006" s="524"/>
      <c r="E3006" s="350"/>
      <c r="F3006" s="350"/>
      <c r="G3006" s="350" t="s">
        <v>2039</v>
      </c>
      <c r="H3006" s="525" t="s">
        <v>2539</v>
      </c>
      <c r="I3006" s="351" t="s">
        <v>2041</v>
      </c>
      <c r="J3006" s="349">
        <v>735.55</v>
      </c>
    </row>
    <row r="3007" spans="1:10" ht="15" thickTop="1">
      <c r="A3007" s="526"/>
      <c r="B3007" s="509"/>
      <c r="C3007" s="509"/>
      <c r="D3007" s="514"/>
      <c r="E3007" s="509"/>
      <c r="F3007" s="509"/>
      <c r="G3007" s="509"/>
      <c r="H3007" s="509"/>
      <c r="I3007" s="516"/>
      <c r="J3007" s="527"/>
    </row>
    <row r="3008" spans="1:10">
      <c r="A3008" s="140" t="s">
        <v>1341</v>
      </c>
      <c r="B3008" s="136" t="s">
        <v>950</v>
      </c>
      <c r="C3008" s="136" t="s">
        <v>951</v>
      </c>
      <c r="D3008" s="144" t="s">
        <v>952</v>
      </c>
      <c r="E3008" s="567" t="s">
        <v>1789</v>
      </c>
      <c r="F3008" s="567"/>
      <c r="G3008" s="136" t="s">
        <v>953</v>
      </c>
      <c r="H3008" s="136" t="s">
        <v>954</v>
      </c>
      <c r="I3008" s="491" t="s">
        <v>955</v>
      </c>
      <c r="J3008" s="519" t="s">
        <v>957</v>
      </c>
    </row>
    <row r="3009" spans="1:10" ht="24" customHeight="1">
      <c r="A3009" s="120" t="s">
        <v>2025</v>
      </c>
      <c r="B3009" s="113" t="s">
        <v>1097</v>
      </c>
      <c r="C3009" s="113" t="s">
        <v>974</v>
      </c>
      <c r="D3009" s="145" t="s">
        <v>336</v>
      </c>
      <c r="E3009" s="565" t="s">
        <v>1859</v>
      </c>
      <c r="F3009" s="565"/>
      <c r="G3009" s="113" t="s">
        <v>1084</v>
      </c>
      <c r="H3009" s="507">
        <v>1</v>
      </c>
      <c r="I3009" s="116">
        <v>14.77</v>
      </c>
      <c r="J3009" s="520">
        <v>14.77</v>
      </c>
    </row>
    <row r="3010" spans="1:10" ht="24" customHeight="1">
      <c r="A3010" s="141" t="s">
        <v>2026</v>
      </c>
      <c r="B3010" s="137" t="s">
        <v>2336</v>
      </c>
      <c r="C3010" s="137" t="s">
        <v>974</v>
      </c>
      <c r="D3010" s="146" t="s">
        <v>2337</v>
      </c>
      <c r="E3010" s="566" t="s">
        <v>1859</v>
      </c>
      <c r="F3010" s="566"/>
      <c r="G3010" s="137" t="s">
        <v>1084</v>
      </c>
      <c r="H3010" s="508">
        <v>1</v>
      </c>
      <c r="I3010" s="515">
        <v>10.26</v>
      </c>
      <c r="J3010" s="521">
        <v>10.26</v>
      </c>
    </row>
    <row r="3011" spans="1:10" ht="25.5">
      <c r="A3011" s="141" t="s">
        <v>2026</v>
      </c>
      <c r="B3011" s="137" t="s">
        <v>2326</v>
      </c>
      <c r="C3011" s="137" t="s">
        <v>974</v>
      </c>
      <c r="D3011" s="146" t="s">
        <v>2327</v>
      </c>
      <c r="E3011" s="566" t="s">
        <v>2065</v>
      </c>
      <c r="F3011" s="566"/>
      <c r="G3011" s="137" t="s">
        <v>2029</v>
      </c>
      <c r="H3011" s="508">
        <v>1.7500000000000002E-2</v>
      </c>
      <c r="I3011" s="515">
        <v>25.94</v>
      </c>
      <c r="J3011" s="521">
        <v>0.45</v>
      </c>
    </row>
    <row r="3012" spans="1:10" ht="25.5">
      <c r="A3012" s="141" t="s">
        <v>2026</v>
      </c>
      <c r="B3012" s="137" t="s">
        <v>2328</v>
      </c>
      <c r="C3012" s="137" t="s">
        <v>974</v>
      </c>
      <c r="D3012" s="146" t="s">
        <v>2329</v>
      </c>
      <c r="E3012" s="566" t="s">
        <v>2065</v>
      </c>
      <c r="F3012" s="566"/>
      <c r="G3012" s="137" t="s">
        <v>2029</v>
      </c>
      <c r="H3012" s="508">
        <v>0.1069</v>
      </c>
      <c r="I3012" s="515">
        <v>30.32</v>
      </c>
      <c r="J3012" s="521">
        <v>3.24</v>
      </c>
    </row>
    <row r="3013" spans="1:10">
      <c r="A3013" s="142" t="s">
        <v>2075</v>
      </c>
      <c r="B3013" s="138" t="s">
        <v>2332</v>
      </c>
      <c r="C3013" s="138" t="s">
        <v>974</v>
      </c>
      <c r="D3013" s="147" t="s">
        <v>2333</v>
      </c>
      <c r="E3013" s="569" t="s">
        <v>1940</v>
      </c>
      <c r="F3013" s="569"/>
      <c r="G3013" s="138" t="s">
        <v>1084</v>
      </c>
      <c r="H3013" s="510">
        <v>2.5000000000000001E-2</v>
      </c>
      <c r="I3013" s="517">
        <v>22.7</v>
      </c>
      <c r="J3013" s="528">
        <v>0.5675</v>
      </c>
    </row>
    <row r="3014" spans="1:10" ht="25.5">
      <c r="A3014" s="142" t="s">
        <v>2075</v>
      </c>
      <c r="B3014" s="138" t="s">
        <v>2334</v>
      </c>
      <c r="C3014" s="138" t="s">
        <v>974</v>
      </c>
      <c r="D3014" s="147" t="s">
        <v>2335</v>
      </c>
      <c r="E3014" s="569" t="s">
        <v>1940</v>
      </c>
      <c r="F3014" s="569"/>
      <c r="G3014" s="138" t="s">
        <v>965</v>
      </c>
      <c r="H3014" s="510">
        <v>1.19</v>
      </c>
      <c r="I3014" s="517">
        <v>0.22</v>
      </c>
      <c r="J3014" s="528">
        <v>0.26179999999999998</v>
      </c>
    </row>
    <row r="3015" spans="1:10">
      <c r="A3015" s="139"/>
      <c r="B3015" s="173"/>
      <c r="C3015" s="173"/>
      <c r="D3015" s="492"/>
      <c r="E3015" s="173" t="s">
        <v>2034</v>
      </c>
      <c r="F3015" s="522">
        <v>4.18</v>
      </c>
      <c r="G3015" s="173" t="s">
        <v>2035</v>
      </c>
      <c r="H3015" s="522">
        <v>0</v>
      </c>
      <c r="I3015" s="493" t="s">
        <v>2036</v>
      </c>
      <c r="J3015" s="523">
        <v>4.18</v>
      </c>
    </row>
    <row r="3016" spans="1:10" ht="14.25" customHeight="1">
      <c r="A3016" s="139"/>
      <c r="B3016" s="173"/>
      <c r="C3016" s="173"/>
      <c r="D3016" s="492"/>
      <c r="E3016" s="173" t="s">
        <v>2037</v>
      </c>
      <c r="F3016" s="522">
        <v>3.28</v>
      </c>
      <c r="G3016" s="173"/>
      <c r="H3016" s="564" t="s">
        <v>2038</v>
      </c>
      <c r="I3016" s="564"/>
      <c r="J3016" s="523">
        <v>18.05</v>
      </c>
    </row>
    <row r="3017" spans="1:10" ht="15" thickBot="1">
      <c r="A3017" s="348"/>
      <c r="B3017" s="350"/>
      <c r="C3017" s="350"/>
      <c r="D3017" s="524"/>
      <c r="E3017" s="350"/>
      <c r="F3017" s="350"/>
      <c r="G3017" s="350" t="s">
        <v>2039</v>
      </c>
      <c r="H3017" s="525" t="s">
        <v>2540</v>
      </c>
      <c r="I3017" s="351" t="s">
        <v>2041</v>
      </c>
      <c r="J3017" s="349">
        <v>1967.45</v>
      </c>
    </row>
    <row r="3018" spans="1:10" ht="15" thickTop="1">
      <c r="A3018" s="526"/>
      <c r="B3018" s="509"/>
      <c r="C3018" s="509"/>
      <c r="D3018" s="514"/>
      <c r="E3018" s="509"/>
      <c r="F3018" s="509"/>
      <c r="G3018" s="509"/>
      <c r="H3018" s="509"/>
      <c r="I3018" s="516"/>
      <c r="J3018" s="527"/>
    </row>
    <row r="3019" spans="1:10">
      <c r="A3019" s="140" t="s">
        <v>1342</v>
      </c>
      <c r="B3019" s="136" t="s">
        <v>950</v>
      </c>
      <c r="C3019" s="136" t="s">
        <v>951</v>
      </c>
      <c r="D3019" s="144" t="s">
        <v>952</v>
      </c>
      <c r="E3019" s="567" t="s">
        <v>1789</v>
      </c>
      <c r="F3019" s="567"/>
      <c r="G3019" s="136" t="s">
        <v>953</v>
      </c>
      <c r="H3019" s="136" t="s">
        <v>954</v>
      </c>
      <c r="I3019" s="491" t="s">
        <v>955</v>
      </c>
      <c r="J3019" s="519" t="s">
        <v>957</v>
      </c>
    </row>
    <row r="3020" spans="1:10" ht="24" customHeight="1">
      <c r="A3020" s="120" t="s">
        <v>2025</v>
      </c>
      <c r="B3020" s="113" t="s">
        <v>1095</v>
      </c>
      <c r="C3020" s="113" t="s">
        <v>974</v>
      </c>
      <c r="D3020" s="145" t="s">
        <v>225</v>
      </c>
      <c r="E3020" s="565" t="s">
        <v>1859</v>
      </c>
      <c r="F3020" s="565"/>
      <c r="G3020" s="113" t="s">
        <v>1084</v>
      </c>
      <c r="H3020" s="507">
        <v>1</v>
      </c>
      <c r="I3020" s="116">
        <v>11.35</v>
      </c>
      <c r="J3020" s="520">
        <v>11.35</v>
      </c>
    </row>
    <row r="3021" spans="1:10" ht="24" customHeight="1">
      <c r="A3021" s="141" t="s">
        <v>2026</v>
      </c>
      <c r="B3021" s="137" t="s">
        <v>2330</v>
      </c>
      <c r="C3021" s="137" t="s">
        <v>974</v>
      </c>
      <c r="D3021" s="146" t="s">
        <v>2331</v>
      </c>
      <c r="E3021" s="566" t="s">
        <v>1859</v>
      </c>
      <c r="F3021" s="566"/>
      <c r="G3021" s="137" t="s">
        <v>1084</v>
      </c>
      <c r="H3021" s="508">
        <v>1</v>
      </c>
      <c r="I3021" s="515">
        <v>9.34</v>
      </c>
      <c r="J3021" s="521">
        <v>9.34</v>
      </c>
    </row>
    <row r="3022" spans="1:10" ht="25.5">
      <c r="A3022" s="141" t="s">
        <v>2026</v>
      </c>
      <c r="B3022" s="137" t="s">
        <v>2328</v>
      </c>
      <c r="C3022" s="137" t="s">
        <v>974</v>
      </c>
      <c r="D3022" s="146" t="s">
        <v>2329</v>
      </c>
      <c r="E3022" s="566" t="s">
        <v>2065</v>
      </c>
      <c r="F3022" s="566"/>
      <c r="G3022" s="137" t="s">
        <v>2029</v>
      </c>
      <c r="H3022" s="508">
        <v>3.9199999999999999E-2</v>
      </c>
      <c r="I3022" s="515">
        <v>30.32</v>
      </c>
      <c r="J3022" s="521">
        <v>1.18</v>
      </c>
    </row>
    <row r="3023" spans="1:10" ht="25.5">
      <c r="A3023" s="141" t="s">
        <v>2026</v>
      </c>
      <c r="B3023" s="137" t="s">
        <v>2326</v>
      </c>
      <c r="C3023" s="137" t="s">
        <v>974</v>
      </c>
      <c r="D3023" s="146" t="s">
        <v>2327</v>
      </c>
      <c r="E3023" s="566" t="s">
        <v>2065</v>
      </c>
      <c r="F3023" s="566"/>
      <c r="G3023" s="137" t="s">
        <v>2029</v>
      </c>
      <c r="H3023" s="508">
        <v>6.4000000000000003E-3</v>
      </c>
      <c r="I3023" s="515">
        <v>25.94</v>
      </c>
      <c r="J3023" s="521">
        <v>0.16</v>
      </c>
    </row>
    <row r="3024" spans="1:10">
      <c r="A3024" s="142" t="s">
        <v>2075</v>
      </c>
      <c r="B3024" s="138" t="s">
        <v>2332</v>
      </c>
      <c r="C3024" s="138" t="s">
        <v>974</v>
      </c>
      <c r="D3024" s="147" t="s">
        <v>2333</v>
      </c>
      <c r="E3024" s="569" t="s">
        <v>1940</v>
      </c>
      <c r="F3024" s="569"/>
      <c r="G3024" s="138" t="s">
        <v>1084</v>
      </c>
      <c r="H3024" s="510">
        <v>2.5000000000000001E-2</v>
      </c>
      <c r="I3024" s="517">
        <v>22.7</v>
      </c>
      <c r="J3024" s="528">
        <v>0.5675</v>
      </c>
    </row>
    <row r="3025" spans="1:10" ht="25.5">
      <c r="A3025" s="142" t="s">
        <v>2075</v>
      </c>
      <c r="B3025" s="138" t="s">
        <v>2334</v>
      </c>
      <c r="C3025" s="138" t="s">
        <v>974</v>
      </c>
      <c r="D3025" s="147" t="s">
        <v>2335</v>
      </c>
      <c r="E3025" s="569" t="s">
        <v>1940</v>
      </c>
      <c r="F3025" s="569"/>
      <c r="G3025" s="138" t="s">
        <v>965</v>
      </c>
      <c r="H3025" s="510">
        <v>0.54300000000000004</v>
      </c>
      <c r="I3025" s="517">
        <v>0.22</v>
      </c>
      <c r="J3025" s="528">
        <v>0.11946</v>
      </c>
    </row>
    <row r="3026" spans="1:10">
      <c r="A3026" s="139"/>
      <c r="B3026" s="173"/>
      <c r="C3026" s="173"/>
      <c r="D3026" s="492"/>
      <c r="E3026" s="173" t="s">
        <v>2034</v>
      </c>
      <c r="F3026" s="522">
        <v>1.2</v>
      </c>
      <c r="G3026" s="173" t="s">
        <v>2035</v>
      </c>
      <c r="H3026" s="522">
        <v>0</v>
      </c>
      <c r="I3026" s="493" t="s">
        <v>2036</v>
      </c>
      <c r="J3026" s="523">
        <v>1.2</v>
      </c>
    </row>
    <row r="3027" spans="1:10" ht="14.25" customHeight="1">
      <c r="A3027" s="139"/>
      <c r="B3027" s="173"/>
      <c r="C3027" s="173"/>
      <c r="D3027" s="492"/>
      <c r="E3027" s="173" t="s">
        <v>2037</v>
      </c>
      <c r="F3027" s="522">
        <v>2.52</v>
      </c>
      <c r="G3027" s="173"/>
      <c r="H3027" s="564" t="s">
        <v>2038</v>
      </c>
      <c r="I3027" s="564"/>
      <c r="J3027" s="523">
        <v>13.87</v>
      </c>
    </row>
    <row r="3028" spans="1:10" ht="15" thickBot="1">
      <c r="A3028" s="348"/>
      <c r="B3028" s="350"/>
      <c r="C3028" s="350"/>
      <c r="D3028" s="524"/>
      <c r="E3028" s="350"/>
      <c r="F3028" s="350"/>
      <c r="G3028" s="350" t="s">
        <v>2039</v>
      </c>
      <c r="H3028" s="525" t="s">
        <v>2541</v>
      </c>
      <c r="I3028" s="351" t="s">
        <v>2041</v>
      </c>
      <c r="J3028" s="349">
        <v>388.36</v>
      </c>
    </row>
    <row r="3029" spans="1:10" ht="15" thickTop="1">
      <c r="A3029" s="526"/>
      <c r="B3029" s="509"/>
      <c r="C3029" s="509"/>
      <c r="D3029" s="514"/>
      <c r="E3029" s="509"/>
      <c r="F3029" s="509"/>
      <c r="G3029" s="509"/>
      <c r="H3029" s="509"/>
      <c r="I3029" s="516"/>
      <c r="J3029" s="527"/>
    </row>
    <row r="3030" spans="1:10">
      <c r="A3030" s="140" t="s">
        <v>1343</v>
      </c>
      <c r="B3030" s="136" t="s">
        <v>950</v>
      </c>
      <c r="C3030" s="136" t="s">
        <v>951</v>
      </c>
      <c r="D3030" s="144" t="s">
        <v>952</v>
      </c>
      <c r="E3030" s="567" t="s">
        <v>1789</v>
      </c>
      <c r="F3030" s="567"/>
      <c r="G3030" s="136" t="s">
        <v>953</v>
      </c>
      <c r="H3030" s="136" t="s">
        <v>954</v>
      </c>
      <c r="I3030" s="491" t="s">
        <v>955</v>
      </c>
      <c r="J3030" s="519" t="s">
        <v>957</v>
      </c>
    </row>
    <row r="3031" spans="1:10" ht="24" customHeight="1">
      <c r="A3031" s="120" t="s">
        <v>2025</v>
      </c>
      <c r="B3031" s="113" t="s">
        <v>1333</v>
      </c>
      <c r="C3031" s="113" t="s">
        <v>974</v>
      </c>
      <c r="D3031" s="145" t="s">
        <v>635</v>
      </c>
      <c r="E3031" s="565" t="s">
        <v>1859</v>
      </c>
      <c r="F3031" s="565"/>
      <c r="G3031" s="113" t="s">
        <v>1084</v>
      </c>
      <c r="H3031" s="507">
        <v>1</v>
      </c>
      <c r="I3031" s="116">
        <v>9.51</v>
      </c>
      <c r="J3031" s="520">
        <v>9.51</v>
      </c>
    </row>
    <row r="3032" spans="1:10" ht="25.5">
      <c r="A3032" s="141" t="s">
        <v>2026</v>
      </c>
      <c r="B3032" s="137" t="s">
        <v>2328</v>
      </c>
      <c r="C3032" s="137" t="s">
        <v>974</v>
      </c>
      <c r="D3032" s="146" t="s">
        <v>2329</v>
      </c>
      <c r="E3032" s="566" t="s">
        <v>2065</v>
      </c>
      <c r="F3032" s="566"/>
      <c r="G3032" s="137" t="s">
        <v>2029</v>
      </c>
      <c r="H3032" s="508">
        <v>2.5700000000000001E-2</v>
      </c>
      <c r="I3032" s="515">
        <v>30.32</v>
      </c>
      <c r="J3032" s="521">
        <v>0.77</v>
      </c>
    </row>
    <row r="3033" spans="1:10" ht="25.5">
      <c r="A3033" s="141" t="s">
        <v>2026</v>
      </c>
      <c r="B3033" s="137" t="s">
        <v>2326</v>
      </c>
      <c r="C3033" s="137" t="s">
        <v>974</v>
      </c>
      <c r="D3033" s="146" t="s">
        <v>2327</v>
      </c>
      <c r="E3033" s="566" t="s">
        <v>2065</v>
      </c>
      <c r="F3033" s="566"/>
      <c r="G3033" s="137" t="s">
        <v>2029</v>
      </c>
      <c r="H3033" s="508">
        <v>4.1999999999999997E-3</v>
      </c>
      <c r="I3033" s="515">
        <v>25.94</v>
      </c>
      <c r="J3033" s="521">
        <v>0.1</v>
      </c>
    </row>
    <row r="3034" spans="1:10" ht="24" customHeight="1">
      <c r="A3034" s="141" t="s">
        <v>2026</v>
      </c>
      <c r="B3034" s="137" t="s">
        <v>2528</v>
      </c>
      <c r="C3034" s="137" t="s">
        <v>974</v>
      </c>
      <c r="D3034" s="146" t="s">
        <v>2529</v>
      </c>
      <c r="E3034" s="566" t="s">
        <v>1859</v>
      </c>
      <c r="F3034" s="566"/>
      <c r="G3034" s="137" t="s">
        <v>1084</v>
      </c>
      <c r="H3034" s="508">
        <v>1</v>
      </c>
      <c r="I3034" s="515">
        <v>8</v>
      </c>
      <c r="J3034" s="521">
        <v>8</v>
      </c>
    </row>
    <row r="3035" spans="1:10">
      <c r="A3035" s="142" t="s">
        <v>2075</v>
      </c>
      <c r="B3035" s="138" t="s">
        <v>2332</v>
      </c>
      <c r="C3035" s="138" t="s">
        <v>974</v>
      </c>
      <c r="D3035" s="147" t="s">
        <v>2333</v>
      </c>
      <c r="E3035" s="569" t="s">
        <v>1940</v>
      </c>
      <c r="F3035" s="569"/>
      <c r="G3035" s="138" t="s">
        <v>1084</v>
      </c>
      <c r="H3035" s="510">
        <v>2.5000000000000001E-2</v>
      </c>
      <c r="I3035" s="517">
        <v>22.7</v>
      </c>
      <c r="J3035" s="528">
        <v>0.5675</v>
      </c>
    </row>
    <row r="3036" spans="1:10" ht="25.5">
      <c r="A3036" s="142" t="s">
        <v>2075</v>
      </c>
      <c r="B3036" s="138" t="s">
        <v>2334</v>
      </c>
      <c r="C3036" s="138" t="s">
        <v>974</v>
      </c>
      <c r="D3036" s="147" t="s">
        <v>2335</v>
      </c>
      <c r="E3036" s="569" t="s">
        <v>1940</v>
      </c>
      <c r="F3036" s="569"/>
      <c r="G3036" s="138" t="s">
        <v>965</v>
      </c>
      <c r="H3036" s="510">
        <v>0.36699999999999999</v>
      </c>
      <c r="I3036" s="517">
        <v>0.22</v>
      </c>
      <c r="J3036" s="528">
        <v>8.0740000000000006E-2</v>
      </c>
    </row>
    <row r="3037" spans="1:10">
      <c r="A3037" s="139"/>
      <c r="B3037" s="173"/>
      <c r="C3037" s="173"/>
      <c r="D3037" s="492"/>
      <c r="E3037" s="173" t="s">
        <v>2034</v>
      </c>
      <c r="F3037" s="522">
        <v>0.75</v>
      </c>
      <c r="G3037" s="173" t="s">
        <v>2035</v>
      </c>
      <c r="H3037" s="522">
        <v>0</v>
      </c>
      <c r="I3037" s="493" t="s">
        <v>2036</v>
      </c>
      <c r="J3037" s="523">
        <v>0.75</v>
      </c>
    </row>
    <row r="3038" spans="1:10" ht="14.25" customHeight="1">
      <c r="A3038" s="139"/>
      <c r="B3038" s="173"/>
      <c r="C3038" s="173"/>
      <c r="D3038" s="492"/>
      <c r="E3038" s="173" t="s">
        <v>2037</v>
      </c>
      <c r="F3038" s="522">
        <v>2.11</v>
      </c>
      <c r="G3038" s="173"/>
      <c r="H3038" s="564" t="s">
        <v>2038</v>
      </c>
      <c r="I3038" s="564"/>
      <c r="J3038" s="523">
        <v>11.62</v>
      </c>
    </row>
    <row r="3039" spans="1:10" ht="15" thickBot="1">
      <c r="A3039" s="348"/>
      <c r="B3039" s="350"/>
      <c r="C3039" s="350"/>
      <c r="D3039" s="524"/>
      <c r="E3039" s="350"/>
      <c r="F3039" s="350"/>
      <c r="G3039" s="350" t="s">
        <v>2039</v>
      </c>
      <c r="H3039" s="525" t="s">
        <v>2419</v>
      </c>
      <c r="I3039" s="351" t="s">
        <v>2041</v>
      </c>
      <c r="J3039" s="349">
        <v>174.3</v>
      </c>
    </row>
    <row r="3040" spans="1:10" ht="15" thickTop="1">
      <c r="A3040" s="526"/>
      <c r="B3040" s="509"/>
      <c r="C3040" s="509"/>
      <c r="D3040" s="514"/>
      <c r="E3040" s="509"/>
      <c r="F3040" s="509"/>
      <c r="G3040" s="509"/>
      <c r="H3040" s="509"/>
      <c r="I3040" s="516"/>
      <c r="J3040" s="527"/>
    </row>
    <row r="3041" spans="1:10">
      <c r="A3041" s="140" t="s">
        <v>1344</v>
      </c>
      <c r="B3041" s="136" t="s">
        <v>950</v>
      </c>
      <c r="C3041" s="136" t="s">
        <v>951</v>
      </c>
      <c r="D3041" s="144" t="s">
        <v>952</v>
      </c>
      <c r="E3041" s="567" t="s">
        <v>1789</v>
      </c>
      <c r="F3041" s="567"/>
      <c r="G3041" s="136" t="s">
        <v>953</v>
      </c>
      <c r="H3041" s="136" t="s">
        <v>954</v>
      </c>
      <c r="I3041" s="491" t="s">
        <v>955</v>
      </c>
      <c r="J3041" s="519" t="s">
        <v>957</v>
      </c>
    </row>
    <row r="3042" spans="1:10" ht="25.5">
      <c r="A3042" s="120" t="s">
        <v>2025</v>
      </c>
      <c r="B3042" s="113" t="s">
        <v>1184</v>
      </c>
      <c r="C3042" s="113" t="s">
        <v>964</v>
      </c>
      <c r="D3042" s="145" t="s">
        <v>1185</v>
      </c>
      <c r="E3042" s="565" t="s">
        <v>1821</v>
      </c>
      <c r="F3042" s="565"/>
      <c r="G3042" s="113" t="s">
        <v>975</v>
      </c>
      <c r="H3042" s="507">
        <v>1</v>
      </c>
      <c r="I3042" s="116">
        <v>110.84</v>
      </c>
      <c r="J3042" s="520">
        <v>110.84</v>
      </c>
    </row>
    <row r="3043" spans="1:10" ht="25.5">
      <c r="A3043" s="141" t="s">
        <v>2026</v>
      </c>
      <c r="B3043" s="137" t="s">
        <v>2114</v>
      </c>
      <c r="C3043" s="137" t="s">
        <v>974</v>
      </c>
      <c r="D3043" s="146" t="s">
        <v>2115</v>
      </c>
      <c r="E3043" s="566" t="s">
        <v>2065</v>
      </c>
      <c r="F3043" s="566"/>
      <c r="G3043" s="137" t="s">
        <v>2029</v>
      </c>
      <c r="H3043" s="508">
        <v>1.179</v>
      </c>
      <c r="I3043" s="515">
        <v>29.85</v>
      </c>
      <c r="J3043" s="521">
        <v>35.19</v>
      </c>
    </row>
    <row r="3044" spans="1:10" ht="25.5">
      <c r="A3044" s="141" t="s">
        <v>2026</v>
      </c>
      <c r="B3044" s="137" t="s">
        <v>2116</v>
      </c>
      <c r="C3044" s="137" t="s">
        <v>974</v>
      </c>
      <c r="D3044" s="146" t="s">
        <v>2117</v>
      </c>
      <c r="E3044" s="566" t="s">
        <v>2065</v>
      </c>
      <c r="F3044" s="566"/>
      <c r="G3044" s="137" t="s">
        <v>2029</v>
      </c>
      <c r="H3044" s="508">
        <v>0.503</v>
      </c>
      <c r="I3044" s="515">
        <v>25.53</v>
      </c>
      <c r="J3044" s="521">
        <v>12.84</v>
      </c>
    </row>
    <row r="3045" spans="1:10" ht="24" customHeight="1">
      <c r="A3045" s="141" t="s">
        <v>2026</v>
      </c>
      <c r="B3045" s="137" t="s">
        <v>2112</v>
      </c>
      <c r="C3045" s="137" t="s">
        <v>974</v>
      </c>
      <c r="D3045" s="146" t="s">
        <v>2113</v>
      </c>
      <c r="E3045" s="566" t="s">
        <v>2098</v>
      </c>
      <c r="F3045" s="566"/>
      <c r="G3045" s="137" t="s">
        <v>2099</v>
      </c>
      <c r="H3045" s="508">
        <v>2.5999999999999999E-2</v>
      </c>
      <c r="I3045" s="515">
        <v>27.85</v>
      </c>
      <c r="J3045" s="521">
        <v>0.72</v>
      </c>
    </row>
    <row r="3046" spans="1:10" ht="24" customHeight="1">
      <c r="A3046" s="141" t="s">
        <v>2026</v>
      </c>
      <c r="B3046" s="137" t="s">
        <v>2109</v>
      </c>
      <c r="C3046" s="137" t="s">
        <v>974</v>
      </c>
      <c r="D3046" s="146" t="s">
        <v>2110</v>
      </c>
      <c r="E3046" s="566" t="s">
        <v>2098</v>
      </c>
      <c r="F3046" s="566"/>
      <c r="G3046" s="137" t="s">
        <v>2111</v>
      </c>
      <c r="H3046" s="508">
        <v>0.10299999999999999</v>
      </c>
      <c r="I3046" s="515">
        <v>26.29</v>
      </c>
      <c r="J3046" s="521">
        <v>2.7</v>
      </c>
    </row>
    <row r="3047" spans="1:10">
      <c r="A3047" s="142" t="s">
        <v>2075</v>
      </c>
      <c r="B3047" s="138" t="s">
        <v>2118</v>
      </c>
      <c r="C3047" s="138" t="s">
        <v>974</v>
      </c>
      <c r="D3047" s="147" t="s">
        <v>2119</v>
      </c>
      <c r="E3047" s="569" t="s">
        <v>1940</v>
      </c>
      <c r="F3047" s="569"/>
      <c r="G3047" s="138" t="s">
        <v>989</v>
      </c>
      <c r="H3047" s="510">
        <v>1.1659999999999999</v>
      </c>
      <c r="I3047" s="517">
        <v>11.05</v>
      </c>
      <c r="J3047" s="528">
        <v>12.8843</v>
      </c>
    </row>
    <row r="3048" spans="1:10">
      <c r="A3048" s="142" t="s">
        <v>2075</v>
      </c>
      <c r="B3048" s="138" t="s">
        <v>2320</v>
      </c>
      <c r="C3048" s="138" t="s">
        <v>974</v>
      </c>
      <c r="D3048" s="147" t="s">
        <v>2321</v>
      </c>
      <c r="E3048" s="569" t="s">
        <v>1940</v>
      </c>
      <c r="F3048" s="569"/>
      <c r="G3048" s="138" t="s">
        <v>1084</v>
      </c>
      <c r="H3048" s="510">
        <v>4.9000000000000002E-2</v>
      </c>
      <c r="I3048" s="517">
        <v>19.989999999999998</v>
      </c>
      <c r="J3048" s="528">
        <v>0.97950999999999999</v>
      </c>
    </row>
    <row r="3049" spans="1:10">
      <c r="A3049" s="142" t="s">
        <v>2075</v>
      </c>
      <c r="B3049" s="138" t="s">
        <v>2210</v>
      </c>
      <c r="C3049" s="138" t="s">
        <v>974</v>
      </c>
      <c r="D3049" s="147" t="s">
        <v>2211</v>
      </c>
      <c r="E3049" s="569" t="s">
        <v>1940</v>
      </c>
      <c r="F3049" s="569"/>
      <c r="G3049" s="138" t="s">
        <v>989</v>
      </c>
      <c r="H3049" s="510">
        <v>1.0529999999999999</v>
      </c>
      <c r="I3049" s="517">
        <v>3.87</v>
      </c>
      <c r="J3049" s="528">
        <v>4.0751099999999996</v>
      </c>
    </row>
    <row r="3050" spans="1:10">
      <c r="A3050" s="142" t="s">
        <v>2075</v>
      </c>
      <c r="B3050" s="138" t="s">
        <v>2285</v>
      </c>
      <c r="C3050" s="138" t="s">
        <v>974</v>
      </c>
      <c r="D3050" s="147" t="s">
        <v>2286</v>
      </c>
      <c r="E3050" s="569" t="s">
        <v>1940</v>
      </c>
      <c r="F3050" s="569"/>
      <c r="G3050" s="138" t="s">
        <v>1084</v>
      </c>
      <c r="H3050" s="510">
        <v>5.2999999999999999E-2</v>
      </c>
      <c r="I3050" s="517">
        <v>24.21</v>
      </c>
      <c r="J3050" s="528">
        <v>1.2831300000000001</v>
      </c>
    </row>
    <row r="3051" spans="1:10">
      <c r="A3051" s="142" t="s">
        <v>2075</v>
      </c>
      <c r="B3051" s="138" t="s">
        <v>2322</v>
      </c>
      <c r="C3051" s="138" t="s">
        <v>974</v>
      </c>
      <c r="D3051" s="147" t="s">
        <v>2323</v>
      </c>
      <c r="E3051" s="569" t="s">
        <v>1940</v>
      </c>
      <c r="F3051" s="569"/>
      <c r="G3051" s="138" t="s">
        <v>989</v>
      </c>
      <c r="H3051" s="510">
        <v>2.1859999999999999</v>
      </c>
      <c r="I3051" s="517">
        <v>18.329999999999998</v>
      </c>
      <c r="J3051" s="528">
        <v>40.069380000000002</v>
      </c>
    </row>
    <row r="3052" spans="1:10" ht="25.5">
      <c r="A3052" s="142" t="s">
        <v>2075</v>
      </c>
      <c r="B3052" s="138" t="s">
        <v>2283</v>
      </c>
      <c r="C3052" s="138" t="s">
        <v>974</v>
      </c>
      <c r="D3052" s="147" t="s">
        <v>2284</v>
      </c>
      <c r="E3052" s="569" t="s">
        <v>1940</v>
      </c>
      <c r="F3052" s="569"/>
      <c r="G3052" s="138" t="s">
        <v>918</v>
      </c>
      <c r="H3052" s="510">
        <v>1.67E-2</v>
      </c>
      <c r="I3052" s="517">
        <v>8.06</v>
      </c>
      <c r="J3052" s="528">
        <v>0.134602</v>
      </c>
    </row>
    <row r="3053" spans="1:10">
      <c r="A3053" s="139"/>
      <c r="B3053" s="173"/>
      <c r="C3053" s="173"/>
      <c r="D3053" s="492"/>
      <c r="E3053" s="173" t="s">
        <v>2034</v>
      </c>
      <c r="F3053" s="522">
        <v>38.270000000000003</v>
      </c>
      <c r="G3053" s="173" t="s">
        <v>2035</v>
      </c>
      <c r="H3053" s="522">
        <v>0</v>
      </c>
      <c r="I3053" s="493" t="s">
        <v>2036</v>
      </c>
      <c r="J3053" s="523">
        <v>38.270000000000003</v>
      </c>
    </row>
    <row r="3054" spans="1:10" ht="14.25" customHeight="1">
      <c r="A3054" s="139"/>
      <c r="B3054" s="173"/>
      <c r="C3054" s="173"/>
      <c r="D3054" s="492"/>
      <c r="E3054" s="173" t="s">
        <v>2037</v>
      </c>
      <c r="F3054" s="522">
        <v>24.62</v>
      </c>
      <c r="G3054" s="173"/>
      <c r="H3054" s="564" t="s">
        <v>2038</v>
      </c>
      <c r="I3054" s="564"/>
      <c r="J3054" s="523">
        <v>135.46</v>
      </c>
    </row>
    <row r="3055" spans="1:10" ht="15" thickBot="1">
      <c r="A3055" s="348"/>
      <c r="B3055" s="350"/>
      <c r="C3055" s="350"/>
      <c r="D3055" s="524"/>
      <c r="E3055" s="350"/>
      <c r="F3055" s="350"/>
      <c r="G3055" s="350" t="s">
        <v>2039</v>
      </c>
      <c r="H3055" s="525" t="s">
        <v>2542</v>
      </c>
      <c r="I3055" s="351" t="s">
        <v>2041</v>
      </c>
      <c r="J3055" s="349">
        <v>8307.76</v>
      </c>
    </row>
    <row r="3056" spans="1:10" ht="15" thickTop="1">
      <c r="A3056" s="526"/>
      <c r="B3056" s="509"/>
      <c r="C3056" s="509"/>
      <c r="D3056" s="514"/>
      <c r="E3056" s="509"/>
      <c r="F3056" s="509"/>
      <c r="G3056" s="509"/>
      <c r="H3056" s="509"/>
      <c r="I3056" s="516"/>
      <c r="J3056" s="527"/>
    </row>
    <row r="3057" spans="1:10">
      <c r="A3057" s="140" t="s">
        <v>1345</v>
      </c>
      <c r="B3057" s="136" t="s">
        <v>950</v>
      </c>
      <c r="C3057" s="136" t="s">
        <v>951</v>
      </c>
      <c r="D3057" s="144" t="s">
        <v>952</v>
      </c>
      <c r="E3057" s="567" t="s">
        <v>1789</v>
      </c>
      <c r="F3057" s="567"/>
      <c r="G3057" s="136" t="s">
        <v>953</v>
      </c>
      <c r="H3057" s="136" t="s">
        <v>954</v>
      </c>
      <c r="I3057" s="491" t="s">
        <v>955</v>
      </c>
      <c r="J3057" s="519" t="s">
        <v>957</v>
      </c>
    </row>
    <row r="3058" spans="1:10" ht="25.5">
      <c r="A3058" s="120" t="s">
        <v>2025</v>
      </c>
      <c r="B3058" s="113" t="s">
        <v>1187</v>
      </c>
      <c r="C3058" s="113" t="s">
        <v>964</v>
      </c>
      <c r="D3058" s="145" t="s">
        <v>1188</v>
      </c>
      <c r="E3058" s="565" t="s">
        <v>1817</v>
      </c>
      <c r="F3058" s="565"/>
      <c r="G3058" s="113" t="s">
        <v>983</v>
      </c>
      <c r="H3058" s="507">
        <v>1</v>
      </c>
      <c r="I3058" s="116">
        <v>1235.6500000000001</v>
      </c>
      <c r="J3058" s="520">
        <v>1235.6500000000001</v>
      </c>
    </row>
    <row r="3059" spans="1:10" ht="25.5">
      <c r="A3059" s="141" t="s">
        <v>2026</v>
      </c>
      <c r="B3059" s="137" t="s">
        <v>2341</v>
      </c>
      <c r="C3059" s="137" t="s">
        <v>974</v>
      </c>
      <c r="D3059" s="146" t="s">
        <v>2342</v>
      </c>
      <c r="E3059" s="566" t="s">
        <v>2098</v>
      </c>
      <c r="F3059" s="566"/>
      <c r="G3059" s="137" t="s">
        <v>2099</v>
      </c>
      <c r="H3059" s="508">
        <v>1.042</v>
      </c>
      <c r="I3059" s="515">
        <v>1.49</v>
      </c>
      <c r="J3059" s="521">
        <v>1.55</v>
      </c>
    </row>
    <row r="3060" spans="1:10" ht="25.5">
      <c r="A3060" s="141" t="s">
        <v>2026</v>
      </c>
      <c r="B3060" s="137" t="s">
        <v>2094</v>
      </c>
      <c r="C3060" s="137" t="s">
        <v>974</v>
      </c>
      <c r="D3060" s="146" t="s">
        <v>2095</v>
      </c>
      <c r="E3060" s="566" t="s">
        <v>2065</v>
      </c>
      <c r="F3060" s="566"/>
      <c r="G3060" s="137" t="s">
        <v>2029</v>
      </c>
      <c r="H3060" s="508">
        <v>7.3769999999999998</v>
      </c>
      <c r="I3060" s="515">
        <v>24.68</v>
      </c>
      <c r="J3060" s="521">
        <v>182.06</v>
      </c>
    </row>
    <row r="3061" spans="1:10" ht="24" customHeight="1">
      <c r="A3061" s="141" t="s">
        <v>2026</v>
      </c>
      <c r="B3061" s="137" t="s">
        <v>2339</v>
      </c>
      <c r="C3061" s="137" t="s">
        <v>974</v>
      </c>
      <c r="D3061" s="146" t="s">
        <v>2340</v>
      </c>
      <c r="E3061" s="566" t="s">
        <v>2098</v>
      </c>
      <c r="F3061" s="566"/>
      <c r="G3061" s="137" t="s">
        <v>2111</v>
      </c>
      <c r="H3061" s="508">
        <v>1.417</v>
      </c>
      <c r="I3061" s="515">
        <v>0.56000000000000005</v>
      </c>
      <c r="J3061" s="521">
        <v>0.79</v>
      </c>
    </row>
    <row r="3062" spans="1:10" ht="24" customHeight="1">
      <c r="A3062" s="141" t="s">
        <v>2026</v>
      </c>
      <c r="B3062" s="137" t="s">
        <v>2114</v>
      </c>
      <c r="C3062" s="137" t="s">
        <v>974</v>
      </c>
      <c r="D3062" s="146" t="s">
        <v>2115</v>
      </c>
      <c r="E3062" s="566" t="s">
        <v>2065</v>
      </c>
      <c r="F3062" s="566"/>
      <c r="G3062" s="137" t="s">
        <v>2029</v>
      </c>
      <c r="H3062" s="508">
        <v>2.4590000000000001</v>
      </c>
      <c r="I3062" s="515">
        <v>29.85</v>
      </c>
      <c r="J3062" s="521">
        <v>73.400000000000006</v>
      </c>
    </row>
    <row r="3063" spans="1:10" ht="25.5">
      <c r="A3063" s="141" t="s">
        <v>2026</v>
      </c>
      <c r="B3063" s="137" t="s">
        <v>2172</v>
      </c>
      <c r="C3063" s="137" t="s">
        <v>974</v>
      </c>
      <c r="D3063" s="146" t="s">
        <v>2173</v>
      </c>
      <c r="E3063" s="566" t="s">
        <v>2065</v>
      </c>
      <c r="F3063" s="566"/>
      <c r="G3063" s="137" t="s">
        <v>2029</v>
      </c>
      <c r="H3063" s="508">
        <v>2.4590000000000001</v>
      </c>
      <c r="I3063" s="515">
        <v>30.54</v>
      </c>
      <c r="J3063" s="521">
        <v>75.09</v>
      </c>
    </row>
    <row r="3064" spans="1:10" ht="25.5">
      <c r="A3064" s="142" t="s">
        <v>2075</v>
      </c>
      <c r="B3064" s="138" t="s">
        <v>2343</v>
      </c>
      <c r="C3064" s="138" t="s">
        <v>974</v>
      </c>
      <c r="D3064" s="147" t="s">
        <v>2344</v>
      </c>
      <c r="E3064" s="569" t="s">
        <v>1940</v>
      </c>
      <c r="F3064" s="569"/>
      <c r="G3064" s="138" t="s">
        <v>983</v>
      </c>
      <c r="H3064" s="510">
        <v>1.103</v>
      </c>
      <c r="I3064" s="517">
        <v>818.46</v>
      </c>
      <c r="J3064" s="528">
        <v>902.76138000000003</v>
      </c>
    </row>
    <row r="3065" spans="1:10">
      <c r="A3065" s="139"/>
      <c r="B3065" s="173"/>
      <c r="C3065" s="173"/>
      <c r="D3065" s="492"/>
      <c r="E3065" s="173" t="s">
        <v>2034</v>
      </c>
      <c r="F3065" s="522">
        <v>236.49</v>
      </c>
      <c r="G3065" s="173" t="s">
        <v>2035</v>
      </c>
      <c r="H3065" s="522">
        <v>0</v>
      </c>
      <c r="I3065" s="493" t="s">
        <v>2036</v>
      </c>
      <c r="J3065" s="523">
        <v>236.49</v>
      </c>
    </row>
    <row r="3066" spans="1:10" ht="14.25" customHeight="1">
      <c r="A3066" s="139"/>
      <c r="B3066" s="173"/>
      <c r="C3066" s="173"/>
      <c r="D3066" s="492"/>
      <c r="E3066" s="173" t="s">
        <v>2037</v>
      </c>
      <c r="F3066" s="522">
        <v>274.56</v>
      </c>
      <c r="G3066" s="173"/>
      <c r="H3066" s="564" t="s">
        <v>2038</v>
      </c>
      <c r="I3066" s="564"/>
      <c r="J3066" s="523">
        <v>1510.21</v>
      </c>
    </row>
    <row r="3067" spans="1:10" ht="15" thickBot="1">
      <c r="A3067" s="348"/>
      <c r="B3067" s="350"/>
      <c r="C3067" s="350"/>
      <c r="D3067" s="524"/>
      <c r="E3067" s="350"/>
      <c r="F3067" s="350"/>
      <c r="G3067" s="350" t="s">
        <v>2039</v>
      </c>
      <c r="H3067" s="525" t="s">
        <v>2543</v>
      </c>
      <c r="I3067" s="351" t="s">
        <v>2041</v>
      </c>
      <c r="J3067" s="349">
        <v>9227.3799999999992</v>
      </c>
    </row>
    <row r="3068" spans="1:10" ht="15" thickTop="1">
      <c r="A3068" s="526"/>
      <c r="B3068" s="509"/>
      <c r="C3068" s="509"/>
      <c r="D3068" s="514"/>
      <c r="E3068" s="509"/>
      <c r="F3068" s="509"/>
      <c r="G3068" s="509"/>
      <c r="H3068" s="509"/>
      <c r="I3068" s="516"/>
      <c r="J3068" s="527"/>
    </row>
    <row r="3069" spans="1:10">
      <c r="A3069" s="140" t="s">
        <v>1346</v>
      </c>
      <c r="B3069" s="136" t="s">
        <v>950</v>
      </c>
      <c r="C3069" s="136" t="s">
        <v>951</v>
      </c>
      <c r="D3069" s="144" t="s">
        <v>952</v>
      </c>
      <c r="E3069" s="567" t="s">
        <v>1789</v>
      </c>
      <c r="F3069" s="567"/>
      <c r="G3069" s="136" t="s">
        <v>953</v>
      </c>
      <c r="H3069" s="136" t="s">
        <v>954</v>
      </c>
      <c r="I3069" s="491" t="s">
        <v>955</v>
      </c>
      <c r="J3069" s="519" t="s">
        <v>957</v>
      </c>
    </row>
    <row r="3070" spans="1:10" ht="24" customHeight="1">
      <c r="A3070" s="120" t="s">
        <v>2025</v>
      </c>
      <c r="B3070" s="113" t="s">
        <v>1092</v>
      </c>
      <c r="C3070" s="113" t="s">
        <v>974</v>
      </c>
      <c r="D3070" s="145" t="s">
        <v>346</v>
      </c>
      <c r="E3070" s="565" t="s">
        <v>1832</v>
      </c>
      <c r="F3070" s="565"/>
      <c r="G3070" s="113" t="s">
        <v>975</v>
      </c>
      <c r="H3070" s="507">
        <v>1</v>
      </c>
      <c r="I3070" s="116">
        <v>33.57</v>
      </c>
      <c r="J3070" s="520">
        <v>33.57</v>
      </c>
    </row>
    <row r="3071" spans="1:10" ht="25.5">
      <c r="A3071" s="141" t="s">
        <v>2026</v>
      </c>
      <c r="B3071" s="137" t="s">
        <v>2214</v>
      </c>
      <c r="C3071" s="137" t="s">
        <v>974</v>
      </c>
      <c r="D3071" s="146" t="s">
        <v>2215</v>
      </c>
      <c r="E3071" s="566" t="s">
        <v>2065</v>
      </c>
      <c r="F3071" s="566"/>
      <c r="G3071" s="137" t="s">
        <v>2029</v>
      </c>
      <c r="H3071" s="508">
        <v>0.13619999999999999</v>
      </c>
      <c r="I3071" s="515">
        <v>25.7</v>
      </c>
      <c r="J3071" s="521">
        <v>3.5</v>
      </c>
    </row>
    <row r="3072" spans="1:10" ht="25.5">
      <c r="A3072" s="141" t="s">
        <v>2026</v>
      </c>
      <c r="B3072" s="137" t="s">
        <v>2347</v>
      </c>
      <c r="C3072" s="137" t="s">
        <v>974</v>
      </c>
      <c r="D3072" s="146" t="s">
        <v>2348</v>
      </c>
      <c r="E3072" s="566" t="s">
        <v>2065</v>
      </c>
      <c r="F3072" s="566"/>
      <c r="G3072" s="137" t="s">
        <v>2029</v>
      </c>
      <c r="H3072" s="508">
        <v>0.60389999999999999</v>
      </c>
      <c r="I3072" s="515">
        <v>27.75</v>
      </c>
      <c r="J3072" s="521">
        <v>16.75</v>
      </c>
    </row>
    <row r="3073" spans="1:10" ht="25.5">
      <c r="A3073" s="142" t="s">
        <v>2075</v>
      </c>
      <c r="B3073" s="138" t="s">
        <v>2349</v>
      </c>
      <c r="C3073" s="138" t="s">
        <v>974</v>
      </c>
      <c r="D3073" s="147" t="s">
        <v>2350</v>
      </c>
      <c r="E3073" s="569" t="s">
        <v>1940</v>
      </c>
      <c r="F3073" s="569"/>
      <c r="G3073" s="138" t="s">
        <v>1084</v>
      </c>
      <c r="H3073" s="510">
        <v>3.4615</v>
      </c>
      <c r="I3073" s="517">
        <v>3.85</v>
      </c>
      <c r="J3073" s="528">
        <v>13.326775</v>
      </c>
    </row>
    <row r="3074" spans="1:10">
      <c r="A3074" s="139"/>
      <c r="B3074" s="173"/>
      <c r="C3074" s="173"/>
      <c r="D3074" s="492"/>
      <c r="E3074" s="173" t="s">
        <v>2034</v>
      </c>
      <c r="F3074" s="522">
        <v>14.49</v>
      </c>
      <c r="G3074" s="173" t="s">
        <v>2035</v>
      </c>
      <c r="H3074" s="522">
        <v>0</v>
      </c>
      <c r="I3074" s="493" t="s">
        <v>2036</v>
      </c>
      <c r="J3074" s="523">
        <v>14.49</v>
      </c>
    </row>
    <row r="3075" spans="1:10" ht="14.25" customHeight="1">
      <c r="A3075" s="139"/>
      <c r="B3075" s="173"/>
      <c r="C3075" s="173"/>
      <c r="D3075" s="492"/>
      <c r="E3075" s="173" t="s">
        <v>2037</v>
      </c>
      <c r="F3075" s="522">
        <v>7.45</v>
      </c>
      <c r="G3075" s="173"/>
      <c r="H3075" s="564" t="s">
        <v>2038</v>
      </c>
      <c r="I3075" s="564"/>
      <c r="J3075" s="523">
        <v>41.02</v>
      </c>
    </row>
    <row r="3076" spans="1:10" ht="15" thickBot="1">
      <c r="A3076" s="348"/>
      <c r="B3076" s="350"/>
      <c r="C3076" s="350"/>
      <c r="D3076" s="524"/>
      <c r="E3076" s="350"/>
      <c r="F3076" s="350"/>
      <c r="G3076" s="350" t="s">
        <v>2039</v>
      </c>
      <c r="H3076" s="525" t="s">
        <v>2542</v>
      </c>
      <c r="I3076" s="351" t="s">
        <v>2041</v>
      </c>
      <c r="J3076" s="349">
        <v>2515.75</v>
      </c>
    </row>
    <row r="3077" spans="1:10" ht="15" thickTop="1">
      <c r="A3077" s="526"/>
      <c r="B3077" s="509"/>
      <c r="C3077" s="509"/>
      <c r="D3077" s="514"/>
      <c r="E3077" s="509"/>
      <c r="F3077" s="509"/>
      <c r="G3077" s="509"/>
      <c r="H3077" s="509"/>
      <c r="I3077" s="516"/>
      <c r="J3077" s="527"/>
    </row>
    <row r="3078" spans="1:10">
      <c r="A3078" s="140" t="s">
        <v>3232</v>
      </c>
      <c r="B3078" s="136" t="s">
        <v>950</v>
      </c>
      <c r="C3078" s="136" t="s">
        <v>951</v>
      </c>
      <c r="D3078" s="144" t="s">
        <v>952</v>
      </c>
      <c r="E3078" s="567" t="s">
        <v>1789</v>
      </c>
      <c r="F3078" s="567"/>
      <c r="G3078" s="136" t="s">
        <v>953</v>
      </c>
      <c r="H3078" s="136" t="s">
        <v>954</v>
      </c>
      <c r="I3078" s="491" t="s">
        <v>955</v>
      </c>
      <c r="J3078" s="519" t="s">
        <v>957</v>
      </c>
    </row>
    <row r="3079" spans="1:10" ht="25.5">
      <c r="A3079" s="120" t="s">
        <v>2025</v>
      </c>
      <c r="B3079" s="113" t="s">
        <v>1090</v>
      </c>
      <c r="C3079" s="113" t="s">
        <v>974</v>
      </c>
      <c r="D3079" s="145" t="s">
        <v>300</v>
      </c>
      <c r="E3079" s="565" t="s">
        <v>1896</v>
      </c>
      <c r="F3079" s="565"/>
      <c r="G3079" s="113" t="s">
        <v>983</v>
      </c>
      <c r="H3079" s="507">
        <v>1</v>
      </c>
      <c r="I3079" s="116">
        <v>28.09</v>
      </c>
      <c r="J3079" s="520">
        <v>28.09</v>
      </c>
    </row>
    <row r="3080" spans="1:10" ht="38.25">
      <c r="A3080" s="141" t="s">
        <v>2026</v>
      </c>
      <c r="B3080" s="137" t="s">
        <v>2229</v>
      </c>
      <c r="C3080" s="137" t="s">
        <v>974</v>
      </c>
      <c r="D3080" s="146" t="s">
        <v>2230</v>
      </c>
      <c r="E3080" s="566" t="s">
        <v>2098</v>
      </c>
      <c r="F3080" s="566"/>
      <c r="G3080" s="137" t="s">
        <v>2111</v>
      </c>
      <c r="H3080" s="508">
        <v>5.9999999999999995E-4</v>
      </c>
      <c r="I3080" s="515">
        <v>80.08</v>
      </c>
      <c r="J3080" s="521">
        <v>0.04</v>
      </c>
    </row>
    <row r="3081" spans="1:10" ht="25.5">
      <c r="A3081" s="141" t="s">
        <v>2026</v>
      </c>
      <c r="B3081" s="137" t="s">
        <v>2094</v>
      </c>
      <c r="C3081" s="137" t="s">
        <v>974</v>
      </c>
      <c r="D3081" s="146" t="s">
        <v>2095</v>
      </c>
      <c r="E3081" s="566" t="s">
        <v>2065</v>
      </c>
      <c r="F3081" s="566"/>
      <c r="G3081" s="137" t="s">
        <v>2029</v>
      </c>
      <c r="H3081" s="508">
        <v>0.78659999999999997</v>
      </c>
      <c r="I3081" s="515">
        <v>24.68</v>
      </c>
      <c r="J3081" s="521">
        <v>19.41</v>
      </c>
    </row>
    <row r="3082" spans="1:10" ht="38.25">
      <c r="A3082" s="141" t="s">
        <v>2026</v>
      </c>
      <c r="B3082" s="137" t="s">
        <v>2231</v>
      </c>
      <c r="C3082" s="137" t="s">
        <v>974</v>
      </c>
      <c r="D3082" s="146" t="s">
        <v>2232</v>
      </c>
      <c r="E3082" s="566" t="s">
        <v>2098</v>
      </c>
      <c r="F3082" s="566"/>
      <c r="G3082" s="137" t="s">
        <v>2099</v>
      </c>
      <c r="H3082" s="508">
        <v>5.4000000000000003E-3</v>
      </c>
      <c r="I3082" s="515">
        <v>334.81</v>
      </c>
      <c r="J3082" s="521">
        <v>1.8</v>
      </c>
    </row>
    <row r="3083" spans="1:10" ht="24" customHeight="1">
      <c r="A3083" s="141" t="s">
        <v>2026</v>
      </c>
      <c r="B3083" s="137" t="s">
        <v>2345</v>
      </c>
      <c r="C3083" s="137" t="s">
        <v>974</v>
      </c>
      <c r="D3083" s="146" t="s">
        <v>2346</v>
      </c>
      <c r="E3083" s="566" t="s">
        <v>2098</v>
      </c>
      <c r="F3083" s="566"/>
      <c r="G3083" s="137" t="s">
        <v>2099</v>
      </c>
      <c r="H3083" s="508">
        <v>0.19620000000000001</v>
      </c>
      <c r="I3083" s="515">
        <v>34.909999999999997</v>
      </c>
      <c r="J3083" s="521">
        <v>6.84</v>
      </c>
    </row>
    <row r="3084" spans="1:10">
      <c r="A3084" s="139"/>
      <c r="B3084" s="173"/>
      <c r="C3084" s="173"/>
      <c r="D3084" s="492"/>
      <c r="E3084" s="173" t="s">
        <v>2034</v>
      </c>
      <c r="F3084" s="522">
        <v>17.37</v>
      </c>
      <c r="G3084" s="173" t="s">
        <v>2035</v>
      </c>
      <c r="H3084" s="522">
        <v>0</v>
      </c>
      <c r="I3084" s="493" t="s">
        <v>2036</v>
      </c>
      <c r="J3084" s="523">
        <v>17.37</v>
      </c>
    </row>
    <row r="3085" spans="1:10" ht="14.25" customHeight="1">
      <c r="A3085" s="139"/>
      <c r="B3085" s="173"/>
      <c r="C3085" s="173"/>
      <c r="D3085" s="492"/>
      <c r="E3085" s="173" t="s">
        <v>2037</v>
      </c>
      <c r="F3085" s="522">
        <v>6.24</v>
      </c>
      <c r="G3085" s="173"/>
      <c r="H3085" s="564" t="s">
        <v>2038</v>
      </c>
      <c r="I3085" s="564"/>
      <c r="J3085" s="523">
        <v>34.33</v>
      </c>
    </row>
    <row r="3086" spans="1:10" ht="15" thickBot="1">
      <c r="A3086" s="348"/>
      <c r="B3086" s="350"/>
      <c r="C3086" s="350"/>
      <c r="D3086" s="524"/>
      <c r="E3086" s="350"/>
      <c r="F3086" s="350"/>
      <c r="G3086" s="350" t="s">
        <v>2039</v>
      </c>
      <c r="H3086" s="525" t="s">
        <v>3520</v>
      </c>
      <c r="I3086" s="351" t="s">
        <v>2041</v>
      </c>
      <c r="J3086" s="349">
        <v>445.94</v>
      </c>
    </row>
    <row r="3087" spans="1:10" ht="15" thickTop="1">
      <c r="A3087" s="526"/>
      <c r="B3087" s="509"/>
      <c r="C3087" s="509"/>
      <c r="D3087" s="514"/>
      <c r="E3087" s="509"/>
      <c r="F3087" s="509"/>
      <c r="G3087" s="509"/>
      <c r="H3087" s="509"/>
      <c r="I3087" s="516"/>
      <c r="J3087" s="527"/>
    </row>
    <row r="3088" spans="1:10">
      <c r="A3088" s="118" t="s">
        <v>1347</v>
      </c>
      <c r="B3088" s="112"/>
      <c r="C3088" s="112"/>
      <c r="D3088" s="143" t="s">
        <v>217</v>
      </c>
      <c r="E3088" s="112"/>
      <c r="F3088" s="568"/>
      <c r="G3088" s="568"/>
      <c r="H3088" s="112"/>
      <c r="I3088" s="115"/>
      <c r="J3088" s="518">
        <v>37978.080000000002</v>
      </c>
    </row>
    <row r="3089" spans="1:10">
      <c r="A3089" s="140" t="s">
        <v>1348</v>
      </c>
      <c r="B3089" s="136" t="s">
        <v>950</v>
      </c>
      <c r="C3089" s="136" t="s">
        <v>951</v>
      </c>
      <c r="D3089" s="144" t="s">
        <v>952</v>
      </c>
      <c r="E3089" s="567" t="s">
        <v>1789</v>
      </c>
      <c r="F3089" s="567"/>
      <c r="G3089" s="136" t="s">
        <v>953</v>
      </c>
      <c r="H3089" s="136" t="s">
        <v>954</v>
      </c>
      <c r="I3089" s="491" t="s">
        <v>955</v>
      </c>
      <c r="J3089" s="519" t="s">
        <v>957</v>
      </c>
    </row>
    <row r="3090" spans="1:10" ht="25.5">
      <c r="A3090" s="120" t="s">
        <v>2025</v>
      </c>
      <c r="B3090" s="113" t="s">
        <v>1103</v>
      </c>
      <c r="C3090" s="113" t="s">
        <v>974</v>
      </c>
      <c r="D3090" s="145" t="s">
        <v>684</v>
      </c>
      <c r="E3090" s="565" t="s">
        <v>1805</v>
      </c>
      <c r="F3090" s="565"/>
      <c r="G3090" s="113" t="s">
        <v>975</v>
      </c>
      <c r="H3090" s="507">
        <v>1</v>
      </c>
      <c r="I3090" s="116">
        <v>77.680000000000007</v>
      </c>
      <c r="J3090" s="520">
        <v>77.680000000000007</v>
      </c>
    </row>
    <row r="3091" spans="1:10" ht="24" customHeight="1">
      <c r="A3091" s="141" t="s">
        <v>2026</v>
      </c>
      <c r="B3091" s="137" t="s">
        <v>2355</v>
      </c>
      <c r="C3091" s="137" t="s">
        <v>974</v>
      </c>
      <c r="D3091" s="146" t="s">
        <v>2356</v>
      </c>
      <c r="E3091" s="566" t="s">
        <v>1805</v>
      </c>
      <c r="F3091" s="566"/>
      <c r="G3091" s="137" t="s">
        <v>975</v>
      </c>
      <c r="H3091" s="508">
        <v>0.57699999999999996</v>
      </c>
      <c r="I3091" s="515">
        <v>62.68</v>
      </c>
      <c r="J3091" s="521">
        <v>36.159999999999997</v>
      </c>
    </row>
    <row r="3092" spans="1:10" ht="25.5">
      <c r="A3092" s="141" t="s">
        <v>2026</v>
      </c>
      <c r="B3092" s="137" t="s">
        <v>2116</v>
      </c>
      <c r="C3092" s="137" t="s">
        <v>974</v>
      </c>
      <c r="D3092" s="146" t="s">
        <v>2117</v>
      </c>
      <c r="E3092" s="566" t="s">
        <v>2065</v>
      </c>
      <c r="F3092" s="566"/>
      <c r="G3092" s="137" t="s">
        <v>2029</v>
      </c>
      <c r="H3092" s="508">
        <v>0.126</v>
      </c>
      <c r="I3092" s="515">
        <v>25.53</v>
      </c>
      <c r="J3092" s="521">
        <v>3.21</v>
      </c>
    </row>
    <row r="3093" spans="1:10" ht="25.5">
      <c r="A3093" s="141" t="s">
        <v>2026</v>
      </c>
      <c r="B3093" s="137" t="s">
        <v>2114</v>
      </c>
      <c r="C3093" s="137" t="s">
        <v>974</v>
      </c>
      <c r="D3093" s="146" t="s">
        <v>2115</v>
      </c>
      <c r="E3093" s="566" t="s">
        <v>2065</v>
      </c>
      <c r="F3093" s="566"/>
      <c r="G3093" s="137" t="s">
        <v>2029</v>
      </c>
      <c r="H3093" s="508">
        <v>0.68700000000000006</v>
      </c>
      <c r="I3093" s="515">
        <v>29.85</v>
      </c>
      <c r="J3093" s="521">
        <v>20.5</v>
      </c>
    </row>
    <row r="3094" spans="1:10" ht="25.5">
      <c r="A3094" s="142" t="s">
        <v>2075</v>
      </c>
      <c r="B3094" s="138" t="s">
        <v>2359</v>
      </c>
      <c r="C3094" s="138" t="s">
        <v>974</v>
      </c>
      <c r="D3094" s="147" t="s">
        <v>2360</v>
      </c>
      <c r="E3094" s="569" t="s">
        <v>1940</v>
      </c>
      <c r="F3094" s="569"/>
      <c r="G3094" s="138" t="s">
        <v>989</v>
      </c>
      <c r="H3094" s="510">
        <v>3.7999999999999999E-2</v>
      </c>
      <c r="I3094" s="517">
        <v>133.03</v>
      </c>
      <c r="J3094" s="528">
        <v>5.0551399999999997</v>
      </c>
    </row>
    <row r="3095" spans="1:10" ht="25.5">
      <c r="A3095" s="142" t="s">
        <v>2075</v>
      </c>
      <c r="B3095" s="138" t="s">
        <v>2283</v>
      </c>
      <c r="C3095" s="138" t="s">
        <v>974</v>
      </c>
      <c r="D3095" s="147" t="s">
        <v>2284</v>
      </c>
      <c r="E3095" s="569" t="s">
        <v>1940</v>
      </c>
      <c r="F3095" s="569"/>
      <c r="G3095" s="138" t="s">
        <v>918</v>
      </c>
      <c r="H3095" s="510">
        <v>0.01</v>
      </c>
      <c r="I3095" s="517">
        <v>8.06</v>
      </c>
      <c r="J3095" s="528">
        <v>8.0600000000000005E-2</v>
      </c>
    </row>
    <row r="3096" spans="1:10" ht="38.25">
      <c r="A3096" s="142" t="s">
        <v>2075</v>
      </c>
      <c r="B3096" s="138" t="s">
        <v>2357</v>
      </c>
      <c r="C3096" s="138" t="s">
        <v>974</v>
      </c>
      <c r="D3096" s="147" t="s">
        <v>2358</v>
      </c>
      <c r="E3096" s="569" t="s">
        <v>1804</v>
      </c>
      <c r="F3096" s="569"/>
      <c r="G3096" s="138" t="s">
        <v>3478</v>
      </c>
      <c r="H3096" s="510">
        <v>0.39700000000000002</v>
      </c>
      <c r="I3096" s="517">
        <v>31.95</v>
      </c>
      <c r="J3096" s="528">
        <v>12.684150000000001</v>
      </c>
    </row>
    <row r="3097" spans="1:10">
      <c r="A3097" s="139"/>
      <c r="B3097" s="173"/>
      <c r="C3097" s="173"/>
      <c r="D3097" s="492"/>
      <c r="E3097" s="173" t="s">
        <v>2034</v>
      </c>
      <c r="F3097" s="522">
        <v>18.18</v>
      </c>
      <c r="G3097" s="173" t="s">
        <v>2035</v>
      </c>
      <c r="H3097" s="522">
        <v>0</v>
      </c>
      <c r="I3097" s="493" t="s">
        <v>2036</v>
      </c>
      <c r="J3097" s="523">
        <v>18.18</v>
      </c>
    </row>
    <row r="3098" spans="1:10" ht="14.25" customHeight="1">
      <c r="A3098" s="139"/>
      <c r="B3098" s="173"/>
      <c r="C3098" s="173"/>
      <c r="D3098" s="492"/>
      <c r="E3098" s="173" t="s">
        <v>2037</v>
      </c>
      <c r="F3098" s="522">
        <v>17.260000000000002</v>
      </c>
      <c r="G3098" s="173"/>
      <c r="H3098" s="564" t="s">
        <v>2038</v>
      </c>
      <c r="I3098" s="564"/>
      <c r="J3098" s="523">
        <v>94.94</v>
      </c>
    </row>
    <row r="3099" spans="1:10" ht="15" thickBot="1">
      <c r="A3099" s="348"/>
      <c r="B3099" s="350"/>
      <c r="C3099" s="350"/>
      <c r="D3099" s="524"/>
      <c r="E3099" s="350"/>
      <c r="F3099" s="350"/>
      <c r="G3099" s="350" t="s">
        <v>2039</v>
      </c>
      <c r="H3099" s="525" t="s">
        <v>2544</v>
      </c>
      <c r="I3099" s="351" t="s">
        <v>2041</v>
      </c>
      <c r="J3099" s="349">
        <v>9839.58</v>
      </c>
    </row>
    <row r="3100" spans="1:10" ht="15" thickTop="1">
      <c r="A3100" s="526"/>
      <c r="B3100" s="509"/>
      <c r="C3100" s="509"/>
      <c r="D3100" s="514"/>
      <c r="E3100" s="509"/>
      <c r="F3100" s="509"/>
      <c r="G3100" s="509"/>
      <c r="H3100" s="509"/>
      <c r="I3100" s="516"/>
      <c r="J3100" s="527"/>
    </row>
    <row r="3101" spans="1:10">
      <c r="A3101" s="140" t="s">
        <v>1349</v>
      </c>
      <c r="B3101" s="136" t="s">
        <v>950</v>
      </c>
      <c r="C3101" s="136" t="s">
        <v>951</v>
      </c>
      <c r="D3101" s="144" t="s">
        <v>952</v>
      </c>
      <c r="E3101" s="567" t="s">
        <v>1789</v>
      </c>
      <c r="F3101" s="567"/>
      <c r="G3101" s="136" t="s">
        <v>953</v>
      </c>
      <c r="H3101" s="136" t="s">
        <v>954</v>
      </c>
      <c r="I3101" s="491" t="s">
        <v>955</v>
      </c>
      <c r="J3101" s="519" t="s">
        <v>957</v>
      </c>
    </row>
    <row r="3102" spans="1:10" ht="24" customHeight="1">
      <c r="A3102" s="120" t="s">
        <v>2025</v>
      </c>
      <c r="B3102" s="113" t="s">
        <v>1105</v>
      </c>
      <c r="C3102" s="113" t="s">
        <v>974</v>
      </c>
      <c r="D3102" s="145" t="s">
        <v>227</v>
      </c>
      <c r="E3102" s="565" t="s">
        <v>1859</v>
      </c>
      <c r="F3102" s="565"/>
      <c r="G3102" s="113" t="s">
        <v>1084</v>
      </c>
      <c r="H3102" s="507">
        <v>1</v>
      </c>
      <c r="I3102" s="116">
        <v>14.16</v>
      </c>
      <c r="J3102" s="520">
        <v>14.16</v>
      </c>
    </row>
    <row r="3103" spans="1:10" ht="24" customHeight="1">
      <c r="A3103" s="141" t="s">
        <v>2026</v>
      </c>
      <c r="B3103" s="137" t="s">
        <v>2336</v>
      </c>
      <c r="C3103" s="137" t="s">
        <v>974</v>
      </c>
      <c r="D3103" s="146" t="s">
        <v>2337</v>
      </c>
      <c r="E3103" s="566" t="s">
        <v>1859</v>
      </c>
      <c r="F3103" s="566"/>
      <c r="G3103" s="137" t="s">
        <v>1084</v>
      </c>
      <c r="H3103" s="508">
        <v>1</v>
      </c>
      <c r="I3103" s="515">
        <v>10.26</v>
      </c>
      <c r="J3103" s="521">
        <v>10.26</v>
      </c>
    </row>
    <row r="3104" spans="1:10" ht="25.5">
      <c r="A3104" s="141" t="s">
        <v>2026</v>
      </c>
      <c r="B3104" s="137" t="s">
        <v>2326</v>
      </c>
      <c r="C3104" s="137" t="s">
        <v>974</v>
      </c>
      <c r="D3104" s="146" t="s">
        <v>2327</v>
      </c>
      <c r="E3104" s="566" t="s">
        <v>2065</v>
      </c>
      <c r="F3104" s="566"/>
      <c r="G3104" s="137" t="s">
        <v>2029</v>
      </c>
      <c r="H3104" s="508">
        <v>1.3599999999999999E-2</v>
      </c>
      <c r="I3104" s="515">
        <v>25.94</v>
      </c>
      <c r="J3104" s="521">
        <v>0.35</v>
      </c>
    </row>
    <row r="3105" spans="1:10" ht="25.5">
      <c r="A3105" s="141" t="s">
        <v>2026</v>
      </c>
      <c r="B3105" s="137" t="s">
        <v>2328</v>
      </c>
      <c r="C3105" s="137" t="s">
        <v>974</v>
      </c>
      <c r="D3105" s="146" t="s">
        <v>2329</v>
      </c>
      <c r="E3105" s="566" t="s">
        <v>2065</v>
      </c>
      <c r="F3105" s="566"/>
      <c r="G3105" s="137" t="s">
        <v>2029</v>
      </c>
      <c r="H3105" s="508">
        <v>8.3599999999999994E-2</v>
      </c>
      <c r="I3105" s="515">
        <v>30.32</v>
      </c>
      <c r="J3105" s="521">
        <v>2.5299999999999998</v>
      </c>
    </row>
    <row r="3106" spans="1:10">
      <c r="A3106" s="142" t="s">
        <v>2075</v>
      </c>
      <c r="B3106" s="138" t="s">
        <v>2332</v>
      </c>
      <c r="C3106" s="138" t="s">
        <v>974</v>
      </c>
      <c r="D3106" s="147" t="s">
        <v>2333</v>
      </c>
      <c r="E3106" s="569" t="s">
        <v>1940</v>
      </c>
      <c r="F3106" s="569"/>
      <c r="G3106" s="138" t="s">
        <v>1084</v>
      </c>
      <c r="H3106" s="510">
        <v>2.5000000000000001E-2</v>
      </c>
      <c r="I3106" s="517">
        <v>22.7</v>
      </c>
      <c r="J3106" s="528">
        <v>0.5675</v>
      </c>
    </row>
    <row r="3107" spans="1:10" ht="25.5">
      <c r="A3107" s="142" t="s">
        <v>2075</v>
      </c>
      <c r="B3107" s="138" t="s">
        <v>2334</v>
      </c>
      <c r="C3107" s="138" t="s">
        <v>974</v>
      </c>
      <c r="D3107" s="147" t="s">
        <v>2335</v>
      </c>
      <c r="E3107" s="569" t="s">
        <v>1940</v>
      </c>
      <c r="F3107" s="569"/>
      <c r="G3107" s="138" t="s">
        <v>965</v>
      </c>
      <c r="H3107" s="510">
        <v>2.1179999999999999</v>
      </c>
      <c r="I3107" s="517">
        <v>0.22</v>
      </c>
      <c r="J3107" s="528">
        <v>0.46595999999999999</v>
      </c>
    </row>
    <row r="3108" spans="1:10">
      <c r="A3108" s="139"/>
      <c r="B3108" s="173"/>
      <c r="C3108" s="173"/>
      <c r="D3108" s="492"/>
      <c r="E3108" s="173" t="s">
        <v>2034</v>
      </c>
      <c r="F3108" s="522">
        <v>3.59</v>
      </c>
      <c r="G3108" s="173" t="s">
        <v>2035</v>
      </c>
      <c r="H3108" s="522">
        <v>0</v>
      </c>
      <c r="I3108" s="493" t="s">
        <v>2036</v>
      </c>
      <c r="J3108" s="523">
        <v>3.59</v>
      </c>
    </row>
    <row r="3109" spans="1:10" ht="14.25" customHeight="1">
      <c r="A3109" s="139"/>
      <c r="B3109" s="173"/>
      <c r="C3109" s="173"/>
      <c r="D3109" s="492"/>
      <c r="E3109" s="173" t="s">
        <v>2037</v>
      </c>
      <c r="F3109" s="522">
        <v>3.14</v>
      </c>
      <c r="G3109" s="173"/>
      <c r="H3109" s="564" t="s">
        <v>2038</v>
      </c>
      <c r="I3109" s="564"/>
      <c r="J3109" s="523">
        <v>17.3</v>
      </c>
    </row>
    <row r="3110" spans="1:10" ht="15" thickBot="1">
      <c r="A3110" s="348"/>
      <c r="B3110" s="350"/>
      <c r="C3110" s="350"/>
      <c r="D3110" s="524"/>
      <c r="E3110" s="350"/>
      <c r="F3110" s="350"/>
      <c r="G3110" s="350" t="s">
        <v>2039</v>
      </c>
      <c r="H3110" s="525" t="s">
        <v>2527</v>
      </c>
      <c r="I3110" s="351" t="s">
        <v>2041</v>
      </c>
      <c r="J3110" s="349">
        <v>1954.9</v>
      </c>
    </row>
    <row r="3111" spans="1:10" ht="15" thickTop="1">
      <c r="A3111" s="526"/>
      <c r="B3111" s="509"/>
      <c r="C3111" s="509"/>
      <c r="D3111" s="514"/>
      <c r="E3111" s="509"/>
      <c r="F3111" s="509"/>
      <c r="G3111" s="509"/>
      <c r="H3111" s="509"/>
      <c r="I3111" s="516"/>
      <c r="J3111" s="527"/>
    </row>
    <row r="3112" spans="1:10">
      <c r="A3112" s="140" t="s">
        <v>1350</v>
      </c>
      <c r="B3112" s="136" t="s">
        <v>950</v>
      </c>
      <c r="C3112" s="136" t="s">
        <v>951</v>
      </c>
      <c r="D3112" s="144" t="s">
        <v>952</v>
      </c>
      <c r="E3112" s="567" t="s">
        <v>1789</v>
      </c>
      <c r="F3112" s="567"/>
      <c r="G3112" s="136" t="s">
        <v>953</v>
      </c>
      <c r="H3112" s="136" t="s">
        <v>954</v>
      </c>
      <c r="I3112" s="491" t="s">
        <v>955</v>
      </c>
      <c r="J3112" s="519" t="s">
        <v>957</v>
      </c>
    </row>
    <row r="3113" spans="1:10" ht="24" customHeight="1">
      <c r="A3113" s="120" t="s">
        <v>2025</v>
      </c>
      <c r="B3113" s="113" t="s">
        <v>1107</v>
      </c>
      <c r="C3113" s="113" t="s">
        <v>974</v>
      </c>
      <c r="D3113" s="145" t="s">
        <v>228</v>
      </c>
      <c r="E3113" s="565" t="s">
        <v>1859</v>
      </c>
      <c r="F3113" s="565"/>
      <c r="G3113" s="113" t="s">
        <v>1084</v>
      </c>
      <c r="H3113" s="507">
        <v>1</v>
      </c>
      <c r="I3113" s="116">
        <v>16.27</v>
      </c>
      <c r="J3113" s="520">
        <v>16.27</v>
      </c>
    </row>
    <row r="3114" spans="1:10" ht="25.5">
      <c r="A3114" s="141" t="s">
        <v>2026</v>
      </c>
      <c r="B3114" s="137" t="s">
        <v>2328</v>
      </c>
      <c r="C3114" s="137" t="s">
        <v>974</v>
      </c>
      <c r="D3114" s="146" t="s">
        <v>2329</v>
      </c>
      <c r="E3114" s="566" t="s">
        <v>2065</v>
      </c>
      <c r="F3114" s="566"/>
      <c r="G3114" s="137" t="s">
        <v>2029</v>
      </c>
      <c r="H3114" s="508">
        <v>0.1055</v>
      </c>
      <c r="I3114" s="515">
        <v>30.32</v>
      </c>
      <c r="J3114" s="521">
        <v>3.19</v>
      </c>
    </row>
    <row r="3115" spans="1:10" ht="25.5">
      <c r="A3115" s="141" t="s">
        <v>2026</v>
      </c>
      <c r="B3115" s="137" t="s">
        <v>2326</v>
      </c>
      <c r="C3115" s="137" t="s">
        <v>974</v>
      </c>
      <c r="D3115" s="146" t="s">
        <v>2327</v>
      </c>
      <c r="E3115" s="566" t="s">
        <v>2065</v>
      </c>
      <c r="F3115" s="566"/>
      <c r="G3115" s="137" t="s">
        <v>2029</v>
      </c>
      <c r="H3115" s="508">
        <v>1.72E-2</v>
      </c>
      <c r="I3115" s="515">
        <v>25.94</v>
      </c>
      <c r="J3115" s="521">
        <v>0.44</v>
      </c>
    </row>
    <row r="3116" spans="1:10" ht="24" customHeight="1">
      <c r="A3116" s="141" t="s">
        <v>2026</v>
      </c>
      <c r="B3116" s="137" t="s">
        <v>2363</v>
      </c>
      <c r="C3116" s="137" t="s">
        <v>974</v>
      </c>
      <c r="D3116" s="146" t="s">
        <v>2364</v>
      </c>
      <c r="E3116" s="566" t="s">
        <v>1859</v>
      </c>
      <c r="F3116" s="566"/>
      <c r="G3116" s="137" t="s">
        <v>1084</v>
      </c>
      <c r="H3116" s="508">
        <v>1</v>
      </c>
      <c r="I3116" s="515">
        <v>11.47</v>
      </c>
      <c r="J3116" s="521">
        <v>11.47</v>
      </c>
    </row>
    <row r="3117" spans="1:10">
      <c r="A3117" s="142" t="s">
        <v>2075</v>
      </c>
      <c r="B3117" s="138" t="s">
        <v>2332</v>
      </c>
      <c r="C3117" s="138" t="s">
        <v>974</v>
      </c>
      <c r="D3117" s="147" t="s">
        <v>2333</v>
      </c>
      <c r="E3117" s="569" t="s">
        <v>1940</v>
      </c>
      <c r="F3117" s="569"/>
      <c r="G3117" s="138" t="s">
        <v>1084</v>
      </c>
      <c r="H3117" s="510">
        <v>2.5000000000000001E-2</v>
      </c>
      <c r="I3117" s="517">
        <v>22.7</v>
      </c>
      <c r="J3117" s="528">
        <v>0.5675</v>
      </c>
    </row>
    <row r="3118" spans="1:10" ht="25.5">
      <c r="A3118" s="142" t="s">
        <v>2075</v>
      </c>
      <c r="B3118" s="138" t="s">
        <v>2334</v>
      </c>
      <c r="C3118" s="138" t="s">
        <v>974</v>
      </c>
      <c r="D3118" s="147" t="s">
        <v>2335</v>
      </c>
      <c r="E3118" s="569" t="s">
        <v>1940</v>
      </c>
      <c r="F3118" s="569"/>
      <c r="G3118" s="138" t="s">
        <v>965</v>
      </c>
      <c r="H3118" s="510">
        <v>2.8159999999999998</v>
      </c>
      <c r="I3118" s="517">
        <v>0.22</v>
      </c>
      <c r="J3118" s="528">
        <v>0.61951999999999996</v>
      </c>
    </row>
    <row r="3119" spans="1:10">
      <c r="A3119" s="139"/>
      <c r="B3119" s="173"/>
      <c r="C3119" s="173"/>
      <c r="D3119" s="492"/>
      <c r="E3119" s="173" t="s">
        <v>2034</v>
      </c>
      <c r="F3119" s="522">
        <v>5.05</v>
      </c>
      <c r="G3119" s="173" t="s">
        <v>2035</v>
      </c>
      <c r="H3119" s="522">
        <v>0</v>
      </c>
      <c r="I3119" s="493" t="s">
        <v>2036</v>
      </c>
      <c r="J3119" s="523">
        <v>5.05</v>
      </c>
    </row>
    <row r="3120" spans="1:10" ht="14.25" customHeight="1">
      <c r="A3120" s="139"/>
      <c r="B3120" s="173"/>
      <c r="C3120" s="173"/>
      <c r="D3120" s="492"/>
      <c r="E3120" s="173" t="s">
        <v>2037</v>
      </c>
      <c r="F3120" s="522">
        <v>3.61</v>
      </c>
      <c r="G3120" s="173"/>
      <c r="H3120" s="564" t="s">
        <v>2038</v>
      </c>
      <c r="I3120" s="564"/>
      <c r="J3120" s="523">
        <v>19.88</v>
      </c>
    </row>
    <row r="3121" spans="1:10" ht="15" thickBot="1">
      <c r="A3121" s="348"/>
      <c r="B3121" s="350"/>
      <c r="C3121" s="350"/>
      <c r="D3121" s="524"/>
      <c r="E3121" s="350"/>
      <c r="F3121" s="350"/>
      <c r="G3121" s="350" t="s">
        <v>2039</v>
      </c>
      <c r="H3121" s="525" t="s">
        <v>2376</v>
      </c>
      <c r="I3121" s="351" t="s">
        <v>2041</v>
      </c>
      <c r="J3121" s="349">
        <v>834.96</v>
      </c>
    </row>
    <row r="3122" spans="1:10" ht="15" thickTop="1">
      <c r="A3122" s="526"/>
      <c r="B3122" s="509"/>
      <c r="C3122" s="509"/>
      <c r="D3122" s="514"/>
      <c r="E3122" s="509"/>
      <c r="F3122" s="509"/>
      <c r="G3122" s="509"/>
      <c r="H3122" s="509"/>
      <c r="I3122" s="516"/>
      <c r="J3122" s="527"/>
    </row>
    <row r="3123" spans="1:10">
      <c r="A3123" s="140" t="s">
        <v>1351</v>
      </c>
      <c r="B3123" s="136" t="s">
        <v>950</v>
      </c>
      <c r="C3123" s="136" t="s">
        <v>951</v>
      </c>
      <c r="D3123" s="144" t="s">
        <v>952</v>
      </c>
      <c r="E3123" s="567" t="s">
        <v>1789</v>
      </c>
      <c r="F3123" s="567"/>
      <c r="G3123" s="136" t="s">
        <v>953</v>
      </c>
      <c r="H3123" s="136" t="s">
        <v>954</v>
      </c>
      <c r="I3123" s="491" t="s">
        <v>955</v>
      </c>
      <c r="J3123" s="519" t="s">
        <v>957</v>
      </c>
    </row>
    <row r="3124" spans="1:10" ht="24" customHeight="1">
      <c r="A3124" s="120" t="s">
        <v>2025</v>
      </c>
      <c r="B3124" s="113" t="s">
        <v>1194</v>
      </c>
      <c r="C3124" s="113" t="s">
        <v>974</v>
      </c>
      <c r="D3124" s="145" t="s">
        <v>352</v>
      </c>
      <c r="E3124" s="565" t="s">
        <v>1859</v>
      </c>
      <c r="F3124" s="565"/>
      <c r="G3124" s="113" t="s">
        <v>1084</v>
      </c>
      <c r="H3124" s="507">
        <v>1</v>
      </c>
      <c r="I3124" s="116">
        <v>13.18</v>
      </c>
      <c r="J3124" s="520">
        <v>13.18</v>
      </c>
    </row>
    <row r="3125" spans="1:10" ht="24" customHeight="1">
      <c r="A3125" s="141" t="s">
        <v>2026</v>
      </c>
      <c r="B3125" s="137" t="s">
        <v>2396</v>
      </c>
      <c r="C3125" s="137" t="s">
        <v>974</v>
      </c>
      <c r="D3125" s="146" t="s">
        <v>2397</v>
      </c>
      <c r="E3125" s="566" t="s">
        <v>1859</v>
      </c>
      <c r="F3125" s="566"/>
      <c r="G3125" s="137" t="s">
        <v>1084</v>
      </c>
      <c r="H3125" s="508">
        <v>1</v>
      </c>
      <c r="I3125" s="515">
        <v>10.27</v>
      </c>
      <c r="J3125" s="521">
        <v>10.27</v>
      </c>
    </row>
    <row r="3126" spans="1:10" ht="25.5">
      <c r="A3126" s="141" t="s">
        <v>2026</v>
      </c>
      <c r="B3126" s="137" t="s">
        <v>2328</v>
      </c>
      <c r="C3126" s="137" t="s">
        <v>974</v>
      </c>
      <c r="D3126" s="146" t="s">
        <v>2329</v>
      </c>
      <c r="E3126" s="566" t="s">
        <v>2065</v>
      </c>
      <c r="F3126" s="566"/>
      <c r="G3126" s="137" t="s">
        <v>2029</v>
      </c>
      <c r="H3126" s="508">
        <v>5.9700000000000003E-2</v>
      </c>
      <c r="I3126" s="515">
        <v>30.32</v>
      </c>
      <c r="J3126" s="521">
        <v>1.81</v>
      </c>
    </row>
    <row r="3127" spans="1:10" ht="25.5">
      <c r="A3127" s="141" t="s">
        <v>2026</v>
      </c>
      <c r="B3127" s="137" t="s">
        <v>2326</v>
      </c>
      <c r="C3127" s="137" t="s">
        <v>974</v>
      </c>
      <c r="D3127" s="146" t="s">
        <v>2327</v>
      </c>
      <c r="E3127" s="566" t="s">
        <v>2065</v>
      </c>
      <c r="F3127" s="566"/>
      <c r="G3127" s="137" t="s">
        <v>2029</v>
      </c>
      <c r="H3127" s="508">
        <v>9.7999999999999997E-3</v>
      </c>
      <c r="I3127" s="515">
        <v>25.94</v>
      </c>
      <c r="J3127" s="521">
        <v>0.25</v>
      </c>
    </row>
    <row r="3128" spans="1:10">
      <c r="A3128" s="142" t="s">
        <v>2075</v>
      </c>
      <c r="B3128" s="138" t="s">
        <v>2332</v>
      </c>
      <c r="C3128" s="138" t="s">
        <v>974</v>
      </c>
      <c r="D3128" s="147" t="s">
        <v>2333</v>
      </c>
      <c r="E3128" s="569" t="s">
        <v>1940</v>
      </c>
      <c r="F3128" s="569"/>
      <c r="G3128" s="138" t="s">
        <v>1084</v>
      </c>
      <c r="H3128" s="510">
        <v>2.5000000000000001E-2</v>
      </c>
      <c r="I3128" s="517">
        <v>22.7</v>
      </c>
      <c r="J3128" s="528">
        <v>0.5675</v>
      </c>
    </row>
    <row r="3129" spans="1:10" ht="25.5">
      <c r="A3129" s="142" t="s">
        <v>2075</v>
      </c>
      <c r="B3129" s="138" t="s">
        <v>2334</v>
      </c>
      <c r="C3129" s="138" t="s">
        <v>974</v>
      </c>
      <c r="D3129" s="147" t="s">
        <v>2335</v>
      </c>
      <c r="E3129" s="569" t="s">
        <v>1940</v>
      </c>
      <c r="F3129" s="569"/>
      <c r="G3129" s="138" t="s">
        <v>965</v>
      </c>
      <c r="H3129" s="510">
        <v>1.333</v>
      </c>
      <c r="I3129" s="517">
        <v>0.22</v>
      </c>
      <c r="J3129" s="528">
        <v>0.29326000000000002</v>
      </c>
    </row>
    <row r="3130" spans="1:10">
      <c r="A3130" s="139"/>
      <c r="B3130" s="173"/>
      <c r="C3130" s="173"/>
      <c r="D3130" s="492"/>
      <c r="E3130" s="173" t="s">
        <v>2034</v>
      </c>
      <c r="F3130" s="522">
        <v>2.29</v>
      </c>
      <c r="G3130" s="173" t="s">
        <v>2035</v>
      </c>
      <c r="H3130" s="522">
        <v>0</v>
      </c>
      <c r="I3130" s="493" t="s">
        <v>2036</v>
      </c>
      <c r="J3130" s="523">
        <v>2.29</v>
      </c>
    </row>
    <row r="3131" spans="1:10" ht="14.25" customHeight="1">
      <c r="A3131" s="139"/>
      <c r="B3131" s="173"/>
      <c r="C3131" s="173"/>
      <c r="D3131" s="492"/>
      <c r="E3131" s="173" t="s">
        <v>2037</v>
      </c>
      <c r="F3131" s="522">
        <v>2.92</v>
      </c>
      <c r="G3131" s="173"/>
      <c r="H3131" s="564" t="s">
        <v>2038</v>
      </c>
      <c r="I3131" s="564"/>
      <c r="J3131" s="523">
        <v>16.100000000000001</v>
      </c>
    </row>
    <row r="3132" spans="1:10" ht="15" thickBot="1">
      <c r="A3132" s="348"/>
      <c r="B3132" s="350"/>
      <c r="C3132" s="350"/>
      <c r="D3132" s="524"/>
      <c r="E3132" s="350"/>
      <c r="F3132" s="350"/>
      <c r="G3132" s="350" t="s">
        <v>2039</v>
      </c>
      <c r="H3132" s="525" t="s">
        <v>2545</v>
      </c>
      <c r="I3132" s="351" t="s">
        <v>2041</v>
      </c>
      <c r="J3132" s="349">
        <v>4366.6400000000003</v>
      </c>
    </row>
    <row r="3133" spans="1:10" ht="15" thickTop="1">
      <c r="A3133" s="526"/>
      <c r="B3133" s="509"/>
      <c r="C3133" s="509"/>
      <c r="D3133" s="514"/>
      <c r="E3133" s="509"/>
      <c r="F3133" s="509"/>
      <c r="G3133" s="509"/>
      <c r="H3133" s="509"/>
      <c r="I3133" s="516"/>
      <c r="J3133" s="527"/>
    </row>
    <row r="3134" spans="1:10">
      <c r="A3134" s="140" t="s">
        <v>1352</v>
      </c>
      <c r="B3134" s="136" t="s">
        <v>950</v>
      </c>
      <c r="C3134" s="136" t="s">
        <v>951</v>
      </c>
      <c r="D3134" s="144" t="s">
        <v>952</v>
      </c>
      <c r="E3134" s="567" t="s">
        <v>1789</v>
      </c>
      <c r="F3134" s="567"/>
      <c r="G3134" s="136" t="s">
        <v>953</v>
      </c>
      <c r="H3134" s="136" t="s">
        <v>954</v>
      </c>
      <c r="I3134" s="491" t="s">
        <v>955</v>
      </c>
      <c r="J3134" s="519" t="s">
        <v>957</v>
      </c>
    </row>
    <row r="3135" spans="1:10" ht="24" customHeight="1">
      <c r="A3135" s="120" t="s">
        <v>2025</v>
      </c>
      <c r="B3135" s="113" t="s">
        <v>1153</v>
      </c>
      <c r="C3135" s="113" t="s">
        <v>974</v>
      </c>
      <c r="D3135" s="145" t="s">
        <v>290</v>
      </c>
      <c r="E3135" s="565" t="s">
        <v>1859</v>
      </c>
      <c r="F3135" s="565"/>
      <c r="G3135" s="113" t="s">
        <v>1084</v>
      </c>
      <c r="H3135" s="507">
        <v>1</v>
      </c>
      <c r="I3135" s="116">
        <v>12.27</v>
      </c>
      <c r="J3135" s="520">
        <v>12.27</v>
      </c>
    </row>
    <row r="3136" spans="1:10" ht="25.5">
      <c r="A3136" s="141" t="s">
        <v>2026</v>
      </c>
      <c r="B3136" s="137" t="s">
        <v>2326</v>
      </c>
      <c r="C3136" s="137" t="s">
        <v>974</v>
      </c>
      <c r="D3136" s="146" t="s">
        <v>2327</v>
      </c>
      <c r="E3136" s="566" t="s">
        <v>2065</v>
      </c>
      <c r="F3136" s="566"/>
      <c r="G3136" s="137" t="s">
        <v>2029</v>
      </c>
      <c r="H3136" s="508">
        <v>6.6E-3</v>
      </c>
      <c r="I3136" s="515">
        <v>25.94</v>
      </c>
      <c r="J3136" s="521">
        <v>0.17</v>
      </c>
    </row>
    <row r="3137" spans="1:10" ht="24" customHeight="1">
      <c r="A3137" s="141" t="s">
        <v>2026</v>
      </c>
      <c r="B3137" s="137" t="s">
        <v>2377</v>
      </c>
      <c r="C3137" s="137" t="s">
        <v>974</v>
      </c>
      <c r="D3137" s="146" t="s">
        <v>2378</v>
      </c>
      <c r="E3137" s="566" t="s">
        <v>1859</v>
      </c>
      <c r="F3137" s="566"/>
      <c r="G3137" s="137" t="s">
        <v>1084</v>
      </c>
      <c r="H3137" s="508">
        <v>1</v>
      </c>
      <c r="I3137" s="515">
        <v>10.16</v>
      </c>
      <c r="J3137" s="521">
        <v>10.16</v>
      </c>
    </row>
    <row r="3138" spans="1:10" ht="25.5">
      <c r="A3138" s="141" t="s">
        <v>2026</v>
      </c>
      <c r="B3138" s="137" t="s">
        <v>2328</v>
      </c>
      <c r="C3138" s="137" t="s">
        <v>974</v>
      </c>
      <c r="D3138" s="146" t="s">
        <v>2329</v>
      </c>
      <c r="E3138" s="566" t="s">
        <v>2065</v>
      </c>
      <c r="F3138" s="566"/>
      <c r="G3138" s="137" t="s">
        <v>2029</v>
      </c>
      <c r="H3138" s="508">
        <v>4.0300000000000002E-2</v>
      </c>
      <c r="I3138" s="515">
        <v>30.32</v>
      </c>
      <c r="J3138" s="521">
        <v>1.22</v>
      </c>
    </row>
    <row r="3139" spans="1:10" ht="25.5">
      <c r="A3139" s="142" t="s">
        <v>2075</v>
      </c>
      <c r="B3139" s="138" t="s">
        <v>2334</v>
      </c>
      <c r="C3139" s="138" t="s">
        <v>974</v>
      </c>
      <c r="D3139" s="147" t="s">
        <v>2335</v>
      </c>
      <c r="E3139" s="569" t="s">
        <v>1940</v>
      </c>
      <c r="F3139" s="569"/>
      <c r="G3139" s="138" t="s">
        <v>965</v>
      </c>
      <c r="H3139" s="510">
        <v>0.72799999999999998</v>
      </c>
      <c r="I3139" s="517">
        <v>0.22</v>
      </c>
      <c r="J3139" s="528">
        <v>0.16016</v>
      </c>
    </row>
    <row r="3140" spans="1:10">
      <c r="A3140" s="142" t="s">
        <v>2075</v>
      </c>
      <c r="B3140" s="138" t="s">
        <v>2332</v>
      </c>
      <c r="C3140" s="138" t="s">
        <v>974</v>
      </c>
      <c r="D3140" s="147" t="s">
        <v>2333</v>
      </c>
      <c r="E3140" s="569" t="s">
        <v>1940</v>
      </c>
      <c r="F3140" s="569"/>
      <c r="G3140" s="138" t="s">
        <v>1084</v>
      </c>
      <c r="H3140" s="510">
        <v>2.5000000000000001E-2</v>
      </c>
      <c r="I3140" s="517">
        <v>22.7</v>
      </c>
      <c r="J3140" s="528">
        <v>0.5675</v>
      </c>
    </row>
    <row r="3141" spans="1:10">
      <c r="A3141" s="139"/>
      <c r="B3141" s="173"/>
      <c r="C3141" s="173"/>
      <c r="D3141" s="492"/>
      <c r="E3141" s="173" t="s">
        <v>2034</v>
      </c>
      <c r="F3141" s="522">
        <v>1.41</v>
      </c>
      <c r="G3141" s="173" t="s">
        <v>2035</v>
      </c>
      <c r="H3141" s="522">
        <v>0</v>
      </c>
      <c r="I3141" s="493" t="s">
        <v>2036</v>
      </c>
      <c r="J3141" s="523">
        <v>1.41</v>
      </c>
    </row>
    <row r="3142" spans="1:10" ht="14.25" customHeight="1">
      <c r="A3142" s="139"/>
      <c r="B3142" s="173"/>
      <c r="C3142" s="173"/>
      <c r="D3142" s="492"/>
      <c r="E3142" s="173" t="s">
        <v>2037</v>
      </c>
      <c r="F3142" s="522">
        <v>2.72</v>
      </c>
      <c r="G3142" s="173"/>
      <c r="H3142" s="564" t="s">
        <v>2038</v>
      </c>
      <c r="I3142" s="564"/>
      <c r="J3142" s="523">
        <v>14.99</v>
      </c>
    </row>
    <row r="3143" spans="1:10" ht="15" thickBot="1">
      <c r="A3143" s="348"/>
      <c r="B3143" s="350"/>
      <c r="C3143" s="350"/>
      <c r="D3143" s="524"/>
      <c r="E3143" s="350"/>
      <c r="F3143" s="350"/>
      <c r="G3143" s="350" t="s">
        <v>2039</v>
      </c>
      <c r="H3143" s="525" t="s">
        <v>2546</v>
      </c>
      <c r="I3143" s="351" t="s">
        <v>2041</v>
      </c>
      <c r="J3143" s="349">
        <v>989.93</v>
      </c>
    </row>
    <row r="3144" spans="1:10" ht="15" thickTop="1">
      <c r="A3144" s="526"/>
      <c r="B3144" s="509"/>
      <c r="C3144" s="509"/>
      <c r="D3144" s="514"/>
      <c r="E3144" s="509"/>
      <c r="F3144" s="509"/>
      <c r="G3144" s="509"/>
      <c r="H3144" s="509"/>
      <c r="I3144" s="516"/>
      <c r="J3144" s="527"/>
    </row>
    <row r="3145" spans="1:10">
      <c r="A3145" s="140" t="s">
        <v>1353</v>
      </c>
      <c r="B3145" s="136" t="s">
        <v>950</v>
      </c>
      <c r="C3145" s="136" t="s">
        <v>951</v>
      </c>
      <c r="D3145" s="144" t="s">
        <v>952</v>
      </c>
      <c r="E3145" s="567" t="s">
        <v>1789</v>
      </c>
      <c r="F3145" s="567"/>
      <c r="G3145" s="136" t="s">
        <v>953</v>
      </c>
      <c r="H3145" s="136" t="s">
        <v>954</v>
      </c>
      <c r="I3145" s="491" t="s">
        <v>955</v>
      </c>
      <c r="J3145" s="519" t="s">
        <v>957</v>
      </c>
    </row>
    <row r="3146" spans="1:10" ht="38.25">
      <c r="A3146" s="120" t="s">
        <v>2025</v>
      </c>
      <c r="B3146" s="113" t="s">
        <v>1109</v>
      </c>
      <c r="C3146" s="113" t="s">
        <v>974</v>
      </c>
      <c r="D3146" s="145" t="s">
        <v>229</v>
      </c>
      <c r="E3146" s="565" t="s">
        <v>1817</v>
      </c>
      <c r="F3146" s="565"/>
      <c r="G3146" s="113" t="s">
        <v>983</v>
      </c>
      <c r="H3146" s="507">
        <v>1</v>
      </c>
      <c r="I3146" s="116">
        <v>1256.3399999999999</v>
      </c>
      <c r="J3146" s="520">
        <v>1256.3399999999999</v>
      </c>
    </row>
    <row r="3147" spans="1:10" ht="24" customHeight="1">
      <c r="A3147" s="141" t="s">
        <v>2026</v>
      </c>
      <c r="B3147" s="137" t="s">
        <v>2339</v>
      </c>
      <c r="C3147" s="137" t="s">
        <v>974</v>
      </c>
      <c r="D3147" s="146" t="s">
        <v>2340</v>
      </c>
      <c r="E3147" s="566" t="s">
        <v>2098</v>
      </c>
      <c r="F3147" s="566"/>
      <c r="G3147" s="137" t="s">
        <v>2111</v>
      </c>
      <c r="H3147" s="508">
        <v>0.249</v>
      </c>
      <c r="I3147" s="515">
        <v>0.56000000000000005</v>
      </c>
      <c r="J3147" s="521">
        <v>0.13</v>
      </c>
    </row>
    <row r="3148" spans="1:10" ht="25.5">
      <c r="A3148" s="141" t="s">
        <v>2026</v>
      </c>
      <c r="B3148" s="137" t="s">
        <v>2172</v>
      </c>
      <c r="C3148" s="137" t="s">
        <v>974</v>
      </c>
      <c r="D3148" s="146" t="s">
        <v>2173</v>
      </c>
      <c r="E3148" s="566" t="s">
        <v>2065</v>
      </c>
      <c r="F3148" s="566"/>
      <c r="G3148" s="137" t="s">
        <v>2029</v>
      </c>
      <c r="H3148" s="508">
        <v>3.5710000000000002</v>
      </c>
      <c r="I3148" s="515">
        <v>30.54</v>
      </c>
      <c r="J3148" s="521">
        <v>109.05</v>
      </c>
    </row>
    <row r="3149" spans="1:10" ht="25.5">
      <c r="A3149" s="141" t="s">
        <v>2026</v>
      </c>
      <c r="B3149" s="137" t="s">
        <v>2094</v>
      </c>
      <c r="C3149" s="137" t="s">
        <v>974</v>
      </c>
      <c r="D3149" s="146" t="s">
        <v>2095</v>
      </c>
      <c r="E3149" s="566" t="s">
        <v>2065</v>
      </c>
      <c r="F3149" s="566"/>
      <c r="G3149" s="137" t="s">
        <v>2029</v>
      </c>
      <c r="H3149" s="508">
        <v>8.407</v>
      </c>
      <c r="I3149" s="515">
        <v>24.68</v>
      </c>
      <c r="J3149" s="521">
        <v>207.48</v>
      </c>
    </row>
    <row r="3150" spans="1:10" ht="24" customHeight="1">
      <c r="A3150" s="141" t="s">
        <v>2026</v>
      </c>
      <c r="B3150" s="137" t="s">
        <v>2341</v>
      </c>
      <c r="C3150" s="137" t="s">
        <v>974</v>
      </c>
      <c r="D3150" s="146" t="s">
        <v>2342</v>
      </c>
      <c r="E3150" s="566" t="s">
        <v>2098</v>
      </c>
      <c r="F3150" s="566"/>
      <c r="G3150" s="137" t="s">
        <v>2099</v>
      </c>
      <c r="H3150" s="508">
        <v>0.94199999999999995</v>
      </c>
      <c r="I3150" s="515">
        <v>1.49</v>
      </c>
      <c r="J3150" s="521">
        <v>1.4</v>
      </c>
    </row>
    <row r="3151" spans="1:10" ht="25.5">
      <c r="A3151" s="141" t="s">
        <v>2026</v>
      </c>
      <c r="B3151" s="137" t="s">
        <v>2114</v>
      </c>
      <c r="C3151" s="137" t="s">
        <v>974</v>
      </c>
      <c r="D3151" s="146" t="s">
        <v>2115</v>
      </c>
      <c r="E3151" s="566" t="s">
        <v>2065</v>
      </c>
      <c r="F3151" s="566"/>
      <c r="G3151" s="137" t="s">
        <v>2029</v>
      </c>
      <c r="H3151" s="508">
        <v>1.19</v>
      </c>
      <c r="I3151" s="515">
        <v>29.85</v>
      </c>
      <c r="J3151" s="521">
        <v>35.520000000000003</v>
      </c>
    </row>
    <row r="3152" spans="1:10" ht="25.5">
      <c r="A3152" s="142" t="s">
        <v>2075</v>
      </c>
      <c r="B3152" s="138" t="s">
        <v>2343</v>
      </c>
      <c r="C3152" s="138" t="s">
        <v>974</v>
      </c>
      <c r="D3152" s="147" t="s">
        <v>2344</v>
      </c>
      <c r="E3152" s="569" t="s">
        <v>1940</v>
      </c>
      <c r="F3152" s="569"/>
      <c r="G3152" s="138" t="s">
        <v>983</v>
      </c>
      <c r="H3152" s="510">
        <v>1.103</v>
      </c>
      <c r="I3152" s="517">
        <v>818.46</v>
      </c>
      <c r="J3152" s="528">
        <v>902.76138000000003</v>
      </c>
    </row>
    <row r="3153" spans="1:10">
      <c r="A3153" s="139"/>
      <c r="B3153" s="173"/>
      <c r="C3153" s="173"/>
      <c r="D3153" s="492"/>
      <c r="E3153" s="173" t="s">
        <v>2034</v>
      </c>
      <c r="F3153" s="522">
        <v>250.67</v>
      </c>
      <c r="G3153" s="173" t="s">
        <v>2035</v>
      </c>
      <c r="H3153" s="522">
        <v>0</v>
      </c>
      <c r="I3153" s="493" t="s">
        <v>2036</v>
      </c>
      <c r="J3153" s="523">
        <v>250.67</v>
      </c>
    </row>
    <row r="3154" spans="1:10" ht="14.25" customHeight="1">
      <c r="A3154" s="139"/>
      <c r="B3154" s="173"/>
      <c r="C3154" s="173"/>
      <c r="D3154" s="492"/>
      <c r="E3154" s="173" t="s">
        <v>2037</v>
      </c>
      <c r="F3154" s="522">
        <v>279.14999999999998</v>
      </c>
      <c r="G3154" s="173"/>
      <c r="H3154" s="564" t="s">
        <v>2038</v>
      </c>
      <c r="I3154" s="564"/>
      <c r="J3154" s="523">
        <v>1535.49</v>
      </c>
    </row>
    <row r="3155" spans="1:10" ht="15" thickBot="1">
      <c r="A3155" s="348"/>
      <c r="B3155" s="350"/>
      <c r="C3155" s="350"/>
      <c r="D3155" s="524"/>
      <c r="E3155" s="350"/>
      <c r="F3155" s="350"/>
      <c r="G3155" s="350" t="s">
        <v>2039</v>
      </c>
      <c r="H3155" s="525" t="s">
        <v>2547</v>
      </c>
      <c r="I3155" s="351" t="s">
        <v>2041</v>
      </c>
      <c r="J3155" s="349">
        <v>19992.07</v>
      </c>
    </row>
    <row r="3156" spans="1:10" ht="15" thickTop="1">
      <c r="A3156" s="526"/>
      <c r="B3156" s="509"/>
      <c r="C3156" s="509"/>
      <c r="D3156" s="514"/>
      <c r="E3156" s="509"/>
      <c r="F3156" s="509"/>
      <c r="G3156" s="509"/>
      <c r="H3156" s="509"/>
      <c r="I3156" s="516"/>
      <c r="J3156" s="527"/>
    </row>
    <row r="3157" spans="1:10">
      <c r="A3157" s="118" t="s">
        <v>1354</v>
      </c>
      <c r="B3157" s="112"/>
      <c r="C3157" s="112"/>
      <c r="D3157" s="143" t="s">
        <v>17</v>
      </c>
      <c r="E3157" s="112"/>
      <c r="F3157" s="568"/>
      <c r="G3157" s="568"/>
      <c r="H3157" s="112"/>
      <c r="I3157" s="115"/>
      <c r="J3157" s="518">
        <v>12424.25</v>
      </c>
    </row>
    <row r="3158" spans="1:10">
      <c r="A3158" s="140" t="s">
        <v>1355</v>
      </c>
      <c r="B3158" s="136" t="s">
        <v>950</v>
      </c>
      <c r="C3158" s="136" t="s">
        <v>951</v>
      </c>
      <c r="D3158" s="144" t="s">
        <v>952</v>
      </c>
      <c r="E3158" s="567" t="s">
        <v>1789</v>
      </c>
      <c r="F3158" s="567"/>
      <c r="G3158" s="136" t="s">
        <v>953</v>
      </c>
      <c r="H3158" s="136" t="s">
        <v>954</v>
      </c>
      <c r="I3158" s="491" t="s">
        <v>955</v>
      </c>
      <c r="J3158" s="519" t="s">
        <v>957</v>
      </c>
    </row>
    <row r="3159" spans="1:10" ht="38.25">
      <c r="A3159" s="120" t="s">
        <v>2025</v>
      </c>
      <c r="B3159" s="113" t="s">
        <v>1356</v>
      </c>
      <c r="C3159" s="113" t="s">
        <v>974</v>
      </c>
      <c r="D3159" s="145" t="s">
        <v>599</v>
      </c>
      <c r="E3159" s="565" t="s">
        <v>1941</v>
      </c>
      <c r="F3159" s="565"/>
      <c r="G3159" s="113" t="s">
        <v>975</v>
      </c>
      <c r="H3159" s="507">
        <v>1</v>
      </c>
      <c r="I3159" s="116">
        <v>96.51</v>
      </c>
      <c r="J3159" s="520">
        <v>96.51</v>
      </c>
    </row>
    <row r="3160" spans="1:10" ht="25.5">
      <c r="A3160" s="141" t="s">
        <v>2026</v>
      </c>
      <c r="B3160" s="137" t="s">
        <v>2094</v>
      </c>
      <c r="C3160" s="137" t="s">
        <v>974</v>
      </c>
      <c r="D3160" s="146" t="s">
        <v>2095</v>
      </c>
      <c r="E3160" s="566" t="s">
        <v>2065</v>
      </c>
      <c r="F3160" s="566"/>
      <c r="G3160" s="137" t="s">
        <v>2029</v>
      </c>
      <c r="H3160" s="508">
        <v>0.56499999999999995</v>
      </c>
      <c r="I3160" s="515">
        <v>24.68</v>
      </c>
      <c r="J3160" s="521">
        <v>13.94</v>
      </c>
    </row>
    <row r="3161" spans="1:10" ht="38.25">
      <c r="A3161" s="141" t="s">
        <v>2026</v>
      </c>
      <c r="B3161" s="137" t="s">
        <v>2303</v>
      </c>
      <c r="C3161" s="137" t="s">
        <v>974</v>
      </c>
      <c r="D3161" s="146" t="s">
        <v>2304</v>
      </c>
      <c r="E3161" s="566" t="s">
        <v>2058</v>
      </c>
      <c r="F3161" s="566"/>
      <c r="G3161" s="137" t="s">
        <v>983</v>
      </c>
      <c r="H3161" s="508">
        <v>1.0500000000000001E-2</v>
      </c>
      <c r="I3161" s="515">
        <v>842.04</v>
      </c>
      <c r="J3161" s="521">
        <v>8.84</v>
      </c>
    </row>
    <row r="3162" spans="1:10" ht="25.5">
      <c r="A3162" s="141" t="s">
        <v>2026</v>
      </c>
      <c r="B3162" s="137" t="s">
        <v>2172</v>
      </c>
      <c r="C3162" s="137" t="s">
        <v>974</v>
      </c>
      <c r="D3162" s="146" t="s">
        <v>2173</v>
      </c>
      <c r="E3162" s="566" t="s">
        <v>2065</v>
      </c>
      <c r="F3162" s="566"/>
      <c r="G3162" s="137" t="s">
        <v>2029</v>
      </c>
      <c r="H3162" s="508">
        <v>1.1299999999999999</v>
      </c>
      <c r="I3162" s="515">
        <v>30.54</v>
      </c>
      <c r="J3162" s="521">
        <v>34.51</v>
      </c>
    </row>
    <row r="3163" spans="1:10" ht="25.5">
      <c r="A3163" s="142" t="s">
        <v>2075</v>
      </c>
      <c r="B3163" s="138" t="s">
        <v>2548</v>
      </c>
      <c r="C3163" s="138" t="s">
        <v>974</v>
      </c>
      <c r="D3163" s="147" t="s">
        <v>2549</v>
      </c>
      <c r="E3163" s="569" t="s">
        <v>1940</v>
      </c>
      <c r="F3163" s="569"/>
      <c r="G3163" s="138" t="s">
        <v>965</v>
      </c>
      <c r="H3163" s="510">
        <v>18.87</v>
      </c>
      <c r="I3163" s="517">
        <v>1.96</v>
      </c>
      <c r="J3163" s="528">
        <v>36.985199999999999</v>
      </c>
    </row>
    <row r="3164" spans="1:10" ht="25.5">
      <c r="A3164" s="142" t="s">
        <v>2075</v>
      </c>
      <c r="B3164" s="138" t="s">
        <v>2550</v>
      </c>
      <c r="C3164" s="138" t="s">
        <v>974</v>
      </c>
      <c r="D3164" s="147" t="s">
        <v>2551</v>
      </c>
      <c r="E3164" s="569" t="s">
        <v>1940</v>
      </c>
      <c r="F3164" s="569"/>
      <c r="G3164" s="138" t="s">
        <v>989</v>
      </c>
      <c r="H3164" s="510">
        <v>0.42</v>
      </c>
      <c r="I3164" s="517">
        <v>4.38</v>
      </c>
      <c r="J3164" s="528">
        <v>1.8395999999999999</v>
      </c>
    </row>
    <row r="3165" spans="1:10">
      <c r="A3165" s="142" t="s">
        <v>2075</v>
      </c>
      <c r="B3165" s="138" t="s">
        <v>2290</v>
      </c>
      <c r="C3165" s="138" t="s">
        <v>974</v>
      </c>
      <c r="D3165" s="147" t="s">
        <v>2291</v>
      </c>
      <c r="E3165" s="569" t="s">
        <v>1940</v>
      </c>
      <c r="F3165" s="569"/>
      <c r="G3165" s="138" t="s">
        <v>2292</v>
      </c>
      <c r="H3165" s="510">
        <v>0.01</v>
      </c>
      <c r="I3165" s="517">
        <v>41.93</v>
      </c>
      <c r="J3165" s="528">
        <v>0.41930000000000001</v>
      </c>
    </row>
    <row r="3166" spans="1:10">
      <c r="A3166" s="139"/>
      <c r="B3166" s="173"/>
      <c r="C3166" s="173"/>
      <c r="D3166" s="492"/>
      <c r="E3166" s="173" t="s">
        <v>2034</v>
      </c>
      <c r="F3166" s="522">
        <v>37.26</v>
      </c>
      <c r="G3166" s="173" t="s">
        <v>2035</v>
      </c>
      <c r="H3166" s="522">
        <v>0</v>
      </c>
      <c r="I3166" s="493" t="s">
        <v>2036</v>
      </c>
      <c r="J3166" s="523">
        <v>37.26</v>
      </c>
    </row>
    <row r="3167" spans="1:10" ht="14.25" customHeight="1">
      <c r="A3167" s="139"/>
      <c r="B3167" s="173"/>
      <c r="C3167" s="173"/>
      <c r="D3167" s="492"/>
      <c r="E3167" s="173" t="s">
        <v>2037</v>
      </c>
      <c r="F3167" s="522">
        <v>21.44</v>
      </c>
      <c r="G3167" s="173"/>
      <c r="H3167" s="564" t="s">
        <v>2038</v>
      </c>
      <c r="I3167" s="564"/>
      <c r="J3167" s="523">
        <v>117.95</v>
      </c>
    </row>
    <row r="3168" spans="1:10" ht="15" thickBot="1">
      <c r="A3168" s="348"/>
      <c r="B3168" s="350"/>
      <c r="C3168" s="350"/>
      <c r="D3168" s="524"/>
      <c r="E3168" s="350"/>
      <c r="F3168" s="350"/>
      <c r="G3168" s="350" t="s">
        <v>2039</v>
      </c>
      <c r="H3168" s="525" t="s">
        <v>3521</v>
      </c>
      <c r="I3168" s="351" t="s">
        <v>2041</v>
      </c>
      <c r="J3168" s="349">
        <v>6694.84</v>
      </c>
    </row>
    <row r="3169" spans="1:10" ht="15" thickTop="1">
      <c r="A3169" s="526"/>
      <c r="B3169" s="509"/>
      <c r="C3169" s="509"/>
      <c r="D3169" s="514"/>
      <c r="E3169" s="509"/>
      <c r="F3169" s="509"/>
      <c r="G3169" s="509"/>
      <c r="H3169" s="509"/>
      <c r="I3169" s="516"/>
      <c r="J3169" s="527"/>
    </row>
    <row r="3170" spans="1:10">
      <c r="A3170" s="140" t="s">
        <v>1357</v>
      </c>
      <c r="B3170" s="136" t="s">
        <v>950</v>
      </c>
      <c r="C3170" s="136" t="s">
        <v>951</v>
      </c>
      <c r="D3170" s="144" t="s">
        <v>952</v>
      </c>
      <c r="E3170" s="567" t="s">
        <v>1789</v>
      </c>
      <c r="F3170" s="567"/>
      <c r="G3170" s="136" t="s">
        <v>953</v>
      </c>
      <c r="H3170" s="136" t="s">
        <v>954</v>
      </c>
      <c r="I3170" s="491" t="s">
        <v>955</v>
      </c>
      <c r="J3170" s="519" t="s">
        <v>957</v>
      </c>
    </row>
    <row r="3171" spans="1:10" ht="38.25">
      <c r="A3171" s="120" t="s">
        <v>2025</v>
      </c>
      <c r="B3171" s="113" t="s">
        <v>1358</v>
      </c>
      <c r="C3171" s="113" t="s">
        <v>974</v>
      </c>
      <c r="D3171" s="145" t="s">
        <v>587</v>
      </c>
      <c r="E3171" s="565" t="s">
        <v>1926</v>
      </c>
      <c r="F3171" s="565"/>
      <c r="G3171" s="113" t="s">
        <v>975</v>
      </c>
      <c r="H3171" s="507">
        <v>1</v>
      </c>
      <c r="I3171" s="116">
        <v>7.93</v>
      </c>
      <c r="J3171" s="520">
        <v>7.93</v>
      </c>
    </row>
    <row r="3172" spans="1:10" ht="25.5">
      <c r="A3172" s="141" t="s">
        <v>2026</v>
      </c>
      <c r="B3172" s="137" t="s">
        <v>2297</v>
      </c>
      <c r="C3172" s="137" t="s">
        <v>974</v>
      </c>
      <c r="D3172" s="146" t="s">
        <v>2298</v>
      </c>
      <c r="E3172" s="566" t="s">
        <v>2058</v>
      </c>
      <c r="F3172" s="566"/>
      <c r="G3172" s="137" t="s">
        <v>983</v>
      </c>
      <c r="H3172" s="508">
        <v>3.7000000000000002E-3</v>
      </c>
      <c r="I3172" s="515">
        <v>687.81</v>
      </c>
      <c r="J3172" s="521">
        <v>2.54</v>
      </c>
    </row>
    <row r="3173" spans="1:10" ht="25.5">
      <c r="A3173" s="141" t="s">
        <v>2026</v>
      </c>
      <c r="B3173" s="137" t="s">
        <v>2172</v>
      </c>
      <c r="C3173" s="137" t="s">
        <v>974</v>
      </c>
      <c r="D3173" s="146" t="s">
        <v>2173</v>
      </c>
      <c r="E3173" s="566" t="s">
        <v>2065</v>
      </c>
      <c r="F3173" s="566"/>
      <c r="G3173" s="137" t="s">
        <v>2029</v>
      </c>
      <c r="H3173" s="508">
        <v>0.1394</v>
      </c>
      <c r="I3173" s="515">
        <v>30.54</v>
      </c>
      <c r="J3173" s="521">
        <v>4.25</v>
      </c>
    </row>
    <row r="3174" spans="1:10" ht="25.5">
      <c r="A3174" s="141" t="s">
        <v>2026</v>
      </c>
      <c r="B3174" s="137" t="s">
        <v>2094</v>
      </c>
      <c r="C3174" s="137" t="s">
        <v>974</v>
      </c>
      <c r="D3174" s="146" t="s">
        <v>2095</v>
      </c>
      <c r="E3174" s="566" t="s">
        <v>2065</v>
      </c>
      <c r="F3174" s="566"/>
      <c r="G3174" s="137" t="s">
        <v>2029</v>
      </c>
      <c r="H3174" s="508">
        <v>4.65E-2</v>
      </c>
      <c r="I3174" s="515">
        <v>24.68</v>
      </c>
      <c r="J3174" s="521">
        <v>1.1399999999999999</v>
      </c>
    </row>
    <row r="3175" spans="1:10">
      <c r="A3175" s="139"/>
      <c r="B3175" s="173"/>
      <c r="C3175" s="173"/>
      <c r="D3175" s="492"/>
      <c r="E3175" s="173" t="s">
        <v>2034</v>
      </c>
      <c r="F3175" s="522">
        <v>4.22</v>
      </c>
      <c r="G3175" s="173" t="s">
        <v>2035</v>
      </c>
      <c r="H3175" s="522">
        <v>0</v>
      </c>
      <c r="I3175" s="493" t="s">
        <v>2036</v>
      </c>
      <c r="J3175" s="523">
        <v>4.22</v>
      </c>
    </row>
    <row r="3176" spans="1:10" ht="14.25" customHeight="1">
      <c r="A3176" s="139"/>
      <c r="B3176" s="173"/>
      <c r="C3176" s="173"/>
      <c r="D3176" s="492"/>
      <c r="E3176" s="173" t="s">
        <v>2037</v>
      </c>
      <c r="F3176" s="522">
        <v>1.76</v>
      </c>
      <c r="G3176" s="173"/>
      <c r="H3176" s="564" t="s">
        <v>2038</v>
      </c>
      <c r="I3176" s="564"/>
      <c r="J3176" s="523">
        <v>9.69</v>
      </c>
    </row>
    <row r="3177" spans="1:10" ht="15" thickBot="1">
      <c r="A3177" s="348"/>
      <c r="B3177" s="350"/>
      <c r="C3177" s="350"/>
      <c r="D3177" s="524"/>
      <c r="E3177" s="350"/>
      <c r="F3177" s="350"/>
      <c r="G3177" s="350" t="s">
        <v>2039</v>
      </c>
      <c r="H3177" s="525" t="s">
        <v>3522</v>
      </c>
      <c r="I3177" s="351" t="s">
        <v>2041</v>
      </c>
      <c r="J3177" s="349">
        <v>559.69000000000005</v>
      </c>
    </row>
    <row r="3178" spans="1:10" ht="15" thickTop="1">
      <c r="A3178" s="526"/>
      <c r="B3178" s="509"/>
      <c r="C3178" s="509"/>
      <c r="D3178" s="514"/>
      <c r="E3178" s="509"/>
      <c r="F3178" s="509"/>
      <c r="G3178" s="509"/>
      <c r="H3178" s="509"/>
      <c r="I3178" s="516"/>
      <c r="J3178" s="527"/>
    </row>
    <row r="3179" spans="1:10">
      <c r="A3179" s="140" t="s">
        <v>1359</v>
      </c>
      <c r="B3179" s="136" t="s">
        <v>950</v>
      </c>
      <c r="C3179" s="136" t="s">
        <v>951</v>
      </c>
      <c r="D3179" s="144" t="s">
        <v>952</v>
      </c>
      <c r="E3179" s="567" t="s">
        <v>1789</v>
      </c>
      <c r="F3179" s="567"/>
      <c r="G3179" s="136" t="s">
        <v>953</v>
      </c>
      <c r="H3179" s="136" t="s">
        <v>954</v>
      </c>
      <c r="I3179" s="491" t="s">
        <v>955</v>
      </c>
      <c r="J3179" s="519" t="s">
        <v>957</v>
      </c>
    </row>
    <row r="3180" spans="1:10" ht="38.25">
      <c r="A3180" s="120" t="s">
        <v>2025</v>
      </c>
      <c r="B3180" s="113" t="s">
        <v>1360</v>
      </c>
      <c r="C3180" s="113" t="s">
        <v>974</v>
      </c>
      <c r="D3180" s="145" t="s">
        <v>588</v>
      </c>
      <c r="E3180" s="565" t="s">
        <v>1849</v>
      </c>
      <c r="F3180" s="565"/>
      <c r="G3180" s="113" t="s">
        <v>975</v>
      </c>
      <c r="H3180" s="507">
        <v>1</v>
      </c>
      <c r="I3180" s="116">
        <v>50.45</v>
      </c>
      <c r="J3180" s="520">
        <v>50.45</v>
      </c>
    </row>
    <row r="3181" spans="1:10" ht="25.5">
      <c r="A3181" s="141" t="s">
        <v>2026</v>
      </c>
      <c r="B3181" s="137" t="s">
        <v>2094</v>
      </c>
      <c r="C3181" s="137" t="s">
        <v>974</v>
      </c>
      <c r="D3181" s="146" t="s">
        <v>2095</v>
      </c>
      <c r="E3181" s="566" t="s">
        <v>2065</v>
      </c>
      <c r="F3181" s="566"/>
      <c r="G3181" s="137" t="s">
        <v>2029</v>
      </c>
      <c r="H3181" s="508">
        <v>0.40899999999999997</v>
      </c>
      <c r="I3181" s="515">
        <v>24.68</v>
      </c>
      <c r="J3181" s="521">
        <v>10.09</v>
      </c>
    </row>
    <row r="3182" spans="1:10" ht="25.5">
      <c r="A3182" s="141" t="s">
        <v>2026</v>
      </c>
      <c r="B3182" s="137" t="s">
        <v>2172</v>
      </c>
      <c r="C3182" s="137" t="s">
        <v>974</v>
      </c>
      <c r="D3182" s="146" t="s">
        <v>2173</v>
      </c>
      <c r="E3182" s="566" t="s">
        <v>2065</v>
      </c>
      <c r="F3182" s="566"/>
      <c r="G3182" s="137" t="s">
        <v>2029</v>
      </c>
      <c r="H3182" s="508">
        <v>0.40899999999999997</v>
      </c>
      <c r="I3182" s="515">
        <v>30.54</v>
      </c>
      <c r="J3182" s="521">
        <v>12.49</v>
      </c>
    </row>
    <row r="3183" spans="1:10" ht="38.25">
      <c r="A3183" s="141" t="s">
        <v>2026</v>
      </c>
      <c r="B3183" s="137" t="s">
        <v>2303</v>
      </c>
      <c r="C3183" s="137" t="s">
        <v>974</v>
      </c>
      <c r="D3183" s="146" t="s">
        <v>2304</v>
      </c>
      <c r="E3183" s="566" t="s">
        <v>2058</v>
      </c>
      <c r="F3183" s="566"/>
      <c r="G3183" s="137" t="s">
        <v>983</v>
      </c>
      <c r="H3183" s="508">
        <v>2.93E-2</v>
      </c>
      <c r="I3183" s="515">
        <v>842.04</v>
      </c>
      <c r="J3183" s="521">
        <v>24.67</v>
      </c>
    </row>
    <row r="3184" spans="1:10" ht="25.5">
      <c r="A3184" s="142" t="s">
        <v>2075</v>
      </c>
      <c r="B3184" s="138" t="s">
        <v>2305</v>
      </c>
      <c r="C3184" s="138" t="s">
        <v>974</v>
      </c>
      <c r="D3184" s="147" t="s">
        <v>2306</v>
      </c>
      <c r="E3184" s="569" t="s">
        <v>1940</v>
      </c>
      <c r="F3184" s="569"/>
      <c r="G3184" s="138" t="s">
        <v>975</v>
      </c>
      <c r="H3184" s="510">
        <v>0.15809999999999999</v>
      </c>
      <c r="I3184" s="517">
        <v>20.27</v>
      </c>
      <c r="J3184" s="528">
        <v>3.2046869999999998</v>
      </c>
    </row>
    <row r="3185" spans="1:10">
      <c r="A3185" s="139"/>
      <c r="B3185" s="173"/>
      <c r="C3185" s="173"/>
      <c r="D3185" s="492"/>
      <c r="E3185" s="173" t="s">
        <v>2034</v>
      </c>
      <c r="F3185" s="522">
        <v>21.74</v>
      </c>
      <c r="G3185" s="173" t="s">
        <v>2035</v>
      </c>
      <c r="H3185" s="522">
        <v>0</v>
      </c>
      <c r="I3185" s="493" t="s">
        <v>2036</v>
      </c>
      <c r="J3185" s="523">
        <v>21.74</v>
      </c>
    </row>
    <row r="3186" spans="1:10" ht="14.25" customHeight="1">
      <c r="A3186" s="139"/>
      <c r="B3186" s="173"/>
      <c r="C3186" s="173"/>
      <c r="D3186" s="492"/>
      <c r="E3186" s="173" t="s">
        <v>2037</v>
      </c>
      <c r="F3186" s="522">
        <v>11.2</v>
      </c>
      <c r="G3186" s="173"/>
      <c r="H3186" s="564" t="s">
        <v>2038</v>
      </c>
      <c r="I3186" s="564"/>
      <c r="J3186" s="523">
        <v>61.65</v>
      </c>
    </row>
    <row r="3187" spans="1:10" ht="15" thickBot="1">
      <c r="A3187" s="348"/>
      <c r="B3187" s="350"/>
      <c r="C3187" s="350"/>
      <c r="D3187" s="524"/>
      <c r="E3187" s="350"/>
      <c r="F3187" s="350"/>
      <c r="G3187" s="350" t="s">
        <v>2039</v>
      </c>
      <c r="H3187" s="525" t="s">
        <v>3523</v>
      </c>
      <c r="I3187" s="351" t="s">
        <v>2041</v>
      </c>
      <c r="J3187" s="349">
        <v>3622.55</v>
      </c>
    </row>
    <row r="3188" spans="1:10" ht="15" thickTop="1">
      <c r="A3188" s="526"/>
      <c r="B3188" s="509"/>
      <c r="C3188" s="509"/>
      <c r="D3188" s="514"/>
      <c r="E3188" s="509"/>
      <c r="F3188" s="509"/>
      <c r="G3188" s="509"/>
      <c r="H3188" s="509"/>
      <c r="I3188" s="516"/>
      <c r="J3188" s="527"/>
    </row>
    <row r="3189" spans="1:10">
      <c r="A3189" s="140" t="s">
        <v>1361</v>
      </c>
      <c r="B3189" s="136" t="s">
        <v>950</v>
      </c>
      <c r="C3189" s="136" t="s">
        <v>951</v>
      </c>
      <c r="D3189" s="144" t="s">
        <v>952</v>
      </c>
      <c r="E3189" s="567" t="s">
        <v>1789</v>
      </c>
      <c r="F3189" s="567"/>
      <c r="G3189" s="136" t="s">
        <v>953</v>
      </c>
      <c r="H3189" s="136" t="s">
        <v>954</v>
      </c>
      <c r="I3189" s="491" t="s">
        <v>955</v>
      </c>
      <c r="J3189" s="519" t="s">
        <v>957</v>
      </c>
    </row>
    <row r="3190" spans="1:10" ht="25.5">
      <c r="A3190" s="120" t="s">
        <v>2025</v>
      </c>
      <c r="B3190" s="113" t="s">
        <v>1362</v>
      </c>
      <c r="C3190" s="113" t="s">
        <v>974</v>
      </c>
      <c r="D3190" s="145" t="s">
        <v>593</v>
      </c>
      <c r="E3190" s="565" t="s">
        <v>1900</v>
      </c>
      <c r="F3190" s="565"/>
      <c r="G3190" s="113" t="s">
        <v>975</v>
      </c>
      <c r="H3190" s="507">
        <v>1</v>
      </c>
      <c r="I3190" s="116">
        <v>3.79</v>
      </c>
      <c r="J3190" s="520">
        <v>3.79</v>
      </c>
    </row>
    <row r="3191" spans="1:10" ht="25.5">
      <c r="A3191" s="141" t="s">
        <v>2026</v>
      </c>
      <c r="B3191" s="137" t="s">
        <v>2094</v>
      </c>
      <c r="C3191" s="137" t="s">
        <v>974</v>
      </c>
      <c r="D3191" s="146" t="s">
        <v>2095</v>
      </c>
      <c r="E3191" s="566" t="s">
        <v>2065</v>
      </c>
      <c r="F3191" s="566"/>
      <c r="G3191" s="137" t="s">
        <v>2029</v>
      </c>
      <c r="H3191" s="508">
        <v>2.2200000000000001E-2</v>
      </c>
      <c r="I3191" s="515">
        <v>24.68</v>
      </c>
      <c r="J3191" s="521">
        <v>0.54</v>
      </c>
    </row>
    <row r="3192" spans="1:10" ht="25.5">
      <c r="A3192" s="141" t="s">
        <v>2026</v>
      </c>
      <c r="B3192" s="137" t="s">
        <v>2262</v>
      </c>
      <c r="C3192" s="137" t="s">
        <v>974</v>
      </c>
      <c r="D3192" s="146" t="s">
        <v>2263</v>
      </c>
      <c r="E3192" s="566" t="s">
        <v>2065</v>
      </c>
      <c r="F3192" s="566"/>
      <c r="G3192" s="137" t="s">
        <v>2029</v>
      </c>
      <c r="H3192" s="508">
        <v>6.6600000000000006E-2</v>
      </c>
      <c r="I3192" s="515">
        <v>32.229999999999997</v>
      </c>
      <c r="J3192" s="521">
        <v>2.14</v>
      </c>
    </row>
    <row r="3193" spans="1:10">
      <c r="A3193" s="142" t="s">
        <v>2075</v>
      </c>
      <c r="B3193" s="138" t="s">
        <v>2268</v>
      </c>
      <c r="C3193" s="138" t="s">
        <v>974</v>
      </c>
      <c r="D3193" s="147" t="s">
        <v>2269</v>
      </c>
      <c r="E3193" s="569" t="s">
        <v>1940</v>
      </c>
      <c r="F3193" s="569"/>
      <c r="G3193" s="138" t="s">
        <v>918</v>
      </c>
      <c r="H3193" s="510">
        <v>0.1666</v>
      </c>
      <c r="I3193" s="517">
        <v>6.67</v>
      </c>
      <c r="J3193" s="528">
        <v>1.1112219999999999</v>
      </c>
    </row>
    <row r="3194" spans="1:10">
      <c r="A3194" s="139"/>
      <c r="B3194" s="173"/>
      <c r="C3194" s="173"/>
      <c r="D3194" s="492"/>
      <c r="E3194" s="173" t="s">
        <v>2034</v>
      </c>
      <c r="F3194" s="522">
        <v>1.87</v>
      </c>
      <c r="G3194" s="173" t="s">
        <v>2035</v>
      </c>
      <c r="H3194" s="522">
        <v>0</v>
      </c>
      <c r="I3194" s="493" t="s">
        <v>2036</v>
      </c>
      <c r="J3194" s="523">
        <v>1.87</v>
      </c>
    </row>
    <row r="3195" spans="1:10" ht="14.25" customHeight="1">
      <c r="A3195" s="139"/>
      <c r="B3195" s="173"/>
      <c r="C3195" s="173"/>
      <c r="D3195" s="492"/>
      <c r="E3195" s="173" t="s">
        <v>2037</v>
      </c>
      <c r="F3195" s="522">
        <v>0.84</v>
      </c>
      <c r="G3195" s="173"/>
      <c r="H3195" s="564" t="s">
        <v>2038</v>
      </c>
      <c r="I3195" s="564"/>
      <c r="J3195" s="523">
        <v>4.63</v>
      </c>
    </row>
    <row r="3196" spans="1:10" ht="15" thickBot="1">
      <c r="A3196" s="348"/>
      <c r="B3196" s="350"/>
      <c r="C3196" s="350"/>
      <c r="D3196" s="524"/>
      <c r="E3196" s="350"/>
      <c r="F3196" s="350"/>
      <c r="G3196" s="350" t="s">
        <v>2039</v>
      </c>
      <c r="H3196" s="525" t="s">
        <v>3524</v>
      </c>
      <c r="I3196" s="351" t="s">
        <v>2041</v>
      </c>
      <c r="J3196" s="349">
        <v>276.68</v>
      </c>
    </row>
    <row r="3197" spans="1:10" ht="15" thickTop="1">
      <c r="A3197" s="526"/>
      <c r="B3197" s="509"/>
      <c r="C3197" s="509"/>
      <c r="D3197" s="514"/>
      <c r="E3197" s="509"/>
      <c r="F3197" s="509"/>
      <c r="G3197" s="509"/>
      <c r="H3197" s="509"/>
      <c r="I3197" s="516"/>
      <c r="J3197" s="527"/>
    </row>
    <row r="3198" spans="1:10">
      <c r="A3198" s="140" t="s">
        <v>1363</v>
      </c>
      <c r="B3198" s="136" t="s">
        <v>950</v>
      </c>
      <c r="C3198" s="136" t="s">
        <v>951</v>
      </c>
      <c r="D3198" s="144" t="s">
        <v>952</v>
      </c>
      <c r="E3198" s="567" t="s">
        <v>1789</v>
      </c>
      <c r="F3198" s="567"/>
      <c r="G3198" s="136" t="s">
        <v>953</v>
      </c>
      <c r="H3198" s="136" t="s">
        <v>954</v>
      </c>
      <c r="I3198" s="491" t="s">
        <v>955</v>
      </c>
      <c r="J3198" s="519" t="s">
        <v>957</v>
      </c>
    </row>
    <row r="3199" spans="1:10" ht="25.5">
      <c r="A3199" s="120" t="s">
        <v>2025</v>
      </c>
      <c r="B3199" s="113" t="s">
        <v>1364</v>
      </c>
      <c r="C3199" s="113" t="s">
        <v>974</v>
      </c>
      <c r="D3199" s="145" t="s">
        <v>598</v>
      </c>
      <c r="E3199" s="565" t="s">
        <v>1909</v>
      </c>
      <c r="F3199" s="565"/>
      <c r="G3199" s="113" t="s">
        <v>975</v>
      </c>
      <c r="H3199" s="507">
        <v>1</v>
      </c>
      <c r="I3199" s="116">
        <v>17.11</v>
      </c>
      <c r="J3199" s="520">
        <v>17.11</v>
      </c>
    </row>
    <row r="3200" spans="1:10" ht="25.5">
      <c r="A3200" s="141" t="s">
        <v>2026</v>
      </c>
      <c r="B3200" s="137" t="s">
        <v>2262</v>
      </c>
      <c r="C3200" s="137" t="s">
        <v>974</v>
      </c>
      <c r="D3200" s="146" t="s">
        <v>2263</v>
      </c>
      <c r="E3200" s="566" t="s">
        <v>2065</v>
      </c>
      <c r="F3200" s="566"/>
      <c r="G3200" s="137" t="s">
        <v>2029</v>
      </c>
      <c r="H3200" s="508">
        <v>0.28660000000000002</v>
      </c>
      <c r="I3200" s="515">
        <v>32.229999999999997</v>
      </c>
      <c r="J3200" s="521">
        <v>9.23</v>
      </c>
    </row>
    <row r="3201" spans="1:10" ht="25.5">
      <c r="A3201" s="141" t="s">
        <v>2026</v>
      </c>
      <c r="B3201" s="137" t="s">
        <v>2094</v>
      </c>
      <c r="C3201" s="137" t="s">
        <v>974</v>
      </c>
      <c r="D3201" s="146" t="s">
        <v>2095</v>
      </c>
      <c r="E3201" s="566" t="s">
        <v>2065</v>
      </c>
      <c r="F3201" s="566"/>
      <c r="G3201" s="137" t="s">
        <v>2029</v>
      </c>
      <c r="H3201" s="508">
        <v>4.6800000000000001E-2</v>
      </c>
      <c r="I3201" s="515">
        <v>24.68</v>
      </c>
      <c r="J3201" s="521">
        <v>1.1499999999999999</v>
      </c>
    </row>
    <row r="3202" spans="1:10">
      <c r="A3202" s="142" t="s">
        <v>2075</v>
      </c>
      <c r="B3202" s="138" t="s">
        <v>2227</v>
      </c>
      <c r="C3202" s="138" t="s">
        <v>974</v>
      </c>
      <c r="D3202" s="147" t="s">
        <v>2228</v>
      </c>
      <c r="E3202" s="569" t="s">
        <v>1940</v>
      </c>
      <c r="F3202" s="569"/>
      <c r="G3202" s="138" t="s">
        <v>918</v>
      </c>
      <c r="H3202" s="510">
        <v>0.20615</v>
      </c>
      <c r="I3202" s="517">
        <v>32.67</v>
      </c>
      <c r="J3202" s="528">
        <v>6.7349205000000003</v>
      </c>
    </row>
    <row r="3203" spans="1:10">
      <c r="A3203" s="139"/>
      <c r="B3203" s="173"/>
      <c r="C3203" s="173"/>
      <c r="D3203" s="492"/>
      <c r="E3203" s="173" t="s">
        <v>2034</v>
      </c>
      <c r="F3203" s="522">
        <v>7.27</v>
      </c>
      <c r="G3203" s="173" t="s">
        <v>2035</v>
      </c>
      <c r="H3203" s="522">
        <v>0</v>
      </c>
      <c r="I3203" s="493" t="s">
        <v>2036</v>
      </c>
      <c r="J3203" s="523">
        <v>7.27</v>
      </c>
    </row>
    <row r="3204" spans="1:10" ht="14.25" customHeight="1">
      <c r="A3204" s="139"/>
      <c r="B3204" s="173"/>
      <c r="C3204" s="173"/>
      <c r="D3204" s="492"/>
      <c r="E3204" s="173" t="s">
        <v>2037</v>
      </c>
      <c r="F3204" s="522">
        <v>3.8</v>
      </c>
      <c r="G3204" s="173"/>
      <c r="H3204" s="564" t="s">
        <v>2038</v>
      </c>
      <c r="I3204" s="564"/>
      <c r="J3204" s="523">
        <v>20.91</v>
      </c>
    </row>
    <row r="3205" spans="1:10" ht="15" thickBot="1">
      <c r="A3205" s="348"/>
      <c r="B3205" s="350"/>
      <c r="C3205" s="350"/>
      <c r="D3205" s="524"/>
      <c r="E3205" s="350"/>
      <c r="F3205" s="350"/>
      <c r="G3205" s="350" t="s">
        <v>2039</v>
      </c>
      <c r="H3205" s="525" t="s">
        <v>3525</v>
      </c>
      <c r="I3205" s="351" t="s">
        <v>2041</v>
      </c>
      <c r="J3205" s="349">
        <v>1270.49</v>
      </c>
    </row>
    <row r="3206" spans="1:10" ht="15" thickTop="1">
      <c r="A3206" s="526"/>
      <c r="B3206" s="509"/>
      <c r="C3206" s="509"/>
      <c r="D3206" s="514"/>
      <c r="E3206" s="509"/>
      <c r="F3206" s="509"/>
      <c r="G3206" s="509"/>
      <c r="H3206" s="509"/>
      <c r="I3206" s="516"/>
      <c r="J3206" s="527"/>
    </row>
    <row r="3207" spans="1:10">
      <c r="A3207" s="118" t="s">
        <v>1365</v>
      </c>
      <c r="B3207" s="112"/>
      <c r="C3207" s="112"/>
      <c r="D3207" s="143" t="s">
        <v>1</v>
      </c>
      <c r="E3207" s="112"/>
      <c r="F3207" s="568"/>
      <c r="G3207" s="568"/>
      <c r="H3207" s="112"/>
      <c r="I3207" s="115"/>
      <c r="J3207" s="518">
        <v>56492.32</v>
      </c>
    </row>
    <row r="3208" spans="1:10">
      <c r="A3208" s="140" t="s">
        <v>1366</v>
      </c>
      <c r="B3208" s="136" t="s">
        <v>950</v>
      </c>
      <c r="C3208" s="136" t="s">
        <v>951</v>
      </c>
      <c r="D3208" s="144" t="s">
        <v>952</v>
      </c>
      <c r="E3208" s="567" t="s">
        <v>1789</v>
      </c>
      <c r="F3208" s="567"/>
      <c r="G3208" s="136" t="s">
        <v>953</v>
      </c>
      <c r="H3208" s="136" t="s">
        <v>954</v>
      </c>
      <c r="I3208" s="491" t="s">
        <v>955</v>
      </c>
      <c r="J3208" s="519" t="s">
        <v>957</v>
      </c>
    </row>
    <row r="3209" spans="1:10" ht="38.25">
      <c r="A3209" s="120" t="s">
        <v>2025</v>
      </c>
      <c r="B3209" s="113" t="s">
        <v>3156</v>
      </c>
      <c r="C3209" s="113" t="s">
        <v>964</v>
      </c>
      <c r="D3209" s="145" t="s">
        <v>3042</v>
      </c>
      <c r="E3209" s="565" t="s">
        <v>1796</v>
      </c>
      <c r="F3209" s="565"/>
      <c r="G3209" s="113" t="s">
        <v>975</v>
      </c>
      <c r="H3209" s="507">
        <v>1</v>
      </c>
      <c r="I3209" s="116">
        <v>107.53</v>
      </c>
      <c r="J3209" s="520">
        <v>107.53</v>
      </c>
    </row>
    <row r="3210" spans="1:10" ht="25.5">
      <c r="A3210" s="141" t="s">
        <v>2026</v>
      </c>
      <c r="B3210" s="137" t="s">
        <v>2114</v>
      </c>
      <c r="C3210" s="137" t="s">
        <v>974</v>
      </c>
      <c r="D3210" s="146" t="s">
        <v>2115</v>
      </c>
      <c r="E3210" s="566" t="s">
        <v>2065</v>
      </c>
      <c r="F3210" s="566"/>
      <c r="G3210" s="137" t="s">
        <v>2029</v>
      </c>
      <c r="H3210" s="508">
        <v>0.13009999999999999</v>
      </c>
      <c r="I3210" s="515">
        <v>29.85</v>
      </c>
      <c r="J3210" s="521">
        <v>3.88</v>
      </c>
    </row>
    <row r="3211" spans="1:10" ht="25.5">
      <c r="A3211" s="141" t="s">
        <v>2026</v>
      </c>
      <c r="B3211" s="137" t="s">
        <v>2094</v>
      </c>
      <c r="C3211" s="137" t="s">
        <v>974</v>
      </c>
      <c r="D3211" s="146" t="s">
        <v>2095</v>
      </c>
      <c r="E3211" s="566" t="s">
        <v>2065</v>
      </c>
      <c r="F3211" s="566"/>
      <c r="G3211" s="137" t="s">
        <v>2029</v>
      </c>
      <c r="H3211" s="508">
        <v>0.31830000000000003</v>
      </c>
      <c r="I3211" s="515">
        <v>24.68</v>
      </c>
      <c r="J3211" s="521">
        <v>7.85</v>
      </c>
    </row>
    <row r="3212" spans="1:10" ht="38.25">
      <c r="A3212" s="141" t="s">
        <v>2026</v>
      </c>
      <c r="B3212" s="137" t="s">
        <v>3426</v>
      </c>
      <c r="C3212" s="137" t="s">
        <v>964</v>
      </c>
      <c r="D3212" s="146" t="s">
        <v>3427</v>
      </c>
      <c r="E3212" s="566" t="s">
        <v>1824</v>
      </c>
      <c r="F3212" s="566"/>
      <c r="G3212" s="137" t="s">
        <v>975</v>
      </c>
      <c r="H3212" s="508">
        <v>0.1</v>
      </c>
      <c r="I3212" s="515">
        <v>112.84</v>
      </c>
      <c r="J3212" s="521">
        <v>11.28</v>
      </c>
    </row>
    <row r="3213" spans="1:10" ht="25.5">
      <c r="A3213" s="141" t="s">
        <v>2026</v>
      </c>
      <c r="B3213" s="137" t="s">
        <v>2208</v>
      </c>
      <c r="C3213" s="137" t="s">
        <v>974</v>
      </c>
      <c r="D3213" s="146" t="s">
        <v>2209</v>
      </c>
      <c r="E3213" s="566" t="s">
        <v>1945</v>
      </c>
      <c r="F3213" s="566"/>
      <c r="G3213" s="137" t="s">
        <v>983</v>
      </c>
      <c r="H3213" s="508">
        <v>9.8500000000000004E-2</v>
      </c>
      <c r="I3213" s="515">
        <v>650.30999999999995</v>
      </c>
      <c r="J3213" s="521">
        <v>64.05</v>
      </c>
    </row>
    <row r="3214" spans="1:10" ht="25.5">
      <c r="A3214" s="141" t="s">
        <v>2026</v>
      </c>
      <c r="B3214" s="137" t="s">
        <v>3423</v>
      </c>
      <c r="C3214" s="137" t="s">
        <v>974</v>
      </c>
      <c r="D3214" s="146" t="s">
        <v>3424</v>
      </c>
      <c r="E3214" s="566" t="s">
        <v>3425</v>
      </c>
      <c r="F3214" s="566"/>
      <c r="G3214" s="137" t="s">
        <v>975</v>
      </c>
      <c r="H3214" s="508">
        <v>1</v>
      </c>
      <c r="I3214" s="515">
        <v>3.07</v>
      </c>
      <c r="J3214" s="521">
        <v>3.07</v>
      </c>
    </row>
    <row r="3215" spans="1:10" ht="25.5">
      <c r="A3215" s="141" t="s">
        <v>2026</v>
      </c>
      <c r="B3215" s="137" t="s">
        <v>2172</v>
      </c>
      <c r="C3215" s="137" t="s">
        <v>974</v>
      </c>
      <c r="D3215" s="146" t="s">
        <v>2173</v>
      </c>
      <c r="E3215" s="566" t="s">
        <v>2065</v>
      </c>
      <c r="F3215" s="566"/>
      <c r="G3215" s="137" t="s">
        <v>2029</v>
      </c>
      <c r="H3215" s="508">
        <v>0.18820000000000001</v>
      </c>
      <c r="I3215" s="515">
        <v>30.54</v>
      </c>
      <c r="J3215" s="521">
        <v>5.74</v>
      </c>
    </row>
    <row r="3216" spans="1:10" ht="25.5">
      <c r="A3216" s="142" t="s">
        <v>2075</v>
      </c>
      <c r="B3216" s="138" t="s">
        <v>3430</v>
      </c>
      <c r="C3216" s="138" t="s">
        <v>974</v>
      </c>
      <c r="D3216" s="147" t="s">
        <v>3431</v>
      </c>
      <c r="E3216" s="569" t="s">
        <v>1940</v>
      </c>
      <c r="F3216" s="569"/>
      <c r="G3216" s="138" t="s">
        <v>975</v>
      </c>
      <c r="H3216" s="510">
        <v>1.0815999999999999</v>
      </c>
      <c r="I3216" s="517">
        <v>9.4499999999999993</v>
      </c>
      <c r="J3216" s="528">
        <v>10.221120000000001</v>
      </c>
    </row>
    <row r="3217" spans="1:10" ht="25.5">
      <c r="A3217" s="142" t="s">
        <v>2075</v>
      </c>
      <c r="B3217" s="138" t="s">
        <v>3428</v>
      </c>
      <c r="C3217" s="138" t="s">
        <v>974</v>
      </c>
      <c r="D3217" s="147" t="s">
        <v>3429</v>
      </c>
      <c r="E3217" s="569" t="s">
        <v>1940</v>
      </c>
      <c r="F3217" s="569"/>
      <c r="G3217" s="138" t="s">
        <v>965</v>
      </c>
      <c r="H3217" s="510">
        <v>4</v>
      </c>
      <c r="I3217" s="517">
        <v>0.36</v>
      </c>
      <c r="J3217" s="528">
        <v>1.44</v>
      </c>
    </row>
    <row r="3218" spans="1:10">
      <c r="A3218" s="139"/>
      <c r="B3218" s="173"/>
      <c r="C3218" s="173"/>
      <c r="D3218" s="492"/>
      <c r="E3218" s="173" t="s">
        <v>2034</v>
      </c>
      <c r="F3218" s="522">
        <v>27.71</v>
      </c>
      <c r="G3218" s="173" t="s">
        <v>2035</v>
      </c>
      <c r="H3218" s="522">
        <v>0</v>
      </c>
      <c r="I3218" s="493" t="s">
        <v>2036</v>
      </c>
      <c r="J3218" s="523">
        <v>27.71</v>
      </c>
    </row>
    <row r="3219" spans="1:10" ht="14.25" customHeight="1">
      <c r="A3219" s="139"/>
      <c r="B3219" s="173"/>
      <c r="C3219" s="173"/>
      <c r="D3219" s="492"/>
      <c r="E3219" s="173" t="s">
        <v>2037</v>
      </c>
      <c r="F3219" s="522">
        <v>23.89</v>
      </c>
      <c r="G3219" s="173"/>
      <c r="H3219" s="564" t="s">
        <v>2038</v>
      </c>
      <c r="I3219" s="564"/>
      <c r="J3219" s="523">
        <v>131.41999999999999</v>
      </c>
    </row>
    <row r="3220" spans="1:10" ht="15" thickBot="1">
      <c r="A3220" s="348"/>
      <c r="B3220" s="350"/>
      <c r="C3220" s="350"/>
      <c r="D3220" s="524"/>
      <c r="E3220" s="350"/>
      <c r="F3220" s="350"/>
      <c r="G3220" s="350" t="s">
        <v>2039</v>
      </c>
      <c r="H3220" s="525" t="s">
        <v>2552</v>
      </c>
      <c r="I3220" s="351" t="s">
        <v>2041</v>
      </c>
      <c r="J3220" s="349">
        <v>19034.87</v>
      </c>
    </row>
    <row r="3221" spans="1:10" ht="15" thickTop="1">
      <c r="A3221" s="526"/>
      <c r="B3221" s="509"/>
      <c r="C3221" s="509"/>
      <c r="D3221" s="514"/>
      <c r="E3221" s="509"/>
      <c r="F3221" s="509"/>
      <c r="G3221" s="509"/>
      <c r="H3221" s="509"/>
      <c r="I3221" s="516"/>
      <c r="J3221" s="527"/>
    </row>
    <row r="3222" spans="1:10">
      <c r="A3222" s="140" t="s">
        <v>1367</v>
      </c>
      <c r="B3222" s="136" t="s">
        <v>950</v>
      </c>
      <c r="C3222" s="136" t="s">
        <v>951</v>
      </c>
      <c r="D3222" s="144" t="s">
        <v>952</v>
      </c>
      <c r="E3222" s="567" t="s">
        <v>1789</v>
      </c>
      <c r="F3222" s="567"/>
      <c r="G3222" s="136" t="s">
        <v>953</v>
      </c>
      <c r="H3222" s="136" t="s">
        <v>954</v>
      </c>
      <c r="I3222" s="491" t="s">
        <v>955</v>
      </c>
      <c r="J3222" s="519" t="s">
        <v>957</v>
      </c>
    </row>
    <row r="3223" spans="1:10" ht="25.5">
      <c r="A3223" s="120" t="s">
        <v>2025</v>
      </c>
      <c r="B3223" s="113" t="s">
        <v>3151</v>
      </c>
      <c r="C3223" s="113" t="s">
        <v>964</v>
      </c>
      <c r="D3223" s="145" t="s">
        <v>2927</v>
      </c>
      <c r="E3223" s="565">
        <v>184</v>
      </c>
      <c r="F3223" s="565"/>
      <c r="G3223" s="113" t="s">
        <v>975</v>
      </c>
      <c r="H3223" s="507">
        <v>1</v>
      </c>
      <c r="I3223" s="116">
        <v>0.55000000000000004</v>
      </c>
      <c r="J3223" s="520">
        <v>0.55000000000000004</v>
      </c>
    </row>
    <row r="3224" spans="1:10" ht="25.5">
      <c r="A3224" s="141" t="s">
        <v>2026</v>
      </c>
      <c r="B3224" s="137" t="s">
        <v>2094</v>
      </c>
      <c r="C3224" s="137" t="s">
        <v>974</v>
      </c>
      <c r="D3224" s="146" t="s">
        <v>2095</v>
      </c>
      <c r="E3224" s="566" t="s">
        <v>2065</v>
      </c>
      <c r="F3224" s="566"/>
      <c r="G3224" s="137" t="s">
        <v>2029</v>
      </c>
      <c r="H3224" s="508">
        <v>0.01</v>
      </c>
      <c r="I3224" s="515">
        <v>24.68</v>
      </c>
      <c r="J3224" s="521">
        <v>0.24</v>
      </c>
    </row>
    <row r="3225" spans="1:10" ht="25.5">
      <c r="A3225" s="141" t="s">
        <v>2026</v>
      </c>
      <c r="B3225" s="137" t="s">
        <v>3417</v>
      </c>
      <c r="C3225" s="137" t="s">
        <v>974</v>
      </c>
      <c r="D3225" s="146" t="s">
        <v>3418</v>
      </c>
      <c r="E3225" s="566" t="s">
        <v>2065</v>
      </c>
      <c r="F3225" s="566"/>
      <c r="G3225" s="137" t="s">
        <v>2029</v>
      </c>
      <c r="H3225" s="508">
        <v>5.0000000000000001E-3</v>
      </c>
      <c r="I3225" s="515">
        <v>28.74</v>
      </c>
      <c r="J3225" s="521">
        <v>0.14000000000000001</v>
      </c>
    </row>
    <row r="3226" spans="1:10">
      <c r="A3226" s="142" t="s">
        <v>2075</v>
      </c>
      <c r="B3226" s="138" t="s">
        <v>2324</v>
      </c>
      <c r="C3226" s="138" t="s">
        <v>974</v>
      </c>
      <c r="D3226" s="147" t="s">
        <v>2325</v>
      </c>
      <c r="E3226" s="569" t="s">
        <v>1940</v>
      </c>
      <c r="F3226" s="569"/>
      <c r="G3226" s="138" t="s">
        <v>1084</v>
      </c>
      <c r="H3226" s="510">
        <v>5.0000000000000001E-4</v>
      </c>
      <c r="I3226" s="517">
        <v>21.97</v>
      </c>
      <c r="J3226" s="528">
        <v>1.0985E-2</v>
      </c>
    </row>
    <row r="3227" spans="1:10">
      <c r="A3227" s="142" t="s">
        <v>2075</v>
      </c>
      <c r="B3227" s="138" t="s">
        <v>3419</v>
      </c>
      <c r="C3227" s="138" t="s">
        <v>2053</v>
      </c>
      <c r="D3227" s="147" t="s">
        <v>3420</v>
      </c>
      <c r="E3227" s="569" t="s">
        <v>1940</v>
      </c>
      <c r="F3227" s="569"/>
      <c r="G3227" s="138" t="s">
        <v>1629</v>
      </c>
      <c r="H3227" s="510">
        <v>2.4E-2</v>
      </c>
      <c r="I3227" s="517">
        <v>6.69</v>
      </c>
      <c r="J3227" s="528">
        <v>0.16056000000000001</v>
      </c>
    </row>
    <row r="3228" spans="1:10">
      <c r="A3228" s="139"/>
      <c r="B3228" s="173"/>
      <c r="C3228" s="173"/>
      <c r="D3228" s="492"/>
      <c r="E3228" s="173" t="s">
        <v>2034</v>
      </c>
      <c r="F3228" s="522">
        <v>0.27</v>
      </c>
      <c r="G3228" s="173" t="s">
        <v>2035</v>
      </c>
      <c r="H3228" s="522">
        <v>0</v>
      </c>
      <c r="I3228" s="493" t="s">
        <v>2036</v>
      </c>
      <c r="J3228" s="523">
        <v>0.27</v>
      </c>
    </row>
    <row r="3229" spans="1:10" ht="14.25" customHeight="1">
      <c r="A3229" s="139"/>
      <c r="B3229" s="173"/>
      <c r="C3229" s="173"/>
      <c r="D3229" s="492"/>
      <c r="E3229" s="173" t="s">
        <v>2037</v>
      </c>
      <c r="F3229" s="522">
        <v>0.12</v>
      </c>
      <c r="G3229" s="173"/>
      <c r="H3229" s="564" t="s">
        <v>2038</v>
      </c>
      <c r="I3229" s="564"/>
      <c r="J3229" s="523">
        <v>0.67</v>
      </c>
    </row>
    <row r="3230" spans="1:10" ht="15" thickBot="1">
      <c r="A3230" s="348"/>
      <c r="B3230" s="350"/>
      <c r="C3230" s="350"/>
      <c r="D3230" s="524"/>
      <c r="E3230" s="350"/>
      <c r="F3230" s="350"/>
      <c r="G3230" s="350" t="s">
        <v>2039</v>
      </c>
      <c r="H3230" s="525" t="s">
        <v>1857</v>
      </c>
      <c r="I3230" s="351" t="s">
        <v>2041</v>
      </c>
      <c r="J3230" s="349">
        <v>162.5</v>
      </c>
    </row>
    <row r="3231" spans="1:10" ht="15" thickTop="1">
      <c r="A3231" s="526"/>
      <c r="B3231" s="509"/>
      <c r="C3231" s="509"/>
      <c r="D3231" s="514"/>
      <c r="E3231" s="509"/>
      <c r="F3231" s="509"/>
      <c r="G3231" s="509"/>
      <c r="H3231" s="509"/>
      <c r="I3231" s="516"/>
      <c r="J3231" s="527"/>
    </row>
    <row r="3232" spans="1:10">
      <c r="A3232" s="140" t="s">
        <v>1368</v>
      </c>
      <c r="B3232" s="136" t="s">
        <v>950</v>
      </c>
      <c r="C3232" s="136" t="s">
        <v>951</v>
      </c>
      <c r="D3232" s="144" t="s">
        <v>952</v>
      </c>
      <c r="E3232" s="567" t="s">
        <v>1789</v>
      </c>
      <c r="F3232" s="567"/>
      <c r="G3232" s="136" t="s">
        <v>953</v>
      </c>
      <c r="H3232" s="136" t="s">
        <v>954</v>
      </c>
      <c r="I3232" s="491" t="s">
        <v>955</v>
      </c>
      <c r="J3232" s="519" t="s">
        <v>957</v>
      </c>
    </row>
    <row r="3233" spans="1:10" ht="25.5">
      <c r="A3233" s="120" t="s">
        <v>2025</v>
      </c>
      <c r="B3233" s="113" t="s">
        <v>1417</v>
      </c>
      <c r="C3233" s="113" t="s">
        <v>974</v>
      </c>
      <c r="D3233" s="145" t="s">
        <v>646</v>
      </c>
      <c r="E3233" s="565" t="s">
        <v>1824</v>
      </c>
      <c r="F3233" s="565"/>
      <c r="G3233" s="113" t="s">
        <v>975</v>
      </c>
      <c r="H3233" s="507">
        <v>1</v>
      </c>
      <c r="I3233" s="116">
        <v>3.75</v>
      </c>
      <c r="J3233" s="520">
        <v>3.75</v>
      </c>
    </row>
    <row r="3234" spans="1:10" ht="24" customHeight="1">
      <c r="A3234" s="141" t="s">
        <v>2026</v>
      </c>
      <c r="B3234" s="137" t="s">
        <v>2645</v>
      </c>
      <c r="C3234" s="137" t="s">
        <v>974</v>
      </c>
      <c r="D3234" s="146" t="s">
        <v>2646</v>
      </c>
      <c r="E3234" s="566" t="s">
        <v>2098</v>
      </c>
      <c r="F3234" s="566"/>
      <c r="G3234" s="137" t="s">
        <v>2099</v>
      </c>
      <c r="H3234" s="508">
        <v>2.5000000000000001E-2</v>
      </c>
      <c r="I3234" s="515">
        <v>6.72</v>
      </c>
      <c r="J3234" s="521">
        <v>0.16</v>
      </c>
    </row>
    <row r="3235" spans="1:10" ht="24" customHeight="1">
      <c r="A3235" s="141" t="s">
        <v>2026</v>
      </c>
      <c r="B3235" s="137" t="s">
        <v>2643</v>
      </c>
      <c r="C3235" s="137" t="s">
        <v>974</v>
      </c>
      <c r="D3235" s="146" t="s">
        <v>2644</v>
      </c>
      <c r="E3235" s="566" t="s">
        <v>2098</v>
      </c>
      <c r="F3235" s="566"/>
      <c r="G3235" s="137" t="s">
        <v>2111</v>
      </c>
      <c r="H3235" s="508">
        <v>4.2000000000000003E-2</v>
      </c>
      <c r="I3235" s="515">
        <v>0.86</v>
      </c>
      <c r="J3235" s="521">
        <v>0.03</v>
      </c>
    </row>
    <row r="3236" spans="1:10" ht="25.5">
      <c r="A3236" s="141" t="s">
        <v>2026</v>
      </c>
      <c r="B3236" s="137" t="s">
        <v>2172</v>
      </c>
      <c r="C3236" s="137" t="s">
        <v>974</v>
      </c>
      <c r="D3236" s="146" t="s">
        <v>2173</v>
      </c>
      <c r="E3236" s="566" t="s">
        <v>2065</v>
      </c>
      <c r="F3236" s="566"/>
      <c r="G3236" s="137" t="s">
        <v>2029</v>
      </c>
      <c r="H3236" s="508">
        <v>4.4999999999999998E-2</v>
      </c>
      <c r="I3236" s="515">
        <v>30.54</v>
      </c>
      <c r="J3236" s="521">
        <v>1.37</v>
      </c>
    </row>
    <row r="3237" spans="1:10" ht="25.5">
      <c r="A3237" s="141" t="s">
        <v>2026</v>
      </c>
      <c r="B3237" s="137" t="s">
        <v>2094</v>
      </c>
      <c r="C3237" s="137" t="s">
        <v>974</v>
      </c>
      <c r="D3237" s="146" t="s">
        <v>2095</v>
      </c>
      <c r="E3237" s="566" t="s">
        <v>2065</v>
      </c>
      <c r="F3237" s="566"/>
      <c r="G3237" s="137" t="s">
        <v>2029</v>
      </c>
      <c r="H3237" s="508">
        <v>8.8999999999999996E-2</v>
      </c>
      <c r="I3237" s="515">
        <v>24.68</v>
      </c>
      <c r="J3237" s="521">
        <v>2.19</v>
      </c>
    </row>
    <row r="3238" spans="1:10">
      <c r="A3238" s="139"/>
      <c r="B3238" s="173"/>
      <c r="C3238" s="173"/>
      <c r="D3238" s="492"/>
      <c r="E3238" s="173" t="s">
        <v>2034</v>
      </c>
      <c r="F3238" s="522">
        <v>2.52</v>
      </c>
      <c r="G3238" s="173" t="s">
        <v>2035</v>
      </c>
      <c r="H3238" s="522">
        <v>0</v>
      </c>
      <c r="I3238" s="493" t="s">
        <v>2036</v>
      </c>
      <c r="J3238" s="523">
        <v>2.52</v>
      </c>
    </row>
    <row r="3239" spans="1:10" ht="14.25" customHeight="1">
      <c r="A3239" s="139"/>
      <c r="B3239" s="173"/>
      <c r="C3239" s="173"/>
      <c r="D3239" s="492"/>
      <c r="E3239" s="173" t="s">
        <v>2037</v>
      </c>
      <c r="F3239" s="522">
        <v>0.83</v>
      </c>
      <c r="G3239" s="173"/>
      <c r="H3239" s="564" t="s">
        <v>2038</v>
      </c>
      <c r="I3239" s="564"/>
      <c r="J3239" s="523">
        <v>4.58</v>
      </c>
    </row>
    <row r="3240" spans="1:10" ht="15" thickBot="1">
      <c r="A3240" s="348"/>
      <c r="B3240" s="350"/>
      <c r="C3240" s="350"/>
      <c r="D3240" s="524"/>
      <c r="E3240" s="350"/>
      <c r="F3240" s="350"/>
      <c r="G3240" s="350" t="s">
        <v>2039</v>
      </c>
      <c r="H3240" s="525" t="s">
        <v>2552</v>
      </c>
      <c r="I3240" s="351" t="s">
        <v>2041</v>
      </c>
      <c r="J3240" s="349">
        <v>663.36</v>
      </c>
    </row>
    <row r="3241" spans="1:10" ht="15" thickTop="1">
      <c r="A3241" s="526"/>
      <c r="B3241" s="509"/>
      <c r="C3241" s="509"/>
      <c r="D3241" s="514"/>
      <c r="E3241" s="509"/>
      <c r="F3241" s="509"/>
      <c r="G3241" s="509"/>
      <c r="H3241" s="509"/>
      <c r="I3241" s="516"/>
      <c r="J3241" s="527"/>
    </row>
    <row r="3242" spans="1:10">
      <c r="A3242" s="140" t="s">
        <v>1369</v>
      </c>
      <c r="B3242" s="136" t="s">
        <v>950</v>
      </c>
      <c r="C3242" s="136" t="s">
        <v>951</v>
      </c>
      <c r="D3242" s="144" t="s">
        <v>952</v>
      </c>
      <c r="E3242" s="567" t="s">
        <v>1789</v>
      </c>
      <c r="F3242" s="567"/>
      <c r="G3242" s="136" t="s">
        <v>953</v>
      </c>
      <c r="H3242" s="136" t="s">
        <v>954</v>
      </c>
      <c r="I3242" s="491" t="s">
        <v>955</v>
      </c>
      <c r="J3242" s="519" t="s">
        <v>957</v>
      </c>
    </row>
    <row r="3243" spans="1:10" ht="25.5">
      <c r="A3243" s="120" t="s">
        <v>2025</v>
      </c>
      <c r="B3243" s="113" t="s">
        <v>3154</v>
      </c>
      <c r="C3243" s="113" t="s">
        <v>964</v>
      </c>
      <c r="D3243" s="145" t="s">
        <v>2939</v>
      </c>
      <c r="E3243" s="565" t="s">
        <v>1924</v>
      </c>
      <c r="F3243" s="565"/>
      <c r="G3243" s="113" t="s">
        <v>983</v>
      </c>
      <c r="H3243" s="507">
        <v>1</v>
      </c>
      <c r="I3243" s="116">
        <v>292.06</v>
      </c>
      <c r="J3243" s="520">
        <v>292.06</v>
      </c>
    </row>
    <row r="3244" spans="1:10" ht="24" customHeight="1">
      <c r="A3244" s="141" t="s">
        <v>2026</v>
      </c>
      <c r="B3244" s="137" t="s">
        <v>2196</v>
      </c>
      <c r="C3244" s="137" t="s">
        <v>974</v>
      </c>
      <c r="D3244" s="146" t="s">
        <v>2197</v>
      </c>
      <c r="E3244" s="566" t="s">
        <v>2098</v>
      </c>
      <c r="F3244" s="566"/>
      <c r="G3244" s="137" t="s">
        <v>2099</v>
      </c>
      <c r="H3244" s="508">
        <v>1.9199999999999998E-2</v>
      </c>
      <c r="I3244" s="515">
        <v>10.68</v>
      </c>
      <c r="J3244" s="521">
        <v>0.2</v>
      </c>
    </row>
    <row r="3245" spans="1:10" ht="24" customHeight="1">
      <c r="A3245" s="141" t="s">
        <v>2026</v>
      </c>
      <c r="B3245" s="137" t="s">
        <v>2172</v>
      </c>
      <c r="C3245" s="137" t="s">
        <v>974</v>
      </c>
      <c r="D3245" s="146" t="s">
        <v>2173</v>
      </c>
      <c r="E3245" s="566" t="s">
        <v>2065</v>
      </c>
      <c r="F3245" s="566"/>
      <c r="G3245" s="137" t="s">
        <v>2029</v>
      </c>
      <c r="H3245" s="508">
        <v>1.1652</v>
      </c>
      <c r="I3245" s="515">
        <v>30.54</v>
      </c>
      <c r="J3245" s="521">
        <v>35.58</v>
      </c>
    </row>
    <row r="3246" spans="1:10" ht="25.5">
      <c r="A3246" s="141" t="s">
        <v>2026</v>
      </c>
      <c r="B3246" s="137" t="s">
        <v>2094</v>
      </c>
      <c r="C3246" s="137" t="s">
        <v>974</v>
      </c>
      <c r="D3246" s="146" t="s">
        <v>2095</v>
      </c>
      <c r="E3246" s="566" t="s">
        <v>2065</v>
      </c>
      <c r="F3246" s="566"/>
      <c r="G3246" s="137" t="s">
        <v>2029</v>
      </c>
      <c r="H3246" s="508">
        <v>0.45900000000000002</v>
      </c>
      <c r="I3246" s="515">
        <v>24.68</v>
      </c>
      <c r="J3246" s="521">
        <v>11.32</v>
      </c>
    </row>
    <row r="3247" spans="1:10" ht="25.5">
      <c r="A3247" s="141" t="s">
        <v>2026</v>
      </c>
      <c r="B3247" s="137" t="s">
        <v>2200</v>
      </c>
      <c r="C3247" s="137" t="s">
        <v>974</v>
      </c>
      <c r="D3247" s="146" t="s">
        <v>2201</v>
      </c>
      <c r="E3247" s="566" t="s">
        <v>2098</v>
      </c>
      <c r="F3247" s="566"/>
      <c r="G3247" s="137" t="s">
        <v>2111</v>
      </c>
      <c r="H3247" s="508">
        <v>1.7999999999999999E-2</v>
      </c>
      <c r="I3247" s="515">
        <v>0.72</v>
      </c>
      <c r="J3247" s="521">
        <v>0.01</v>
      </c>
    </row>
    <row r="3248" spans="1:10">
      <c r="A3248" s="142" t="s">
        <v>2075</v>
      </c>
      <c r="B3248" s="138" t="s">
        <v>2239</v>
      </c>
      <c r="C3248" s="138" t="s">
        <v>974</v>
      </c>
      <c r="D3248" s="147" t="s">
        <v>2240</v>
      </c>
      <c r="E3248" s="569" t="s">
        <v>1940</v>
      </c>
      <c r="F3248" s="569"/>
      <c r="G3248" s="138" t="s">
        <v>983</v>
      </c>
      <c r="H3248" s="510">
        <v>1.38</v>
      </c>
      <c r="I3248" s="517">
        <v>177.5</v>
      </c>
      <c r="J3248" s="528">
        <v>244.95</v>
      </c>
    </row>
    <row r="3249" spans="1:10">
      <c r="A3249" s="139"/>
      <c r="B3249" s="173"/>
      <c r="C3249" s="173"/>
      <c r="D3249" s="492"/>
      <c r="E3249" s="173" t="s">
        <v>2034</v>
      </c>
      <c r="F3249" s="522">
        <v>34.29</v>
      </c>
      <c r="G3249" s="173" t="s">
        <v>2035</v>
      </c>
      <c r="H3249" s="522">
        <v>0</v>
      </c>
      <c r="I3249" s="493" t="s">
        <v>2036</v>
      </c>
      <c r="J3249" s="523">
        <v>34.29</v>
      </c>
    </row>
    <row r="3250" spans="1:10" ht="14.25" customHeight="1">
      <c r="A3250" s="139"/>
      <c r="B3250" s="173"/>
      <c r="C3250" s="173"/>
      <c r="D3250" s="492"/>
      <c r="E3250" s="173" t="s">
        <v>2037</v>
      </c>
      <c r="F3250" s="522">
        <v>64.89</v>
      </c>
      <c r="G3250" s="173"/>
      <c r="H3250" s="564" t="s">
        <v>2038</v>
      </c>
      <c r="I3250" s="564"/>
      <c r="J3250" s="523">
        <v>356.95</v>
      </c>
    </row>
    <row r="3251" spans="1:10" ht="15" thickBot="1">
      <c r="A3251" s="348"/>
      <c r="B3251" s="350"/>
      <c r="C3251" s="350"/>
      <c r="D3251" s="524"/>
      <c r="E3251" s="350"/>
      <c r="F3251" s="350"/>
      <c r="G3251" s="350" t="s">
        <v>2039</v>
      </c>
      <c r="H3251" s="525" t="s">
        <v>3526</v>
      </c>
      <c r="I3251" s="351" t="s">
        <v>2041</v>
      </c>
      <c r="J3251" s="349">
        <v>1549.16</v>
      </c>
    </row>
    <row r="3252" spans="1:10" ht="15" thickTop="1">
      <c r="A3252" s="526"/>
      <c r="B3252" s="509"/>
      <c r="C3252" s="509"/>
      <c r="D3252" s="514"/>
      <c r="E3252" s="509"/>
      <c r="F3252" s="509"/>
      <c r="G3252" s="509"/>
      <c r="H3252" s="509"/>
      <c r="I3252" s="516"/>
      <c r="J3252" s="527"/>
    </row>
    <row r="3253" spans="1:10">
      <c r="A3253" s="140" t="s">
        <v>3233</v>
      </c>
      <c r="B3253" s="136" t="s">
        <v>950</v>
      </c>
      <c r="C3253" s="136" t="s">
        <v>951</v>
      </c>
      <c r="D3253" s="144" t="s">
        <v>952</v>
      </c>
      <c r="E3253" s="567" t="s">
        <v>1789</v>
      </c>
      <c r="F3253" s="567"/>
      <c r="G3253" s="136" t="s">
        <v>953</v>
      </c>
      <c r="H3253" s="136" t="s">
        <v>954</v>
      </c>
      <c r="I3253" s="491" t="s">
        <v>955</v>
      </c>
      <c r="J3253" s="519" t="s">
        <v>957</v>
      </c>
    </row>
    <row r="3254" spans="1:10" ht="24" customHeight="1">
      <c r="A3254" s="120" t="s">
        <v>2025</v>
      </c>
      <c r="B3254" s="113" t="s">
        <v>1278</v>
      </c>
      <c r="C3254" s="113" t="s">
        <v>974</v>
      </c>
      <c r="D3254" s="145" t="s">
        <v>449</v>
      </c>
      <c r="E3254" s="565" t="s">
        <v>1828</v>
      </c>
      <c r="F3254" s="565"/>
      <c r="G3254" s="113" t="s">
        <v>975</v>
      </c>
      <c r="H3254" s="507">
        <v>1</v>
      </c>
      <c r="I3254" s="116">
        <v>66.8</v>
      </c>
      <c r="J3254" s="520">
        <v>66.8</v>
      </c>
    </row>
    <row r="3255" spans="1:10" ht="25.5">
      <c r="A3255" s="141" t="s">
        <v>2026</v>
      </c>
      <c r="B3255" s="137" t="s">
        <v>2094</v>
      </c>
      <c r="C3255" s="137" t="s">
        <v>974</v>
      </c>
      <c r="D3255" s="146" t="s">
        <v>2095</v>
      </c>
      <c r="E3255" s="566" t="s">
        <v>2065</v>
      </c>
      <c r="F3255" s="566"/>
      <c r="G3255" s="137" t="s">
        <v>2029</v>
      </c>
      <c r="H3255" s="508">
        <v>0.115</v>
      </c>
      <c r="I3255" s="515">
        <v>24.68</v>
      </c>
      <c r="J3255" s="521">
        <v>2.83</v>
      </c>
    </row>
    <row r="3256" spans="1:10" ht="25.5">
      <c r="A3256" s="141" t="s">
        <v>2026</v>
      </c>
      <c r="B3256" s="137" t="s">
        <v>2262</v>
      </c>
      <c r="C3256" s="137" t="s">
        <v>974</v>
      </c>
      <c r="D3256" s="146" t="s">
        <v>2263</v>
      </c>
      <c r="E3256" s="566" t="s">
        <v>2065</v>
      </c>
      <c r="F3256" s="566"/>
      <c r="G3256" s="137" t="s">
        <v>2029</v>
      </c>
      <c r="H3256" s="508">
        <v>0.27500000000000002</v>
      </c>
      <c r="I3256" s="515">
        <v>32.229999999999997</v>
      </c>
      <c r="J3256" s="521">
        <v>8.86</v>
      </c>
    </row>
    <row r="3257" spans="1:10">
      <c r="A3257" s="142" t="s">
        <v>2075</v>
      </c>
      <c r="B3257" s="138" t="s">
        <v>2480</v>
      </c>
      <c r="C3257" s="138" t="s">
        <v>974</v>
      </c>
      <c r="D3257" s="147" t="s">
        <v>2481</v>
      </c>
      <c r="E3257" s="569" t="s">
        <v>1940</v>
      </c>
      <c r="F3257" s="569"/>
      <c r="G3257" s="138" t="s">
        <v>918</v>
      </c>
      <c r="H3257" s="510">
        <v>0.32200000000000001</v>
      </c>
      <c r="I3257" s="517">
        <v>82.71</v>
      </c>
      <c r="J3257" s="528">
        <v>26.632619999999999</v>
      </c>
    </row>
    <row r="3258" spans="1:10">
      <c r="A3258" s="142" t="s">
        <v>2075</v>
      </c>
      <c r="B3258" s="138" t="s">
        <v>2482</v>
      </c>
      <c r="C3258" s="138" t="s">
        <v>974</v>
      </c>
      <c r="D3258" s="147" t="s">
        <v>2483</v>
      </c>
      <c r="E3258" s="569" t="s">
        <v>1940</v>
      </c>
      <c r="F3258" s="569"/>
      <c r="G3258" s="138" t="s">
        <v>918</v>
      </c>
      <c r="H3258" s="510">
        <v>6.4000000000000001E-2</v>
      </c>
      <c r="I3258" s="517">
        <v>50.55</v>
      </c>
      <c r="J3258" s="528">
        <v>3.2351999999999999</v>
      </c>
    </row>
    <row r="3259" spans="1:10">
      <c r="A3259" s="142" t="s">
        <v>2075</v>
      </c>
      <c r="B3259" s="138" t="s">
        <v>2264</v>
      </c>
      <c r="C3259" s="138" t="s">
        <v>974</v>
      </c>
      <c r="D3259" s="147" t="s">
        <v>2265</v>
      </c>
      <c r="E3259" s="569" t="s">
        <v>1940</v>
      </c>
      <c r="F3259" s="569"/>
      <c r="G3259" s="138" t="s">
        <v>965</v>
      </c>
      <c r="H3259" s="510">
        <v>0.01</v>
      </c>
      <c r="I3259" s="517">
        <v>15.66</v>
      </c>
      <c r="J3259" s="528">
        <v>0.15659999999999999</v>
      </c>
    </row>
    <row r="3260" spans="1:10">
      <c r="A3260" s="142" t="s">
        <v>2075</v>
      </c>
      <c r="B3260" s="138" t="s">
        <v>2478</v>
      </c>
      <c r="C3260" s="138" t="s">
        <v>974</v>
      </c>
      <c r="D3260" s="147" t="s">
        <v>2479</v>
      </c>
      <c r="E3260" s="569" t="s">
        <v>1940</v>
      </c>
      <c r="F3260" s="569"/>
      <c r="G3260" s="138" t="s">
        <v>918</v>
      </c>
      <c r="H3260" s="510">
        <v>0.2016</v>
      </c>
      <c r="I3260" s="517">
        <v>124.53</v>
      </c>
      <c r="J3260" s="528">
        <v>25.105248</v>
      </c>
    </row>
    <row r="3261" spans="1:10">
      <c r="A3261" s="139"/>
      <c r="B3261" s="173"/>
      <c r="C3261" s="173"/>
      <c r="D3261" s="492"/>
      <c r="E3261" s="173" t="s">
        <v>2034</v>
      </c>
      <c r="F3261" s="522">
        <v>8.16</v>
      </c>
      <c r="G3261" s="173" t="s">
        <v>2035</v>
      </c>
      <c r="H3261" s="522">
        <v>0</v>
      </c>
      <c r="I3261" s="493" t="s">
        <v>2036</v>
      </c>
      <c r="J3261" s="523">
        <v>8.16</v>
      </c>
    </row>
    <row r="3262" spans="1:10" ht="14.25" customHeight="1">
      <c r="A3262" s="139"/>
      <c r="B3262" s="173"/>
      <c r="C3262" s="173"/>
      <c r="D3262" s="492"/>
      <c r="E3262" s="173" t="s">
        <v>2037</v>
      </c>
      <c r="F3262" s="522">
        <v>14.84</v>
      </c>
      <c r="G3262" s="173"/>
      <c r="H3262" s="564" t="s">
        <v>2038</v>
      </c>
      <c r="I3262" s="564"/>
      <c r="J3262" s="523">
        <v>81.64</v>
      </c>
    </row>
    <row r="3263" spans="1:10" ht="15" thickBot="1">
      <c r="A3263" s="348"/>
      <c r="B3263" s="350"/>
      <c r="C3263" s="350"/>
      <c r="D3263" s="524"/>
      <c r="E3263" s="350"/>
      <c r="F3263" s="350"/>
      <c r="G3263" s="350" t="s">
        <v>2039</v>
      </c>
      <c r="H3263" s="525" t="s">
        <v>1857</v>
      </c>
      <c r="I3263" s="351" t="s">
        <v>2041</v>
      </c>
      <c r="J3263" s="349">
        <v>19801.78</v>
      </c>
    </row>
    <row r="3264" spans="1:10" ht="15" thickTop="1">
      <c r="A3264" s="526"/>
      <c r="B3264" s="509"/>
      <c r="C3264" s="509"/>
      <c r="D3264" s="514"/>
      <c r="E3264" s="509"/>
      <c r="F3264" s="509"/>
      <c r="G3264" s="509"/>
      <c r="H3264" s="509"/>
      <c r="I3264" s="516"/>
      <c r="J3264" s="527"/>
    </row>
    <row r="3265" spans="1:10">
      <c r="A3265" s="140" t="s">
        <v>3234</v>
      </c>
      <c r="B3265" s="136" t="s">
        <v>950</v>
      </c>
      <c r="C3265" s="136" t="s">
        <v>951</v>
      </c>
      <c r="D3265" s="144" t="s">
        <v>952</v>
      </c>
      <c r="E3265" s="567" t="s">
        <v>1789</v>
      </c>
      <c r="F3265" s="567"/>
      <c r="G3265" s="136" t="s">
        <v>953</v>
      </c>
      <c r="H3265" s="136" t="s">
        <v>954</v>
      </c>
      <c r="I3265" s="491" t="s">
        <v>955</v>
      </c>
      <c r="J3265" s="519" t="s">
        <v>957</v>
      </c>
    </row>
    <row r="3266" spans="1:10" ht="24" customHeight="1">
      <c r="A3266" s="120" t="s">
        <v>2025</v>
      </c>
      <c r="B3266" s="113" t="s">
        <v>1370</v>
      </c>
      <c r="C3266" s="113" t="s">
        <v>974</v>
      </c>
      <c r="D3266" s="145" t="s">
        <v>605</v>
      </c>
      <c r="E3266" s="565" t="s">
        <v>1832</v>
      </c>
      <c r="F3266" s="565"/>
      <c r="G3266" s="113" t="s">
        <v>975</v>
      </c>
      <c r="H3266" s="507">
        <v>1</v>
      </c>
      <c r="I3266" s="116">
        <v>51.55</v>
      </c>
      <c r="J3266" s="520">
        <v>51.55</v>
      </c>
    </row>
    <row r="3267" spans="1:10" ht="25.5">
      <c r="A3267" s="141" t="s">
        <v>2026</v>
      </c>
      <c r="B3267" s="137" t="s">
        <v>2347</v>
      </c>
      <c r="C3267" s="137" t="s">
        <v>974</v>
      </c>
      <c r="D3267" s="146" t="s">
        <v>2348</v>
      </c>
      <c r="E3267" s="566" t="s">
        <v>2065</v>
      </c>
      <c r="F3267" s="566"/>
      <c r="G3267" s="137" t="s">
        <v>2029</v>
      </c>
      <c r="H3267" s="508">
        <v>0.57030000000000003</v>
      </c>
      <c r="I3267" s="515">
        <v>27.75</v>
      </c>
      <c r="J3267" s="521">
        <v>15.82</v>
      </c>
    </row>
    <row r="3268" spans="1:10" ht="25.5">
      <c r="A3268" s="141" t="s">
        <v>2026</v>
      </c>
      <c r="B3268" s="137" t="s">
        <v>2214</v>
      </c>
      <c r="C3268" s="137" t="s">
        <v>974</v>
      </c>
      <c r="D3268" s="146" t="s">
        <v>2215</v>
      </c>
      <c r="E3268" s="566" t="s">
        <v>2065</v>
      </c>
      <c r="F3268" s="566"/>
      <c r="G3268" s="137" t="s">
        <v>2029</v>
      </c>
      <c r="H3268" s="508">
        <v>0.12859999999999999</v>
      </c>
      <c r="I3268" s="515">
        <v>25.7</v>
      </c>
      <c r="J3268" s="521">
        <v>3.3</v>
      </c>
    </row>
    <row r="3269" spans="1:10">
      <c r="A3269" s="142" t="s">
        <v>2075</v>
      </c>
      <c r="B3269" s="138" t="s">
        <v>2553</v>
      </c>
      <c r="C3269" s="138" t="s">
        <v>974</v>
      </c>
      <c r="D3269" s="147" t="s">
        <v>2554</v>
      </c>
      <c r="E3269" s="569" t="s">
        <v>1940</v>
      </c>
      <c r="F3269" s="569"/>
      <c r="G3269" s="138" t="s">
        <v>1084</v>
      </c>
      <c r="H3269" s="510">
        <v>1.2</v>
      </c>
      <c r="I3269" s="517">
        <v>27.03</v>
      </c>
      <c r="J3269" s="528">
        <v>32.436</v>
      </c>
    </row>
    <row r="3270" spans="1:10">
      <c r="A3270" s="139"/>
      <c r="B3270" s="173"/>
      <c r="C3270" s="173"/>
      <c r="D3270" s="492"/>
      <c r="E3270" s="173" t="s">
        <v>2034</v>
      </c>
      <c r="F3270" s="522">
        <v>13.69</v>
      </c>
      <c r="G3270" s="173" t="s">
        <v>2035</v>
      </c>
      <c r="H3270" s="522">
        <v>0</v>
      </c>
      <c r="I3270" s="493" t="s">
        <v>2036</v>
      </c>
      <c r="J3270" s="523">
        <v>13.69</v>
      </c>
    </row>
    <row r="3271" spans="1:10" ht="14.25" customHeight="1">
      <c r="A3271" s="139"/>
      <c r="B3271" s="173"/>
      <c r="C3271" s="173"/>
      <c r="D3271" s="492"/>
      <c r="E3271" s="173" t="s">
        <v>2037</v>
      </c>
      <c r="F3271" s="522">
        <v>11.45</v>
      </c>
      <c r="G3271" s="173"/>
      <c r="H3271" s="564" t="s">
        <v>2038</v>
      </c>
      <c r="I3271" s="564"/>
      <c r="J3271" s="523">
        <v>63</v>
      </c>
    </row>
    <row r="3272" spans="1:10" ht="15" thickBot="1">
      <c r="A3272" s="348"/>
      <c r="B3272" s="350"/>
      <c r="C3272" s="350"/>
      <c r="D3272" s="524"/>
      <c r="E3272" s="350"/>
      <c r="F3272" s="350"/>
      <c r="G3272" s="350" t="s">
        <v>2039</v>
      </c>
      <c r="H3272" s="525" t="s">
        <v>1857</v>
      </c>
      <c r="I3272" s="351" t="s">
        <v>2041</v>
      </c>
      <c r="J3272" s="349">
        <v>15280.65</v>
      </c>
    </row>
    <row r="3273" spans="1:10" ht="15" thickTop="1">
      <c r="A3273" s="526"/>
      <c r="B3273" s="509"/>
      <c r="C3273" s="509"/>
      <c r="D3273" s="514"/>
      <c r="E3273" s="509"/>
      <c r="F3273" s="509"/>
      <c r="G3273" s="509"/>
      <c r="H3273" s="509"/>
      <c r="I3273" s="516"/>
      <c r="J3273" s="527"/>
    </row>
    <row r="3274" spans="1:10">
      <c r="A3274" s="118" t="s">
        <v>1371</v>
      </c>
      <c r="B3274" s="112"/>
      <c r="C3274" s="112"/>
      <c r="D3274" s="143" t="s">
        <v>11</v>
      </c>
      <c r="E3274" s="112"/>
      <c r="F3274" s="568"/>
      <c r="G3274" s="568"/>
      <c r="H3274" s="112"/>
      <c r="I3274" s="115"/>
      <c r="J3274" s="518">
        <v>57803.81</v>
      </c>
    </row>
    <row r="3275" spans="1:10">
      <c r="A3275" s="140" t="s">
        <v>1372</v>
      </c>
      <c r="B3275" s="136" t="s">
        <v>950</v>
      </c>
      <c r="C3275" s="136" t="s">
        <v>951</v>
      </c>
      <c r="D3275" s="144" t="s">
        <v>952</v>
      </c>
      <c r="E3275" s="567" t="s">
        <v>1789</v>
      </c>
      <c r="F3275" s="567"/>
      <c r="G3275" s="136" t="s">
        <v>953</v>
      </c>
      <c r="H3275" s="136" t="s">
        <v>954</v>
      </c>
      <c r="I3275" s="491" t="s">
        <v>955</v>
      </c>
      <c r="J3275" s="519" t="s">
        <v>957</v>
      </c>
    </row>
    <row r="3276" spans="1:10" ht="51">
      <c r="A3276" s="120" t="s">
        <v>2025</v>
      </c>
      <c r="B3276" s="113" t="s">
        <v>1373</v>
      </c>
      <c r="C3276" s="113" t="s">
        <v>974</v>
      </c>
      <c r="D3276" s="145" t="s">
        <v>1374</v>
      </c>
      <c r="E3276" s="565" t="s">
        <v>1814</v>
      </c>
      <c r="F3276" s="565"/>
      <c r="G3276" s="113" t="s">
        <v>989</v>
      </c>
      <c r="H3276" s="507">
        <v>1</v>
      </c>
      <c r="I3276" s="116">
        <v>522.39</v>
      </c>
      <c r="J3276" s="520">
        <v>522.39</v>
      </c>
    </row>
    <row r="3277" spans="1:10" ht="25.5">
      <c r="A3277" s="141" t="s">
        <v>2026</v>
      </c>
      <c r="B3277" s="137" t="s">
        <v>2555</v>
      </c>
      <c r="C3277" s="137" t="s">
        <v>974</v>
      </c>
      <c r="D3277" s="146" t="s">
        <v>2556</v>
      </c>
      <c r="E3277" s="566" t="s">
        <v>2065</v>
      </c>
      <c r="F3277" s="566"/>
      <c r="G3277" s="137" t="s">
        <v>2029</v>
      </c>
      <c r="H3277" s="508">
        <v>4.7480000000000002</v>
      </c>
      <c r="I3277" s="515">
        <v>25.94</v>
      </c>
      <c r="J3277" s="521">
        <v>123.16</v>
      </c>
    </row>
    <row r="3278" spans="1:10" ht="25.5">
      <c r="A3278" s="141" t="s">
        <v>2026</v>
      </c>
      <c r="B3278" s="137" t="s">
        <v>2256</v>
      </c>
      <c r="C3278" s="137" t="s">
        <v>974</v>
      </c>
      <c r="D3278" s="146" t="s">
        <v>2257</v>
      </c>
      <c r="E3278" s="566" t="s">
        <v>2065</v>
      </c>
      <c r="F3278" s="566"/>
      <c r="G3278" s="137" t="s">
        <v>2029</v>
      </c>
      <c r="H3278" s="508">
        <v>5.78</v>
      </c>
      <c r="I3278" s="515">
        <v>30.32</v>
      </c>
      <c r="J3278" s="521">
        <v>175.24</v>
      </c>
    </row>
    <row r="3279" spans="1:10" ht="25.5">
      <c r="A3279" s="142" t="s">
        <v>2075</v>
      </c>
      <c r="B3279" s="138" t="s">
        <v>2559</v>
      </c>
      <c r="C3279" s="138" t="s">
        <v>974</v>
      </c>
      <c r="D3279" s="147" t="s">
        <v>2560</v>
      </c>
      <c r="E3279" s="569" t="s">
        <v>1940</v>
      </c>
      <c r="F3279" s="569"/>
      <c r="G3279" s="138" t="s">
        <v>989</v>
      </c>
      <c r="H3279" s="510">
        <v>0.9</v>
      </c>
      <c r="I3279" s="517">
        <v>49.91</v>
      </c>
      <c r="J3279" s="528">
        <v>44.918999999999997</v>
      </c>
    </row>
    <row r="3280" spans="1:10">
      <c r="A3280" s="142" t="s">
        <v>2075</v>
      </c>
      <c r="B3280" s="138" t="s">
        <v>2557</v>
      </c>
      <c r="C3280" s="138" t="s">
        <v>974</v>
      </c>
      <c r="D3280" s="147" t="s">
        <v>2558</v>
      </c>
      <c r="E3280" s="569" t="s">
        <v>1940</v>
      </c>
      <c r="F3280" s="569"/>
      <c r="G3280" s="138" t="s">
        <v>1084</v>
      </c>
      <c r="H3280" s="510">
        <v>9.2240000000000002</v>
      </c>
      <c r="I3280" s="517">
        <v>10.130000000000001</v>
      </c>
      <c r="J3280" s="528">
        <v>93.439120000000003</v>
      </c>
    </row>
    <row r="3281" spans="1:10" ht="25.5">
      <c r="A3281" s="142" t="s">
        <v>2075</v>
      </c>
      <c r="B3281" s="138" t="s">
        <v>2561</v>
      </c>
      <c r="C3281" s="138" t="s">
        <v>974</v>
      </c>
      <c r="D3281" s="147" t="s">
        <v>2562</v>
      </c>
      <c r="E3281" s="569" t="s">
        <v>1940</v>
      </c>
      <c r="F3281" s="569"/>
      <c r="G3281" s="138" t="s">
        <v>965</v>
      </c>
      <c r="H3281" s="510">
        <v>3.3330000000000002</v>
      </c>
      <c r="I3281" s="517">
        <v>2.2599999999999998</v>
      </c>
      <c r="J3281" s="528">
        <v>7.5325800000000003</v>
      </c>
    </row>
    <row r="3282" spans="1:10" ht="25.5">
      <c r="A3282" s="142" t="s">
        <v>2075</v>
      </c>
      <c r="B3282" s="138" t="s">
        <v>2565</v>
      </c>
      <c r="C3282" s="138" t="s">
        <v>974</v>
      </c>
      <c r="D3282" s="147" t="s">
        <v>2566</v>
      </c>
      <c r="E3282" s="569" t="s">
        <v>1940</v>
      </c>
      <c r="F3282" s="569"/>
      <c r="G3282" s="138" t="s">
        <v>989</v>
      </c>
      <c r="H3282" s="510">
        <v>1.0289999999999999</v>
      </c>
      <c r="I3282" s="517">
        <v>65.13</v>
      </c>
      <c r="J3282" s="528">
        <v>67.018770000000004</v>
      </c>
    </row>
    <row r="3283" spans="1:10">
      <c r="A3283" s="142" t="s">
        <v>2075</v>
      </c>
      <c r="B3283" s="138" t="s">
        <v>2563</v>
      </c>
      <c r="C3283" s="138" t="s">
        <v>974</v>
      </c>
      <c r="D3283" s="147" t="s">
        <v>2564</v>
      </c>
      <c r="E3283" s="569" t="s">
        <v>1940</v>
      </c>
      <c r="F3283" s="569"/>
      <c r="G3283" s="138" t="s">
        <v>1084</v>
      </c>
      <c r="H3283" s="510">
        <v>0.89600000000000002</v>
      </c>
      <c r="I3283" s="517">
        <v>9.5299999999999994</v>
      </c>
      <c r="J3283" s="528">
        <v>8.5388800000000007</v>
      </c>
    </row>
    <row r="3284" spans="1:10">
      <c r="A3284" s="142" t="s">
        <v>2075</v>
      </c>
      <c r="B3284" s="138" t="s">
        <v>2258</v>
      </c>
      <c r="C3284" s="138" t="s">
        <v>974</v>
      </c>
      <c r="D3284" s="147" t="s">
        <v>2259</v>
      </c>
      <c r="E3284" s="569" t="s">
        <v>1940</v>
      </c>
      <c r="F3284" s="569"/>
      <c r="G3284" s="138" t="s">
        <v>1084</v>
      </c>
      <c r="H3284" s="510">
        <v>7.0999999999999994E-2</v>
      </c>
      <c r="I3284" s="517">
        <v>36.39</v>
      </c>
      <c r="J3284" s="528">
        <v>2.5836899999999998</v>
      </c>
    </row>
    <row r="3285" spans="1:10">
      <c r="A3285" s="139"/>
      <c r="B3285" s="173"/>
      <c r="C3285" s="173"/>
      <c r="D3285" s="492"/>
      <c r="E3285" s="173" t="s">
        <v>2034</v>
      </c>
      <c r="F3285" s="522">
        <v>216.5</v>
      </c>
      <c r="G3285" s="173" t="s">
        <v>2035</v>
      </c>
      <c r="H3285" s="522">
        <v>0</v>
      </c>
      <c r="I3285" s="493" t="s">
        <v>2036</v>
      </c>
      <c r="J3285" s="523">
        <v>216.5</v>
      </c>
    </row>
    <row r="3286" spans="1:10" ht="14.25" customHeight="1">
      <c r="A3286" s="139"/>
      <c r="B3286" s="173"/>
      <c r="C3286" s="173"/>
      <c r="D3286" s="492"/>
      <c r="E3286" s="173" t="s">
        <v>2037</v>
      </c>
      <c r="F3286" s="522">
        <v>116.07</v>
      </c>
      <c r="G3286" s="173"/>
      <c r="H3286" s="564" t="s">
        <v>2038</v>
      </c>
      <c r="I3286" s="564"/>
      <c r="J3286" s="523">
        <v>638.46</v>
      </c>
    </row>
    <row r="3287" spans="1:10" ht="15" thickBot="1">
      <c r="A3287" s="348"/>
      <c r="B3287" s="350"/>
      <c r="C3287" s="350"/>
      <c r="D3287" s="524"/>
      <c r="E3287" s="350"/>
      <c r="F3287" s="350"/>
      <c r="G3287" s="350" t="s">
        <v>2039</v>
      </c>
      <c r="H3287" s="525" t="s">
        <v>2567</v>
      </c>
      <c r="I3287" s="351" t="s">
        <v>2041</v>
      </c>
      <c r="J3287" s="349">
        <v>51523.72</v>
      </c>
    </row>
    <row r="3288" spans="1:10" ht="15" thickTop="1">
      <c r="A3288" s="526"/>
      <c r="B3288" s="509"/>
      <c r="C3288" s="509"/>
      <c r="D3288" s="514"/>
      <c r="E3288" s="509"/>
      <c r="F3288" s="509"/>
      <c r="G3288" s="509"/>
      <c r="H3288" s="509"/>
      <c r="I3288" s="516"/>
      <c r="J3288" s="527"/>
    </row>
    <row r="3289" spans="1:10">
      <c r="A3289" s="140" t="s">
        <v>1375</v>
      </c>
      <c r="B3289" s="136" t="s">
        <v>950</v>
      </c>
      <c r="C3289" s="136" t="s">
        <v>951</v>
      </c>
      <c r="D3289" s="144" t="s">
        <v>952</v>
      </c>
      <c r="E3289" s="567" t="s">
        <v>1789</v>
      </c>
      <c r="F3289" s="567"/>
      <c r="G3289" s="136" t="s">
        <v>953</v>
      </c>
      <c r="H3289" s="136" t="s">
        <v>954</v>
      </c>
      <c r="I3289" s="491" t="s">
        <v>955</v>
      </c>
      <c r="J3289" s="519" t="s">
        <v>957</v>
      </c>
    </row>
    <row r="3290" spans="1:10" ht="38.25">
      <c r="A3290" s="120" t="s">
        <v>2025</v>
      </c>
      <c r="B3290" s="113" t="s">
        <v>1376</v>
      </c>
      <c r="C3290" s="113" t="s">
        <v>964</v>
      </c>
      <c r="D3290" s="145" t="s">
        <v>94</v>
      </c>
      <c r="E3290" s="565" t="s">
        <v>1935</v>
      </c>
      <c r="F3290" s="565"/>
      <c r="G3290" s="113" t="s">
        <v>989</v>
      </c>
      <c r="H3290" s="507">
        <v>1</v>
      </c>
      <c r="I3290" s="116">
        <v>226.39</v>
      </c>
      <c r="J3290" s="520">
        <v>226.39</v>
      </c>
    </row>
    <row r="3291" spans="1:10" ht="25.5">
      <c r="A3291" s="141" t="s">
        <v>2026</v>
      </c>
      <c r="B3291" s="137" t="s">
        <v>2094</v>
      </c>
      <c r="C3291" s="137" t="s">
        <v>974</v>
      </c>
      <c r="D3291" s="146" t="s">
        <v>2095</v>
      </c>
      <c r="E3291" s="566" t="s">
        <v>2065</v>
      </c>
      <c r="F3291" s="566"/>
      <c r="G3291" s="137" t="s">
        <v>2029</v>
      </c>
      <c r="H3291" s="508">
        <v>0.97740000000000005</v>
      </c>
      <c r="I3291" s="515">
        <v>24.68</v>
      </c>
      <c r="J3291" s="521">
        <v>24.12</v>
      </c>
    </row>
    <row r="3292" spans="1:10" ht="25.5">
      <c r="A3292" s="141" t="s">
        <v>2026</v>
      </c>
      <c r="B3292" s="137" t="s">
        <v>2254</v>
      </c>
      <c r="C3292" s="137" t="s">
        <v>974</v>
      </c>
      <c r="D3292" s="146" t="s">
        <v>2255</v>
      </c>
      <c r="E3292" s="566" t="s">
        <v>2058</v>
      </c>
      <c r="F3292" s="566"/>
      <c r="G3292" s="137" t="s">
        <v>983</v>
      </c>
      <c r="H3292" s="508">
        <v>7.9000000000000008E-3</v>
      </c>
      <c r="I3292" s="515">
        <v>867.36</v>
      </c>
      <c r="J3292" s="521">
        <v>6.85</v>
      </c>
    </row>
    <row r="3293" spans="1:10" ht="25.5">
      <c r="A3293" s="141" t="s">
        <v>2026</v>
      </c>
      <c r="B3293" s="137" t="s">
        <v>2256</v>
      </c>
      <c r="C3293" s="137" t="s">
        <v>974</v>
      </c>
      <c r="D3293" s="146" t="s">
        <v>2257</v>
      </c>
      <c r="E3293" s="566" t="s">
        <v>2065</v>
      </c>
      <c r="F3293" s="566"/>
      <c r="G3293" s="137" t="s">
        <v>2029</v>
      </c>
      <c r="H3293" s="508">
        <v>0.97740000000000005</v>
      </c>
      <c r="I3293" s="515">
        <v>30.32</v>
      </c>
      <c r="J3293" s="521">
        <v>29.63</v>
      </c>
    </row>
    <row r="3294" spans="1:10">
      <c r="A3294" s="142" t="s">
        <v>2075</v>
      </c>
      <c r="B3294" s="138" t="s">
        <v>2258</v>
      </c>
      <c r="C3294" s="138" t="s">
        <v>974</v>
      </c>
      <c r="D3294" s="147" t="s">
        <v>2259</v>
      </c>
      <c r="E3294" s="569" t="s">
        <v>1940</v>
      </c>
      <c r="F3294" s="569"/>
      <c r="G3294" s="138" t="s">
        <v>1084</v>
      </c>
      <c r="H3294" s="510">
        <v>2.5000000000000001E-3</v>
      </c>
      <c r="I3294" s="517">
        <v>36.39</v>
      </c>
      <c r="J3294" s="528">
        <v>9.0975E-2</v>
      </c>
    </row>
    <row r="3295" spans="1:10" ht="25.5">
      <c r="A3295" s="142" t="s">
        <v>2075</v>
      </c>
      <c r="B3295" s="138" t="s">
        <v>2260</v>
      </c>
      <c r="C3295" s="138" t="s">
        <v>974</v>
      </c>
      <c r="D3295" s="147" t="s">
        <v>2261</v>
      </c>
      <c r="E3295" s="569" t="s">
        <v>1940</v>
      </c>
      <c r="F3295" s="569"/>
      <c r="G3295" s="138" t="s">
        <v>989</v>
      </c>
      <c r="H3295" s="510">
        <v>1</v>
      </c>
      <c r="I3295" s="517">
        <v>165.7</v>
      </c>
      <c r="J3295" s="528">
        <v>165.7</v>
      </c>
    </row>
    <row r="3296" spans="1:10">
      <c r="A3296" s="139"/>
      <c r="B3296" s="173"/>
      <c r="C3296" s="173"/>
      <c r="D3296" s="492"/>
      <c r="E3296" s="173" t="s">
        <v>2034</v>
      </c>
      <c r="F3296" s="522">
        <v>39.74</v>
      </c>
      <c r="G3296" s="173" t="s">
        <v>2035</v>
      </c>
      <c r="H3296" s="522">
        <v>0</v>
      </c>
      <c r="I3296" s="493" t="s">
        <v>2036</v>
      </c>
      <c r="J3296" s="523">
        <v>39.74</v>
      </c>
    </row>
    <row r="3297" spans="1:10" ht="14.25" customHeight="1">
      <c r="A3297" s="139"/>
      <c r="B3297" s="173"/>
      <c r="C3297" s="173"/>
      <c r="D3297" s="492"/>
      <c r="E3297" s="173" t="s">
        <v>2037</v>
      </c>
      <c r="F3297" s="522">
        <v>50.3</v>
      </c>
      <c r="G3297" s="173"/>
      <c r="H3297" s="564" t="s">
        <v>2038</v>
      </c>
      <c r="I3297" s="564"/>
      <c r="J3297" s="523">
        <v>276.69</v>
      </c>
    </row>
    <row r="3298" spans="1:10" ht="15" thickBot="1">
      <c r="A3298" s="348"/>
      <c r="B3298" s="350"/>
      <c r="C3298" s="350"/>
      <c r="D3298" s="524"/>
      <c r="E3298" s="350"/>
      <c r="F3298" s="350"/>
      <c r="G3298" s="350" t="s">
        <v>2039</v>
      </c>
      <c r="H3298" s="525" t="s">
        <v>2568</v>
      </c>
      <c r="I3298" s="351" t="s">
        <v>2041</v>
      </c>
      <c r="J3298" s="349">
        <v>1936.83</v>
      </c>
    </row>
    <row r="3299" spans="1:10" ht="15" thickTop="1">
      <c r="A3299" s="526"/>
      <c r="B3299" s="509"/>
      <c r="C3299" s="509"/>
      <c r="D3299" s="514"/>
      <c r="E3299" s="509"/>
      <c r="F3299" s="509"/>
      <c r="G3299" s="509"/>
      <c r="H3299" s="509"/>
      <c r="I3299" s="516"/>
      <c r="J3299" s="527"/>
    </row>
    <row r="3300" spans="1:10">
      <c r="A3300" s="140" t="s">
        <v>1377</v>
      </c>
      <c r="B3300" s="136" t="s">
        <v>950</v>
      </c>
      <c r="C3300" s="136" t="s">
        <v>951</v>
      </c>
      <c r="D3300" s="144" t="s">
        <v>952</v>
      </c>
      <c r="E3300" s="567" t="s">
        <v>1789</v>
      </c>
      <c r="F3300" s="567"/>
      <c r="G3300" s="136" t="s">
        <v>953</v>
      </c>
      <c r="H3300" s="136" t="s">
        <v>954</v>
      </c>
      <c r="I3300" s="491" t="s">
        <v>955</v>
      </c>
      <c r="J3300" s="519" t="s">
        <v>957</v>
      </c>
    </row>
    <row r="3301" spans="1:10" ht="25.5">
      <c r="A3301" s="120" t="s">
        <v>2025</v>
      </c>
      <c r="B3301" s="113" t="s">
        <v>1071</v>
      </c>
      <c r="C3301" s="113" t="s">
        <v>974</v>
      </c>
      <c r="D3301" s="145" t="s">
        <v>494</v>
      </c>
      <c r="E3301" s="565" t="s">
        <v>1883</v>
      </c>
      <c r="F3301" s="565"/>
      <c r="G3301" s="113" t="s">
        <v>975</v>
      </c>
      <c r="H3301" s="507">
        <v>1</v>
      </c>
      <c r="I3301" s="116">
        <v>24.47</v>
      </c>
      <c r="J3301" s="520">
        <v>24.47</v>
      </c>
    </row>
    <row r="3302" spans="1:10" ht="25.5">
      <c r="A3302" s="141" t="s">
        <v>2026</v>
      </c>
      <c r="B3302" s="137" t="s">
        <v>2262</v>
      </c>
      <c r="C3302" s="137" t="s">
        <v>974</v>
      </c>
      <c r="D3302" s="146" t="s">
        <v>2263</v>
      </c>
      <c r="E3302" s="566" t="s">
        <v>2065</v>
      </c>
      <c r="F3302" s="566"/>
      <c r="G3302" s="137" t="s">
        <v>2029</v>
      </c>
      <c r="H3302" s="508">
        <v>0.6069</v>
      </c>
      <c r="I3302" s="515">
        <v>32.229999999999997</v>
      </c>
      <c r="J3302" s="521">
        <v>19.559999999999999</v>
      </c>
    </row>
    <row r="3303" spans="1:10">
      <c r="A3303" s="142" t="s">
        <v>2075</v>
      </c>
      <c r="B3303" s="138" t="s">
        <v>2318</v>
      </c>
      <c r="C3303" s="138" t="s">
        <v>974</v>
      </c>
      <c r="D3303" s="147" t="s">
        <v>2319</v>
      </c>
      <c r="E3303" s="569" t="s">
        <v>1940</v>
      </c>
      <c r="F3303" s="569"/>
      <c r="G3303" s="138" t="s">
        <v>918</v>
      </c>
      <c r="H3303" s="510">
        <v>0.115</v>
      </c>
      <c r="I3303" s="517">
        <v>42.77</v>
      </c>
      <c r="J3303" s="528">
        <v>4.9185499999999998</v>
      </c>
    </row>
    <row r="3304" spans="1:10">
      <c r="A3304" s="139"/>
      <c r="B3304" s="173"/>
      <c r="C3304" s="173"/>
      <c r="D3304" s="492"/>
      <c r="E3304" s="173" t="s">
        <v>2034</v>
      </c>
      <c r="F3304" s="522">
        <v>13.72</v>
      </c>
      <c r="G3304" s="173" t="s">
        <v>2035</v>
      </c>
      <c r="H3304" s="522">
        <v>0</v>
      </c>
      <c r="I3304" s="493" t="s">
        <v>2036</v>
      </c>
      <c r="J3304" s="523">
        <v>13.72</v>
      </c>
    </row>
    <row r="3305" spans="1:10" ht="14.25" customHeight="1">
      <c r="A3305" s="139"/>
      <c r="B3305" s="173"/>
      <c r="C3305" s="173"/>
      <c r="D3305" s="492"/>
      <c r="E3305" s="173" t="s">
        <v>2037</v>
      </c>
      <c r="F3305" s="522">
        <v>5.43</v>
      </c>
      <c r="G3305" s="173"/>
      <c r="H3305" s="564" t="s">
        <v>2038</v>
      </c>
      <c r="I3305" s="564"/>
      <c r="J3305" s="523">
        <v>29.9</v>
      </c>
    </row>
    <row r="3306" spans="1:10" ht="15" thickBot="1">
      <c r="A3306" s="348"/>
      <c r="B3306" s="350"/>
      <c r="C3306" s="350"/>
      <c r="D3306" s="524"/>
      <c r="E3306" s="350"/>
      <c r="F3306" s="350"/>
      <c r="G3306" s="350" t="s">
        <v>2039</v>
      </c>
      <c r="H3306" s="525" t="s">
        <v>1927</v>
      </c>
      <c r="I3306" s="351" t="s">
        <v>2041</v>
      </c>
      <c r="J3306" s="349">
        <v>2895.51</v>
      </c>
    </row>
    <row r="3307" spans="1:10" ht="15" thickTop="1">
      <c r="A3307" s="526"/>
      <c r="B3307" s="509"/>
      <c r="C3307" s="509"/>
      <c r="D3307" s="514"/>
      <c r="E3307" s="509"/>
      <c r="F3307" s="509"/>
      <c r="G3307" s="509"/>
      <c r="H3307" s="509"/>
      <c r="I3307" s="516"/>
      <c r="J3307" s="527"/>
    </row>
    <row r="3308" spans="1:10">
      <c r="A3308" s="140" t="s">
        <v>1378</v>
      </c>
      <c r="B3308" s="136" t="s">
        <v>950</v>
      </c>
      <c r="C3308" s="136" t="s">
        <v>951</v>
      </c>
      <c r="D3308" s="144" t="s">
        <v>952</v>
      </c>
      <c r="E3308" s="567" t="s">
        <v>1789</v>
      </c>
      <c r="F3308" s="567"/>
      <c r="G3308" s="136" t="s">
        <v>953</v>
      </c>
      <c r="H3308" s="136" t="s">
        <v>954</v>
      </c>
      <c r="I3308" s="491" t="s">
        <v>955</v>
      </c>
      <c r="J3308" s="519" t="s">
        <v>957</v>
      </c>
    </row>
    <row r="3309" spans="1:10" ht="25.5">
      <c r="A3309" s="120" t="s">
        <v>2025</v>
      </c>
      <c r="B3309" s="113" t="s">
        <v>1070</v>
      </c>
      <c r="C3309" s="113" t="s">
        <v>974</v>
      </c>
      <c r="D3309" s="145" t="s">
        <v>493</v>
      </c>
      <c r="E3309" s="565" t="s">
        <v>1883</v>
      </c>
      <c r="F3309" s="565"/>
      <c r="G3309" s="113" t="s">
        <v>975</v>
      </c>
      <c r="H3309" s="507">
        <v>1</v>
      </c>
      <c r="I3309" s="116">
        <v>12.24</v>
      </c>
      <c r="J3309" s="520">
        <v>12.24</v>
      </c>
    </row>
    <row r="3310" spans="1:10" ht="25.5">
      <c r="A3310" s="141" t="s">
        <v>2026</v>
      </c>
      <c r="B3310" s="137" t="s">
        <v>2262</v>
      </c>
      <c r="C3310" s="137" t="s">
        <v>974</v>
      </c>
      <c r="D3310" s="146" t="s">
        <v>2263</v>
      </c>
      <c r="E3310" s="566" t="s">
        <v>2065</v>
      </c>
      <c r="F3310" s="566"/>
      <c r="G3310" s="137" t="s">
        <v>2029</v>
      </c>
      <c r="H3310" s="508">
        <v>0.3034</v>
      </c>
      <c r="I3310" s="515">
        <v>32.229999999999997</v>
      </c>
      <c r="J3310" s="521">
        <v>9.77</v>
      </c>
    </row>
    <row r="3311" spans="1:10">
      <c r="A3311" s="142" t="s">
        <v>2075</v>
      </c>
      <c r="B3311" s="138" t="s">
        <v>2316</v>
      </c>
      <c r="C3311" s="138" t="s">
        <v>974</v>
      </c>
      <c r="D3311" s="147" t="s">
        <v>2317</v>
      </c>
      <c r="E3311" s="569" t="s">
        <v>1940</v>
      </c>
      <c r="F3311" s="569"/>
      <c r="G3311" s="138" t="s">
        <v>918</v>
      </c>
      <c r="H3311" s="510">
        <v>0.20730000000000001</v>
      </c>
      <c r="I3311" s="517">
        <v>11.94</v>
      </c>
      <c r="J3311" s="528">
        <v>2.4751620000000001</v>
      </c>
    </row>
    <row r="3312" spans="1:10">
      <c r="A3312" s="139"/>
      <c r="B3312" s="173"/>
      <c r="C3312" s="173"/>
      <c r="D3312" s="492"/>
      <c r="E3312" s="173" t="s">
        <v>2034</v>
      </c>
      <c r="F3312" s="522">
        <v>6.85</v>
      </c>
      <c r="G3312" s="173" t="s">
        <v>2035</v>
      </c>
      <c r="H3312" s="522">
        <v>0</v>
      </c>
      <c r="I3312" s="493" t="s">
        <v>2036</v>
      </c>
      <c r="J3312" s="523">
        <v>6.85</v>
      </c>
    </row>
    <row r="3313" spans="1:10" ht="14.25" customHeight="1">
      <c r="A3313" s="139"/>
      <c r="B3313" s="173"/>
      <c r="C3313" s="173"/>
      <c r="D3313" s="492"/>
      <c r="E3313" s="173" t="s">
        <v>2037</v>
      </c>
      <c r="F3313" s="522">
        <v>2.71</v>
      </c>
      <c r="G3313" s="173"/>
      <c r="H3313" s="564" t="s">
        <v>2038</v>
      </c>
      <c r="I3313" s="564"/>
      <c r="J3313" s="523">
        <v>14.95</v>
      </c>
    </row>
    <row r="3314" spans="1:10" ht="15" thickBot="1">
      <c r="A3314" s="348"/>
      <c r="B3314" s="350"/>
      <c r="C3314" s="350"/>
      <c r="D3314" s="524"/>
      <c r="E3314" s="350"/>
      <c r="F3314" s="350"/>
      <c r="G3314" s="350" t="s">
        <v>2039</v>
      </c>
      <c r="H3314" s="525" t="s">
        <v>1927</v>
      </c>
      <c r="I3314" s="351" t="s">
        <v>2041</v>
      </c>
      <c r="J3314" s="349">
        <v>1447.75</v>
      </c>
    </row>
    <row r="3315" spans="1:10" ht="15" thickTop="1">
      <c r="A3315" s="526"/>
      <c r="B3315" s="509"/>
      <c r="C3315" s="509"/>
      <c r="D3315" s="514"/>
      <c r="E3315" s="509"/>
      <c r="F3315" s="509"/>
      <c r="G3315" s="509"/>
      <c r="H3315" s="509"/>
      <c r="I3315" s="516"/>
      <c r="J3315" s="527"/>
    </row>
    <row r="3316" spans="1:10">
      <c r="A3316" s="118" t="s">
        <v>1379</v>
      </c>
      <c r="B3316" s="112"/>
      <c r="C3316" s="112"/>
      <c r="D3316" s="143" t="s">
        <v>1414</v>
      </c>
      <c r="E3316" s="112"/>
      <c r="F3316" s="568"/>
      <c r="G3316" s="568"/>
      <c r="H3316" s="112"/>
      <c r="I3316" s="115"/>
      <c r="J3316" s="518">
        <v>101052.84</v>
      </c>
    </row>
    <row r="3317" spans="1:10">
      <c r="A3317" s="140" t="s">
        <v>1380</v>
      </c>
      <c r="B3317" s="136" t="s">
        <v>950</v>
      </c>
      <c r="C3317" s="136" t="s">
        <v>951</v>
      </c>
      <c r="D3317" s="144" t="s">
        <v>952</v>
      </c>
      <c r="E3317" s="567" t="s">
        <v>1789</v>
      </c>
      <c r="F3317" s="567"/>
      <c r="G3317" s="136" t="s">
        <v>953</v>
      </c>
      <c r="H3317" s="136" t="s">
        <v>954</v>
      </c>
      <c r="I3317" s="491" t="s">
        <v>955</v>
      </c>
      <c r="J3317" s="519" t="s">
        <v>957</v>
      </c>
    </row>
    <row r="3318" spans="1:10" ht="38.25">
      <c r="A3318" s="120" t="s">
        <v>2025</v>
      </c>
      <c r="B3318" s="113" t="s">
        <v>1416</v>
      </c>
      <c r="C3318" s="113" t="s">
        <v>964</v>
      </c>
      <c r="D3318" s="145" t="s">
        <v>784</v>
      </c>
      <c r="E3318" s="565" t="s">
        <v>1827</v>
      </c>
      <c r="F3318" s="565"/>
      <c r="G3318" s="113" t="s">
        <v>975</v>
      </c>
      <c r="H3318" s="507">
        <v>1</v>
      </c>
      <c r="I3318" s="116">
        <v>428.6</v>
      </c>
      <c r="J3318" s="520">
        <v>428.6</v>
      </c>
    </row>
    <row r="3319" spans="1:10" ht="25.5">
      <c r="A3319" s="141" t="s">
        <v>2026</v>
      </c>
      <c r="B3319" s="137" t="s">
        <v>2094</v>
      </c>
      <c r="C3319" s="137" t="s">
        <v>974</v>
      </c>
      <c r="D3319" s="146" t="s">
        <v>2095</v>
      </c>
      <c r="E3319" s="566" t="s">
        <v>2065</v>
      </c>
      <c r="F3319" s="566"/>
      <c r="G3319" s="137" t="s">
        <v>2029</v>
      </c>
      <c r="H3319" s="508">
        <v>0.20050000000000001</v>
      </c>
      <c r="I3319" s="515">
        <v>24.68</v>
      </c>
      <c r="J3319" s="521">
        <v>4.9400000000000004</v>
      </c>
    </row>
    <row r="3320" spans="1:10" ht="25.5">
      <c r="A3320" s="141" t="s">
        <v>2026</v>
      </c>
      <c r="B3320" s="137" t="s">
        <v>2172</v>
      </c>
      <c r="C3320" s="137" t="s">
        <v>974</v>
      </c>
      <c r="D3320" s="146" t="s">
        <v>2173</v>
      </c>
      <c r="E3320" s="566" t="s">
        <v>2065</v>
      </c>
      <c r="F3320" s="566"/>
      <c r="G3320" s="137" t="s">
        <v>2029</v>
      </c>
      <c r="H3320" s="508">
        <v>0.30270000000000002</v>
      </c>
      <c r="I3320" s="515">
        <v>30.54</v>
      </c>
      <c r="J3320" s="521">
        <v>9.24</v>
      </c>
    </row>
    <row r="3321" spans="1:10" ht="38.25">
      <c r="A3321" s="142" t="s">
        <v>2075</v>
      </c>
      <c r="B3321" s="138" t="s">
        <v>2641</v>
      </c>
      <c r="C3321" s="138" t="s">
        <v>2638</v>
      </c>
      <c r="D3321" s="147" t="s">
        <v>2642</v>
      </c>
      <c r="E3321" s="569" t="s">
        <v>1940</v>
      </c>
      <c r="F3321" s="569"/>
      <c r="G3321" s="138" t="s">
        <v>975</v>
      </c>
      <c r="H3321" s="510">
        <v>1.05</v>
      </c>
      <c r="I3321" s="517">
        <v>310.12</v>
      </c>
      <c r="J3321" s="528">
        <v>325.62599999999998</v>
      </c>
    </row>
    <row r="3322" spans="1:10">
      <c r="A3322" s="142" t="s">
        <v>2075</v>
      </c>
      <c r="B3322" s="138" t="s">
        <v>2637</v>
      </c>
      <c r="C3322" s="138" t="s">
        <v>2638</v>
      </c>
      <c r="D3322" s="147" t="s">
        <v>2639</v>
      </c>
      <c r="E3322" s="569" t="s">
        <v>1940</v>
      </c>
      <c r="F3322" s="569"/>
      <c r="G3322" s="138" t="s">
        <v>2640</v>
      </c>
      <c r="H3322" s="510">
        <v>0.67379999999999995</v>
      </c>
      <c r="I3322" s="517">
        <v>131.79</v>
      </c>
      <c r="J3322" s="528">
        <v>88.800101999999995</v>
      </c>
    </row>
    <row r="3323" spans="1:10">
      <c r="A3323" s="139"/>
      <c r="B3323" s="173"/>
      <c r="C3323" s="173"/>
      <c r="D3323" s="492"/>
      <c r="E3323" s="173" t="s">
        <v>2034</v>
      </c>
      <c r="F3323" s="522">
        <v>10.28</v>
      </c>
      <c r="G3323" s="173" t="s">
        <v>2035</v>
      </c>
      <c r="H3323" s="522">
        <v>0</v>
      </c>
      <c r="I3323" s="493" t="s">
        <v>2036</v>
      </c>
      <c r="J3323" s="523">
        <v>10.28</v>
      </c>
    </row>
    <row r="3324" spans="1:10" ht="14.25" customHeight="1">
      <c r="A3324" s="139"/>
      <c r="B3324" s="173"/>
      <c r="C3324" s="173"/>
      <c r="D3324" s="492"/>
      <c r="E3324" s="173" t="s">
        <v>2037</v>
      </c>
      <c r="F3324" s="522">
        <v>95.23</v>
      </c>
      <c r="G3324" s="173"/>
      <c r="H3324" s="564" t="s">
        <v>2038</v>
      </c>
      <c r="I3324" s="564"/>
      <c r="J3324" s="523">
        <v>523.83000000000004</v>
      </c>
    </row>
    <row r="3325" spans="1:10" ht="15" thickBot="1">
      <c r="A3325" s="348"/>
      <c r="B3325" s="350"/>
      <c r="C3325" s="350"/>
      <c r="D3325" s="524"/>
      <c r="E3325" s="350"/>
      <c r="F3325" s="350"/>
      <c r="G3325" s="350" t="s">
        <v>2039</v>
      </c>
      <c r="H3325" s="525" t="s">
        <v>3527</v>
      </c>
      <c r="I3325" s="351" t="s">
        <v>2041</v>
      </c>
      <c r="J3325" s="349">
        <v>28999.22</v>
      </c>
    </row>
    <row r="3326" spans="1:10" ht="15" thickTop="1">
      <c r="A3326" s="526"/>
      <c r="B3326" s="509"/>
      <c r="C3326" s="509"/>
      <c r="D3326" s="514"/>
      <c r="E3326" s="509"/>
      <c r="F3326" s="509"/>
      <c r="G3326" s="509"/>
      <c r="H3326" s="509"/>
      <c r="I3326" s="516"/>
      <c r="J3326" s="527"/>
    </row>
    <row r="3327" spans="1:10">
      <c r="A3327" s="140" t="s">
        <v>1383</v>
      </c>
      <c r="B3327" s="136" t="s">
        <v>950</v>
      </c>
      <c r="C3327" s="136" t="s">
        <v>951</v>
      </c>
      <c r="D3327" s="144" t="s">
        <v>952</v>
      </c>
      <c r="E3327" s="567" t="s">
        <v>1789</v>
      </c>
      <c r="F3327" s="567"/>
      <c r="G3327" s="136" t="s">
        <v>953</v>
      </c>
      <c r="H3327" s="136" t="s">
        <v>954</v>
      </c>
      <c r="I3327" s="491" t="s">
        <v>955</v>
      </c>
      <c r="J3327" s="519" t="s">
        <v>957</v>
      </c>
    </row>
    <row r="3328" spans="1:10" ht="38.25">
      <c r="A3328" s="120" t="s">
        <v>2025</v>
      </c>
      <c r="B3328" s="113" t="s">
        <v>3156</v>
      </c>
      <c r="C3328" s="113" t="s">
        <v>964</v>
      </c>
      <c r="D3328" s="145" t="s">
        <v>3042</v>
      </c>
      <c r="E3328" s="565" t="s">
        <v>1796</v>
      </c>
      <c r="F3328" s="565"/>
      <c r="G3328" s="113" t="s">
        <v>975</v>
      </c>
      <c r="H3328" s="507">
        <v>1</v>
      </c>
      <c r="I3328" s="116">
        <v>107.53</v>
      </c>
      <c r="J3328" s="520">
        <v>107.53</v>
      </c>
    </row>
    <row r="3329" spans="1:10" ht="25.5">
      <c r="A3329" s="141" t="s">
        <v>2026</v>
      </c>
      <c r="B3329" s="137" t="s">
        <v>2114</v>
      </c>
      <c r="C3329" s="137" t="s">
        <v>974</v>
      </c>
      <c r="D3329" s="146" t="s">
        <v>2115</v>
      </c>
      <c r="E3329" s="566" t="s">
        <v>2065</v>
      </c>
      <c r="F3329" s="566"/>
      <c r="G3329" s="137" t="s">
        <v>2029</v>
      </c>
      <c r="H3329" s="508">
        <v>0.13009999999999999</v>
      </c>
      <c r="I3329" s="515">
        <v>29.85</v>
      </c>
      <c r="J3329" s="521">
        <v>3.88</v>
      </c>
    </row>
    <row r="3330" spans="1:10" ht="25.5">
      <c r="A3330" s="141" t="s">
        <v>2026</v>
      </c>
      <c r="B3330" s="137" t="s">
        <v>2094</v>
      </c>
      <c r="C3330" s="137" t="s">
        <v>974</v>
      </c>
      <c r="D3330" s="146" t="s">
        <v>2095</v>
      </c>
      <c r="E3330" s="566" t="s">
        <v>2065</v>
      </c>
      <c r="F3330" s="566"/>
      <c r="G3330" s="137" t="s">
        <v>2029</v>
      </c>
      <c r="H3330" s="508">
        <v>0.31830000000000003</v>
      </c>
      <c r="I3330" s="515">
        <v>24.68</v>
      </c>
      <c r="J3330" s="521">
        <v>7.85</v>
      </c>
    </row>
    <row r="3331" spans="1:10" ht="38.25">
      <c r="A3331" s="141" t="s">
        <v>2026</v>
      </c>
      <c r="B3331" s="137" t="s">
        <v>3426</v>
      </c>
      <c r="C3331" s="137" t="s">
        <v>964</v>
      </c>
      <c r="D3331" s="146" t="s">
        <v>3427</v>
      </c>
      <c r="E3331" s="566" t="s">
        <v>1824</v>
      </c>
      <c r="F3331" s="566"/>
      <c r="G3331" s="137" t="s">
        <v>975</v>
      </c>
      <c r="H3331" s="508">
        <v>0.1</v>
      </c>
      <c r="I3331" s="515">
        <v>112.84</v>
      </c>
      <c r="J3331" s="521">
        <v>11.28</v>
      </c>
    </row>
    <row r="3332" spans="1:10" ht="25.5">
      <c r="A3332" s="141" t="s">
        <v>2026</v>
      </c>
      <c r="B3332" s="137" t="s">
        <v>2208</v>
      </c>
      <c r="C3332" s="137" t="s">
        <v>974</v>
      </c>
      <c r="D3332" s="146" t="s">
        <v>2209</v>
      </c>
      <c r="E3332" s="566" t="s">
        <v>1945</v>
      </c>
      <c r="F3332" s="566"/>
      <c r="G3332" s="137" t="s">
        <v>983</v>
      </c>
      <c r="H3332" s="508">
        <v>9.8500000000000004E-2</v>
      </c>
      <c r="I3332" s="515">
        <v>650.30999999999995</v>
      </c>
      <c r="J3332" s="521">
        <v>64.05</v>
      </c>
    </row>
    <row r="3333" spans="1:10" ht="25.5">
      <c r="A3333" s="141" t="s">
        <v>2026</v>
      </c>
      <c r="B3333" s="137" t="s">
        <v>3423</v>
      </c>
      <c r="C3333" s="137" t="s">
        <v>974</v>
      </c>
      <c r="D3333" s="146" t="s">
        <v>3424</v>
      </c>
      <c r="E3333" s="566" t="s">
        <v>3425</v>
      </c>
      <c r="F3333" s="566"/>
      <c r="G3333" s="137" t="s">
        <v>975</v>
      </c>
      <c r="H3333" s="508">
        <v>1</v>
      </c>
      <c r="I3333" s="515">
        <v>3.07</v>
      </c>
      <c r="J3333" s="521">
        <v>3.07</v>
      </c>
    </row>
    <row r="3334" spans="1:10" ht="25.5">
      <c r="A3334" s="141" t="s">
        <v>2026</v>
      </c>
      <c r="B3334" s="137" t="s">
        <v>2172</v>
      </c>
      <c r="C3334" s="137" t="s">
        <v>974</v>
      </c>
      <c r="D3334" s="146" t="s">
        <v>2173</v>
      </c>
      <c r="E3334" s="566" t="s">
        <v>2065</v>
      </c>
      <c r="F3334" s="566"/>
      <c r="G3334" s="137" t="s">
        <v>2029</v>
      </c>
      <c r="H3334" s="508">
        <v>0.18820000000000001</v>
      </c>
      <c r="I3334" s="515">
        <v>30.54</v>
      </c>
      <c r="J3334" s="521">
        <v>5.74</v>
      </c>
    </row>
    <row r="3335" spans="1:10" ht="25.5">
      <c r="A3335" s="142" t="s">
        <v>2075</v>
      </c>
      <c r="B3335" s="138" t="s">
        <v>3430</v>
      </c>
      <c r="C3335" s="138" t="s">
        <v>974</v>
      </c>
      <c r="D3335" s="147" t="s">
        <v>3431</v>
      </c>
      <c r="E3335" s="569" t="s">
        <v>1940</v>
      </c>
      <c r="F3335" s="569"/>
      <c r="G3335" s="138" t="s">
        <v>975</v>
      </c>
      <c r="H3335" s="510">
        <v>1.0815999999999999</v>
      </c>
      <c r="I3335" s="517">
        <v>9.4499999999999993</v>
      </c>
      <c r="J3335" s="528">
        <v>10.221120000000001</v>
      </c>
    </row>
    <row r="3336" spans="1:10" ht="25.5">
      <c r="A3336" s="142" t="s">
        <v>2075</v>
      </c>
      <c r="B3336" s="138" t="s">
        <v>3428</v>
      </c>
      <c r="C3336" s="138" t="s">
        <v>974</v>
      </c>
      <c r="D3336" s="147" t="s">
        <v>3429</v>
      </c>
      <c r="E3336" s="569" t="s">
        <v>1940</v>
      </c>
      <c r="F3336" s="569"/>
      <c r="G3336" s="138" t="s">
        <v>965</v>
      </c>
      <c r="H3336" s="510">
        <v>4</v>
      </c>
      <c r="I3336" s="517">
        <v>0.36</v>
      </c>
      <c r="J3336" s="528">
        <v>1.44</v>
      </c>
    </row>
    <row r="3337" spans="1:10">
      <c r="A3337" s="139"/>
      <c r="B3337" s="173"/>
      <c r="C3337" s="173"/>
      <c r="D3337" s="492"/>
      <c r="E3337" s="173" t="s">
        <v>2034</v>
      </c>
      <c r="F3337" s="522">
        <v>27.71</v>
      </c>
      <c r="G3337" s="173" t="s">
        <v>2035</v>
      </c>
      <c r="H3337" s="522">
        <v>0</v>
      </c>
      <c r="I3337" s="493" t="s">
        <v>2036</v>
      </c>
      <c r="J3337" s="523">
        <v>27.71</v>
      </c>
    </row>
    <row r="3338" spans="1:10" ht="14.25" customHeight="1">
      <c r="A3338" s="139"/>
      <c r="B3338" s="173"/>
      <c r="C3338" s="173"/>
      <c r="D3338" s="492"/>
      <c r="E3338" s="173" t="s">
        <v>2037</v>
      </c>
      <c r="F3338" s="522">
        <v>23.89</v>
      </c>
      <c r="G3338" s="173"/>
      <c r="H3338" s="564" t="s">
        <v>2038</v>
      </c>
      <c r="I3338" s="564"/>
      <c r="J3338" s="523">
        <v>131.41999999999999</v>
      </c>
    </row>
    <row r="3339" spans="1:10" ht="15" thickBot="1">
      <c r="A3339" s="348"/>
      <c r="B3339" s="350"/>
      <c r="C3339" s="350"/>
      <c r="D3339" s="524"/>
      <c r="E3339" s="350"/>
      <c r="F3339" s="350"/>
      <c r="G3339" s="350" t="s">
        <v>2039</v>
      </c>
      <c r="H3339" s="525" t="s">
        <v>3527</v>
      </c>
      <c r="I3339" s="351" t="s">
        <v>2041</v>
      </c>
      <c r="J3339" s="349">
        <v>7275.41</v>
      </c>
    </row>
    <row r="3340" spans="1:10" ht="15" thickTop="1">
      <c r="A3340" s="526"/>
      <c r="B3340" s="509"/>
      <c r="C3340" s="509"/>
      <c r="D3340" s="514"/>
      <c r="E3340" s="509"/>
      <c r="F3340" s="509"/>
      <c r="G3340" s="509"/>
      <c r="H3340" s="509"/>
      <c r="I3340" s="516"/>
      <c r="J3340" s="527"/>
    </row>
    <row r="3341" spans="1:10">
      <c r="A3341" s="140" t="s">
        <v>1384</v>
      </c>
      <c r="B3341" s="136" t="s">
        <v>950</v>
      </c>
      <c r="C3341" s="136" t="s">
        <v>951</v>
      </c>
      <c r="D3341" s="144" t="s">
        <v>952</v>
      </c>
      <c r="E3341" s="567" t="s">
        <v>1789</v>
      </c>
      <c r="F3341" s="567"/>
      <c r="G3341" s="136" t="s">
        <v>953</v>
      </c>
      <c r="H3341" s="136" t="s">
        <v>954</v>
      </c>
      <c r="I3341" s="491" t="s">
        <v>955</v>
      </c>
      <c r="J3341" s="519" t="s">
        <v>957</v>
      </c>
    </row>
    <row r="3342" spans="1:10" ht="25.5">
      <c r="A3342" s="120" t="s">
        <v>2025</v>
      </c>
      <c r="B3342" s="113" t="s">
        <v>3151</v>
      </c>
      <c r="C3342" s="113" t="s">
        <v>964</v>
      </c>
      <c r="D3342" s="145" t="s">
        <v>2927</v>
      </c>
      <c r="E3342" s="565">
        <v>184</v>
      </c>
      <c r="F3342" s="565"/>
      <c r="G3342" s="113" t="s">
        <v>975</v>
      </c>
      <c r="H3342" s="507">
        <v>1</v>
      </c>
      <c r="I3342" s="116">
        <v>0.55000000000000004</v>
      </c>
      <c r="J3342" s="520">
        <v>0.55000000000000004</v>
      </c>
    </row>
    <row r="3343" spans="1:10" ht="25.5">
      <c r="A3343" s="141" t="s">
        <v>2026</v>
      </c>
      <c r="B3343" s="137" t="s">
        <v>2094</v>
      </c>
      <c r="C3343" s="137" t="s">
        <v>974</v>
      </c>
      <c r="D3343" s="146" t="s">
        <v>2095</v>
      </c>
      <c r="E3343" s="566" t="s">
        <v>2065</v>
      </c>
      <c r="F3343" s="566"/>
      <c r="G3343" s="137" t="s">
        <v>2029</v>
      </c>
      <c r="H3343" s="508">
        <v>0.01</v>
      </c>
      <c r="I3343" s="515">
        <v>24.68</v>
      </c>
      <c r="J3343" s="521">
        <v>0.24</v>
      </c>
    </row>
    <row r="3344" spans="1:10" ht="25.5">
      <c r="A3344" s="141" t="s">
        <v>2026</v>
      </c>
      <c r="B3344" s="137" t="s">
        <v>3417</v>
      </c>
      <c r="C3344" s="137" t="s">
        <v>974</v>
      </c>
      <c r="D3344" s="146" t="s">
        <v>3418</v>
      </c>
      <c r="E3344" s="566" t="s">
        <v>2065</v>
      </c>
      <c r="F3344" s="566"/>
      <c r="G3344" s="137" t="s">
        <v>2029</v>
      </c>
      <c r="H3344" s="508">
        <v>5.0000000000000001E-3</v>
      </c>
      <c r="I3344" s="515">
        <v>28.74</v>
      </c>
      <c r="J3344" s="521">
        <v>0.14000000000000001</v>
      </c>
    </row>
    <row r="3345" spans="1:10">
      <c r="A3345" s="142" t="s">
        <v>2075</v>
      </c>
      <c r="B3345" s="138" t="s">
        <v>2324</v>
      </c>
      <c r="C3345" s="138" t="s">
        <v>974</v>
      </c>
      <c r="D3345" s="147" t="s">
        <v>2325</v>
      </c>
      <c r="E3345" s="569" t="s">
        <v>1940</v>
      </c>
      <c r="F3345" s="569"/>
      <c r="G3345" s="138" t="s">
        <v>1084</v>
      </c>
      <c r="H3345" s="510">
        <v>5.0000000000000001E-4</v>
      </c>
      <c r="I3345" s="517">
        <v>21.97</v>
      </c>
      <c r="J3345" s="528">
        <v>1.0985E-2</v>
      </c>
    </row>
    <row r="3346" spans="1:10">
      <c r="A3346" s="142" t="s">
        <v>2075</v>
      </c>
      <c r="B3346" s="138" t="s">
        <v>3419</v>
      </c>
      <c r="C3346" s="138" t="s">
        <v>2053</v>
      </c>
      <c r="D3346" s="147" t="s">
        <v>3420</v>
      </c>
      <c r="E3346" s="569" t="s">
        <v>1940</v>
      </c>
      <c r="F3346" s="569"/>
      <c r="G3346" s="138" t="s">
        <v>1629</v>
      </c>
      <c r="H3346" s="510">
        <v>2.4E-2</v>
      </c>
      <c r="I3346" s="517">
        <v>6.69</v>
      </c>
      <c r="J3346" s="528">
        <v>0.16056000000000001</v>
      </c>
    </row>
    <row r="3347" spans="1:10">
      <c r="A3347" s="139"/>
      <c r="B3347" s="173"/>
      <c r="C3347" s="173"/>
      <c r="D3347" s="492"/>
      <c r="E3347" s="173" t="s">
        <v>2034</v>
      </c>
      <c r="F3347" s="522">
        <v>0.27</v>
      </c>
      <c r="G3347" s="173" t="s">
        <v>2035</v>
      </c>
      <c r="H3347" s="522">
        <v>0</v>
      </c>
      <c r="I3347" s="493" t="s">
        <v>2036</v>
      </c>
      <c r="J3347" s="523">
        <v>0.27</v>
      </c>
    </row>
    <row r="3348" spans="1:10" ht="14.25" customHeight="1">
      <c r="A3348" s="139"/>
      <c r="B3348" s="173"/>
      <c r="C3348" s="173"/>
      <c r="D3348" s="492"/>
      <c r="E3348" s="173" t="s">
        <v>2037</v>
      </c>
      <c r="F3348" s="522">
        <v>0.12</v>
      </c>
      <c r="G3348" s="173"/>
      <c r="H3348" s="564" t="s">
        <v>2038</v>
      </c>
      <c r="I3348" s="564"/>
      <c r="J3348" s="523">
        <v>0.67</v>
      </c>
    </row>
    <row r="3349" spans="1:10" ht="15" thickBot="1">
      <c r="A3349" s="348"/>
      <c r="B3349" s="350"/>
      <c r="C3349" s="350"/>
      <c r="D3349" s="524"/>
      <c r="E3349" s="350"/>
      <c r="F3349" s="350"/>
      <c r="G3349" s="350" t="s">
        <v>2039</v>
      </c>
      <c r="H3349" s="525" t="s">
        <v>3527</v>
      </c>
      <c r="I3349" s="351" t="s">
        <v>2041</v>
      </c>
      <c r="J3349" s="349">
        <v>37.090000000000003</v>
      </c>
    </row>
    <row r="3350" spans="1:10" ht="15" thickTop="1">
      <c r="A3350" s="526"/>
      <c r="B3350" s="509"/>
      <c r="C3350" s="509"/>
      <c r="D3350" s="514"/>
      <c r="E3350" s="509"/>
      <c r="F3350" s="509"/>
      <c r="G3350" s="509"/>
      <c r="H3350" s="509"/>
      <c r="I3350" s="516"/>
      <c r="J3350" s="527"/>
    </row>
    <row r="3351" spans="1:10">
      <c r="A3351" s="140" t="s">
        <v>1385</v>
      </c>
      <c r="B3351" s="136" t="s">
        <v>950</v>
      </c>
      <c r="C3351" s="136" t="s">
        <v>951</v>
      </c>
      <c r="D3351" s="144" t="s">
        <v>952</v>
      </c>
      <c r="E3351" s="567" t="s">
        <v>1789</v>
      </c>
      <c r="F3351" s="567"/>
      <c r="G3351" s="136" t="s">
        <v>953</v>
      </c>
      <c r="H3351" s="136" t="s">
        <v>954</v>
      </c>
      <c r="I3351" s="491" t="s">
        <v>955</v>
      </c>
      <c r="J3351" s="519" t="s">
        <v>957</v>
      </c>
    </row>
    <row r="3352" spans="1:10" ht="25.5">
      <c r="A3352" s="120" t="s">
        <v>2025</v>
      </c>
      <c r="B3352" s="113" t="s">
        <v>1417</v>
      </c>
      <c r="C3352" s="113" t="s">
        <v>974</v>
      </c>
      <c r="D3352" s="145" t="s">
        <v>646</v>
      </c>
      <c r="E3352" s="565" t="s">
        <v>1824</v>
      </c>
      <c r="F3352" s="565"/>
      <c r="G3352" s="113" t="s">
        <v>975</v>
      </c>
      <c r="H3352" s="507">
        <v>1</v>
      </c>
      <c r="I3352" s="116">
        <v>3.75</v>
      </c>
      <c r="J3352" s="520">
        <v>3.75</v>
      </c>
    </row>
    <row r="3353" spans="1:10" ht="24" customHeight="1">
      <c r="A3353" s="141" t="s">
        <v>2026</v>
      </c>
      <c r="B3353" s="137" t="s">
        <v>2645</v>
      </c>
      <c r="C3353" s="137" t="s">
        <v>974</v>
      </c>
      <c r="D3353" s="146" t="s">
        <v>2646</v>
      </c>
      <c r="E3353" s="566" t="s">
        <v>2098</v>
      </c>
      <c r="F3353" s="566"/>
      <c r="G3353" s="137" t="s">
        <v>2099</v>
      </c>
      <c r="H3353" s="508">
        <v>2.5000000000000001E-2</v>
      </c>
      <c r="I3353" s="515">
        <v>6.72</v>
      </c>
      <c r="J3353" s="521">
        <v>0.16</v>
      </c>
    </row>
    <row r="3354" spans="1:10" ht="24" customHeight="1">
      <c r="A3354" s="141" t="s">
        <v>2026</v>
      </c>
      <c r="B3354" s="137" t="s">
        <v>2643</v>
      </c>
      <c r="C3354" s="137" t="s">
        <v>974</v>
      </c>
      <c r="D3354" s="146" t="s">
        <v>2644</v>
      </c>
      <c r="E3354" s="566" t="s">
        <v>2098</v>
      </c>
      <c r="F3354" s="566"/>
      <c r="G3354" s="137" t="s">
        <v>2111</v>
      </c>
      <c r="H3354" s="508">
        <v>4.2000000000000003E-2</v>
      </c>
      <c r="I3354" s="515">
        <v>0.86</v>
      </c>
      <c r="J3354" s="521">
        <v>0.03</v>
      </c>
    </row>
    <row r="3355" spans="1:10" ht="25.5">
      <c r="A3355" s="141" t="s">
        <v>2026</v>
      </c>
      <c r="B3355" s="137" t="s">
        <v>2172</v>
      </c>
      <c r="C3355" s="137" t="s">
        <v>974</v>
      </c>
      <c r="D3355" s="146" t="s">
        <v>2173</v>
      </c>
      <c r="E3355" s="566" t="s">
        <v>2065</v>
      </c>
      <c r="F3355" s="566"/>
      <c r="G3355" s="137" t="s">
        <v>2029</v>
      </c>
      <c r="H3355" s="508">
        <v>4.4999999999999998E-2</v>
      </c>
      <c r="I3355" s="515">
        <v>30.54</v>
      </c>
      <c r="J3355" s="521">
        <v>1.37</v>
      </c>
    </row>
    <row r="3356" spans="1:10" ht="25.5">
      <c r="A3356" s="141" t="s">
        <v>2026</v>
      </c>
      <c r="B3356" s="137" t="s">
        <v>2094</v>
      </c>
      <c r="C3356" s="137" t="s">
        <v>974</v>
      </c>
      <c r="D3356" s="146" t="s">
        <v>2095</v>
      </c>
      <c r="E3356" s="566" t="s">
        <v>2065</v>
      </c>
      <c r="F3356" s="566"/>
      <c r="G3356" s="137" t="s">
        <v>2029</v>
      </c>
      <c r="H3356" s="508">
        <v>8.8999999999999996E-2</v>
      </c>
      <c r="I3356" s="515">
        <v>24.68</v>
      </c>
      <c r="J3356" s="521">
        <v>2.19</v>
      </c>
    </row>
    <row r="3357" spans="1:10">
      <c r="A3357" s="139"/>
      <c r="B3357" s="173"/>
      <c r="C3357" s="173"/>
      <c r="D3357" s="492"/>
      <c r="E3357" s="173" t="s">
        <v>2034</v>
      </c>
      <c r="F3357" s="522">
        <v>2.52</v>
      </c>
      <c r="G3357" s="173" t="s">
        <v>2035</v>
      </c>
      <c r="H3357" s="522">
        <v>0</v>
      </c>
      <c r="I3357" s="493" t="s">
        <v>2036</v>
      </c>
      <c r="J3357" s="523">
        <v>2.52</v>
      </c>
    </row>
    <row r="3358" spans="1:10" ht="14.25" customHeight="1">
      <c r="A3358" s="139"/>
      <c r="B3358" s="173"/>
      <c r="C3358" s="173"/>
      <c r="D3358" s="492"/>
      <c r="E3358" s="173" t="s">
        <v>2037</v>
      </c>
      <c r="F3358" s="522">
        <v>0.83</v>
      </c>
      <c r="G3358" s="173"/>
      <c r="H3358" s="564" t="s">
        <v>2038</v>
      </c>
      <c r="I3358" s="564"/>
      <c r="J3358" s="523">
        <v>4.58</v>
      </c>
    </row>
    <row r="3359" spans="1:10" ht="15" thickBot="1">
      <c r="A3359" s="348"/>
      <c r="B3359" s="350"/>
      <c r="C3359" s="350"/>
      <c r="D3359" s="524"/>
      <c r="E3359" s="350"/>
      <c r="F3359" s="350"/>
      <c r="G3359" s="350" t="s">
        <v>2039</v>
      </c>
      <c r="H3359" s="525" t="s">
        <v>3527</v>
      </c>
      <c r="I3359" s="351" t="s">
        <v>2041</v>
      </c>
      <c r="J3359" s="349">
        <v>253.54</v>
      </c>
    </row>
    <row r="3360" spans="1:10" ht="15" thickTop="1">
      <c r="A3360" s="526"/>
      <c r="B3360" s="509"/>
      <c r="C3360" s="509"/>
      <c r="D3360" s="514"/>
      <c r="E3360" s="509"/>
      <c r="F3360" s="509"/>
      <c r="G3360" s="509"/>
      <c r="H3360" s="509"/>
      <c r="I3360" s="516"/>
      <c r="J3360" s="527"/>
    </row>
    <row r="3361" spans="1:10">
      <c r="A3361" s="140" t="s">
        <v>1386</v>
      </c>
      <c r="B3361" s="136" t="s">
        <v>950</v>
      </c>
      <c r="C3361" s="136" t="s">
        <v>951</v>
      </c>
      <c r="D3361" s="144" t="s">
        <v>952</v>
      </c>
      <c r="E3361" s="567" t="s">
        <v>1789</v>
      </c>
      <c r="F3361" s="567"/>
      <c r="G3361" s="136" t="s">
        <v>953</v>
      </c>
      <c r="H3361" s="136" t="s">
        <v>954</v>
      </c>
      <c r="I3361" s="491" t="s">
        <v>955</v>
      </c>
      <c r="J3361" s="519" t="s">
        <v>957</v>
      </c>
    </row>
    <row r="3362" spans="1:10" ht="25.5">
      <c r="A3362" s="120" t="s">
        <v>2025</v>
      </c>
      <c r="B3362" s="113" t="s">
        <v>3154</v>
      </c>
      <c r="C3362" s="113" t="s">
        <v>964</v>
      </c>
      <c r="D3362" s="145" t="s">
        <v>2939</v>
      </c>
      <c r="E3362" s="565" t="s">
        <v>1924</v>
      </c>
      <c r="F3362" s="565"/>
      <c r="G3362" s="113" t="s">
        <v>983</v>
      </c>
      <c r="H3362" s="507">
        <v>1</v>
      </c>
      <c r="I3362" s="116">
        <v>292.06</v>
      </c>
      <c r="J3362" s="520">
        <v>292.06</v>
      </c>
    </row>
    <row r="3363" spans="1:10" ht="24" customHeight="1">
      <c r="A3363" s="141" t="s">
        <v>2026</v>
      </c>
      <c r="B3363" s="137" t="s">
        <v>2196</v>
      </c>
      <c r="C3363" s="137" t="s">
        <v>974</v>
      </c>
      <c r="D3363" s="146" t="s">
        <v>2197</v>
      </c>
      <c r="E3363" s="566" t="s">
        <v>2098</v>
      </c>
      <c r="F3363" s="566"/>
      <c r="G3363" s="137" t="s">
        <v>2099</v>
      </c>
      <c r="H3363" s="508">
        <v>1.9199999999999998E-2</v>
      </c>
      <c r="I3363" s="515">
        <v>10.68</v>
      </c>
      <c r="J3363" s="521">
        <v>0.2</v>
      </c>
    </row>
    <row r="3364" spans="1:10" ht="24" customHeight="1">
      <c r="A3364" s="141" t="s">
        <v>2026</v>
      </c>
      <c r="B3364" s="137" t="s">
        <v>2172</v>
      </c>
      <c r="C3364" s="137" t="s">
        <v>974</v>
      </c>
      <c r="D3364" s="146" t="s">
        <v>2173</v>
      </c>
      <c r="E3364" s="566" t="s">
        <v>2065</v>
      </c>
      <c r="F3364" s="566"/>
      <c r="G3364" s="137" t="s">
        <v>2029</v>
      </c>
      <c r="H3364" s="508">
        <v>1.1652</v>
      </c>
      <c r="I3364" s="515">
        <v>30.54</v>
      </c>
      <c r="J3364" s="521">
        <v>35.58</v>
      </c>
    </row>
    <row r="3365" spans="1:10" ht="25.5">
      <c r="A3365" s="141" t="s">
        <v>2026</v>
      </c>
      <c r="B3365" s="137" t="s">
        <v>2094</v>
      </c>
      <c r="C3365" s="137" t="s">
        <v>974</v>
      </c>
      <c r="D3365" s="146" t="s">
        <v>2095</v>
      </c>
      <c r="E3365" s="566" t="s">
        <v>2065</v>
      </c>
      <c r="F3365" s="566"/>
      <c r="G3365" s="137" t="s">
        <v>2029</v>
      </c>
      <c r="H3365" s="508">
        <v>0.45900000000000002</v>
      </c>
      <c r="I3365" s="515">
        <v>24.68</v>
      </c>
      <c r="J3365" s="521">
        <v>11.32</v>
      </c>
    </row>
    <row r="3366" spans="1:10" ht="25.5">
      <c r="A3366" s="141" t="s">
        <v>2026</v>
      </c>
      <c r="B3366" s="137" t="s">
        <v>2200</v>
      </c>
      <c r="C3366" s="137" t="s">
        <v>974</v>
      </c>
      <c r="D3366" s="146" t="s">
        <v>2201</v>
      </c>
      <c r="E3366" s="566" t="s">
        <v>2098</v>
      </c>
      <c r="F3366" s="566"/>
      <c r="G3366" s="137" t="s">
        <v>2111</v>
      </c>
      <c r="H3366" s="508">
        <v>1.7999999999999999E-2</v>
      </c>
      <c r="I3366" s="515">
        <v>0.72</v>
      </c>
      <c r="J3366" s="521">
        <v>0.01</v>
      </c>
    </row>
    <row r="3367" spans="1:10">
      <c r="A3367" s="142" t="s">
        <v>2075</v>
      </c>
      <c r="B3367" s="138" t="s">
        <v>2239</v>
      </c>
      <c r="C3367" s="138" t="s">
        <v>974</v>
      </c>
      <c r="D3367" s="147" t="s">
        <v>2240</v>
      </c>
      <c r="E3367" s="569" t="s">
        <v>1940</v>
      </c>
      <c r="F3367" s="569"/>
      <c r="G3367" s="138" t="s">
        <v>983</v>
      </c>
      <c r="H3367" s="510">
        <v>1.38</v>
      </c>
      <c r="I3367" s="517">
        <v>177.5</v>
      </c>
      <c r="J3367" s="528">
        <v>244.95</v>
      </c>
    </row>
    <row r="3368" spans="1:10">
      <c r="A3368" s="139"/>
      <c r="B3368" s="173"/>
      <c r="C3368" s="173"/>
      <c r="D3368" s="492"/>
      <c r="E3368" s="173" t="s">
        <v>2034</v>
      </c>
      <c r="F3368" s="522">
        <v>34.29</v>
      </c>
      <c r="G3368" s="173" t="s">
        <v>2035</v>
      </c>
      <c r="H3368" s="522">
        <v>0</v>
      </c>
      <c r="I3368" s="493" t="s">
        <v>2036</v>
      </c>
      <c r="J3368" s="523">
        <v>34.29</v>
      </c>
    </row>
    <row r="3369" spans="1:10" ht="14.25" customHeight="1">
      <c r="A3369" s="139"/>
      <c r="B3369" s="173"/>
      <c r="C3369" s="173"/>
      <c r="D3369" s="492"/>
      <c r="E3369" s="173" t="s">
        <v>2037</v>
      </c>
      <c r="F3369" s="522">
        <v>64.89</v>
      </c>
      <c r="G3369" s="173"/>
      <c r="H3369" s="564" t="s">
        <v>2038</v>
      </c>
      <c r="I3369" s="564"/>
      <c r="J3369" s="523">
        <v>356.95</v>
      </c>
    </row>
    <row r="3370" spans="1:10" ht="15" thickBot="1">
      <c r="A3370" s="348"/>
      <c r="B3370" s="350"/>
      <c r="C3370" s="350"/>
      <c r="D3370" s="524"/>
      <c r="E3370" s="350"/>
      <c r="F3370" s="350"/>
      <c r="G3370" s="350" t="s">
        <v>2039</v>
      </c>
      <c r="H3370" s="525" t="s">
        <v>1813</v>
      </c>
      <c r="I3370" s="351" t="s">
        <v>2041</v>
      </c>
      <c r="J3370" s="349">
        <v>474.74</v>
      </c>
    </row>
    <row r="3371" spans="1:10" ht="15" thickTop="1">
      <c r="A3371" s="526"/>
      <c r="B3371" s="509"/>
      <c r="C3371" s="509"/>
      <c r="D3371" s="514"/>
      <c r="E3371" s="509"/>
      <c r="F3371" s="509"/>
      <c r="G3371" s="509"/>
      <c r="H3371" s="509"/>
      <c r="I3371" s="516"/>
      <c r="J3371" s="527"/>
    </row>
    <row r="3372" spans="1:10">
      <c r="A3372" s="140"/>
      <c r="B3372" s="136" t="s">
        <v>950</v>
      </c>
      <c r="C3372" s="136" t="s">
        <v>951</v>
      </c>
      <c r="D3372" s="144" t="s">
        <v>952</v>
      </c>
      <c r="E3372" s="567" t="s">
        <v>1789</v>
      </c>
      <c r="F3372" s="567"/>
      <c r="G3372" s="136" t="s">
        <v>953</v>
      </c>
      <c r="H3372" s="136" t="s">
        <v>954</v>
      </c>
      <c r="I3372" s="491" t="s">
        <v>955</v>
      </c>
      <c r="J3372" s="519" t="s">
        <v>957</v>
      </c>
    </row>
    <row r="3373" spans="1:10" ht="14.25" customHeight="1">
      <c r="A3373" s="121" t="s">
        <v>2075</v>
      </c>
      <c r="B3373" s="114" t="s">
        <v>1418</v>
      </c>
      <c r="C3373" s="114" t="s">
        <v>964</v>
      </c>
      <c r="D3373" s="148" t="s">
        <v>1419</v>
      </c>
      <c r="E3373" s="571" t="s">
        <v>1809</v>
      </c>
      <c r="F3373" s="571"/>
      <c r="G3373" s="114" t="s">
        <v>965</v>
      </c>
      <c r="H3373" s="512">
        <v>1</v>
      </c>
      <c r="I3373" s="117">
        <v>55532.959999999999</v>
      </c>
      <c r="J3373" s="529">
        <v>55532.959999999999</v>
      </c>
    </row>
    <row r="3374" spans="1:10">
      <c r="A3374" s="139"/>
      <c r="B3374" s="173"/>
      <c r="C3374" s="173"/>
      <c r="D3374" s="492"/>
      <c r="E3374" s="173" t="s">
        <v>2034</v>
      </c>
      <c r="F3374" s="522">
        <v>0</v>
      </c>
      <c r="G3374" s="173" t="s">
        <v>2035</v>
      </c>
      <c r="H3374" s="522">
        <v>0</v>
      </c>
      <c r="I3374" s="493" t="s">
        <v>2036</v>
      </c>
      <c r="J3374" s="523">
        <v>0</v>
      </c>
    </row>
    <row r="3375" spans="1:10" ht="14.25" customHeight="1">
      <c r="A3375" s="139"/>
      <c r="B3375" s="173"/>
      <c r="C3375" s="173"/>
      <c r="D3375" s="492"/>
      <c r="E3375" s="173" t="s">
        <v>2037</v>
      </c>
      <c r="F3375" s="522"/>
      <c r="G3375" s="173"/>
      <c r="H3375" s="564" t="s">
        <v>2038</v>
      </c>
      <c r="I3375" s="564"/>
      <c r="J3375" s="523">
        <v>64012.84</v>
      </c>
    </row>
    <row r="3376" spans="1:10" ht="15" thickBot="1">
      <c r="A3376" s="348"/>
      <c r="B3376" s="350"/>
      <c r="C3376" s="350"/>
      <c r="D3376" s="524"/>
      <c r="E3376" s="350"/>
      <c r="F3376" s="350"/>
      <c r="G3376" s="350" t="s">
        <v>2039</v>
      </c>
      <c r="H3376" s="525" t="s">
        <v>2040</v>
      </c>
      <c r="I3376" s="351" t="s">
        <v>2041</v>
      </c>
      <c r="J3376" s="349">
        <v>64012.84</v>
      </c>
    </row>
    <row r="3377" spans="1:10" ht="15" thickTop="1">
      <c r="A3377" s="526"/>
      <c r="B3377" s="509"/>
      <c r="C3377" s="509"/>
      <c r="D3377" s="514"/>
      <c r="E3377" s="509"/>
      <c r="F3377" s="509"/>
      <c r="G3377" s="509"/>
      <c r="H3377" s="509"/>
      <c r="I3377" s="516"/>
      <c r="J3377" s="527"/>
    </row>
    <row r="3378" spans="1:10">
      <c r="A3378" s="118" t="s">
        <v>1413</v>
      </c>
      <c r="B3378" s="112"/>
      <c r="C3378" s="112"/>
      <c r="D3378" s="143" t="s">
        <v>648</v>
      </c>
      <c r="E3378" s="112"/>
      <c r="F3378" s="568"/>
      <c r="G3378" s="568"/>
      <c r="H3378" s="112"/>
      <c r="I3378" s="115"/>
      <c r="J3378" s="518">
        <v>105847.11</v>
      </c>
    </row>
    <row r="3379" spans="1:10">
      <c r="A3379" s="118" t="s">
        <v>1415</v>
      </c>
      <c r="B3379" s="112"/>
      <c r="C3379" s="112"/>
      <c r="D3379" s="143" t="s">
        <v>1422</v>
      </c>
      <c r="E3379" s="112"/>
      <c r="F3379" s="568"/>
      <c r="G3379" s="568"/>
      <c r="H3379" s="112"/>
      <c r="I3379" s="115"/>
      <c r="J3379" s="518">
        <v>105847.11</v>
      </c>
    </row>
    <row r="3380" spans="1:10">
      <c r="A3380" s="118" t="s">
        <v>3235</v>
      </c>
      <c r="B3380" s="112"/>
      <c r="C3380" s="112"/>
      <c r="D3380" s="143" t="s">
        <v>373</v>
      </c>
      <c r="E3380" s="112"/>
      <c r="F3380" s="568"/>
      <c r="G3380" s="568"/>
      <c r="H3380" s="112"/>
      <c r="I3380" s="115"/>
      <c r="J3380" s="518">
        <v>52873.31</v>
      </c>
    </row>
    <row r="3381" spans="1:10">
      <c r="A3381" s="140" t="s">
        <v>3236</v>
      </c>
      <c r="B3381" s="136" t="s">
        <v>950</v>
      </c>
      <c r="C3381" s="136" t="s">
        <v>951</v>
      </c>
      <c r="D3381" s="144" t="s">
        <v>952</v>
      </c>
      <c r="E3381" s="567" t="s">
        <v>1789</v>
      </c>
      <c r="F3381" s="567"/>
      <c r="G3381" s="136" t="s">
        <v>953</v>
      </c>
      <c r="H3381" s="136" t="s">
        <v>954</v>
      </c>
      <c r="I3381" s="491" t="s">
        <v>955</v>
      </c>
      <c r="J3381" s="519" t="s">
        <v>957</v>
      </c>
    </row>
    <row r="3382" spans="1:10" ht="25.5">
      <c r="A3382" s="120" t="s">
        <v>2025</v>
      </c>
      <c r="B3382" s="113" t="s">
        <v>1226</v>
      </c>
      <c r="C3382" s="113" t="s">
        <v>964</v>
      </c>
      <c r="D3382" s="145" t="s">
        <v>437</v>
      </c>
      <c r="E3382" s="565" t="s">
        <v>1820</v>
      </c>
      <c r="F3382" s="565"/>
      <c r="G3382" s="113" t="s">
        <v>989</v>
      </c>
      <c r="H3382" s="507">
        <v>1</v>
      </c>
      <c r="I3382" s="116">
        <v>216.07</v>
      </c>
      <c r="J3382" s="520">
        <v>216.07</v>
      </c>
    </row>
    <row r="3383" spans="1:10" ht="25.5">
      <c r="A3383" s="141" t="s">
        <v>2026</v>
      </c>
      <c r="B3383" s="137" t="s">
        <v>2383</v>
      </c>
      <c r="C3383" s="137" t="s">
        <v>974</v>
      </c>
      <c r="D3383" s="146" t="s">
        <v>2384</v>
      </c>
      <c r="E3383" s="566" t="s">
        <v>2279</v>
      </c>
      <c r="F3383" s="566"/>
      <c r="G3383" s="137" t="s">
        <v>1084</v>
      </c>
      <c r="H3383" s="508">
        <v>3.8519999999999999</v>
      </c>
      <c r="I3383" s="515">
        <v>13.05</v>
      </c>
      <c r="J3383" s="521">
        <v>50.26</v>
      </c>
    </row>
    <row r="3384" spans="1:10" ht="25.5">
      <c r="A3384" s="141" t="s">
        <v>2026</v>
      </c>
      <c r="B3384" s="137" t="s">
        <v>2172</v>
      </c>
      <c r="C3384" s="137" t="s">
        <v>974</v>
      </c>
      <c r="D3384" s="146" t="s">
        <v>2173</v>
      </c>
      <c r="E3384" s="566" t="s">
        <v>2065</v>
      </c>
      <c r="F3384" s="566"/>
      <c r="G3384" s="137" t="s">
        <v>2029</v>
      </c>
      <c r="H3384" s="508">
        <v>1.103</v>
      </c>
      <c r="I3384" s="515">
        <v>30.54</v>
      </c>
      <c r="J3384" s="521">
        <v>33.68</v>
      </c>
    </row>
    <row r="3385" spans="1:10" ht="25.5">
      <c r="A3385" s="141" t="s">
        <v>2026</v>
      </c>
      <c r="B3385" s="137" t="s">
        <v>2379</v>
      </c>
      <c r="C3385" s="137" t="s">
        <v>974</v>
      </c>
      <c r="D3385" s="146" t="s">
        <v>2380</v>
      </c>
      <c r="E3385" s="566" t="s">
        <v>2279</v>
      </c>
      <c r="F3385" s="566"/>
      <c r="G3385" s="137" t="s">
        <v>1084</v>
      </c>
      <c r="H3385" s="508">
        <v>2.8</v>
      </c>
      <c r="I3385" s="515">
        <v>10.97</v>
      </c>
      <c r="J3385" s="521">
        <v>30.71</v>
      </c>
    </row>
    <row r="3386" spans="1:10" ht="25.5">
      <c r="A3386" s="141" t="s">
        <v>2026</v>
      </c>
      <c r="B3386" s="137" t="s">
        <v>2277</v>
      </c>
      <c r="C3386" s="137" t="s">
        <v>974</v>
      </c>
      <c r="D3386" s="146" t="s">
        <v>2278</v>
      </c>
      <c r="E3386" s="566" t="s">
        <v>2279</v>
      </c>
      <c r="F3386" s="566"/>
      <c r="G3386" s="137" t="s">
        <v>1084</v>
      </c>
      <c r="H3386" s="508">
        <v>0.63300000000000001</v>
      </c>
      <c r="I3386" s="515">
        <v>16.82</v>
      </c>
      <c r="J3386" s="521">
        <v>10.64</v>
      </c>
    </row>
    <row r="3387" spans="1:10" ht="25.5">
      <c r="A3387" s="141" t="s">
        <v>2026</v>
      </c>
      <c r="B3387" s="137" t="s">
        <v>2094</v>
      </c>
      <c r="C3387" s="137" t="s">
        <v>974</v>
      </c>
      <c r="D3387" s="146" t="s">
        <v>2095</v>
      </c>
      <c r="E3387" s="566" t="s">
        <v>2065</v>
      </c>
      <c r="F3387" s="566"/>
      <c r="G3387" s="137" t="s">
        <v>2029</v>
      </c>
      <c r="H3387" s="508">
        <v>1.33</v>
      </c>
      <c r="I3387" s="515">
        <v>24.68</v>
      </c>
      <c r="J3387" s="521">
        <v>32.82</v>
      </c>
    </row>
    <row r="3388" spans="1:10" ht="25.5">
      <c r="A3388" s="141" t="s">
        <v>2026</v>
      </c>
      <c r="B3388" s="137" t="s">
        <v>2381</v>
      </c>
      <c r="C3388" s="137" t="s">
        <v>974</v>
      </c>
      <c r="D3388" s="146" t="s">
        <v>2382</v>
      </c>
      <c r="E3388" s="566" t="s">
        <v>1945</v>
      </c>
      <c r="F3388" s="566"/>
      <c r="G3388" s="137" t="s">
        <v>983</v>
      </c>
      <c r="H3388" s="508">
        <v>8.5999999999999993E-2</v>
      </c>
      <c r="I3388" s="515">
        <v>673.96</v>
      </c>
      <c r="J3388" s="521">
        <v>57.96</v>
      </c>
    </row>
    <row r="3389" spans="1:10">
      <c r="A3389" s="139"/>
      <c r="B3389" s="173"/>
      <c r="C3389" s="173"/>
      <c r="D3389" s="492"/>
      <c r="E3389" s="173" t="s">
        <v>2034</v>
      </c>
      <c r="F3389" s="522">
        <v>66.86</v>
      </c>
      <c r="G3389" s="173" t="s">
        <v>2035</v>
      </c>
      <c r="H3389" s="522">
        <v>0</v>
      </c>
      <c r="I3389" s="493" t="s">
        <v>2036</v>
      </c>
      <c r="J3389" s="523">
        <v>66.86</v>
      </c>
    </row>
    <row r="3390" spans="1:10" ht="14.25" customHeight="1">
      <c r="A3390" s="139"/>
      <c r="B3390" s="173"/>
      <c r="C3390" s="173"/>
      <c r="D3390" s="492"/>
      <c r="E3390" s="173" t="s">
        <v>2037</v>
      </c>
      <c r="F3390" s="522">
        <v>48.01</v>
      </c>
      <c r="G3390" s="173"/>
      <c r="H3390" s="564" t="s">
        <v>2038</v>
      </c>
      <c r="I3390" s="564"/>
      <c r="J3390" s="523">
        <v>264.08</v>
      </c>
    </row>
    <row r="3391" spans="1:10" ht="15" thickBot="1">
      <c r="A3391" s="348"/>
      <c r="B3391" s="350"/>
      <c r="C3391" s="350"/>
      <c r="D3391" s="524"/>
      <c r="E3391" s="350"/>
      <c r="F3391" s="350"/>
      <c r="G3391" s="350" t="s">
        <v>2039</v>
      </c>
      <c r="H3391" s="525" t="s">
        <v>3528</v>
      </c>
      <c r="I3391" s="351" t="s">
        <v>2041</v>
      </c>
      <c r="J3391" s="349">
        <v>25351.68</v>
      </c>
    </row>
    <row r="3392" spans="1:10" ht="15" thickTop="1">
      <c r="A3392" s="526"/>
      <c r="B3392" s="509"/>
      <c r="C3392" s="509"/>
      <c r="D3392" s="514"/>
      <c r="E3392" s="509"/>
      <c r="F3392" s="509"/>
      <c r="G3392" s="509"/>
      <c r="H3392" s="509"/>
      <c r="I3392" s="516"/>
      <c r="J3392" s="527"/>
    </row>
    <row r="3393" spans="1:10">
      <c r="A3393" s="140" t="s">
        <v>3237</v>
      </c>
      <c r="B3393" s="136" t="s">
        <v>950</v>
      </c>
      <c r="C3393" s="136" t="s">
        <v>951</v>
      </c>
      <c r="D3393" s="144" t="s">
        <v>952</v>
      </c>
      <c r="E3393" s="567" t="s">
        <v>1789</v>
      </c>
      <c r="F3393" s="567"/>
      <c r="G3393" s="136" t="s">
        <v>953</v>
      </c>
      <c r="H3393" s="136" t="s">
        <v>954</v>
      </c>
      <c r="I3393" s="491" t="s">
        <v>955</v>
      </c>
      <c r="J3393" s="519" t="s">
        <v>957</v>
      </c>
    </row>
    <row r="3394" spans="1:10" ht="24" customHeight="1">
      <c r="A3394" s="120" t="s">
        <v>2025</v>
      </c>
      <c r="B3394" s="113" t="s">
        <v>1077</v>
      </c>
      <c r="C3394" s="113" t="s">
        <v>974</v>
      </c>
      <c r="D3394" s="145" t="s">
        <v>208</v>
      </c>
      <c r="E3394" s="565" t="s">
        <v>1821</v>
      </c>
      <c r="F3394" s="565"/>
      <c r="G3394" s="113" t="s">
        <v>983</v>
      </c>
      <c r="H3394" s="507">
        <v>1</v>
      </c>
      <c r="I3394" s="116">
        <v>106.64</v>
      </c>
      <c r="J3394" s="520">
        <v>106.64</v>
      </c>
    </row>
    <row r="3395" spans="1:10" ht="25.5">
      <c r="A3395" s="141" t="s">
        <v>2026</v>
      </c>
      <c r="B3395" s="137" t="s">
        <v>2094</v>
      </c>
      <c r="C3395" s="137" t="s">
        <v>974</v>
      </c>
      <c r="D3395" s="146" t="s">
        <v>2095</v>
      </c>
      <c r="E3395" s="566" t="s">
        <v>2065</v>
      </c>
      <c r="F3395" s="566"/>
      <c r="G3395" s="137" t="s">
        <v>2029</v>
      </c>
      <c r="H3395" s="508">
        <v>3.1259999999999999</v>
      </c>
      <c r="I3395" s="515">
        <v>24.68</v>
      </c>
      <c r="J3395" s="521">
        <v>77.14</v>
      </c>
    </row>
    <row r="3396" spans="1:10" ht="25.5">
      <c r="A3396" s="141" t="s">
        <v>2026</v>
      </c>
      <c r="B3396" s="137" t="s">
        <v>2172</v>
      </c>
      <c r="C3396" s="137" t="s">
        <v>974</v>
      </c>
      <c r="D3396" s="146" t="s">
        <v>2173</v>
      </c>
      <c r="E3396" s="566" t="s">
        <v>2065</v>
      </c>
      <c r="F3396" s="566"/>
      <c r="G3396" s="137" t="s">
        <v>2029</v>
      </c>
      <c r="H3396" s="508">
        <v>0.96599999999999997</v>
      </c>
      <c r="I3396" s="515">
        <v>30.54</v>
      </c>
      <c r="J3396" s="521">
        <v>29.5</v>
      </c>
    </row>
    <row r="3397" spans="1:10">
      <c r="A3397" s="139"/>
      <c r="B3397" s="173"/>
      <c r="C3397" s="173"/>
      <c r="D3397" s="492"/>
      <c r="E3397" s="173" t="s">
        <v>2034</v>
      </c>
      <c r="F3397" s="522">
        <v>74.989999999999995</v>
      </c>
      <c r="G3397" s="173" t="s">
        <v>2035</v>
      </c>
      <c r="H3397" s="522">
        <v>0</v>
      </c>
      <c r="I3397" s="493" t="s">
        <v>2036</v>
      </c>
      <c r="J3397" s="523">
        <v>74.989999999999995</v>
      </c>
    </row>
    <row r="3398" spans="1:10" ht="14.25" customHeight="1">
      <c r="A3398" s="139"/>
      <c r="B3398" s="173"/>
      <c r="C3398" s="173"/>
      <c r="D3398" s="492"/>
      <c r="E3398" s="173" t="s">
        <v>2037</v>
      </c>
      <c r="F3398" s="522">
        <v>23.69</v>
      </c>
      <c r="G3398" s="173"/>
      <c r="H3398" s="564" t="s">
        <v>2038</v>
      </c>
      <c r="I3398" s="564"/>
      <c r="J3398" s="523">
        <v>130.33000000000001</v>
      </c>
    </row>
    <row r="3399" spans="1:10" ht="15" thickBot="1">
      <c r="A3399" s="348"/>
      <c r="B3399" s="350"/>
      <c r="C3399" s="350"/>
      <c r="D3399" s="524"/>
      <c r="E3399" s="350"/>
      <c r="F3399" s="350"/>
      <c r="G3399" s="350" t="s">
        <v>2039</v>
      </c>
      <c r="H3399" s="525" t="s">
        <v>3529</v>
      </c>
      <c r="I3399" s="351" t="s">
        <v>2041</v>
      </c>
      <c r="J3399" s="349">
        <v>1952.34</v>
      </c>
    </row>
    <row r="3400" spans="1:10" ht="15" thickTop="1">
      <c r="A3400" s="526"/>
      <c r="B3400" s="509"/>
      <c r="C3400" s="509"/>
      <c r="D3400" s="514"/>
      <c r="E3400" s="509"/>
      <c r="F3400" s="509"/>
      <c r="G3400" s="509"/>
      <c r="H3400" s="509"/>
      <c r="I3400" s="516"/>
      <c r="J3400" s="527"/>
    </row>
    <row r="3401" spans="1:10">
      <c r="A3401" s="140" t="s">
        <v>3238</v>
      </c>
      <c r="B3401" s="136" t="s">
        <v>950</v>
      </c>
      <c r="C3401" s="136" t="s">
        <v>951</v>
      </c>
      <c r="D3401" s="144" t="s">
        <v>952</v>
      </c>
      <c r="E3401" s="567" t="s">
        <v>1789</v>
      </c>
      <c r="F3401" s="567"/>
      <c r="G3401" s="136" t="s">
        <v>953</v>
      </c>
      <c r="H3401" s="136" t="s">
        <v>954</v>
      </c>
      <c r="I3401" s="491" t="s">
        <v>955</v>
      </c>
      <c r="J3401" s="519" t="s">
        <v>957</v>
      </c>
    </row>
    <row r="3402" spans="1:10" ht="24" customHeight="1">
      <c r="A3402" s="120" t="s">
        <v>2025</v>
      </c>
      <c r="B3402" s="113" t="s">
        <v>1162</v>
      </c>
      <c r="C3402" s="113" t="s">
        <v>974</v>
      </c>
      <c r="D3402" s="145" t="s">
        <v>305</v>
      </c>
      <c r="E3402" s="565" t="s">
        <v>1821</v>
      </c>
      <c r="F3402" s="565"/>
      <c r="G3402" s="113" t="s">
        <v>975</v>
      </c>
      <c r="H3402" s="507">
        <v>1</v>
      </c>
      <c r="I3402" s="116">
        <v>124.26</v>
      </c>
      <c r="J3402" s="520">
        <v>124.26</v>
      </c>
    </row>
    <row r="3403" spans="1:10" ht="25.5">
      <c r="A3403" s="141" t="s">
        <v>2026</v>
      </c>
      <c r="B3403" s="137" t="s">
        <v>2116</v>
      </c>
      <c r="C3403" s="137" t="s">
        <v>974</v>
      </c>
      <c r="D3403" s="146" t="s">
        <v>2117</v>
      </c>
      <c r="E3403" s="566" t="s">
        <v>2065</v>
      </c>
      <c r="F3403" s="566"/>
      <c r="G3403" s="137" t="s">
        <v>2029</v>
      </c>
      <c r="H3403" s="508">
        <v>0.61099999999999999</v>
      </c>
      <c r="I3403" s="515">
        <v>25.53</v>
      </c>
      <c r="J3403" s="521">
        <v>15.59</v>
      </c>
    </row>
    <row r="3404" spans="1:10" ht="25.5">
      <c r="A3404" s="141" t="s">
        <v>2026</v>
      </c>
      <c r="B3404" s="137" t="s">
        <v>2114</v>
      </c>
      <c r="C3404" s="137" t="s">
        <v>974</v>
      </c>
      <c r="D3404" s="146" t="s">
        <v>2115</v>
      </c>
      <c r="E3404" s="566" t="s">
        <v>2065</v>
      </c>
      <c r="F3404" s="566"/>
      <c r="G3404" s="137" t="s">
        <v>2029</v>
      </c>
      <c r="H3404" s="508">
        <v>1.4239999999999999</v>
      </c>
      <c r="I3404" s="515">
        <v>29.85</v>
      </c>
      <c r="J3404" s="521">
        <v>42.5</v>
      </c>
    </row>
    <row r="3405" spans="1:10" ht="24" customHeight="1">
      <c r="A3405" s="141" t="s">
        <v>2026</v>
      </c>
      <c r="B3405" s="137" t="s">
        <v>2109</v>
      </c>
      <c r="C3405" s="137" t="s">
        <v>974</v>
      </c>
      <c r="D3405" s="146" t="s">
        <v>2110</v>
      </c>
      <c r="E3405" s="566" t="s">
        <v>2098</v>
      </c>
      <c r="F3405" s="566"/>
      <c r="G3405" s="137" t="s">
        <v>2111</v>
      </c>
      <c r="H3405" s="508">
        <v>8.5000000000000006E-2</v>
      </c>
      <c r="I3405" s="515">
        <v>26.29</v>
      </c>
      <c r="J3405" s="521">
        <v>2.23</v>
      </c>
    </row>
    <row r="3406" spans="1:10" ht="24" customHeight="1">
      <c r="A3406" s="141" t="s">
        <v>2026</v>
      </c>
      <c r="B3406" s="137" t="s">
        <v>2112</v>
      </c>
      <c r="C3406" s="137" t="s">
        <v>974</v>
      </c>
      <c r="D3406" s="146" t="s">
        <v>2113</v>
      </c>
      <c r="E3406" s="566" t="s">
        <v>2098</v>
      </c>
      <c r="F3406" s="566"/>
      <c r="G3406" s="137" t="s">
        <v>2099</v>
      </c>
      <c r="H3406" s="508">
        <v>2.1000000000000001E-2</v>
      </c>
      <c r="I3406" s="515">
        <v>27.85</v>
      </c>
      <c r="J3406" s="521">
        <v>0.57999999999999996</v>
      </c>
    </row>
    <row r="3407" spans="1:10">
      <c r="A3407" s="142" t="s">
        <v>2075</v>
      </c>
      <c r="B3407" s="138" t="s">
        <v>2322</v>
      </c>
      <c r="C3407" s="138" t="s">
        <v>974</v>
      </c>
      <c r="D3407" s="147" t="s">
        <v>2323</v>
      </c>
      <c r="E3407" s="569" t="s">
        <v>1940</v>
      </c>
      <c r="F3407" s="569"/>
      <c r="G3407" s="138" t="s">
        <v>989</v>
      </c>
      <c r="H3407" s="510">
        <v>2.226</v>
      </c>
      <c r="I3407" s="517">
        <v>18.329999999999998</v>
      </c>
      <c r="J3407" s="528">
        <v>40.802579999999999</v>
      </c>
    </row>
    <row r="3408" spans="1:10">
      <c r="A3408" s="142" t="s">
        <v>2075</v>
      </c>
      <c r="B3408" s="138" t="s">
        <v>2210</v>
      </c>
      <c r="C3408" s="138" t="s">
        <v>974</v>
      </c>
      <c r="D3408" s="147" t="s">
        <v>2211</v>
      </c>
      <c r="E3408" s="569" t="s">
        <v>1940</v>
      </c>
      <c r="F3408" s="569"/>
      <c r="G3408" s="138" t="s">
        <v>989</v>
      </c>
      <c r="H3408" s="510">
        <v>1.78</v>
      </c>
      <c r="I3408" s="517">
        <v>3.87</v>
      </c>
      <c r="J3408" s="528">
        <v>6.8886000000000003</v>
      </c>
    </row>
    <row r="3409" spans="1:10" ht="25.5">
      <c r="A3409" s="142" t="s">
        <v>2075</v>
      </c>
      <c r="B3409" s="138" t="s">
        <v>2283</v>
      </c>
      <c r="C3409" s="138" t="s">
        <v>974</v>
      </c>
      <c r="D3409" s="147" t="s">
        <v>2284</v>
      </c>
      <c r="E3409" s="569" t="s">
        <v>1940</v>
      </c>
      <c r="F3409" s="569"/>
      <c r="G3409" s="138" t="s">
        <v>918</v>
      </c>
      <c r="H3409" s="510">
        <v>1.67E-2</v>
      </c>
      <c r="I3409" s="517">
        <v>8.06</v>
      </c>
      <c r="J3409" s="528">
        <v>0.134602</v>
      </c>
    </row>
    <row r="3410" spans="1:10">
      <c r="A3410" s="142" t="s">
        <v>2075</v>
      </c>
      <c r="B3410" s="138" t="s">
        <v>2118</v>
      </c>
      <c r="C3410" s="138" t="s">
        <v>974</v>
      </c>
      <c r="D3410" s="147" t="s">
        <v>2119</v>
      </c>
      <c r="E3410" s="569" t="s">
        <v>1940</v>
      </c>
      <c r="F3410" s="569"/>
      <c r="G3410" s="138" t="s">
        <v>989</v>
      </c>
      <c r="H3410" s="510">
        <v>1.3009999999999999</v>
      </c>
      <c r="I3410" s="517">
        <v>11.05</v>
      </c>
      <c r="J3410" s="528">
        <v>14.376049999999999</v>
      </c>
    </row>
    <row r="3411" spans="1:10">
      <c r="A3411" s="142" t="s">
        <v>2075</v>
      </c>
      <c r="B3411" s="138" t="s">
        <v>2285</v>
      </c>
      <c r="C3411" s="138" t="s">
        <v>974</v>
      </c>
      <c r="D3411" s="147" t="s">
        <v>2286</v>
      </c>
      <c r="E3411" s="569" t="s">
        <v>1940</v>
      </c>
      <c r="F3411" s="569"/>
      <c r="G3411" s="138" t="s">
        <v>1084</v>
      </c>
      <c r="H3411" s="510">
        <v>2.9000000000000001E-2</v>
      </c>
      <c r="I3411" s="517">
        <v>24.21</v>
      </c>
      <c r="J3411" s="528">
        <v>0.70208999999999999</v>
      </c>
    </row>
    <row r="3412" spans="1:10">
      <c r="A3412" s="142" t="s">
        <v>2075</v>
      </c>
      <c r="B3412" s="138" t="s">
        <v>2324</v>
      </c>
      <c r="C3412" s="138" t="s">
        <v>974</v>
      </c>
      <c r="D3412" s="147" t="s">
        <v>2325</v>
      </c>
      <c r="E3412" s="569" t="s">
        <v>1940</v>
      </c>
      <c r="F3412" s="569"/>
      <c r="G3412" s="138" t="s">
        <v>1084</v>
      </c>
      <c r="H3412" s="510">
        <v>2.1999999999999999E-2</v>
      </c>
      <c r="I3412" s="517">
        <v>21.97</v>
      </c>
      <c r="J3412" s="528">
        <v>0.48333999999999999</v>
      </c>
    </row>
    <row r="3413" spans="1:10">
      <c r="A3413" s="139"/>
      <c r="B3413" s="173"/>
      <c r="C3413" s="173"/>
      <c r="D3413" s="492"/>
      <c r="E3413" s="173" t="s">
        <v>2034</v>
      </c>
      <c r="F3413" s="522">
        <v>45.3</v>
      </c>
      <c r="G3413" s="173" t="s">
        <v>2035</v>
      </c>
      <c r="H3413" s="522">
        <v>0</v>
      </c>
      <c r="I3413" s="493" t="s">
        <v>2036</v>
      </c>
      <c r="J3413" s="523">
        <v>45.3</v>
      </c>
    </row>
    <row r="3414" spans="1:10" ht="14.25" customHeight="1">
      <c r="A3414" s="139"/>
      <c r="B3414" s="173"/>
      <c r="C3414" s="173"/>
      <c r="D3414" s="492"/>
      <c r="E3414" s="173" t="s">
        <v>2037</v>
      </c>
      <c r="F3414" s="522">
        <v>27.61</v>
      </c>
      <c r="G3414" s="173"/>
      <c r="H3414" s="564" t="s">
        <v>2038</v>
      </c>
      <c r="I3414" s="564"/>
      <c r="J3414" s="523">
        <v>151.87</v>
      </c>
    </row>
    <row r="3415" spans="1:10" ht="15" thickBot="1">
      <c r="A3415" s="348"/>
      <c r="B3415" s="350"/>
      <c r="C3415" s="350"/>
      <c r="D3415" s="524"/>
      <c r="E3415" s="350"/>
      <c r="F3415" s="350"/>
      <c r="G3415" s="350" t="s">
        <v>2039</v>
      </c>
      <c r="H3415" s="525" t="s">
        <v>2176</v>
      </c>
      <c r="I3415" s="351" t="s">
        <v>2041</v>
      </c>
      <c r="J3415" s="349">
        <v>11469.22</v>
      </c>
    </row>
    <row r="3416" spans="1:10" ht="15" thickTop="1">
      <c r="A3416" s="526"/>
      <c r="B3416" s="509"/>
      <c r="C3416" s="509"/>
      <c r="D3416" s="514"/>
      <c r="E3416" s="509"/>
      <c r="F3416" s="509"/>
      <c r="G3416" s="509"/>
      <c r="H3416" s="509"/>
      <c r="I3416" s="516"/>
      <c r="J3416" s="527"/>
    </row>
    <row r="3417" spans="1:10">
      <c r="A3417" s="140" t="s">
        <v>3239</v>
      </c>
      <c r="B3417" s="136" t="s">
        <v>950</v>
      </c>
      <c r="C3417" s="136" t="s">
        <v>951</v>
      </c>
      <c r="D3417" s="144" t="s">
        <v>952</v>
      </c>
      <c r="E3417" s="567" t="s">
        <v>1789</v>
      </c>
      <c r="F3417" s="567"/>
      <c r="G3417" s="136" t="s">
        <v>953</v>
      </c>
      <c r="H3417" s="136" t="s">
        <v>954</v>
      </c>
      <c r="I3417" s="491" t="s">
        <v>955</v>
      </c>
      <c r="J3417" s="519" t="s">
        <v>957</v>
      </c>
    </row>
    <row r="3418" spans="1:10" ht="24" customHeight="1">
      <c r="A3418" s="120" t="s">
        <v>2025</v>
      </c>
      <c r="B3418" s="113" t="s">
        <v>1168</v>
      </c>
      <c r="C3418" s="113" t="s">
        <v>974</v>
      </c>
      <c r="D3418" s="145" t="s">
        <v>427</v>
      </c>
      <c r="E3418" s="565" t="s">
        <v>1821</v>
      </c>
      <c r="F3418" s="565"/>
      <c r="G3418" s="113" t="s">
        <v>1084</v>
      </c>
      <c r="H3418" s="507">
        <v>1</v>
      </c>
      <c r="I3418" s="116">
        <v>16.86</v>
      </c>
      <c r="J3418" s="520">
        <v>16.86</v>
      </c>
    </row>
    <row r="3419" spans="1:10" ht="24" customHeight="1">
      <c r="A3419" s="141" t="s">
        <v>2026</v>
      </c>
      <c r="B3419" s="137" t="s">
        <v>2377</v>
      </c>
      <c r="C3419" s="137" t="s">
        <v>974</v>
      </c>
      <c r="D3419" s="146" t="s">
        <v>2378</v>
      </c>
      <c r="E3419" s="566" t="s">
        <v>1859</v>
      </c>
      <c r="F3419" s="566"/>
      <c r="G3419" s="137" t="s">
        <v>1084</v>
      </c>
      <c r="H3419" s="508">
        <v>1</v>
      </c>
      <c r="I3419" s="515">
        <v>10.16</v>
      </c>
      <c r="J3419" s="521">
        <v>10.16</v>
      </c>
    </row>
    <row r="3420" spans="1:10" ht="25.5">
      <c r="A3420" s="141" t="s">
        <v>2026</v>
      </c>
      <c r="B3420" s="137" t="s">
        <v>2328</v>
      </c>
      <c r="C3420" s="137" t="s">
        <v>974</v>
      </c>
      <c r="D3420" s="146" t="s">
        <v>2329</v>
      </c>
      <c r="E3420" s="566" t="s">
        <v>2065</v>
      </c>
      <c r="F3420" s="566"/>
      <c r="G3420" s="137" t="s">
        <v>2029</v>
      </c>
      <c r="H3420" s="508">
        <v>0.15</v>
      </c>
      <c r="I3420" s="515">
        <v>30.32</v>
      </c>
      <c r="J3420" s="521">
        <v>4.54</v>
      </c>
    </row>
    <row r="3421" spans="1:10" ht="25.5">
      <c r="A3421" s="141" t="s">
        <v>2026</v>
      </c>
      <c r="B3421" s="137" t="s">
        <v>2326</v>
      </c>
      <c r="C3421" s="137" t="s">
        <v>974</v>
      </c>
      <c r="D3421" s="146" t="s">
        <v>2327</v>
      </c>
      <c r="E3421" s="566" t="s">
        <v>2065</v>
      </c>
      <c r="F3421" s="566"/>
      <c r="G3421" s="137" t="s">
        <v>2029</v>
      </c>
      <c r="H3421" s="508">
        <v>5.7000000000000002E-2</v>
      </c>
      <c r="I3421" s="515">
        <v>25.94</v>
      </c>
      <c r="J3421" s="521">
        <v>1.47</v>
      </c>
    </row>
    <row r="3422" spans="1:10" ht="25.5">
      <c r="A3422" s="142" t="s">
        <v>2075</v>
      </c>
      <c r="B3422" s="138" t="s">
        <v>2334</v>
      </c>
      <c r="C3422" s="138" t="s">
        <v>974</v>
      </c>
      <c r="D3422" s="147" t="s">
        <v>2335</v>
      </c>
      <c r="E3422" s="569" t="s">
        <v>1940</v>
      </c>
      <c r="F3422" s="569"/>
      <c r="G3422" s="138" t="s">
        <v>965</v>
      </c>
      <c r="H3422" s="510">
        <v>0.63500000000000001</v>
      </c>
      <c r="I3422" s="517">
        <v>0.22</v>
      </c>
      <c r="J3422" s="528">
        <v>0.13969999999999999</v>
      </c>
    </row>
    <row r="3423" spans="1:10">
      <c r="A3423" s="142" t="s">
        <v>2075</v>
      </c>
      <c r="B3423" s="138" t="s">
        <v>2332</v>
      </c>
      <c r="C3423" s="138" t="s">
        <v>974</v>
      </c>
      <c r="D3423" s="147" t="s">
        <v>2333</v>
      </c>
      <c r="E3423" s="569" t="s">
        <v>1940</v>
      </c>
      <c r="F3423" s="569"/>
      <c r="G3423" s="138" t="s">
        <v>1084</v>
      </c>
      <c r="H3423" s="510">
        <v>2.5000000000000001E-2</v>
      </c>
      <c r="I3423" s="517">
        <v>22.7</v>
      </c>
      <c r="J3423" s="528">
        <v>0.5675</v>
      </c>
    </row>
    <row r="3424" spans="1:10">
      <c r="A3424" s="139"/>
      <c r="B3424" s="173"/>
      <c r="C3424" s="173"/>
      <c r="D3424" s="492"/>
      <c r="E3424" s="173" t="s">
        <v>2034</v>
      </c>
      <c r="F3424" s="522">
        <v>4.8099999999999996</v>
      </c>
      <c r="G3424" s="173" t="s">
        <v>2035</v>
      </c>
      <c r="H3424" s="522">
        <v>0</v>
      </c>
      <c r="I3424" s="493" t="s">
        <v>2036</v>
      </c>
      <c r="J3424" s="523">
        <v>4.8099999999999996</v>
      </c>
    </row>
    <row r="3425" spans="1:10" ht="14.25" customHeight="1">
      <c r="A3425" s="139"/>
      <c r="B3425" s="173"/>
      <c r="C3425" s="173"/>
      <c r="D3425" s="492"/>
      <c r="E3425" s="173" t="s">
        <v>2037</v>
      </c>
      <c r="F3425" s="522">
        <v>3.74</v>
      </c>
      <c r="G3425" s="173"/>
      <c r="H3425" s="564" t="s">
        <v>2038</v>
      </c>
      <c r="I3425" s="564"/>
      <c r="J3425" s="523">
        <v>20.6</v>
      </c>
    </row>
    <row r="3426" spans="1:10" ht="15" thickBot="1">
      <c r="A3426" s="348"/>
      <c r="B3426" s="350"/>
      <c r="C3426" s="350"/>
      <c r="D3426" s="524"/>
      <c r="E3426" s="350"/>
      <c r="F3426" s="350"/>
      <c r="G3426" s="350" t="s">
        <v>2039</v>
      </c>
      <c r="H3426" s="525" t="s">
        <v>3530</v>
      </c>
      <c r="I3426" s="351" t="s">
        <v>2041</v>
      </c>
      <c r="J3426" s="349">
        <v>659.2</v>
      </c>
    </row>
    <row r="3427" spans="1:10" ht="15" thickTop="1">
      <c r="A3427" s="526"/>
      <c r="B3427" s="509"/>
      <c r="C3427" s="509"/>
      <c r="D3427" s="514"/>
      <c r="E3427" s="509"/>
      <c r="F3427" s="509"/>
      <c r="G3427" s="509"/>
      <c r="H3427" s="509"/>
      <c r="I3427" s="516"/>
      <c r="J3427" s="527"/>
    </row>
    <row r="3428" spans="1:10">
      <c r="A3428" s="140" t="s">
        <v>3240</v>
      </c>
      <c r="B3428" s="136" t="s">
        <v>950</v>
      </c>
      <c r="C3428" s="136" t="s">
        <v>951</v>
      </c>
      <c r="D3428" s="144" t="s">
        <v>952</v>
      </c>
      <c r="E3428" s="567" t="s">
        <v>1789</v>
      </c>
      <c r="F3428" s="567"/>
      <c r="G3428" s="136" t="s">
        <v>953</v>
      </c>
      <c r="H3428" s="136" t="s">
        <v>954</v>
      </c>
      <c r="I3428" s="491" t="s">
        <v>955</v>
      </c>
      <c r="J3428" s="519" t="s">
        <v>957</v>
      </c>
    </row>
    <row r="3429" spans="1:10" ht="24" customHeight="1">
      <c r="A3429" s="120" t="s">
        <v>2025</v>
      </c>
      <c r="B3429" s="113" t="s">
        <v>1324</v>
      </c>
      <c r="C3429" s="113" t="s">
        <v>974</v>
      </c>
      <c r="D3429" s="145" t="s">
        <v>661</v>
      </c>
      <c r="E3429" s="565" t="s">
        <v>1821</v>
      </c>
      <c r="F3429" s="565"/>
      <c r="G3429" s="113" t="s">
        <v>1084</v>
      </c>
      <c r="H3429" s="507">
        <v>1</v>
      </c>
      <c r="I3429" s="116">
        <v>18.89</v>
      </c>
      <c r="J3429" s="520">
        <v>18.89</v>
      </c>
    </row>
    <row r="3430" spans="1:10" ht="24" customHeight="1">
      <c r="A3430" s="141" t="s">
        <v>2026</v>
      </c>
      <c r="B3430" s="137" t="s">
        <v>2396</v>
      </c>
      <c r="C3430" s="137" t="s">
        <v>974</v>
      </c>
      <c r="D3430" s="146" t="s">
        <v>2397</v>
      </c>
      <c r="E3430" s="566" t="s">
        <v>1859</v>
      </c>
      <c r="F3430" s="566"/>
      <c r="G3430" s="137" t="s">
        <v>1084</v>
      </c>
      <c r="H3430" s="508">
        <v>1</v>
      </c>
      <c r="I3430" s="515">
        <v>10.27</v>
      </c>
      <c r="J3430" s="521">
        <v>10.27</v>
      </c>
    </row>
    <row r="3431" spans="1:10" ht="25.5">
      <c r="A3431" s="141" t="s">
        <v>2026</v>
      </c>
      <c r="B3431" s="137" t="s">
        <v>2328</v>
      </c>
      <c r="C3431" s="137" t="s">
        <v>974</v>
      </c>
      <c r="D3431" s="146" t="s">
        <v>2329</v>
      </c>
      <c r="E3431" s="566" t="s">
        <v>2065</v>
      </c>
      <c r="F3431" s="566"/>
      <c r="G3431" s="137" t="s">
        <v>2029</v>
      </c>
      <c r="H3431" s="508">
        <v>0.19600000000000001</v>
      </c>
      <c r="I3431" s="515">
        <v>30.32</v>
      </c>
      <c r="J3431" s="521">
        <v>5.94</v>
      </c>
    </row>
    <row r="3432" spans="1:10" ht="25.5">
      <c r="A3432" s="141" t="s">
        <v>2026</v>
      </c>
      <c r="B3432" s="137" t="s">
        <v>2326</v>
      </c>
      <c r="C3432" s="137" t="s">
        <v>974</v>
      </c>
      <c r="D3432" s="146" t="s">
        <v>2327</v>
      </c>
      <c r="E3432" s="566" t="s">
        <v>2065</v>
      </c>
      <c r="F3432" s="566"/>
      <c r="G3432" s="137" t="s">
        <v>2029</v>
      </c>
      <c r="H3432" s="508">
        <v>7.4999999999999997E-2</v>
      </c>
      <c r="I3432" s="515">
        <v>25.94</v>
      </c>
      <c r="J3432" s="521">
        <v>1.94</v>
      </c>
    </row>
    <row r="3433" spans="1:10">
      <c r="A3433" s="142" t="s">
        <v>2075</v>
      </c>
      <c r="B3433" s="138" t="s">
        <v>2332</v>
      </c>
      <c r="C3433" s="138" t="s">
        <v>974</v>
      </c>
      <c r="D3433" s="147" t="s">
        <v>2333</v>
      </c>
      <c r="E3433" s="569" t="s">
        <v>1940</v>
      </c>
      <c r="F3433" s="569"/>
      <c r="G3433" s="138" t="s">
        <v>1084</v>
      </c>
      <c r="H3433" s="510">
        <v>2.5000000000000001E-2</v>
      </c>
      <c r="I3433" s="517">
        <v>22.7</v>
      </c>
      <c r="J3433" s="528">
        <v>0.5675</v>
      </c>
    </row>
    <row r="3434" spans="1:10" ht="25.5">
      <c r="A3434" s="142" t="s">
        <v>2075</v>
      </c>
      <c r="B3434" s="138" t="s">
        <v>2334</v>
      </c>
      <c r="C3434" s="138" t="s">
        <v>974</v>
      </c>
      <c r="D3434" s="147" t="s">
        <v>2335</v>
      </c>
      <c r="E3434" s="569" t="s">
        <v>1940</v>
      </c>
      <c r="F3434" s="569"/>
      <c r="G3434" s="138" t="s">
        <v>965</v>
      </c>
      <c r="H3434" s="510">
        <v>0.85599999999999998</v>
      </c>
      <c r="I3434" s="517">
        <v>0.22</v>
      </c>
      <c r="J3434" s="528">
        <v>0.18831999999999999</v>
      </c>
    </row>
    <row r="3435" spans="1:10">
      <c r="A3435" s="139"/>
      <c r="B3435" s="173"/>
      <c r="C3435" s="173"/>
      <c r="D3435" s="492"/>
      <c r="E3435" s="173" t="s">
        <v>2034</v>
      </c>
      <c r="F3435" s="522">
        <v>6.55</v>
      </c>
      <c r="G3435" s="173" t="s">
        <v>2035</v>
      </c>
      <c r="H3435" s="522">
        <v>0</v>
      </c>
      <c r="I3435" s="493" t="s">
        <v>2036</v>
      </c>
      <c r="J3435" s="523">
        <v>6.55</v>
      </c>
    </row>
    <row r="3436" spans="1:10" ht="14.25" customHeight="1">
      <c r="A3436" s="139"/>
      <c r="B3436" s="173"/>
      <c r="C3436" s="173"/>
      <c r="D3436" s="492"/>
      <c r="E3436" s="173" t="s">
        <v>2037</v>
      </c>
      <c r="F3436" s="522">
        <v>4.1900000000000004</v>
      </c>
      <c r="G3436" s="173"/>
      <c r="H3436" s="564" t="s">
        <v>2038</v>
      </c>
      <c r="I3436" s="564"/>
      <c r="J3436" s="523">
        <v>23.08</v>
      </c>
    </row>
    <row r="3437" spans="1:10" ht="15" thickBot="1">
      <c r="A3437" s="348"/>
      <c r="B3437" s="350"/>
      <c r="C3437" s="350"/>
      <c r="D3437" s="524"/>
      <c r="E3437" s="350"/>
      <c r="F3437" s="350"/>
      <c r="G3437" s="350" t="s">
        <v>2039</v>
      </c>
      <c r="H3437" s="525" t="s">
        <v>3531</v>
      </c>
      <c r="I3437" s="351" t="s">
        <v>2041</v>
      </c>
      <c r="J3437" s="349">
        <v>1754.08</v>
      </c>
    </row>
    <row r="3438" spans="1:10" ht="15" thickTop="1">
      <c r="A3438" s="526"/>
      <c r="B3438" s="509"/>
      <c r="C3438" s="509"/>
      <c r="D3438" s="514"/>
      <c r="E3438" s="509"/>
      <c r="F3438" s="509"/>
      <c r="G3438" s="509"/>
      <c r="H3438" s="509"/>
      <c r="I3438" s="516"/>
      <c r="J3438" s="527"/>
    </row>
    <row r="3439" spans="1:10">
      <c r="A3439" s="140" t="s">
        <v>3241</v>
      </c>
      <c r="B3439" s="136" t="s">
        <v>950</v>
      </c>
      <c r="C3439" s="136" t="s">
        <v>951</v>
      </c>
      <c r="D3439" s="144" t="s">
        <v>952</v>
      </c>
      <c r="E3439" s="567" t="s">
        <v>1789</v>
      </c>
      <c r="F3439" s="567"/>
      <c r="G3439" s="136" t="s">
        <v>953</v>
      </c>
      <c r="H3439" s="136" t="s">
        <v>954</v>
      </c>
      <c r="I3439" s="491" t="s">
        <v>955</v>
      </c>
      <c r="J3439" s="519" t="s">
        <v>957</v>
      </c>
    </row>
    <row r="3440" spans="1:10" ht="24" customHeight="1">
      <c r="A3440" s="120" t="s">
        <v>2025</v>
      </c>
      <c r="B3440" s="113" t="s">
        <v>1322</v>
      </c>
      <c r="C3440" s="113" t="s">
        <v>974</v>
      </c>
      <c r="D3440" s="145" t="s">
        <v>662</v>
      </c>
      <c r="E3440" s="565" t="s">
        <v>1821</v>
      </c>
      <c r="F3440" s="565"/>
      <c r="G3440" s="113" t="s">
        <v>1084</v>
      </c>
      <c r="H3440" s="507">
        <v>1</v>
      </c>
      <c r="I3440" s="116">
        <v>11.2</v>
      </c>
      <c r="J3440" s="520">
        <v>11.2</v>
      </c>
    </row>
    <row r="3441" spans="1:10" ht="25.5">
      <c r="A3441" s="141" t="s">
        <v>2026</v>
      </c>
      <c r="B3441" s="137" t="s">
        <v>2326</v>
      </c>
      <c r="C3441" s="137" t="s">
        <v>974</v>
      </c>
      <c r="D3441" s="146" t="s">
        <v>2327</v>
      </c>
      <c r="E3441" s="566" t="s">
        <v>2065</v>
      </c>
      <c r="F3441" s="566"/>
      <c r="G3441" s="137" t="s">
        <v>2029</v>
      </c>
      <c r="H3441" s="508">
        <v>2.5000000000000001E-2</v>
      </c>
      <c r="I3441" s="515">
        <v>25.94</v>
      </c>
      <c r="J3441" s="521">
        <v>0.64</v>
      </c>
    </row>
    <row r="3442" spans="1:10" ht="25.5">
      <c r="A3442" s="141" t="s">
        <v>2026</v>
      </c>
      <c r="B3442" s="137" t="s">
        <v>2328</v>
      </c>
      <c r="C3442" s="137" t="s">
        <v>974</v>
      </c>
      <c r="D3442" s="146" t="s">
        <v>2329</v>
      </c>
      <c r="E3442" s="566" t="s">
        <v>2065</v>
      </c>
      <c r="F3442" s="566"/>
      <c r="G3442" s="137" t="s">
        <v>2029</v>
      </c>
      <c r="H3442" s="508">
        <v>6.4000000000000001E-2</v>
      </c>
      <c r="I3442" s="515">
        <v>30.32</v>
      </c>
      <c r="J3442" s="521">
        <v>1.94</v>
      </c>
    </row>
    <row r="3443" spans="1:10" ht="24" customHeight="1">
      <c r="A3443" s="141" t="s">
        <v>2026</v>
      </c>
      <c r="B3443" s="137" t="s">
        <v>2528</v>
      </c>
      <c r="C3443" s="137" t="s">
        <v>974</v>
      </c>
      <c r="D3443" s="146" t="s">
        <v>2529</v>
      </c>
      <c r="E3443" s="566" t="s">
        <v>1859</v>
      </c>
      <c r="F3443" s="566"/>
      <c r="G3443" s="137" t="s">
        <v>1084</v>
      </c>
      <c r="H3443" s="508">
        <v>1</v>
      </c>
      <c r="I3443" s="515">
        <v>8</v>
      </c>
      <c r="J3443" s="521">
        <v>8</v>
      </c>
    </row>
    <row r="3444" spans="1:10">
      <c r="A3444" s="142" t="s">
        <v>2075</v>
      </c>
      <c r="B3444" s="138" t="s">
        <v>2332</v>
      </c>
      <c r="C3444" s="138" t="s">
        <v>974</v>
      </c>
      <c r="D3444" s="147" t="s">
        <v>2333</v>
      </c>
      <c r="E3444" s="569" t="s">
        <v>1940</v>
      </c>
      <c r="F3444" s="569"/>
      <c r="G3444" s="138" t="s">
        <v>1084</v>
      </c>
      <c r="H3444" s="510">
        <v>2.5000000000000001E-2</v>
      </c>
      <c r="I3444" s="517">
        <v>22.7</v>
      </c>
      <c r="J3444" s="528">
        <v>0.5675</v>
      </c>
    </row>
    <row r="3445" spans="1:10" ht="25.5">
      <c r="A3445" s="142" t="s">
        <v>2075</v>
      </c>
      <c r="B3445" s="138" t="s">
        <v>2334</v>
      </c>
      <c r="C3445" s="138" t="s">
        <v>974</v>
      </c>
      <c r="D3445" s="147" t="s">
        <v>2335</v>
      </c>
      <c r="E3445" s="569" t="s">
        <v>1940</v>
      </c>
      <c r="F3445" s="569"/>
      <c r="G3445" s="138" t="s">
        <v>965</v>
      </c>
      <c r="H3445" s="510">
        <v>0.317</v>
      </c>
      <c r="I3445" s="517">
        <v>0.22</v>
      </c>
      <c r="J3445" s="528">
        <v>6.9739999999999996E-2</v>
      </c>
    </row>
    <row r="3446" spans="1:10">
      <c r="A3446" s="139"/>
      <c r="B3446" s="173"/>
      <c r="C3446" s="173"/>
      <c r="D3446" s="492"/>
      <c r="E3446" s="173" t="s">
        <v>2034</v>
      </c>
      <c r="F3446" s="522">
        <v>2</v>
      </c>
      <c r="G3446" s="173" t="s">
        <v>2035</v>
      </c>
      <c r="H3446" s="522">
        <v>0</v>
      </c>
      <c r="I3446" s="493" t="s">
        <v>2036</v>
      </c>
      <c r="J3446" s="523">
        <v>2</v>
      </c>
    </row>
    <row r="3447" spans="1:10" ht="14.25" customHeight="1">
      <c r="A3447" s="139"/>
      <c r="B3447" s="173"/>
      <c r="C3447" s="173"/>
      <c r="D3447" s="492"/>
      <c r="E3447" s="173" t="s">
        <v>2037</v>
      </c>
      <c r="F3447" s="522">
        <v>2.48</v>
      </c>
      <c r="G3447" s="173"/>
      <c r="H3447" s="564" t="s">
        <v>2038</v>
      </c>
      <c r="I3447" s="564"/>
      <c r="J3447" s="523">
        <v>13.68</v>
      </c>
    </row>
    <row r="3448" spans="1:10" ht="15" thickBot="1">
      <c r="A3448" s="348"/>
      <c r="B3448" s="350"/>
      <c r="C3448" s="350"/>
      <c r="D3448" s="524"/>
      <c r="E3448" s="350"/>
      <c r="F3448" s="350"/>
      <c r="G3448" s="350" t="s">
        <v>2039</v>
      </c>
      <c r="H3448" s="525" t="s">
        <v>2569</v>
      </c>
      <c r="I3448" s="351" t="s">
        <v>2041</v>
      </c>
      <c r="J3448" s="349">
        <v>984.96</v>
      </c>
    </row>
    <row r="3449" spans="1:10" ht="15" thickTop="1">
      <c r="A3449" s="526"/>
      <c r="B3449" s="509"/>
      <c r="C3449" s="509"/>
      <c r="D3449" s="514"/>
      <c r="E3449" s="509"/>
      <c r="F3449" s="509"/>
      <c r="G3449" s="509"/>
      <c r="H3449" s="509"/>
      <c r="I3449" s="516"/>
      <c r="J3449" s="527"/>
    </row>
    <row r="3450" spans="1:10">
      <c r="A3450" s="140" t="s">
        <v>3242</v>
      </c>
      <c r="B3450" s="136" t="s">
        <v>950</v>
      </c>
      <c r="C3450" s="136" t="s">
        <v>951</v>
      </c>
      <c r="D3450" s="144" t="s">
        <v>952</v>
      </c>
      <c r="E3450" s="567" t="s">
        <v>1789</v>
      </c>
      <c r="F3450" s="567"/>
      <c r="G3450" s="136" t="s">
        <v>953</v>
      </c>
      <c r="H3450" s="136" t="s">
        <v>954</v>
      </c>
      <c r="I3450" s="491" t="s">
        <v>955</v>
      </c>
      <c r="J3450" s="519" t="s">
        <v>957</v>
      </c>
    </row>
    <row r="3451" spans="1:10" ht="24" customHeight="1">
      <c r="A3451" s="120" t="s">
        <v>2025</v>
      </c>
      <c r="B3451" s="113" t="s">
        <v>1166</v>
      </c>
      <c r="C3451" s="113" t="s">
        <v>974</v>
      </c>
      <c r="D3451" s="145" t="s">
        <v>428</v>
      </c>
      <c r="E3451" s="565" t="s">
        <v>1821</v>
      </c>
      <c r="F3451" s="565"/>
      <c r="G3451" s="113" t="s">
        <v>1084</v>
      </c>
      <c r="H3451" s="507">
        <v>1</v>
      </c>
      <c r="I3451" s="116">
        <v>21.22</v>
      </c>
      <c r="J3451" s="520">
        <v>21.22</v>
      </c>
    </row>
    <row r="3452" spans="1:10" ht="25.5">
      <c r="A3452" s="141" t="s">
        <v>2026</v>
      </c>
      <c r="B3452" s="137" t="s">
        <v>2326</v>
      </c>
      <c r="C3452" s="137" t="s">
        <v>974</v>
      </c>
      <c r="D3452" s="146" t="s">
        <v>2327</v>
      </c>
      <c r="E3452" s="566" t="s">
        <v>2065</v>
      </c>
      <c r="F3452" s="566"/>
      <c r="G3452" s="137" t="s">
        <v>2029</v>
      </c>
      <c r="H3452" s="508">
        <v>9.7000000000000003E-2</v>
      </c>
      <c r="I3452" s="515">
        <v>25.94</v>
      </c>
      <c r="J3452" s="521">
        <v>2.5099999999999998</v>
      </c>
    </row>
    <row r="3453" spans="1:10" ht="24" customHeight="1">
      <c r="A3453" s="141" t="s">
        <v>2026</v>
      </c>
      <c r="B3453" s="137" t="s">
        <v>2336</v>
      </c>
      <c r="C3453" s="137" t="s">
        <v>974</v>
      </c>
      <c r="D3453" s="146" t="s">
        <v>2337</v>
      </c>
      <c r="E3453" s="566" t="s">
        <v>1859</v>
      </c>
      <c r="F3453" s="566"/>
      <c r="G3453" s="137" t="s">
        <v>1084</v>
      </c>
      <c r="H3453" s="508">
        <v>1</v>
      </c>
      <c r="I3453" s="515">
        <v>10.26</v>
      </c>
      <c r="J3453" s="521">
        <v>10.26</v>
      </c>
    </row>
    <row r="3454" spans="1:10" ht="25.5">
      <c r="A3454" s="141" t="s">
        <v>2026</v>
      </c>
      <c r="B3454" s="137" t="s">
        <v>2328</v>
      </c>
      <c r="C3454" s="137" t="s">
        <v>974</v>
      </c>
      <c r="D3454" s="146" t="s">
        <v>2329</v>
      </c>
      <c r="E3454" s="566" t="s">
        <v>2065</v>
      </c>
      <c r="F3454" s="566"/>
      <c r="G3454" s="137" t="s">
        <v>2029</v>
      </c>
      <c r="H3454" s="508">
        <v>0.252</v>
      </c>
      <c r="I3454" s="515">
        <v>30.32</v>
      </c>
      <c r="J3454" s="521">
        <v>7.64</v>
      </c>
    </row>
    <row r="3455" spans="1:10">
      <c r="A3455" s="142" t="s">
        <v>2075</v>
      </c>
      <c r="B3455" s="138" t="s">
        <v>2332</v>
      </c>
      <c r="C3455" s="138" t="s">
        <v>974</v>
      </c>
      <c r="D3455" s="147" t="s">
        <v>2333</v>
      </c>
      <c r="E3455" s="569" t="s">
        <v>1940</v>
      </c>
      <c r="F3455" s="569"/>
      <c r="G3455" s="138" t="s">
        <v>1084</v>
      </c>
      <c r="H3455" s="510">
        <v>2.5000000000000001E-2</v>
      </c>
      <c r="I3455" s="517">
        <v>22.7</v>
      </c>
      <c r="J3455" s="528">
        <v>0.5675</v>
      </c>
    </row>
    <row r="3456" spans="1:10" ht="25.5">
      <c r="A3456" s="142" t="s">
        <v>2075</v>
      </c>
      <c r="B3456" s="138" t="s">
        <v>2334</v>
      </c>
      <c r="C3456" s="138" t="s">
        <v>974</v>
      </c>
      <c r="D3456" s="147" t="s">
        <v>2335</v>
      </c>
      <c r="E3456" s="569" t="s">
        <v>1940</v>
      </c>
      <c r="F3456" s="569"/>
      <c r="G3456" s="138" t="s">
        <v>965</v>
      </c>
      <c r="H3456" s="510">
        <v>1.143</v>
      </c>
      <c r="I3456" s="517">
        <v>0.22</v>
      </c>
      <c r="J3456" s="528">
        <v>0.25146000000000002</v>
      </c>
    </row>
    <row r="3457" spans="1:10">
      <c r="A3457" s="139"/>
      <c r="B3457" s="173"/>
      <c r="C3457" s="173"/>
      <c r="D3457" s="492"/>
      <c r="E3457" s="173" t="s">
        <v>2034</v>
      </c>
      <c r="F3457" s="522">
        <v>8.91</v>
      </c>
      <c r="G3457" s="173" t="s">
        <v>2035</v>
      </c>
      <c r="H3457" s="522">
        <v>0</v>
      </c>
      <c r="I3457" s="493" t="s">
        <v>2036</v>
      </c>
      <c r="J3457" s="523">
        <v>8.91</v>
      </c>
    </row>
    <row r="3458" spans="1:10" ht="14.25" customHeight="1">
      <c r="A3458" s="139"/>
      <c r="B3458" s="173"/>
      <c r="C3458" s="173"/>
      <c r="D3458" s="492"/>
      <c r="E3458" s="173" t="s">
        <v>2037</v>
      </c>
      <c r="F3458" s="522">
        <v>4.71</v>
      </c>
      <c r="G3458" s="173"/>
      <c r="H3458" s="564" t="s">
        <v>2038</v>
      </c>
      <c r="I3458" s="564"/>
      <c r="J3458" s="523">
        <v>25.93</v>
      </c>
    </row>
    <row r="3459" spans="1:10" ht="15" thickBot="1">
      <c r="A3459" s="348"/>
      <c r="B3459" s="350"/>
      <c r="C3459" s="350"/>
      <c r="D3459" s="524"/>
      <c r="E3459" s="350"/>
      <c r="F3459" s="350"/>
      <c r="G3459" s="350" t="s">
        <v>2039</v>
      </c>
      <c r="H3459" s="525" t="s">
        <v>1965</v>
      </c>
      <c r="I3459" s="351" t="s">
        <v>2041</v>
      </c>
      <c r="J3459" s="349">
        <v>207.44</v>
      </c>
    </row>
    <row r="3460" spans="1:10" ht="15" thickTop="1">
      <c r="A3460" s="526"/>
      <c r="B3460" s="509"/>
      <c r="C3460" s="509"/>
      <c r="D3460" s="514"/>
      <c r="E3460" s="509"/>
      <c r="F3460" s="509"/>
      <c r="G3460" s="509"/>
      <c r="H3460" s="509"/>
      <c r="I3460" s="516"/>
      <c r="J3460" s="527"/>
    </row>
    <row r="3461" spans="1:10">
      <c r="A3461" s="140" t="s">
        <v>3243</v>
      </c>
      <c r="B3461" s="136" t="s">
        <v>950</v>
      </c>
      <c r="C3461" s="136" t="s">
        <v>951</v>
      </c>
      <c r="D3461" s="144" t="s">
        <v>952</v>
      </c>
      <c r="E3461" s="567" t="s">
        <v>1789</v>
      </c>
      <c r="F3461" s="567"/>
      <c r="G3461" s="136" t="s">
        <v>953</v>
      </c>
      <c r="H3461" s="136" t="s">
        <v>954</v>
      </c>
      <c r="I3461" s="491" t="s">
        <v>955</v>
      </c>
      <c r="J3461" s="519" t="s">
        <v>957</v>
      </c>
    </row>
    <row r="3462" spans="1:10" ht="38.25">
      <c r="A3462" s="120" t="s">
        <v>2025</v>
      </c>
      <c r="B3462" s="113" t="s">
        <v>1424</v>
      </c>
      <c r="C3462" s="113" t="s">
        <v>964</v>
      </c>
      <c r="D3462" s="145" t="s">
        <v>687</v>
      </c>
      <c r="E3462" s="565" t="s">
        <v>1817</v>
      </c>
      <c r="F3462" s="565"/>
      <c r="G3462" s="113" t="s">
        <v>983</v>
      </c>
      <c r="H3462" s="507">
        <v>1</v>
      </c>
      <c r="I3462" s="116">
        <v>1241.8</v>
      </c>
      <c r="J3462" s="520">
        <v>1241.8</v>
      </c>
    </row>
    <row r="3463" spans="1:10" ht="25.5">
      <c r="A3463" s="141" t="s">
        <v>2026</v>
      </c>
      <c r="B3463" s="137" t="s">
        <v>2172</v>
      </c>
      <c r="C3463" s="137" t="s">
        <v>974</v>
      </c>
      <c r="D3463" s="146" t="s">
        <v>2173</v>
      </c>
      <c r="E3463" s="566" t="s">
        <v>2065</v>
      </c>
      <c r="F3463" s="566"/>
      <c r="G3463" s="137" t="s">
        <v>2029</v>
      </c>
      <c r="H3463" s="508">
        <v>2.4590000000000001</v>
      </c>
      <c r="I3463" s="515">
        <v>30.54</v>
      </c>
      <c r="J3463" s="521">
        <v>75.09</v>
      </c>
    </row>
    <row r="3464" spans="1:10" ht="25.5">
      <c r="A3464" s="141" t="s">
        <v>2026</v>
      </c>
      <c r="B3464" s="137" t="s">
        <v>2339</v>
      </c>
      <c r="C3464" s="137" t="s">
        <v>974</v>
      </c>
      <c r="D3464" s="146" t="s">
        <v>2340</v>
      </c>
      <c r="E3464" s="566" t="s">
        <v>2098</v>
      </c>
      <c r="F3464" s="566"/>
      <c r="G3464" s="137" t="s">
        <v>2111</v>
      </c>
      <c r="H3464" s="508">
        <v>1.417</v>
      </c>
      <c r="I3464" s="515">
        <v>0.56000000000000005</v>
      </c>
      <c r="J3464" s="521">
        <v>0.79</v>
      </c>
    </row>
    <row r="3465" spans="1:10" ht="24" customHeight="1">
      <c r="A3465" s="141" t="s">
        <v>2026</v>
      </c>
      <c r="B3465" s="137" t="s">
        <v>2094</v>
      </c>
      <c r="C3465" s="137" t="s">
        <v>974</v>
      </c>
      <c r="D3465" s="146" t="s">
        <v>2095</v>
      </c>
      <c r="E3465" s="566" t="s">
        <v>2065</v>
      </c>
      <c r="F3465" s="566"/>
      <c r="G3465" s="137" t="s">
        <v>2029</v>
      </c>
      <c r="H3465" s="508">
        <v>7.3769999999999998</v>
      </c>
      <c r="I3465" s="515">
        <v>24.68</v>
      </c>
      <c r="J3465" s="521">
        <v>182.06</v>
      </c>
    </row>
    <row r="3466" spans="1:10" ht="25.5">
      <c r="A3466" s="141" t="s">
        <v>2026</v>
      </c>
      <c r="B3466" s="137" t="s">
        <v>2114</v>
      </c>
      <c r="C3466" s="137" t="s">
        <v>974</v>
      </c>
      <c r="D3466" s="146" t="s">
        <v>2115</v>
      </c>
      <c r="E3466" s="566" t="s">
        <v>2065</v>
      </c>
      <c r="F3466" s="566"/>
      <c r="G3466" s="137" t="s">
        <v>2029</v>
      </c>
      <c r="H3466" s="508">
        <v>2.4590000000000001</v>
      </c>
      <c r="I3466" s="515">
        <v>29.85</v>
      </c>
      <c r="J3466" s="521">
        <v>73.400000000000006</v>
      </c>
    </row>
    <row r="3467" spans="1:10" ht="24" customHeight="1">
      <c r="A3467" s="141" t="s">
        <v>2026</v>
      </c>
      <c r="B3467" s="137" t="s">
        <v>2341</v>
      </c>
      <c r="C3467" s="137" t="s">
        <v>974</v>
      </c>
      <c r="D3467" s="146" t="s">
        <v>2342</v>
      </c>
      <c r="E3467" s="566" t="s">
        <v>2098</v>
      </c>
      <c r="F3467" s="566"/>
      <c r="G3467" s="137" t="s">
        <v>2099</v>
      </c>
      <c r="H3467" s="508">
        <v>1.042</v>
      </c>
      <c r="I3467" s="515">
        <v>1.49</v>
      </c>
      <c r="J3467" s="521">
        <v>1.55</v>
      </c>
    </row>
    <row r="3468" spans="1:10" ht="25.5">
      <c r="A3468" s="142" t="s">
        <v>2075</v>
      </c>
      <c r="B3468" s="138" t="s">
        <v>2353</v>
      </c>
      <c r="C3468" s="138" t="s">
        <v>974</v>
      </c>
      <c r="D3468" s="147" t="s">
        <v>2354</v>
      </c>
      <c r="E3468" s="569" t="s">
        <v>1940</v>
      </c>
      <c r="F3468" s="569"/>
      <c r="G3468" s="138" t="s">
        <v>983</v>
      </c>
      <c r="H3468" s="510">
        <v>1.103</v>
      </c>
      <c r="I3468" s="517">
        <v>824.04</v>
      </c>
      <c r="J3468" s="528">
        <v>908.91611999999998</v>
      </c>
    </row>
    <row r="3469" spans="1:10">
      <c r="A3469" s="139"/>
      <c r="B3469" s="173"/>
      <c r="C3469" s="173"/>
      <c r="D3469" s="492"/>
      <c r="E3469" s="173" t="s">
        <v>2034</v>
      </c>
      <c r="F3469" s="522">
        <v>236.49</v>
      </c>
      <c r="G3469" s="173" t="s">
        <v>2035</v>
      </c>
      <c r="H3469" s="522">
        <v>0</v>
      </c>
      <c r="I3469" s="493" t="s">
        <v>2036</v>
      </c>
      <c r="J3469" s="523">
        <v>236.49</v>
      </c>
    </row>
    <row r="3470" spans="1:10" ht="14.25" customHeight="1">
      <c r="A3470" s="139"/>
      <c r="B3470" s="173"/>
      <c r="C3470" s="173"/>
      <c r="D3470" s="492"/>
      <c r="E3470" s="173" t="s">
        <v>2037</v>
      </c>
      <c r="F3470" s="522">
        <v>275.92</v>
      </c>
      <c r="G3470" s="173"/>
      <c r="H3470" s="564" t="s">
        <v>2038</v>
      </c>
      <c r="I3470" s="564"/>
      <c r="J3470" s="523">
        <v>1517.72</v>
      </c>
    </row>
    <row r="3471" spans="1:10" ht="15" thickBot="1">
      <c r="A3471" s="348"/>
      <c r="B3471" s="350"/>
      <c r="C3471" s="350"/>
      <c r="D3471" s="524"/>
      <c r="E3471" s="350"/>
      <c r="F3471" s="350"/>
      <c r="G3471" s="350" t="s">
        <v>2039</v>
      </c>
      <c r="H3471" s="525" t="s">
        <v>2361</v>
      </c>
      <c r="I3471" s="351" t="s">
        <v>2041</v>
      </c>
      <c r="J3471" s="349">
        <v>5463.79</v>
      </c>
    </row>
    <row r="3472" spans="1:10" ht="15" thickTop="1">
      <c r="A3472" s="526"/>
      <c r="B3472" s="509"/>
      <c r="C3472" s="509"/>
      <c r="D3472" s="514"/>
      <c r="E3472" s="509"/>
      <c r="F3472" s="509"/>
      <c r="G3472" s="509"/>
      <c r="H3472" s="509"/>
      <c r="I3472" s="516"/>
      <c r="J3472" s="527"/>
    </row>
    <row r="3473" spans="1:10">
      <c r="A3473" s="140" t="s">
        <v>3244</v>
      </c>
      <c r="B3473" s="136" t="s">
        <v>950</v>
      </c>
      <c r="C3473" s="136" t="s">
        <v>951</v>
      </c>
      <c r="D3473" s="144" t="s">
        <v>952</v>
      </c>
      <c r="E3473" s="567" t="s">
        <v>1789</v>
      </c>
      <c r="F3473" s="567"/>
      <c r="G3473" s="136" t="s">
        <v>953</v>
      </c>
      <c r="H3473" s="136" t="s">
        <v>954</v>
      </c>
      <c r="I3473" s="491" t="s">
        <v>955</v>
      </c>
      <c r="J3473" s="519" t="s">
        <v>957</v>
      </c>
    </row>
    <row r="3474" spans="1:10" ht="25.5">
      <c r="A3474" s="120" t="s">
        <v>2025</v>
      </c>
      <c r="B3474" s="113" t="s">
        <v>1090</v>
      </c>
      <c r="C3474" s="113" t="s">
        <v>974</v>
      </c>
      <c r="D3474" s="145" t="s">
        <v>300</v>
      </c>
      <c r="E3474" s="565" t="s">
        <v>1896</v>
      </c>
      <c r="F3474" s="565"/>
      <c r="G3474" s="113" t="s">
        <v>983</v>
      </c>
      <c r="H3474" s="507">
        <v>1</v>
      </c>
      <c r="I3474" s="116">
        <v>28.09</v>
      </c>
      <c r="J3474" s="520">
        <v>28.09</v>
      </c>
    </row>
    <row r="3475" spans="1:10" ht="38.25">
      <c r="A3475" s="141" t="s">
        <v>2026</v>
      </c>
      <c r="B3475" s="137" t="s">
        <v>2229</v>
      </c>
      <c r="C3475" s="137" t="s">
        <v>974</v>
      </c>
      <c r="D3475" s="146" t="s">
        <v>2230</v>
      </c>
      <c r="E3475" s="566" t="s">
        <v>2098</v>
      </c>
      <c r="F3475" s="566"/>
      <c r="G3475" s="137" t="s">
        <v>2111</v>
      </c>
      <c r="H3475" s="508">
        <v>5.9999999999999995E-4</v>
      </c>
      <c r="I3475" s="515">
        <v>80.08</v>
      </c>
      <c r="J3475" s="521">
        <v>0.04</v>
      </c>
    </row>
    <row r="3476" spans="1:10" ht="25.5">
      <c r="A3476" s="141" t="s">
        <v>2026</v>
      </c>
      <c r="B3476" s="137" t="s">
        <v>2094</v>
      </c>
      <c r="C3476" s="137" t="s">
        <v>974</v>
      </c>
      <c r="D3476" s="146" t="s">
        <v>2095</v>
      </c>
      <c r="E3476" s="566" t="s">
        <v>2065</v>
      </c>
      <c r="F3476" s="566"/>
      <c r="G3476" s="137" t="s">
        <v>2029</v>
      </c>
      <c r="H3476" s="508">
        <v>0.78659999999999997</v>
      </c>
      <c r="I3476" s="515">
        <v>24.68</v>
      </c>
      <c r="J3476" s="521">
        <v>19.41</v>
      </c>
    </row>
    <row r="3477" spans="1:10" ht="38.25">
      <c r="A3477" s="141" t="s">
        <v>2026</v>
      </c>
      <c r="B3477" s="137" t="s">
        <v>2231</v>
      </c>
      <c r="C3477" s="137" t="s">
        <v>974</v>
      </c>
      <c r="D3477" s="146" t="s">
        <v>2232</v>
      </c>
      <c r="E3477" s="566" t="s">
        <v>2098</v>
      </c>
      <c r="F3477" s="566"/>
      <c r="G3477" s="137" t="s">
        <v>2099</v>
      </c>
      <c r="H3477" s="508">
        <v>5.4000000000000003E-3</v>
      </c>
      <c r="I3477" s="515">
        <v>334.81</v>
      </c>
      <c r="J3477" s="521">
        <v>1.8</v>
      </c>
    </row>
    <row r="3478" spans="1:10" ht="24" customHeight="1">
      <c r="A3478" s="141" t="s">
        <v>2026</v>
      </c>
      <c r="B3478" s="137" t="s">
        <v>2345</v>
      </c>
      <c r="C3478" s="137" t="s">
        <v>974</v>
      </c>
      <c r="D3478" s="146" t="s">
        <v>2346</v>
      </c>
      <c r="E3478" s="566" t="s">
        <v>2098</v>
      </c>
      <c r="F3478" s="566"/>
      <c r="G3478" s="137" t="s">
        <v>2099</v>
      </c>
      <c r="H3478" s="508">
        <v>0.19620000000000001</v>
      </c>
      <c r="I3478" s="515">
        <v>34.909999999999997</v>
      </c>
      <c r="J3478" s="521">
        <v>6.84</v>
      </c>
    </row>
    <row r="3479" spans="1:10">
      <c r="A3479" s="139"/>
      <c r="B3479" s="173"/>
      <c r="C3479" s="173"/>
      <c r="D3479" s="492"/>
      <c r="E3479" s="173" t="s">
        <v>2034</v>
      </c>
      <c r="F3479" s="522">
        <v>17.37</v>
      </c>
      <c r="G3479" s="173" t="s">
        <v>2035</v>
      </c>
      <c r="H3479" s="522">
        <v>0</v>
      </c>
      <c r="I3479" s="493" t="s">
        <v>2036</v>
      </c>
      <c r="J3479" s="523">
        <v>17.37</v>
      </c>
    </row>
    <row r="3480" spans="1:10" ht="14.25" customHeight="1">
      <c r="A3480" s="139"/>
      <c r="B3480" s="173"/>
      <c r="C3480" s="173"/>
      <c r="D3480" s="492"/>
      <c r="E3480" s="173" t="s">
        <v>2037</v>
      </c>
      <c r="F3480" s="522">
        <v>6.24</v>
      </c>
      <c r="G3480" s="173"/>
      <c r="H3480" s="564" t="s">
        <v>2038</v>
      </c>
      <c r="I3480" s="564"/>
      <c r="J3480" s="523">
        <v>34.33</v>
      </c>
    </row>
    <row r="3481" spans="1:10" ht="15" thickBot="1">
      <c r="A3481" s="348"/>
      <c r="B3481" s="350"/>
      <c r="C3481" s="350"/>
      <c r="D3481" s="524"/>
      <c r="E3481" s="350"/>
      <c r="F3481" s="350"/>
      <c r="G3481" s="350" t="s">
        <v>2039</v>
      </c>
      <c r="H3481" s="525" t="s">
        <v>3532</v>
      </c>
      <c r="I3481" s="351" t="s">
        <v>2041</v>
      </c>
      <c r="J3481" s="349">
        <v>1932.77</v>
      </c>
    </row>
    <row r="3482" spans="1:10" ht="15" thickTop="1">
      <c r="A3482" s="526"/>
      <c r="B3482" s="509"/>
      <c r="C3482" s="509"/>
      <c r="D3482" s="514"/>
      <c r="E3482" s="509"/>
      <c r="F3482" s="509"/>
      <c r="G3482" s="509"/>
      <c r="H3482" s="509"/>
      <c r="I3482" s="516"/>
      <c r="J3482" s="527"/>
    </row>
    <row r="3483" spans="1:10">
      <c r="A3483" s="140" t="s">
        <v>3245</v>
      </c>
      <c r="B3483" s="136" t="s">
        <v>950</v>
      </c>
      <c r="C3483" s="136" t="s">
        <v>951</v>
      </c>
      <c r="D3483" s="144" t="s">
        <v>952</v>
      </c>
      <c r="E3483" s="567" t="s">
        <v>1789</v>
      </c>
      <c r="F3483" s="567"/>
      <c r="G3483" s="136" t="s">
        <v>953</v>
      </c>
      <c r="H3483" s="136" t="s">
        <v>954</v>
      </c>
      <c r="I3483" s="491" t="s">
        <v>955</v>
      </c>
      <c r="J3483" s="519" t="s">
        <v>957</v>
      </c>
    </row>
    <row r="3484" spans="1:10" ht="24" customHeight="1">
      <c r="A3484" s="120" t="s">
        <v>2025</v>
      </c>
      <c r="B3484" s="113" t="s">
        <v>1092</v>
      </c>
      <c r="C3484" s="113" t="s">
        <v>974</v>
      </c>
      <c r="D3484" s="145" t="s">
        <v>346</v>
      </c>
      <c r="E3484" s="565" t="s">
        <v>1832</v>
      </c>
      <c r="F3484" s="565"/>
      <c r="G3484" s="113" t="s">
        <v>975</v>
      </c>
      <c r="H3484" s="507">
        <v>1</v>
      </c>
      <c r="I3484" s="116">
        <v>33.57</v>
      </c>
      <c r="J3484" s="520">
        <v>33.57</v>
      </c>
    </row>
    <row r="3485" spans="1:10" ht="25.5">
      <c r="A3485" s="141" t="s">
        <v>2026</v>
      </c>
      <c r="B3485" s="137" t="s">
        <v>2214</v>
      </c>
      <c r="C3485" s="137" t="s">
        <v>974</v>
      </c>
      <c r="D3485" s="146" t="s">
        <v>2215</v>
      </c>
      <c r="E3485" s="566" t="s">
        <v>2065</v>
      </c>
      <c r="F3485" s="566"/>
      <c r="G3485" s="137" t="s">
        <v>2029</v>
      </c>
      <c r="H3485" s="508">
        <v>0.13619999999999999</v>
      </c>
      <c r="I3485" s="515">
        <v>25.7</v>
      </c>
      <c r="J3485" s="521">
        <v>3.5</v>
      </c>
    </row>
    <row r="3486" spans="1:10" ht="25.5">
      <c r="A3486" s="141" t="s">
        <v>2026</v>
      </c>
      <c r="B3486" s="137" t="s">
        <v>2347</v>
      </c>
      <c r="C3486" s="137" t="s">
        <v>974</v>
      </c>
      <c r="D3486" s="146" t="s">
        <v>2348</v>
      </c>
      <c r="E3486" s="566" t="s">
        <v>2065</v>
      </c>
      <c r="F3486" s="566"/>
      <c r="G3486" s="137" t="s">
        <v>2029</v>
      </c>
      <c r="H3486" s="508">
        <v>0.60389999999999999</v>
      </c>
      <c r="I3486" s="515">
        <v>27.75</v>
      </c>
      <c r="J3486" s="521">
        <v>16.75</v>
      </c>
    </row>
    <row r="3487" spans="1:10" ht="25.5">
      <c r="A3487" s="142" t="s">
        <v>2075</v>
      </c>
      <c r="B3487" s="138" t="s">
        <v>2349</v>
      </c>
      <c r="C3487" s="138" t="s">
        <v>974</v>
      </c>
      <c r="D3487" s="147" t="s">
        <v>2350</v>
      </c>
      <c r="E3487" s="569" t="s">
        <v>1940</v>
      </c>
      <c r="F3487" s="569"/>
      <c r="G3487" s="138" t="s">
        <v>1084</v>
      </c>
      <c r="H3487" s="510">
        <v>3.4615</v>
      </c>
      <c r="I3487" s="517">
        <v>3.85</v>
      </c>
      <c r="J3487" s="528">
        <v>13.326775</v>
      </c>
    </row>
    <row r="3488" spans="1:10">
      <c r="A3488" s="139"/>
      <c r="B3488" s="173"/>
      <c r="C3488" s="173"/>
      <c r="D3488" s="492"/>
      <c r="E3488" s="173" t="s">
        <v>2034</v>
      </c>
      <c r="F3488" s="522">
        <v>14.49</v>
      </c>
      <c r="G3488" s="173" t="s">
        <v>2035</v>
      </c>
      <c r="H3488" s="522">
        <v>0</v>
      </c>
      <c r="I3488" s="493" t="s">
        <v>2036</v>
      </c>
      <c r="J3488" s="523">
        <v>14.49</v>
      </c>
    </row>
    <row r="3489" spans="1:10" ht="14.25" customHeight="1">
      <c r="A3489" s="139"/>
      <c r="B3489" s="173"/>
      <c r="C3489" s="173"/>
      <c r="D3489" s="492"/>
      <c r="E3489" s="173" t="s">
        <v>2037</v>
      </c>
      <c r="F3489" s="522">
        <v>7.45</v>
      </c>
      <c r="G3489" s="173"/>
      <c r="H3489" s="564" t="s">
        <v>2038</v>
      </c>
      <c r="I3489" s="564"/>
      <c r="J3489" s="523">
        <v>41.02</v>
      </c>
    </row>
    <row r="3490" spans="1:10" ht="15" thickBot="1">
      <c r="A3490" s="348"/>
      <c r="B3490" s="350"/>
      <c r="C3490" s="350"/>
      <c r="D3490" s="524"/>
      <c r="E3490" s="350"/>
      <c r="F3490" s="350"/>
      <c r="G3490" s="350" t="s">
        <v>2039</v>
      </c>
      <c r="H3490" s="525" t="s">
        <v>2176</v>
      </c>
      <c r="I3490" s="351" t="s">
        <v>2041</v>
      </c>
      <c r="J3490" s="349">
        <v>3097.83</v>
      </c>
    </row>
    <row r="3491" spans="1:10" ht="15" thickTop="1">
      <c r="A3491" s="526"/>
      <c r="B3491" s="509"/>
      <c r="C3491" s="509"/>
      <c r="D3491" s="514"/>
      <c r="E3491" s="509"/>
      <c r="F3491" s="509"/>
      <c r="G3491" s="509"/>
      <c r="H3491" s="509"/>
      <c r="I3491" s="516"/>
      <c r="J3491" s="527"/>
    </row>
    <row r="3492" spans="1:10">
      <c r="A3492" s="118" t="s">
        <v>3246</v>
      </c>
      <c r="B3492" s="112"/>
      <c r="C3492" s="112"/>
      <c r="D3492" s="143" t="s">
        <v>13</v>
      </c>
      <c r="E3492" s="112"/>
      <c r="F3492" s="568"/>
      <c r="G3492" s="568"/>
      <c r="H3492" s="112"/>
      <c r="I3492" s="115"/>
      <c r="J3492" s="518">
        <v>12700.01</v>
      </c>
    </row>
    <row r="3493" spans="1:10">
      <c r="A3493" s="140" t="s">
        <v>3247</v>
      </c>
      <c r="B3493" s="136" t="s">
        <v>950</v>
      </c>
      <c r="C3493" s="136" t="s">
        <v>951</v>
      </c>
      <c r="D3493" s="144" t="s">
        <v>952</v>
      </c>
      <c r="E3493" s="567" t="s">
        <v>1789</v>
      </c>
      <c r="F3493" s="567"/>
      <c r="G3493" s="136" t="s">
        <v>953</v>
      </c>
      <c r="H3493" s="136" t="s">
        <v>954</v>
      </c>
      <c r="I3493" s="491" t="s">
        <v>955</v>
      </c>
      <c r="J3493" s="519" t="s">
        <v>957</v>
      </c>
    </row>
    <row r="3494" spans="1:10" ht="25.5">
      <c r="A3494" s="120" t="s">
        <v>2025</v>
      </c>
      <c r="B3494" s="113" t="s">
        <v>1049</v>
      </c>
      <c r="C3494" s="113" t="s">
        <v>974</v>
      </c>
      <c r="D3494" s="145" t="s">
        <v>680</v>
      </c>
      <c r="E3494" s="565" t="s">
        <v>1805</v>
      </c>
      <c r="F3494" s="565"/>
      <c r="G3494" s="113" t="s">
        <v>975</v>
      </c>
      <c r="H3494" s="507">
        <v>1</v>
      </c>
      <c r="I3494" s="116">
        <v>181.37</v>
      </c>
      <c r="J3494" s="520">
        <v>181.37</v>
      </c>
    </row>
    <row r="3495" spans="1:10" ht="25.5">
      <c r="A3495" s="141" t="s">
        <v>2026</v>
      </c>
      <c r="B3495" s="137" t="s">
        <v>2116</v>
      </c>
      <c r="C3495" s="137" t="s">
        <v>974</v>
      </c>
      <c r="D3495" s="146" t="s">
        <v>2117</v>
      </c>
      <c r="E3495" s="566" t="s">
        <v>2065</v>
      </c>
      <c r="F3495" s="566"/>
      <c r="G3495" s="137" t="s">
        <v>2029</v>
      </c>
      <c r="H3495" s="508">
        <v>0.48899999999999999</v>
      </c>
      <c r="I3495" s="515">
        <v>25.53</v>
      </c>
      <c r="J3495" s="521">
        <v>12.48</v>
      </c>
    </row>
    <row r="3496" spans="1:10" ht="25.5">
      <c r="A3496" s="141" t="s">
        <v>2026</v>
      </c>
      <c r="B3496" s="137" t="s">
        <v>2114</v>
      </c>
      <c r="C3496" s="137" t="s">
        <v>974</v>
      </c>
      <c r="D3496" s="146" t="s">
        <v>2115</v>
      </c>
      <c r="E3496" s="566" t="s">
        <v>2065</v>
      </c>
      <c r="F3496" s="566"/>
      <c r="G3496" s="137" t="s">
        <v>2029</v>
      </c>
      <c r="H3496" s="508">
        <v>2.6680000000000001</v>
      </c>
      <c r="I3496" s="515">
        <v>29.85</v>
      </c>
      <c r="J3496" s="521">
        <v>79.63</v>
      </c>
    </row>
    <row r="3497" spans="1:10" ht="24" customHeight="1">
      <c r="A3497" s="141" t="s">
        <v>2026</v>
      </c>
      <c r="B3497" s="137" t="s">
        <v>2282</v>
      </c>
      <c r="C3497" s="137" t="s">
        <v>974</v>
      </c>
      <c r="D3497" s="146" t="s">
        <v>164</v>
      </c>
      <c r="E3497" s="566" t="s">
        <v>1805</v>
      </c>
      <c r="F3497" s="566"/>
      <c r="G3497" s="137" t="s">
        <v>975</v>
      </c>
      <c r="H3497" s="508">
        <v>0.53</v>
      </c>
      <c r="I3497" s="515">
        <v>166.95</v>
      </c>
      <c r="J3497" s="521">
        <v>88.48</v>
      </c>
    </row>
    <row r="3498" spans="1:10">
      <c r="A3498" s="142" t="s">
        <v>2075</v>
      </c>
      <c r="B3498" s="138" t="s">
        <v>2285</v>
      </c>
      <c r="C3498" s="138" t="s">
        <v>974</v>
      </c>
      <c r="D3498" s="147" t="s">
        <v>2286</v>
      </c>
      <c r="E3498" s="569" t="s">
        <v>1940</v>
      </c>
      <c r="F3498" s="569"/>
      <c r="G3498" s="138" t="s">
        <v>1084</v>
      </c>
      <c r="H3498" s="510">
        <v>2.7E-2</v>
      </c>
      <c r="I3498" s="517">
        <v>24.21</v>
      </c>
      <c r="J3498" s="528">
        <v>0.65366999999999997</v>
      </c>
    </row>
    <row r="3499" spans="1:10" ht="25.5">
      <c r="A3499" s="142" t="s">
        <v>2075</v>
      </c>
      <c r="B3499" s="138" t="s">
        <v>2283</v>
      </c>
      <c r="C3499" s="138" t="s">
        <v>974</v>
      </c>
      <c r="D3499" s="147" t="s">
        <v>2284</v>
      </c>
      <c r="E3499" s="569" t="s">
        <v>1940</v>
      </c>
      <c r="F3499" s="569"/>
      <c r="G3499" s="138" t="s">
        <v>918</v>
      </c>
      <c r="H3499" s="510">
        <v>1.7000000000000001E-2</v>
      </c>
      <c r="I3499" s="517">
        <v>8.06</v>
      </c>
      <c r="J3499" s="528">
        <v>0.13702</v>
      </c>
    </row>
    <row r="3500" spans="1:10">
      <c r="A3500" s="139"/>
      <c r="B3500" s="173"/>
      <c r="C3500" s="173"/>
      <c r="D3500" s="492"/>
      <c r="E3500" s="173" t="s">
        <v>2034</v>
      </c>
      <c r="F3500" s="522">
        <v>80.27</v>
      </c>
      <c r="G3500" s="173" t="s">
        <v>2035</v>
      </c>
      <c r="H3500" s="522">
        <v>0</v>
      </c>
      <c r="I3500" s="493" t="s">
        <v>2036</v>
      </c>
      <c r="J3500" s="523">
        <v>80.27</v>
      </c>
    </row>
    <row r="3501" spans="1:10" ht="14.25" customHeight="1">
      <c r="A3501" s="139"/>
      <c r="B3501" s="173"/>
      <c r="C3501" s="173"/>
      <c r="D3501" s="492"/>
      <c r="E3501" s="173" t="s">
        <v>2037</v>
      </c>
      <c r="F3501" s="522">
        <v>40.299999999999997</v>
      </c>
      <c r="G3501" s="173"/>
      <c r="H3501" s="564" t="s">
        <v>2038</v>
      </c>
      <c r="I3501" s="564"/>
      <c r="J3501" s="523">
        <v>221.67</v>
      </c>
    </row>
    <row r="3502" spans="1:10" ht="15" thickBot="1">
      <c r="A3502" s="348"/>
      <c r="B3502" s="350"/>
      <c r="C3502" s="350"/>
      <c r="D3502" s="524"/>
      <c r="E3502" s="350"/>
      <c r="F3502" s="350"/>
      <c r="G3502" s="350" t="s">
        <v>2039</v>
      </c>
      <c r="H3502" s="525" t="s">
        <v>1970</v>
      </c>
      <c r="I3502" s="351" t="s">
        <v>2041</v>
      </c>
      <c r="J3502" s="349">
        <v>2872.84</v>
      </c>
    </row>
    <row r="3503" spans="1:10" ht="15" thickTop="1">
      <c r="A3503" s="526"/>
      <c r="B3503" s="509"/>
      <c r="C3503" s="509"/>
      <c r="D3503" s="514"/>
      <c r="E3503" s="509"/>
      <c r="F3503" s="509"/>
      <c r="G3503" s="509"/>
      <c r="H3503" s="509"/>
      <c r="I3503" s="516"/>
      <c r="J3503" s="527"/>
    </row>
    <row r="3504" spans="1:10">
      <c r="A3504" s="140" t="s">
        <v>3248</v>
      </c>
      <c r="B3504" s="136" t="s">
        <v>950</v>
      </c>
      <c r="C3504" s="136" t="s">
        <v>951</v>
      </c>
      <c r="D3504" s="144" t="s">
        <v>952</v>
      </c>
      <c r="E3504" s="567" t="s">
        <v>1789</v>
      </c>
      <c r="F3504" s="567"/>
      <c r="G3504" s="136" t="s">
        <v>953</v>
      </c>
      <c r="H3504" s="136" t="s">
        <v>954</v>
      </c>
      <c r="I3504" s="491" t="s">
        <v>955</v>
      </c>
      <c r="J3504" s="519" t="s">
        <v>957</v>
      </c>
    </row>
    <row r="3505" spans="1:10" ht="24" customHeight="1">
      <c r="A3505" s="120" t="s">
        <v>2025</v>
      </c>
      <c r="B3505" s="113" t="s">
        <v>1333</v>
      </c>
      <c r="C3505" s="113" t="s">
        <v>974</v>
      </c>
      <c r="D3505" s="145" t="s">
        <v>635</v>
      </c>
      <c r="E3505" s="565" t="s">
        <v>1859</v>
      </c>
      <c r="F3505" s="565"/>
      <c r="G3505" s="113" t="s">
        <v>1084</v>
      </c>
      <c r="H3505" s="507">
        <v>1</v>
      </c>
      <c r="I3505" s="116">
        <v>9.51</v>
      </c>
      <c r="J3505" s="520">
        <v>9.51</v>
      </c>
    </row>
    <row r="3506" spans="1:10" ht="25.5">
      <c r="A3506" s="141" t="s">
        <v>2026</v>
      </c>
      <c r="B3506" s="137" t="s">
        <v>2328</v>
      </c>
      <c r="C3506" s="137" t="s">
        <v>974</v>
      </c>
      <c r="D3506" s="146" t="s">
        <v>2329</v>
      </c>
      <c r="E3506" s="566" t="s">
        <v>2065</v>
      </c>
      <c r="F3506" s="566"/>
      <c r="G3506" s="137" t="s">
        <v>2029</v>
      </c>
      <c r="H3506" s="508">
        <v>2.5700000000000001E-2</v>
      </c>
      <c r="I3506" s="515">
        <v>30.32</v>
      </c>
      <c r="J3506" s="521">
        <v>0.77</v>
      </c>
    </row>
    <row r="3507" spans="1:10" ht="25.5">
      <c r="A3507" s="141" t="s">
        <v>2026</v>
      </c>
      <c r="B3507" s="137" t="s">
        <v>2326</v>
      </c>
      <c r="C3507" s="137" t="s">
        <v>974</v>
      </c>
      <c r="D3507" s="146" t="s">
        <v>2327</v>
      </c>
      <c r="E3507" s="566" t="s">
        <v>2065</v>
      </c>
      <c r="F3507" s="566"/>
      <c r="G3507" s="137" t="s">
        <v>2029</v>
      </c>
      <c r="H3507" s="508">
        <v>4.1999999999999997E-3</v>
      </c>
      <c r="I3507" s="515">
        <v>25.94</v>
      </c>
      <c r="J3507" s="521">
        <v>0.1</v>
      </c>
    </row>
    <row r="3508" spans="1:10" ht="24" customHeight="1">
      <c r="A3508" s="141" t="s">
        <v>2026</v>
      </c>
      <c r="B3508" s="137" t="s">
        <v>2528</v>
      </c>
      <c r="C3508" s="137" t="s">
        <v>974</v>
      </c>
      <c r="D3508" s="146" t="s">
        <v>2529</v>
      </c>
      <c r="E3508" s="566" t="s">
        <v>1859</v>
      </c>
      <c r="F3508" s="566"/>
      <c r="G3508" s="137" t="s">
        <v>1084</v>
      </c>
      <c r="H3508" s="508">
        <v>1</v>
      </c>
      <c r="I3508" s="515">
        <v>8</v>
      </c>
      <c r="J3508" s="521">
        <v>8</v>
      </c>
    </row>
    <row r="3509" spans="1:10">
      <c r="A3509" s="142" t="s">
        <v>2075</v>
      </c>
      <c r="B3509" s="138" t="s">
        <v>2332</v>
      </c>
      <c r="C3509" s="138" t="s">
        <v>974</v>
      </c>
      <c r="D3509" s="147" t="s">
        <v>2333</v>
      </c>
      <c r="E3509" s="569" t="s">
        <v>1940</v>
      </c>
      <c r="F3509" s="569"/>
      <c r="G3509" s="138" t="s">
        <v>1084</v>
      </c>
      <c r="H3509" s="510">
        <v>2.5000000000000001E-2</v>
      </c>
      <c r="I3509" s="517">
        <v>22.7</v>
      </c>
      <c r="J3509" s="528">
        <v>0.5675</v>
      </c>
    </row>
    <row r="3510" spans="1:10" ht="25.5">
      <c r="A3510" s="142" t="s">
        <v>2075</v>
      </c>
      <c r="B3510" s="138" t="s">
        <v>2334</v>
      </c>
      <c r="C3510" s="138" t="s">
        <v>974</v>
      </c>
      <c r="D3510" s="147" t="s">
        <v>2335</v>
      </c>
      <c r="E3510" s="569" t="s">
        <v>1940</v>
      </c>
      <c r="F3510" s="569"/>
      <c r="G3510" s="138" t="s">
        <v>965</v>
      </c>
      <c r="H3510" s="510">
        <v>0.36699999999999999</v>
      </c>
      <c r="I3510" s="517">
        <v>0.22</v>
      </c>
      <c r="J3510" s="528">
        <v>8.0740000000000006E-2</v>
      </c>
    </row>
    <row r="3511" spans="1:10">
      <c r="A3511" s="139"/>
      <c r="B3511" s="173"/>
      <c r="C3511" s="173"/>
      <c r="D3511" s="492"/>
      <c r="E3511" s="173" t="s">
        <v>2034</v>
      </c>
      <c r="F3511" s="522">
        <v>0.75</v>
      </c>
      <c r="G3511" s="173" t="s">
        <v>2035</v>
      </c>
      <c r="H3511" s="522">
        <v>0</v>
      </c>
      <c r="I3511" s="493" t="s">
        <v>2036</v>
      </c>
      <c r="J3511" s="523">
        <v>0.75</v>
      </c>
    </row>
    <row r="3512" spans="1:10" ht="14.25" customHeight="1">
      <c r="A3512" s="139"/>
      <c r="B3512" s="173"/>
      <c r="C3512" s="173"/>
      <c r="D3512" s="492"/>
      <c r="E3512" s="173" t="s">
        <v>2037</v>
      </c>
      <c r="F3512" s="522">
        <v>2.11</v>
      </c>
      <c r="G3512" s="173"/>
      <c r="H3512" s="564" t="s">
        <v>2038</v>
      </c>
      <c r="I3512" s="564"/>
      <c r="J3512" s="523">
        <v>11.62</v>
      </c>
    </row>
    <row r="3513" spans="1:10" ht="15" thickBot="1">
      <c r="A3513" s="348"/>
      <c r="B3513" s="350"/>
      <c r="C3513" s="350"/>
      <c r="D3513" s="524"/>
      <c r="E3513" s="350"/>
      <c r="F3513" s="350"/>
      <c r="G3513" s="350" t="s">
        <v>2039</v>
      </c>
      <c r="H3513" s="525" t="s">
        <v>3533</v>
      </c>
      <c r="I3513" s="351" t="s">
        <v>2041</v>
      </c>
      <c r="J3513" s="349">
        <v>2695.84</v>
      </c>
    </row>
    <row r="3514" spans="1:10" ht="15" thickTop="1">
      <c r="A3514" s="526"/>
      <c r="B3514" s="509"/>
      <c r="C3514" s="509"/>
      <c r="D3514" s="514"/>
      <c r="E3514" s="509"/>
      <c r="F3514" s="509"/>
      <c r="G3514" s="509"/>
      <c r="H3514" s="509"/>
      <c r="I3514" s="516"/>
      <c r="J3514" s="527"/>
    </row>
    <row r="3515" spans="1:10">
      <c r="A3515" s="140" t="s">
        <v>3249</v>
      </c>
      <c r="B3515" s="136" t="s">
        <v>950</v>
      </c>
      <c r="C3515" s="136" t="s">
        <v>951</v>
      </c>
      <c r="D3515" s="144" t="s">
        <v>952</v>
      </c>
      <c r="E3515" s="567" t="s">
        <v>1789</v>
      </c>
      <c r="F3515" s="567"/>
      <c r="G3515" s="136" t="s">
        <v>953</v>
      </c>
      <c r="H3515" s="136" t="s">
        <v>954</v>
      </c>
      <c r="I3515" s="491" t="s">
        <v>955</v>
      </c>
      <c r="J3515" s="519" t="s">
        <v>957</v>
      </c>
    </row>
    <row r="3516" spans="1:10" ht="24" customHeight="1">
      <c r="A3516" s="120" t="s">
        <v>2025</v>
      </c>
      <c r="B3516" s="113" t="s">
        <v>1097</v>
      </c>
      <c r="C3516" s="113" t="s">
        <v>974</v>
      </c>
      <c r="D3516" s="145" t="s">
        <v>336</v>
      </c>
      <c r="E3516" s="565" t="s">
        <v>1859</v>
      </c>
      <c r="F3516" s="565"/>
      <c r="G3516" s="113" t="s">
        <v>1084</v>
      </c>
      <c r="H3516" s="507">
        <v>1</v>
      </c>
      <c r="I3516" s="116">
        <v>14.77</v>
      </c>
      <c r="J3516" s="520">
        <v>14.77</v>
      </c>
    </row>
    <row r="3517" spans="1:10" ht="24" customHeight="1">
      <c r="A3517" s="141" t="s">
        <v>2026</v>
      </c>
      <c r="B3517" s="137" t="s">
        <v>2336</v>
      </c>
      <c r="C3517" s="137" t="s">
        <v>974</v>
      </c>
      <c r="D3517" s="146" t="s">
        <v>2337</v>
      </c>
      <c r="E3517" s="566" t="s">
        <v>1859</v>
      </c>
      <c r="F3517" s="566"/>
      <c r="G3517" s="137" t="s">
        <v>1084</v>
      </c>
      <c r="H3517" s="508">
        <v>1</v>
      </c>
      <c r="I3517" s="515">
        <v>10.26</v>
      </c>
      <c r="J3517" s="521">
        <v>10.26</v>
      </c>
    </row>
    <row r="3518" spans="1:10" ht="25.5">
      <c r="A3518" s="141" t="s">
        <v>2026</v>
      </c>
      <c r="B3518" s="137" t="s">
        <v>2326</v>
      </c>
      <c r="C3518" s="137" t="s">
        <v>974</v>
      </c>
      <c r="D3518" s="146" t="s">
        <v>2327</v>
      </c>
      <c r="E3518" s="566" t="s">
        <v>2065</v>
      </c>
      <c r="F3518" s="566"/>
      <c r="G3518" s="137" t="s">
        <v>2029</v>
      </c>
      <c r="H3518" s="508">
        <v>1.7500000000000002E-2</v>
      </c>
      <c r="I3518" s="515">
        <v>25.94</v>
      </c>
      <c r="J3518" s="521">
        <v>0.45</v>
      </c>
    </row>
    <row r="3519" spans="1:10" ht="25.5">
      <c r="A3519" s="141" t="s">
        <v>2026</v>
      </c>
      <c r="B3519" s="137" t="s">
        <v>2328</v>
      </c>
      <c r="C3519" s="137" t="s">
        <v>974</v>
      </c>
      <c r="D3519" s="146" t="s">
        <v>2329</v>
      </c>
      <c r="E3519" s="566" t="s">
        <v>2065</v>
      </c>
      <c r="F3519" s="566"/>
      <c r="G3519" s="137" t="s">
        <v>2029</v>
      </c>
      <c r="H3519" s="508">
        <v>0.1069</v>
      </c>
      <c r="I3519" s="515">
        <v>30.32</v>
      </c>
      <c r="J3519" s="521">
        <v>3.24</v>
      </c>
    </row>
    <row r="3520" spans="1:10">
      <c r="A3520" s="142" t="s">
        <v>2075</v>
      </c>
      <c r="B3520" s="138" t="s">
        <v>2332</v>
      </c>
      <c r="C3520" s="138" t="s">
        <v>974</v>
      </c>
      <c r="D3520" s="147" t="s">
        <v>2333</v>
      </c>
      <c r="E3520" s="569" t="s">
        <v>1940</v>
      </c>
      <c r="F3520" s="569"/>
      <c r="G3520" s="138" t="s">
        <v>1084</v>
      </c>
      <c r="H3520" s="510">
        <v>2.5000000000000001E-2</v>
      </c>
      <c r="I3520" s="517">
        <v>22.7</v>
      </c>
      <c r="J3520" s="528">
        <v>0.5675</v>
      </c>
    </row>
    <row r="3521" spans="1:10" ht="25.5">
      <c r="A3521" s="142" t="s">
        <v>2075</v>
      </c>
      <c r="B3521" s="138" t="s">
        <v>2334</v>
      </c>
      <c r="C3521" s="138" t="s">
        <v>974</v>
      </c>
      <c r="D3521" s="147" t="s">
        <v>2335</v>
      </c>
      <c r="E3521" s="569" t="s">
        <v>1940</v>
      </c>
      <c r="F3521" s="569"/>
      <c r="G3521" s="138" t="s">
        <v>965</v>
      </c>
      <c r="H3521" s="510">
        <v>1.19</v>
      </c>
      <c r="I3521" s="517">
        <v>0.22</v>
      </c>
      <c r="J3521" s="528">
        <v>0.26179999999999998</v>
      </c>
    </row>
    <row r="3522" spans="1:10">
      <c r="A3522" s="139"/>
      <c r="B3522" s="173"/>
      <c r="C3522" s="173"/>
      <c r="D3522" s="492"/>
      <c r="E3522" s="173" t="s">
        <v>2034</v>
      </c>
      <c r="F3522" s="522">
        <v>4.18</v>
      </c>
      <c r="G3522" s="173" t="s">
        <v>2035</v>
      </c>
      <c r="H3522" s="522">
        <v>0</v>
      </c>
      <c r="I3522" s="493" t="s">
        <v>2036</v>
      </c>
      <c r="J3522" s="523">
        <v>4.18</v>
      </c>
    </row>
    <row r="3523" spans="1:10" ht="14.25" customHeight="1">
      <c r="A3523" s="139"/>
      <c r="B3523" s="173"/>
      <c r="C3523" s="173"/>
      <c r="D3523" s="492"/>
      <c r="E3523" s="173" t="s">
        <v>2037</v>
      </c>
      <c r="F3523" s="522">
        <v>3.28</v>
      </c>
      <c r="G3523" s="173"/>
      <c r="H3523" s="564" t="s">
        <v>2038</v>
      </c>
      <c r="I3523" s="564"/>
      <c r="J3523" s="523">
        <v>18.05</v>
      </c>
    </row>
    <row r="3524" spans="1:10" ht="15" thickBot="1">
      <c r="A3524" s="348"/>
      <c r="B3524" s="350"/>
      <c r="C3524" s="350"/>
      <c r="D3524" s="524"/>
      <c r="E3524" s="350"/>
      <c r="F3524" s="350"/>
      <c r="G3524" s="350" t="s">
        <v>2039</v>
      </c>
      <c r="H3524" s="525" t="s">
        <v>3534</v>
      </c>
      <c r="I3524" s="351" t="s">
        <v>2041</v>
      </c>
      <c r="J3524" s="349">
        <v>1227.4000000000001</v>
      </c>
    </row>
    <row r="3525" spans="1:10" ht="15" thickTop="1">
      <c r="A3525" s="526"/>
      <c r="B3525" s="509"/>
      <c r="C3525" s="509"/>
      <c r="D3525" s="514"/>
      <c r="E3525" s="509"/>
      <c r="F3525" s="509"/>
      <c r="G3525" s="509"/>
      <c r="H3525" s="509"/>
      <c r="I3525" s="516"/>
      <c r="J3525" s="527"/>
    </row>
    <row r="3526" spans="1:10">
      <c r="A3526" s="140" t="s">
        <v>3250</v>
      </c>
      <c r="B3526" s="136" t="s">
        <v>950</v>
      </c>
      <c r="C3526" s="136" t="s">
        <v>951</v>
      </c>
      <c r="D3526" s="144" t="s">
        <v>952</v>
      </c>
      <c r="E3526" s="567" t="s">
        <v>1789</v>
      </c>
      <c r="F3526" s="567"/>
      <c r="G3526" s="136" t="s">
        <v>953</v>
      </c>
      <c r="H3526" s="136" t="s">
        <v>954</v>
      </c>
      <c r="I3526" s="491" t="s">
        <v>955</v>
      </c>
      <c r="J3526" s="519" t="s">
        <v>957</v>
      </c>
    </row>
    <row r="3527" spans="1:10" ht="25.5">
      <c r="A3527" s="120" t="s">
        <v>2025</v>
      </c>
      <c r="B3527" s="113" t="s">
        <v>1100</v>
      </c>
      <c r="C3527" s="113" t="s">
        <v>964</v>
      </c>
      <c r="D3527" s="145" t="s">
        <v>686</v>
      </c>
      <c r="E3527" s="565" t="s">
        <v>1817</v>
      </c>
      <c r="F3527" s="565"/>
      <c r="G3527" s="113" t="s">
        <v>983</v>
      </c>
      <c r="H3527" s="507">
        <v>1</v>
      </c>
      <c r="I3527" s="116">
        <v>1241.8</v>
      </c>
      <c r="J3527" s="520">
        <v>1241.8</v>
      </c>
    </row>
    <row r="3528" spans="1:10" ht="25.5">
      <c r="A3528" s="141" t="s">
        <v>2026</v>
      </c>
      <c r="B3528" s="137" t="s">
        <v>2094</v>
      </c>
      <c r="C3528" s="137" t="s">
        <v>974</v>
      </c>
      <c r="D3528" s="146" t="s">
        <v>2095</v>
      </c>
      <c r="E3528" s="566" t="s">
        <v>2065</v>
      </c>
      <c r="F3528" s="566"/>
      <c r="G3528" s="137" t="s">
        <v>2029</v>
      </c>
      <c r="H3528" s="508">
        <v>7.3769999999999998</v>
      </c>
      <c r="I3528" s="515">
        <v>24.68</v>
      </c>
      <c r="J3528" s="521">
        <v>182.06</v>
      </c>
    </row>
    <row r="3529" spans="1:10" ht="25.5">
      <c r="A3529" s="141" t="s">
        <v>2026</v>
      </c>
      <c r="B3529" s="137" t="s">
        <v>2114</v>
      </c>
      <c r="C3529" s="137" t="s">
        <v>974</v>
      </c>
      <c r="D3529" s="146" t="s">
        <v>2115</v>
      </c>
      <c r="E3529" s="566" t="s">
        <v>2065</v>
      </c>
      <c r="F3529" s="566"/>
      <c r="G3529" s="137" t="s">
        <v>2029</v>
      </c>
      <c r="H3529" s="508">
        <v>2.4590000000000001</v>
      </c>
      <c r="I3529" s="515">
        <v>29.85</v>
      </c>
      <c r="J3529" s="521">
        <v>73.400000000000006</v>
      </c>
    </row>
    <row r="3530" spans="1:10" ht="24" customHeight="1">
      <c r="A3530" s="141" t="s">
        <v>2026</v>
      </c>
      <c r="B3530" s="137" t="s">
        <v>2172</v>
      </c>
      <c r="C3530" s="137" t="s">
        <v>974</v>
      </c>
      <c r="D3530" s="146" t="s">
        <v>2173</v>
      </c>
      <c r="E3530" s="566" t="s">
        <v>2065</v>
      </c>
      <c r="F3530" s="566"/>
      <c r="G3530" s="137" t="s">
        <v>2029</v>
      </c>
      <c r="H3530" s="508">
        <v>2.4590000000000001</v>
      </c>
      <c r="I3530" s="515">
        <v>30.54</v>
      </c>
      <c r="J3530" s="521">
        <v>75.09</v>
      </c>
    </row>
    <row r="3531" spans="1:10" ht="24" customHeight="1">
      <c r="A3531" s="141" t="s">
        <v>2026</v>
      </c>
      <c r="B3531" s="137" t="s">
        <v>2339</v>
      </c>
      <c r="C3531" s="137" t="s">
        <v>974</v>
      </c>
      <c r="D3531" s="146" t="s">
        <v>2340</v>
      </c>
      <c r="E3531" s="566" t="s">
        <v>2098</v>
      </c>
      <c r="F3531" s="566"/>
      <c r="G3531" s="137" t="s">
        <v>2111</v>
      </c>
      <c r="H3531" s="508">
        <v>1.417</v>
      </c>
      <c r="I3531" s="515">
        <v>0.56000000000000005</v>
      </c>
      <c r="J3531" s="521">
        <v>0.79</v>
      </c>
    </row>
    <row r="3532" spans="1:10" ht="25.5">
      <c r="A3532" s="141" t="s">
        <v>2026</v>
      </c>
      <c r="B3532" s="137" t="s">
        <v>2341</v>
      </c>
      <c r="C3532" s="137" t="s">
        <v>974</v>
      </c>
      <c r="D3532" s="146" t="s">
        <v>2342</v>
      </c>
      <c r="E3532" s="566" t="s">
        <v>2098</v>
      </c>
      <c r="F3532" s="566"/>
      <c r="G3532" s="137" t="s">
        <v>2099</v>
      </c>
      <c r="H3532" s="508">
        <v>1.042</v>
      </c>
      <c r="I3532" s="515">
        <v>1.49</v>
      </c>
      <c r="J3532" s="521">
        <v>1.55</v>
      </c>
    </row>
    <row r="3533" spans="1:10" ht="25.5">
      <c r="A3533" s="142" t="s">
        <v>2075</v>
      </c>
      <c r="B3533" s="138" t="s">
        <v>2353</v>
      </c>
      <c r="C3533" s="138" t="s">
        <v>974</v>
      </c>
      <c r="D3533" s="147" t="s">
        <v>2354</v>
      </c>
      <c r="E3533" s="569" t="s">
        <v>1940</v>
      </c>
      <c r="F3533" s="569"/>
      <c r="G3533" s="138" t="s">
        <v>983</v>
      </c>
      <c r="H3533" s="510">
        <v>1.103</v>
      </c>
      <c r="I3533" s="517">
        <v>824.04</v>
      </c>
      <c r="J3533" s="528">
        <v>908.91611999999998</v>
      </c>
    </row>
    <row r="3534" spans="1:10">
      <c r="A3534" s="139"/>
      <c r="B3534" s="173"/>
      <c r="C3534" s="173"/>
      <c r="D3534" s="492"/>
      <c r="E3534" s="173" t="s">
        <v>2034</v>
      </c>
      <c r="F3534" s="522">
        <v>236.49</v>
      </c>
      <c r="G3534" s="173" t="s">
        <v>2035</v>
      </c>
      <c r="H3534" s="522">
        <v>0</v>
      </c>
      <c r="I3534" s="493" t="s">
        <v>2036</v>
      </c>
      <c r="J3534" s="523">
        <v>236.49</v>
      </c>
    </row>
    <row r="3535" spans="1:10" ht="14.25" customHeight="1">
      <c r="A3535" s="139"/>
      <c r="B3535" s="173"/>
      <c r="C3535" s="173"/>
      <c r="D3535" s="492"/>
      <c r="E3535" s="173" t="s">
        <v>2037</v>
      </c>
      <c r="F3535" s="522">
        <v>275.92</v>
      </c>
      <c r="G3535" s="173"/>
      <c r="H3535" s="564" t="s">
        <v>2038</v>
      </c>
      <c r="I3535" s="564"/>
      <c r="J3535" s="523">
        <v>1517.72</v>
      </c>
    </row>
    <row r="3536" spans="1:10" ht="15" thickBot="1">
      <c r="A3536" s="348"/>
      <c r="B3536" s="350"/>
      <c r="C3536" s="350"/>
      <c r="D3536" s="524"/>
      <c r="E3536" s="350"/>
      <c r="F3536" s="350"/>
      <c r="G3536" s="350" t="s">
        <v>2039</v>
      </c>
      <c r="H3536" s="525" t="s">
        <v>3535</v>
      </c>
      <c r="I3536" s="351" t="s">
        <v>2041</v>
      </c>
      <c r="J3536" s="349">
        <v>5903.93</v>
      </c>
    </row>
    <row r="3537" spans="1:10" ht="15" thickTop="1">
      <c r="A3537" s="526"/>
      <c r="B3537" s="509"/>
      <c r="C3537" s="509"/>
      <c r="D3537" s="514"/>
      <c r="E3537" s="509"/>
      <c r="F3537" s="509"/>
      <c r="G3537" s="509"/>
      <c r="H3537" s="509"/>
      <c r="I3537" s="516"/>
      <c r="J3537" s="527"/>
    </row>
    <row r="3538" spans="1:10">
      <c r="A3538" s="118" t="s">
        <v>3251</v>
      </c>
      <c r="B3538" s="112"/>
      <c r="C3538" s="112"/>
      <c r="D3538" s="143" t="s">
        <v>328</v>
      </c>
      <c r="E3538" s="112"/>
      <c r="F3538" s="568"/>
      <c r="G3538" s="568"/>
      <c r="H3538" s="112"/>
      <c r="I3538" s="115"/>
      <c r="J3538" s="518">
        <v>8195.1200000000008</v>
      </c>
    </row>
    <row r="3539" spans="1:10">
      <c r="A3539" s="140" t="s">
        <v>3252</v>
      </c>
      <c r="B3539" s="136" t="s">
        <v>950</v>
      </c>
      <c r="C3539" s="136" t="s">
        <v>951</v>
      </c>
      <c r="D3539" s="144" t="s">
        <v>952</v>
      </c>
      <c r="E3539" s="567" t="s">
        <v>1789</v>
      </c>
      <c r="F3539" s="567"/>
      <c r="G3539" s="136" t="s">
        <v>953</v>
      </c>
      <c r="H3539" s="136" t="s">
        <v>954</v>
      </c>
      <c r="I3539" s="491" t="s">
        <v>955</v>
      </c>
      <c r="J3539" s="519" t="s">
        <v>957</v>
      </c>
    </row>
    <row r="3540" spans="1:10" ht="38.25">
      <c r="A3540" s="120" t="s">
        <v>2025</v>
      </c>
      <c r="B3540" s="113" t="s">
        <v>1427</v>
      </c>
      <c r="C3540" s="113" t="s">
        <v>974</v>
      </c>
      <c r="D3540" s="145" t="s">
        <v>682</v>
      </c>
      <c r="E3540" s="565" t="s">
        <v>1805</v>
      </c>
      <c r="F3540" s="565"/>
      <c r="G3540" s="113" t="s">
        <v>975</v>
      </c>
      <c r="H3540" s="507">
        <v>1</v>
      </c>
      <c r="I3540" s="116">
        <v>218.18</v>
      </c>
      <c r="J3540" s="520">
        <v>218.18</v>
      </c>
    </row>
    <row r="3541" spans="1:10" ht="25.5">
      <c r="A3541" s="141" t="s">
        <v>2026</v>
      </c>
      <c r="B3541" s="137" t="s">
        <v>2116</v>
      </c>
      <c r="C3541" s="137" t="s">
        <v>974</v>
      </c>
      <c r="D3541" s="146" t="s">
        <v>2117</v>
      </c>
      <c r="E3541" s="566" t="s">
        <v>2065</v>
      </c>
      <c r="F3541" s="566"/>
      <c r="G3541" s="137" t="s">
        <v>2029</v>
      </c>
      <c r="H3541" s="508">
        <v>0.20499999999999999</v>
      </c>
      <c r="I3541" s="515">
        <v>25.53</v>
      </c>
      <c r="J3541" s="521">
        <v>5.23</v>
      </c>
    </row>
    <row r="3542" spans="1:10" ht="24" customHeight="1">
      <c r="A3542" s="141" t="s">
        <v>2026</v>
      </c>
      <c r="B3542" s="137" t="s">
        <v>2648</v>
      </c>
      <c r="C3542" s="137" t="s">
        <v>974</v>
      </c>
      <c r="D3542" s="146" t="s">
        <v>2649</v>
      </c>
      <c r="E3542" s="566" t="s">
        <v>1805</v>
      </c>
      <c r="F3542" s="566"/>
      <c r="G3542" s="137" t="s">
        <v>989</v>
      </c>
      <c r="H3542" s="508">
        <v>1.8160000000000001</v>
      </c>
      <c r="I3542" s="515">
        <v>45.84</v>
      </c>
      <c r="J3542" s="521">
        <v>83.24</v>
      </c>
    </row>
    <row r="3543" spans="1:10" ht="24" customHeight="1">
      <c r="A3543" s="141" t="s">
        <v>2026</v>
      </c>
      <c r="B3543" s="137" t="s">
        <v>2650</v>
      </c>
      <c r="C3543" s="137" t="s">
        <v>974</v>
      </c>
      <c r="D3543" s="146" t="s">
        <v>2651</v>
      </c>
      <c r="E3543" s="566" t="s">
        <v>1805</v>
      </c>
      <c r="F3543" s="566"/>
      <c r="G3543" s="137" t="s">
        <v>975</v>
      </c>
      <c r="H3543" s="508">
        <v>0.626</v>
      </c>
      <c r="I3543" s="515">
        <v>139.16999999999999</v>
      </c>
      <c r="J3543" s="521">
        <v>87.12</v>
      </c>
    </row>
    <row r="3544" spans="1:10" ht="25.5">
      <c r="A3544" s="141" t="s">
        <v>2026</v>
      </c>
      <c r="B3544" s="137" t="s">
        <v>2114</v>
      </c>
      <c r="C3544" s="137" t="s">
        <v>974</v>
      </c>
      <c r="D3544" s="146" t="s">
        <v>2115</v>
      </c>
      <c r="E3544" s="566" t="s">
        <v>2065</v>
      </c>
      <c r="F3544" s="566"/>
      <c r="G3544" s="137" t="s">
        <v>2029</v>
      </c>
      <c r="H3544" s="508">
        <v>1.1200000000000001</v>
      </c>
      <c r="I3544" s="515">
        <v>29.85</v>
      </c>
      <c r="J3544" s="521">
        <v>33.43</v>
      </c>
    </row>
    <row r="3545" spans="1:10" ht="25.5">
      <c r="A3545" s="142" t="s">
        <v>2075</v>
      </c>
      <c r="B3545" s="138" t="s">
        <v>2576</v>
      </c>
      <c r="C3545" s="138" t="s">
        <v>974</v>
      </c>
      <c r="D3545" s="147" t="s">
        <v>2577</v>
      </c>
      <c r="E3545" s="569" t="s">
        <v>1940</v>
      </c>
      <c r="F3545" s="569"/>
      <c r="G3545" s="138" t="s">
        <v>989</v>
      </c>
      <c r="H3545" s="510">
        <v>0.47399999999999998</v>
      </c>
      <c r="I3545" s="517">
        <v>16.670000000000002</v>
      </c>
      <c r="J3545" s="528">
        <v>7.90158</v>
      </c>
    </row>
    <row r="3546" spans="1:10">
      <c r="A3546" s="142" t="s">
        <v>2075</v>
      </c>
      <c r="B3546" s="138" t="s">
        <v>2285</v>
      </c>
      <c r="C3546" s="138" t="s">
        <v>974</v>
      </c>
      <c r="D3546" s="147" t="s">
        <v>2286</v>
      </c>
      <c r="E3546" s="569" t="s">
        <v>1940</v>
      </c>
      <c r="F3546" s="569"/>
      <c r="G3546" s="138" t="s">
        <v>1084</v>
      </c>
      <c r="H3546" s="510">
        <v>4.9000000000000002E-2</v>
      </c>
      <c r="I3546" s="517">
        <v>24.21</v>
      </c>
      <c r="J3546" s="528">
        <v>1.1862900000000001</v>
      </c>
    </row>
    <row r="3547" spans="1:10" ht="25.5">
      <c r="A3547" s="142" t="s">
        <v>2075</v>
      </c>
      <c r="B3547" s="138" t="s">
        <v>2283</v>
      </c>
      <c r="C3547" s="138" t="s">
        <v>974</v>
      </c>
      <c r="D3547" s="147" t="s">
        <v>2284</v>
      </c>
      <c r="E3547" s="569" t="s">
        <v>1940</v>
      </c>
      <c r="F3547" s="569"/>
      <c r="G3547" s="138" t="s">
        <v>918</v>
      </c>
      <c r="H3547" s="510">
        <v>0.01</v>
      </c>
      <c r="I3547" s="517">
        <v>8.06</v>
      </c>
      <c r="J3547" s="528">
        <v>8.0600000000000005E-2</v>
      </c>
    </row>
    <row r="3548" spans="1:10">
      <c r="A3548" s="139"/>
      <c r="B3548" s="173"/>
      <c r="C3548" s="173"/>
      <c r="D3548" s="492"/>
      <c r="E3548" s="173" t="s">
        <v>2034</v>
      </c>
      <c r="F3548" s="522">
        <v>56.03</v>
      </c>
      <c r="G3548" s="173" t="s">
        <v>2035</v>
      </c>
      <c r="H3548" s="522">
        <v>0</v>
      </c>
      <c r="I3548" s="493" t="s">
        <v>2036</v>
      </c>
      <c r="J3548" s="523">
        <v>56.03</v>
      </c>
    </row>
    <row r="3549" spans="1:10" ht="14.25" customHeight="1">
      <c r="A3549" s="139"/>
      <c r="B3549" s="173"/>
      <c r="C3549" s="173"/>
      <c r="D3549" s="492"/>
      <c r="E3549" s="173" t="s">
        <v>2037</v>
      </c>
      <c r="F3549" s="522">
        <v>48.47</v>
      </c>
      <c r="G3549" s="173"/>
      <c r="H3549" s="564" t="s">
        <v>2038</v>
      </c>
      <c r="I3549" s="564"/>
      <c r="J3549" s="523">
        <v>266.64999999999998</v>
      </c>
    </row>
    <row r="3550" spans="1:10" ht="15" thickBot="1">
      <c r="A3550" s="348"/>
      <c r="B3550" s="350"/>
      <c r="C3550" s="350"/>
      <c r="D3550" s="524"/>
      <c r="E3550" s="350"/>
      <c r="F3550" s="350"/>
      <c r="G3550" s="350" t="s">
        <v>2039</v>
      </c>
      <c r="H3550" s="525" t="s">
        <v>3536</v>
      </c>
      <c r="I3550" s="351" t="s">
        <v>2041</v>
      </c>
      <c r="J3550" s="349">
        <v>2431.84</v>
      </c>
    </row>
    <row r="3551" spans="1:10" ht="15" thickTop="1">
      <c r="A3551" s="526"/>
      <c r="B3551" s="509"/>
      <c r="C3551" s="509"/>
      <c r="D3551" s="514"/>
      <c r="E3551" s="509"/>
      <c r="F3551" s="509"/>
      <c r="G3551" s="509"/>
      <c r="H3551" s="509"/>
      <c r="I3551" s="516"/>
      <c r="J3551" s="527"/>
    </row>
    <row r="3552" spans="1:10">
      <c r="A3552" s="140" t="s">
        <v>3253</v>
      </c>
      <c r="B3552" s="136" t="s">
        <v>950</v>
      </c>
      <c r="C3552" s="136" t="s">
        <v>951</v>
      </c>
      <c r="D3552" s="144" t="s">
        <v>952</v>
      </c>
      <c r="E3552" s="567" t="s">
        <v>1789</v>
      </c>
      <c r="F3552" s="567"/>
      <c r="G3552" s="136" t="s">
        <v>953</v>
      </c>
      <c r="H3552" s="136" t="s">
        <v>954</v>
      </c>
      <c r="I3552" s="491" t="s">
        <v>955</v>
      </c>
      <c r="J3552" s="519" t="s">
        <v>957</v>
      </c>
    </row>
    <row r="3553" spans="1:10" ht="24" customHeight="1">
      <c r="A3553" s="120" t="s">
        <v>2025</v>
      </c>
      <c r="B3553" s="113" t="s">
        <v>1181</v>
      </c>
      <c r="C3553" s="113" t="s">
        <v>974</v>
      </c>
      <c r="D3553" s="145" t="s">
        <v>335</v>
      </c>
      <c r="E3553" s="565" t="s">
        <v>1859</v>
      </c>
      <c r="F3553" s="565"/>
      <c r="G3553" s="113" t="s">
        <v>1084</v>
      </c>
      <c r="H3553" s="507">
        <v>1</v>
      </c>
      <c r="I3553" s="116">
        <v>13.76</v>
      </c>
      <c r="J3553" s="520">
        <v>13.76</v>
      </c>
    </row>
    <row r="3554" spans="1:10" ht="24" customHeight="1">
      <c r="A3554" s="141" t="s">
        <v>2026</v>
      </c>
      <c r="B3554" s="137" t="s">
        <v>2396</v>
      </c>
      <c r="C3554" s="137" t="s">
        <v>974</v>
      </c>
      <c r="D3554" s="146" t="s">
        <v>2397</v>
      </c>
      <c r="E3554" s="566" t="s">
        <v>1859</v>
      </c>
      <c r="F3554" s="566"/>
      <c r="G3554" s="137" t="s">
        <v>1084</v>
      </c>
      <c r="H3554" s="508">
        <v>1</v>
      </c>
      <c r="I3554" s="515">
        <v>10.27</v>
      </c>
      <c r="J3554" s="521">
        <v>10.27</v>
      </c>
    </row>
    <row r="3555" spans="1:10" ht="25.5">
      <c r="A3555" s="141" t="s">
        <v>2026</v>
      </c>
      <c r="B3555" s="137" t="s">
        <v>2326</v>
      </c>
      <c r="C3555" s="137" t="s">
        <v>974</v>
      </c>
      <c r="D3555" s="146" t="s">
        <v>2327</v>
      </c>
      <c r="E3555" s="566" t="s">
        <v>2065</v>
      </c>
      <c r="F3555" s="566"/>
      <c r="G3555" s="137" t="s">
        <v>2029</v>
      </c>
      <c r="H3555" s="508">
        <v>1.29E-2</v>
      </c>
      <c r="I3555" s="515">
        <v>25.94</v>
      </c>
      <c r="J3555" s="521">
        <v>0.33</v>
      </c>
    </row>
    <row r="3556" spans="1:10" ht="25.5">
      <c r="A3556" s="141" t="s">
        <v>2026</v>
      </c>
      <c r="B3556" s="137" t="s">
        <v>2328</v>
      </c>
      <c r="C3556" s="137" t="s">
        <v>974</v>
      </c>
      <c r="D3556" s="146" t="s">
        <v>2329</v>
      </c>
      <c r="E3556" s="566" t="s">
        <v>2065</v>
      </c>
      <c r="F3556" s="566"/>
      <c r="G3556" s="137" t="s">
        <v>2029</v>
      </c>
      <c r="H3556" s="508">
        <v>7.9000000000000001E-2</v>
      </c>
      <c r="I3556" s="515">
        <v>30.32</v>
      </c>
      <c r="J3556" s="521">
        <v>2.39</v>
      </c>
    </row>
    <row r="3557" spans="1:10" ht="25.5">
      <c r="A3557" s="142" t="s">
        <v>2075</v>
      </c>
      <c r="B3557" s="138" t="s">
        <v>2334</v>
      </c>
      <c r="C3557" s="138" t="s">
        <v>974</v>
      </c>
      <c r="D3557" s="147" t="s">
        <v>2335</v>
      </c>
      <c r="E3557" s="569" t="s">
        <v>1940</v>
      </c>
      <c r="F3557" s="569"/>
      <c r="G3557" s="138" t="s">
        <v>965</v>
      </c>
      <c r="H3557" s="510">
        <v>0.97</v>
      </c>
      <c r="I3557" s="517">
        <v>0.22</v>
      </c>
      <c r="J3557" s="528">
        <v>0.21340000000000001</v>
      </c>
    </row>
    <row r="3558" spans="1:10">
      <c r="A3558" s="142" t="s">
        <v>2075</v>
      </c>
      <c r="B3558" s="138" t="s">
        <v>2332</v>
      </c>
      <c r="C3558" s="138" t="s">
        <v>974</v>
      </c>
      <c r="D3558" s="147" t="s">
        <v>2333</v>
      </c>
      <c r="E3558" s="569" t="s">
        <v>1940</v>
      </c>
      <c r="F3558" s="569"/>
      <c r="G3558" s="138" t="s">
        <v>1084</v>
      </c>
      <c r="H3558" s="510">
        <v>2.5000000000000001E-2</v>
      </c>
      <c r="I3558" s="517">
        <v>22.7</v>
      </c>
      <c r="J3558" s="528">
        <v>0.5675</v>
      </c>
    </row>
    <row r="3559" spans="1:10">
      <c r="A3559" s="139"/>
      <c r="B3559" s="173"/>
      <c r="C3559" s="173"/>
      <c r="D3559" s="492"/>
      <c r="E3559" s="173" t="s">
        <v>2034</v>
      </c>
      <c r="F3559" s="522">
        <v>2.79</v>
      </c>
      <c r="G3559" s="173" t="s">
        <v>2035</v>
      </c>
      <c r="H3559" s="522">
        <v>0</v>
      </c>
      <c r="I3559" s="493" t="s">
        <v>2036</v>
      </c>
      <c r="J3559" s="523">
        <v>2.79</v>
      </c>
    </row>
    <row r="3560" spans="1:10" ht="14.25" customHeight="1">
      <c r="A3560" s="139"/>
      <c r="B3560" s="173"/>
      <c r="C3560" s="173"/>
      <c r="D3560" s="492"/>
      <c r="E3560" s="173" t="s">
        <v>2037</v>
      </c>
      <c r="F3560" s="522">
        <v>3.05</v>
      </c>
      <c r="G3560" s="173"/>
      <c r="H3560" s="564" t="s">
        <v>2038</v>
      </c>
      <c r="I3560" s="564"/>
      <c r="J3560" s="523">
        <v>16.809999999999999</v>
      </c>
    </row>
    <row r="3561" spans="1:10" ht="15" thickBot="1">
      <c r="A3561" s="348"/>
      <c r="B3561" s="350"/>
      <c r="C3561" s="350"/>
      <c r="D3561" s="524"/>
      <c r="E3561" s="350"/>
      <c r="F3561" s="350"/>
      <c r="G3561" s="350" t="s">
        <v>2039</v>
      </c>
      <c r="H3561" s="525" t="s">
        <v>3531</v>
      </c>
      <c r="I3561" s="351" t="s">
        <v>2041</v>
      </c>
      <c r="J3561" s="349">
        <v>1277.56</v>
      </c>
    </row>
    <row r="3562" spans="1:10" ht="15" thickTop="1">
      <c r="A3562" s="526"/>
      <c r="B3562" s="509"/>
      <c r="C3562" s="509"/>
      <c r="D3562" s="514"/>
      <c r="E3562" s="509"/>
      <c r="F3562" s="509"/>
      <c r="G3562" s="509"/>
      <c r="H3562" s="509"/>
      <c r="I3562" s="516"/>
      <c r="J3562" s="527"/>
    </row>
    <row r="3563" spans="1:10">
      <c r="A3563" s="140" t="s">
        <v>3254</v>
      </c>
      <c r="B3563" s="136" t="s">
        <v>950</v>
      </c>
      <c r="C3563" s="136" t="s">
        <v>951</v>
      </c>
      <c r="D3563" s="144" t="s">
        <v>952</v>
      </c>
      <c r="E3563" s="567" t="s">
        <v>1789</v>
      </c>
      <c r="F3563" s="567"/>
      <c r="G3563" s="136" t="s">
        <v>953</v>
      </c>
      <c r="H3563" s="136" t="s">
        <v>954</v>
      </c>
      <c r="I3563" s="491" t="s">
        <v>955</v>
      </c>
      <c r="J3563" s="519" t="s">
        <v>957</v>
      </c>
    </row>
    <row r="3564" spans="1:10" ht="24" customHeight="1">
      <c r="A3564" s="120" t="s">
        <v>2025</v>
      </c>
      <c r="B3564" s="113" t="s">
        <v>1097</v>
      </c>
      <c r="C3564" s="113" t="s">
        <v>974</v>
      </c>
      <c r="D3564" s="145" t="s">
        <v>336</v>
      </c>
      <c r="E3564" s="565" t="s">
        <v>1859</v>
      </c>
      <c r="F3564" s="565"/>
      <c r="G3564" s="113" t="s">
        <v>1084</v>
      </c>
      <c r="H3564" s="507">
        <v>1</v>
      </c>
      <c r="I3564" s="116">
        <v>14.77</v>
      </c>
      <c r="J3564" s="520">
        <v>14.77</v>
      </c>
    </row>
    <row r="3565" spans="1:10" ht="24" customHeight="1">
      <c r="A3565" s="141" t="s">
        <v>2026</v>
      </c>
      <c r="B3565" s="137" t="s">
        <v>2336</v>
      </c>
      <c r="C3565" s="137" t="s">
        <v>974</v>
      </c>
      <c r="D3565" s="146" t="s">
        <v>2337</v>
      </c>
      <c r="E3565" s="566" t="s">
        <v>1859</v>
      </c>
      <c r="F3565" s="566"/>
      <c r="G3565" s="137" t="s">
        <v>1084</v>
      </c>
      <c r="H3565" s="508">
        <v>1</v>
      </c>
      <c r="I3565" s="515">
        <v>10.26</v>
      </c>
      <c r="J3565" s="521">
        <v>10.26</v>
      </c>
    </row>
    <row r="3566" spans="1:10" ht="25.5">
      <c r="A3566" s="141" t="s">
        <v>2026</v>
      </c>
      <c r="B3566" s="137" t="s">
        <v>2326</v>
      </c>
      <c r="C3566" s="137" t="s">
        <v>974</v>
      </c>
      <c r="D3566" s="146" t="s">
        <v>2327</v>
      </c>
      <c r="E3566" s="566" t="s">
        <v>2065</v>
      </c>
      <c r="F3566" s="566"/>
      <c r="G3566" s="137" t="s">
        <v>2029</v>
      </c>
      <c r="H3566" s="508">
        <v>1.7500000000000002E-2</v>
      </c>
      <c r="I3566" s="515">
        <v>25.94</v>
      </c>
      <c r="J3566" s="521">
        <v>0.45</v>
      </c>
    </row>
    <row r="3567" spans="1:10" ht="25.5">
      <c r="A3567" s="141" t="s">
        <v>2026</v>
      </c>
      <c r="B3567" s="137" t="s">
        <v>2328</v>
      </c>
      <c r="C3567" s="137" t="s">
        <v>974</v>
      </c>
      <c r="D3567" s="146" t="s">
        <v>2329</v>
      </c>
      <c r="E3567" s="566" t="s">
        <v>2065</v>
      </c>
      <c r="F3567" s="566"/>
      <c r="G3567" s="137" t="s">
        <v>2029</v>
      </c>
      <c r="H3567" s="508">
        <v>0.1069</v>
      </c>
      <c r="I3567" s="515">
        <v>30.32</v>
      </c>
      <c r="J3567" s="521">
        <v>3.24</v>
      </c>
    </row>
    <row r="3568" spans="1:10">
      <c r="A3568" s="142" t="s">
        <v>2075</v>
      </c>
      <c r="B3568" s="138" t="s">
        <v>2332</v>
      </c>
      <c r="C3568" s="138" t="s">
        <v>974</v>
      </c>
      <c r="D3568" s="147" t="s">
        <v>2333</v>
      </c>
      <c r="E3568" s="569" t="s">
        <v>1940</v>
      </c>
      <c r="F3568" s="569"/>
      <c r="G3568" s="138" t="s">
        <v>1084</v>
      </c>
      <c r="H3568" s="510">
        <v>2.5000000000000001E-2</v>
      </c>
      <c r="I3568" s="517">
        <v>22.7</v>
      </c>
      <c r="J3568" s="528">
        <v>0.5675</v>
      </c>
    </row>
    <row r="3569" spans="1:10" ht="25.5">
      <c r="A3569" s="142" t="s">
        <v>2075</v>
      </c>
      <c r="B3569" s="138" t="s">
        <v>2334</v>
      </c>
      <c r="C3569" s="138" t="s">
        <v>974</v>
      </c>
      <c r="D3569" s="147" t="s">
        <v>2335</v>
      </c>
      <c r="E3569" s="569" t="s">
        <v>1940</v>
      </c>
      <c r="F3569" s="569"/>
      <c r="G3569" s="138" t="s">
        <v>965</v>
      </c>
      <c r="H3569" s="510">
        <v>1.19</v>
      </c>
      <c r="I3569" s="517">
        <v>0.22</v>
      </c>
      <c r="J3569" s="528">
        <v>0.26179999999999998</v>
      </c>
    </row>
    <row r="3570" spans="1:10">
      <c r="A3570" s="139"/>
      <c r="B3570" s="173"/>
      <c r="C3570" s="173"/>
      <c r="D3570" s="492"/>
      <c r="E3570" s="173" t="s">
        <v>2034</v>
      </c>
      <c r="F3570" s="522">
        <v>4.18</v>
      </c>
      <c r="G3570" s="173" t="s">
        <v>2035</v>
      </c>
      <c r="H3570" s="522">
        <v>0</v>
      </c>
      <c r="I3570" s="493" t="s">
        <v>2036</v>
      </c>
      <c r="J3570" s="523">
        <v>4.18</v>
      </c>
    </row>
    <row r="3571" spans="1:10" ht="14.25" customHeight="1">
      <c r="A3571" s="139"/>
      <c r="B3571" s="173"/>
      <c r="C3571" s="173"/>
      <c r="D3571" s="492"/>
      <c r="E3571" s="173" t="s">
        <v>2037</v>
      </c>
      <c r="F3571" s="522">
        <v>3.28</v>
      </c>
      <c r="G3571" s="173"/>
      <c r="H3571" s="564" t="s">
        <v>2038</v>
      </c>
      <c r="I3571" s="564"/>
      <c r="J3571" s="523">
        <v>18.05</v>
      </c>
    </row>
    <row r="3572" spans="1:10" ht="15" thickBot="1">
      <c r="A3572" s="348"/>
      <c r="B3572" s="350"/>
      <c r="C3572" s="350"/>
      <c r="D3572" s="524"/>
      <c r="E3572" s="350"/>
      <c r="F3572" s="350"/>
      <c r="G3572" s="350" t="s">
        <v>2039</v>
      </c>
      <c r="H3572" s="525" t="s">
        <v>3537</v>
      </c>
      <c r="I3572" s="351" t="s">
        <v>2041</v>
      </c>
      <c r="J3572" s="349">
        <v>830.3</v>
      </c>
    </row>
    <row r="3573" spans="1:10" ht="15" thickTop="1">
      <c r="A3573" s="526"/>
      <c r="B3573" s="509"/>
      <c r="C3573" s="509"/>
      <c r="D3573" s="514"/>
      <c r="E3573" s="509"/>
      <c r="F3573" s="509"/>
      <c r="G3573" s="509"/>
      <c r="H3573" s="509"/>
      <c r="I3573" s="516"/>
      <c r="J3573" s="527"/>
    </row>
    <row r="3574" spans="1:10">
      <c r="A3574" s="140" t="s">
        <v>3255</v>
      </c>
      <c r="B3574" s="136" t="s">
        <v>950</v>
      </c>
      <c r="C3574" s="136" t="s">
        <v>951</v>
      </c>
      <c r="D3574" s="144" t="s">
        <v>952</v>
      </c>
      <c r="E3574" s="567" t="s">
        <v>1789</v>
      </c>
      <c r="F3574" s="567"/>
      <c r="G3574" s="136" t="s">
        <v>953</v>
      </c>
      <c r="H3574" s="136" t="s">
        <v>954</v>
      </c>
      <c r="I3574" s="491" t="s">
        <v>955</v>
      </c>
      <c r="J3574" s="519" t="s">
        <v>957</v>
      </c>
    </row>
    <row r="3575" spans="1:10" ht="25.5">
      <c r="A3575" s="120" t="s">
        <v>2025</v>
      </c>
      <c r="B3575" s="113" t="s">
        <v>1428</v>
      </c>
      <c r="C3575" s="113" t="s">
        <v>964</v>
      </c>
      <c r="D3575" s="145" t="s">
        <v>683</v>
      </c>
      <c r="E3575" s="565" t="s">
        <v>1839</v>
      </c>
      <c r="F3575" s="565"/>
      <c r="G3575" s="113" t="s">
        <v>983</v>
      </c>
      <c r="H3575" s="507">
        <v>1</v>
      </c>
      <c r="I3575" s="116">
        <v>946.48</v>
      </c>
      <c r="J3575" s="520">
        <v>946.48</v>
      </c>
    </row>
    <row r="3576" spans="1:10" ht="25.5">
      <c r="A3576" s="141" t="s">
        <v>2026</v>
      </c>
      <c r="B3576" s="137" t="s">
        <v>2094</v>
      </c>
      <c r="C3576" s="137" t="s">
        <v>974</v>
      </c>
      <c r="D3576" s="146" t="s">
        <v>2095</v>
      </c>
      <c r="E3576" s="566" t="s">
        <v>2065</v>
      </c>
      <c r="F3576" s="566"/>
      <c r="G3576" s="137" t="s">
        <v>2029</v>
      </c>
      <c r="H3576" s="508">
        <v>1.1919999999999999</v>
      </c>
      <c r="I3576" s="515">
        <v>24.68</v>
      </c>
      <c r="J3576" s="521">
        <v>29.41</v>
      </c>
    </row>
    <row r="3577" spans="1:10" ht="25.5">
      <c r="A3577" s="141" t="s">
        <v>2026</v>
      </c>
      <c r="B3577" s="137" t="s">
        <v>2114</v>
      </c>
      <c r="C3577" s="137" t="s">
        <v>974</v>
      </c>
      <c r="D3577" s="146" t="s">
        <v>2115</v>
      </c>
      <c r="E3577" s="566" t="s">
        <v>2065</v>
      </c>
      <c r="F3577" s="566"/>
      <c r="G3577" s="137" t="s">
        <v>2029</v>
      </c>
      <c r="H3577" s="508">
        <v>0.186</v>
      </c>
      <c r="I3577" s="515">
        <v>29.85</v>
      </c>
      <c r="J3577" s="521">
        <v>5.55</v>
      </c>
    </row>
    <row r="3578" spans="1:10" ht="24" customHeight="1">
      <c r="A3578" s="141" t="s">
        <v>2026</v>
      </c>
      <c r="B3578" s="137" t="s">
        <v>2339</v>
      </c>
      <c r="C3578" s="137" t="s">
        <v>974</v>
      </c>
      <c r="D3578" s="146" t="s">
        <v>2340</v>
      </c>
      <c r="E3578" s="566" t="s">
        <v>2098</v>
      </c>
      <c r="F3578" s="566"/>
      <c r="G3578" s="137" t="s">
        <v>2111</v>
      </c>
      <c r="H3578" s="508">
        <v>0.17899999999999999</v>
      </c>
      <c r="I3578" s="515">
        <v>0.56000000000000005</v>
      </c>
      <c r="J3578" s="521">
        <v>0.1</v>
      </c>
    </row>
    <row r="3579" spans="1:10" ht="24" customHeight="1">
      <c r="A3579" s="141" t="s">
        <v>2026</v>
      </c>
      <c r="B3579" s="137" t="s">
        <v>2172</v>
      </c>
      <c r="C3579" s="137" t="s">
        <v>974</v>
      </c>
      <c r="D3579" s="146" t="s">
        <v>2173</v>
      </c>
      <c r="E3579" s="566" t="s">
        <v>2065</v>
      </c>
      <c r="F3579" s="566"/>
      <c r="G3579" s="137" t="s">
        <v>2029</v>
      </c>
      <c r="H3579" s="508">
        <v>1.119</v>
      </c>
      <c r="I3579" s="515">
        <v>30.54</v>
      </c>
      <c r="J3579" s="521">
        <v>34.17</v>
      </c>
    </row>
    <row r="3580" spans="1:10" ht="25.5">
      <c r="A3580" s="141" t="s">
        <v>2026</v>
      </c>
      <c r="B3580" s="137" t="s">
        <v>2341</v>
      </c>
      <c r="C3580" s="137" t="s">
        <v>974</v>
      </c>
      <c r="D3580" s="146" t="s">
        <v>2342</v>
      </c>
      <c r="E3580" s="566" t="s">
        <v>2098</v>
      </c>
      <c r="F3580" s="566"/>
      <c r="G3580" s="137" t="s">
        <v>2099</v>
      </c>
      <c r="H3580" s="508">
        <v>0.19400000000000001</v>
      </c>
      <c r="I3580" s="515">
        <v>1.49</v>
      </c>
      <c r="J3580" s="521">
        <v>0.28000000000000003</v>
      </c>
    </row>
    <row r="3581" spans="1:10" ht="38.25">
      <c r="A3581" s="142" t="s">
        <v>2075</v>
      </c>
      <c r="B3581" s="138" t="s">
        <v>2652</v>
      </c>
      <c r="C3581" s="138" t="s">
        <v>974</v>
      </c>
      <c r="D3581" s="147" t="s">
        <v>2653</v>
      </c>
      <c r="E3581" s="569" t="s">
        <v>1940</v>
      </c>
      <c r="F3581" s="569"/>
      <c r="G3581" s="138" t="s">
        <v>983</v>
      </c>
      <c r="H3581" s="510">
        <v>1.103</v>
      </c>
      <c r="I3581" s="517">
        <v>795.08</v>
      </c>
      <c r="J3581" s="528">
        <v>876.97324000000003</v>
      </c>
    </row>
    <row r="3582" spans="1:10">
      <c r="A3582" s="139"/>
      <c r="B3582" s="173"/>
      <c r="C3582" s="173"/>
      <c r="D3582" s="492"/>
      <c r="E3582" s="173" t="s">
        <v>2034</v>
      </c>
      <c r="F3582" s="522">
        <v>49.86</v>
      </c>
      <c r="G3582" s="173" t="s">
        <v>2035</v>
      </c>
      <c r="H3582" s="522">
        <v>0</v>
      </c>
      <c r="I3582" s="493" t="s">
        <v>2036</v>
      </c>
      <c r="J3582" s="523">
        <v>49.86</v>
      </c>
    </row>
    <row r="3583" spans="1:10" ht="14.25" customHeight="1">
      <c r="A3583" s="139"/>
      <c r="B3583" s="173"/>
      <c r="C3583" s="173"/>
      <c r="D3583" s="492"/>
      <c r="E3583" s="173" t="s">
        <v>2037</v>
      </c>
      <c r="F3583" s="522">
        <v>210.3</v>
      </c>
      <c r="G3583" s="173"/>
      <c r="H3583" s="564" t="s">
        <v>2038</v>
      </c>
      <c r="I3583" s="564"/>
      <c r="J3583" s="523">
        <v>1156.78</v>
      </c>
    </row>
    <row r="3584" spans="1:10" ht="15" thickBot="1">
      <c r="A3584" s="348"/>
      <c r="B3584" s="350"/>
      <c r="C3584" s="350"/>
      <c r="D3584" s="524"/>
      <c r="E3584" s="350"/>
      <c r="F3584" s="350"/>
      <c r="G3584" s="350" t="s">
        <v>2039</v>
      </c>
      <c r="H3584" s="525" t="s">
        <v>3538</v>
      </c>
      <c r="I3584" s="351" t="s">
        <v>2041</v>
      </c>
      <c r="J3584" s="349">
        <v>3655.42</v>
      </c>
    </row>
    <row r="3585" spans="1:10" ht="15" thickTop="1">
      <c r="A3585" s="526"/>
      <c r="B3585" s="509"/>
      <c r="C3585" s="509"/>
      <c r="D3585" s="514"/>
      <c r="E3585" s="509"/>
      <c r="F3585" s="509"/>
      <c r="G3585" s="509"/>
      <c r="H3585" s="509"/>
      <c r="I3585" s="516"/>
      <c r="J3585" s="527"/>
    </row>
    <row r="3586" spans="1:10">
      <c r="A3586" s="118" t="s">
        <v>3256</v>
      </c>
      <c r="B3586" s="112"/>
      <c r="C3586" s="112"/>
      <c r="D3586" s="143" t="s">
        <v>1</v>
      </c>
      <c r="E3586" s="112"/>
      <c r="F3586" s="568"/>
      <c r="G3586" s="568"/>
      <c r="H3586" s="112"/>
      <c r="I3586" s="115"/>
      <c r="J3586" s="518">
        <v>12880.13</v>
      </c>
    </row>
    <row r="3587" spans="1:10">
      <c r="A3587" s="140" t="s">
        <v>3257</v>
      </c>
      <c r="B3587" s="136" t="s">
        <v>950</v>
      </c>
      <c r="C3587" s="136" t="s">
        <v>951</v>
      </c>
      <c r="D3587" s="144" t="s">
        <v>952</v>
      </c>
      <c r="E3587" s="567" t="s">
        <v>1789</v>
      </c>
      <c r="F3587" s="567"/>
      <c r="G3587" s="136" t="s">
        <v>953</v>
      </c>
      <c r="H3587" s="136" t="s">
        <v>954</v>
      </c>
      <c r="I3587" s="491" t="s">
        <v>955</v>
      </c>
      <c r="J3587" s="519" t="s">
        <v>957</v>
      </c>
    </row>
    <row r="3588" spans="1:10" ht="38.25">
      <c r="A3588" s="120" t="s">
        <v>2025</v>
      </c>
      <c r="B3588" s="113" t="s">
        <v>3156</v>
      </c>
      <c r="C3588" s="113" t="s">
        <v>964</v>
      </c>
      <c r="D3588" s="145" t="s">
        <v>3042</v>
      </c>
      <c r="E3588" s="565" t="s">
        <v>1796</v>
      </c>
      <c r="F3588" s="565"/>
      <c r="G3588" s="113" t="s">
        <v>975</v>
      </c>
      <c r="H3588" s="507">
        <v>1</v>
      </c>
      <c r="I3588" s="116">
        <v>107.53</v>
      </c>
      <c r="J3588" s="520">
        <v>107.53</v>
      </c>
    </row>
    <row r="3589" spans="1:10" ht="25.5">
      <c r="A3589" s="141" t="s">
        <v>2026</v>
      </c>
      <c r="B3589" s="137" t="s">
        <v>2114</v>
      </c>
      <c r="C3589" s="137" t="s">
        <v>974</v>
      </c>
      <c r="D3589" s="146" t="s">
        <v>2115</v>
      </c>
      <c r="E3589" s="566" t="s">
        <v>2065</v>
      </c>
      <c r="F3589" s="566"/>
      <c r="G3589" s="137" t="s">
        <v>2029</v>
      </c>
      <c r="H3589" s="508">
        <v>0.13009999999999999</v>
      </c>
      <c r="I3589" s="515">
        <v>29.85</v>
      </c>
      <c r="J3589" s="521">
        <v>3.88</v>
      </c>
    </row>
    <row r="3590" spans="1:10" ht="25.5">
      <c r="A3590" s="141" t="s">
        <v>2026</v>
      </c>
      <c r="B3590" s="137" t="s">
        <v>2094</v>
      </c>
      <c r="C3590" s="137" t="s">
        <v>974</v>
      </c>
      <c r="D3590" s="146" t="s">
        <v>2095</v>
      </c>
      <c r="E3590" s="566" t="s">
        <v>2065</v>
      </c>
      <c r="F3590" s="566"/>
      <c r="G3590" s="137" t="s">
        <v>2029</v>
      </c>
      <c r="H3590" s="508">
        <v>0.31830000000000003</v>
      </c>
      <c r="I3590" s="515">
        <v>24.68</v>
      </c>
      <c r="J3590" s="521">
        <v>7.85</v>
      </c>
    </row>
    <row r="3591" spans="1:10" ht="38.25">
      <c r="A3591" s="141" t="s">
        <v>2026</v>
      </c>
      <c r="B3591" s="137" t="s">
        <v>3426</v>
      </c>
      <c r="C3591" s="137" t="s">
        <v>964</v>
      </c>
      <c r="D3591" s="146" t="s">
        <v>3427</v>
      </c>
      <c r="E3591" s="566" t="s">
        <v>1824</v>
      </c>
      <c r="F3591" s="566"/>
      <c r="G3591" s="137" t="s">
        <v>975</v>
      </c>
      <c r="H3591" s="508">
        <v>0.1</v>
      </c>
      <c r="I3591" s="515">
        <v>112.84</v>
      </c>
      <c r="J3591" s="521">
        <v>11.28</v>
      </c>
    </row>
    <row r="3592" spans="1:10" ht="25.5">
      <c r="A3592" s="141" t="s">
        <v>2026</v>
      </c>
      <c r="B3592" s="137" t="s">
        <v>2208</v>
      </c>
      <c r="C3592" s="137" t="s">
        <v>974</v>
      </c>
      <c r="D3592" s="146" t="s">
        <v>2209</v>
      </c>
      <c r="E3592" s="566" t="s">
        <v>1945</v>
      </c>
      <c r="F3592" s="566"/>
      <c r="G3592" s="137" t="s">
        <v>983</v>
      </c>
      <c r="H3592" s="508">
        <v>9.8500000000000004E-2</v>
      </c>
      <c r="I3592" s="515">
        <v>650.30999999999995</v>
      </c>
      <c r="J3592" s="521">
        <v>64.05</v>
      </c>
    </row>
    <row r="3593" spans="1:10" ht="25.5">
      <c r="A3593" s="141" t="s">
        <v>2026</v>
      </c>
      <c r="B3593" s="137" t="s">
        <v>3423</v>
      </c>
      <c r="C3593" s="137" t="s">
        <v>974</v>
      </c>
      <c r="D3593" s="146" t="s">
        <v>3424</v>
      </c>
      <c r="E3593" s="566" t="s">
        <v>3425</v>
      </c>
      <c r="F3593" s="566"/>
      <c r="G3593" s="137" t="s">
        <v>975</v>
      </c>
      <c r="H3593" s="508">
        <v>1</v>
      </c>
      <c r="I3593" s="515">
        <v>3.07</v>
      </c>
      <c r="J3593" s="521">
        <v>3.07</v>
      </c>
    </row>
    <row r="3594" spans="1:10" ht="25.5">
      <c r="A3594" s="141" t="s">
        <v>2026</v>
      </c>
      <c r="B3594" s="137" t="s">
        <v>2172</v>
      </c>
      <c r="C3594" s="137" t="s">
        <v>974</v>
      </c>
      <c r="D3594" s="146" t="s">
        <v>2173</v>
      </c>
      <c r="E3594" s="566" t="s">
        <v>2065</v>
      </c>
      <c r="F3594" s="566"/>
      <c r="G3594" s="137" t="s">
        <v>2029</v>
      </c>
      <c r="H3594" s="508">
        <v>0.18820000000000001</v>
      </c>
      <c r="I3594" s="515">
        <v>30.54</v>
      </c>
      <c r="J3594" s="521">
        <v>5.74</v>
      </c>
    </row>
    <row r="3595" spans="1:10" ht="25.5">
      <c r="A3595" s="142" t="s">
        <v>2075</v>
      </c>
      <c r="B3595" s="138" t="s">
        <v>3430</v>
      </c>
      <c r="C3595" s="138" t="s">
        <v>974</v>
      </c>
      <c r="D3595" s="147" t="s">
        <v>3431</v>
      </c>
      <c r="E3595" s="569" t="s">
        <v>1940</v>
      </c>
      <c r="F3595" s="569"/>
      <c r="G3595" s="138" t="s">
        <v>975</v>
      </c>
      <c r="H3595" s="510">
        <v>1.0815999999999999</v>
      </c>
      <c r="I3595" s="517">
        <v>9.4499999999999993</v>
      </c>
      <c r="J3595" s="528">
        <v>10.221120000000001</v>
      </c>
    </row>
    <row r="3596" spans="1:10" ht="25.5">
      <c r="A3596" s="142" t="s">
        <v>2075</v>
      </c>
      <c r="B3596" s="138" t="s">
        <v>3428</v>
      </c>
      <c r="C3596" s="138" t="s">
        <v>974</v>
      </c>
      <c r="D3596" s="147" t="s">
        <v>3429</v>
      </c>
      <c r="E3596" s="569" t="s">
        <v>1940</v>
      </c>
      <c r="F3596" s="569"/>
      <c r="G3596" s="138" t="s">
        <v>965</v>
      </c>
      <c r="H3596" s="510">
        <v>4</v>
      </c>
      <c r="I3596" s="517">
        <v>0.36</v>
      </c>
      <c r="J3596" s="528">
        <v>1.44</v>
      </c>
    </row>
    <row r="3597" spans="1:10">
      <c r="A3597" s="139"/>
      <c r="B3597" s="173"/>
      <c r="C3597" s="173"/>
      <c r="D3597" s="492"/>
      <c r="E3597" s="173" t="s">
        <v>2034</v>
      </c>
      <c r="F3597" s="522">
        <v>27.71</v>
      </c>
      <c r="G3597" s="173" t="s">
        <v>2035</v>
      </c>
      <c r="H3597" s="522">
        <v>0</v>
      </c>
      <c r="I3597" s="493" t="s">
        <v>2036</v>
      </c>
      <c r="J3597" s="523">
        <v>27.71</v>
      </c>
    </row>
    <row r="3598" spans="1:10" ht="14.25" customHeight="1">
      <c r="A3598" s="139"/>
      <c r="B3598" s="173"/>
      <c r="C3598" s="173"/>
      <c r="D3598" s="492"/>
      <c r="E3598" s="173" t="s">
        <v>2037</v>
      </c>
      <c r="F3598" s="522">
        <v>23.89</v>
      </c>
      <c r="G3598" s="173"/>
      <c r="H3598" s="564" t="s">
        <v>2038</v>
      </c>
      <c r="I3598" s="564"/>
      <c r="J3598" s="523">
        <v>131.41999999999999</v>
      </c>
    </row>
    <row r="3599" spans="1:10" ht="15" thickBot="1">
      <c r="A3599" s="348"/>
      <c r="B3599" s="350"/>
      <c r="C3599" s="350"/>
      <c r="D3599" s="524"/>
      <c r="E3599" s="350"/>
      <c r="F3599" s="350"/>
      <c r="G3599" s="350" t="s">
        <v>2039</v>
      </c>
      <c r="H3599" s="525" t="s">
        <v>2654</v>
      </c>
      <c r="I3599" s="351" t="s">
        <v>2041</v>
      </c>
      <c r="J3599" s="349">
        <v>7858.91</v>
      </c>
    </row>
    <row r="3600" spans="1:10" ht="15" thickTop="1">
      <c r="A3600" s="526"/>
      <c r="B3600" s="509"/>
      <c r="C3600" s="509"/>
      <c r="D3600" s="514"/>
      <c r="E3600" s="509"/>
      <c r="F3600" s="509"/>
      <c r="G3600" s="509"/>
      <c r="H3600" s="509"/>
      <c r="I3600" s="516"/>
      <c r="J3600" s="527"/>
    </row>
    <row r="3601" spans="1:10">
      <c r="A3601" s="140" t="s">
        <v>3258</v>
      </c>
      <c r="B3601" s="136" t="s">
        <v>950</v>
      </c>
      <c r="C3601" s="136" t="s">
        <v>951</v>
      </c>
      <c r="D3601" s="144" t="s">
        <v>952</v>
      </c>
      <c r="E3601" s="567" t="s">
        <v>1789</v>
      </c>
      <c r="F3601" s="567"/>
      <c r="G3601" s="136" t="s">
        <v>953</v>
      </c>
      <c r="H3601" s="136" t="s">
        <v>954</v>
      </c>
      <c r="I3601" s="491" t="s">
        <v>955</v>
      </c>
      <c r="J3601" s="519" t="s">
        <v>957</v>
      </c>
    </row>
    <row r="3602" spans="1:10" ht="25.5">
      <c r="A3602" s="120" t="s">
        <v>2025</v>
      </c>
      <c r="B3602" s="113" t="s">
        <v>3151</v>
      </c>
      <c r="C3602" s="113" t="s">
        <v>964</v>
      </c>
      <c r="D3602" s="145" t="s">
        <v>2927</v>
      </c>
      <c r="E3602" s="565">
        <v>184</v>
      </c>
      <c r="F3602" s="565"/>
      <c r="G3602" s="113" t="s">
        <v>975</v>
      </c>
      <c r="H3602" s="507">
        <v>1</v>
      </c>
      <c r="I3602" s="116">
        <v>0.55000000000000004</v>
      </c>
      <c r="J3602" s="520">
        <v>0.55000000000000004</v>
      </c>
    </row>
    <row r="3603" spans="1:10" ht="25.5">
      <c r="A3603" s="141" t="s">
        <v>2026</v>
      </c>
      <c r="B3603" s="137" t="s">
        <v>2094</v>
      </c>
      <c r="C3603" s="137" t="s">
        <v>974</v>
      </c>
      <c r="D3603" s="146" t="s">
        <v>2095</v>
      </c>
      <c r="E3603" s="566" t="s">
        <v>2065</v>
      </c>
      <c r="F3603" s="566"/>
      <c r="G3603" s="137" t="s">
        <v>2029</v>
      </c>
      <c r="H3603" s="508">
        <v>0.01</v>
      </c>
      <c r="I3603" s="515">
        <v>24.68</v>
      </c>
      <c r="J3603" s="521">
        <v>0.24</v>
      </c>
    </row>
    <row r="3604" spans="1:10" ht="25.5">
      <c r="A3604" s="141" t="s">
        <v>2026</v>
      </c>
      <c r="B3604" s="137" t="s">
        <v>3417</v>
      </c>
      <c r="C3604" s="137" t="s">
        <v>974</v>
      </c>
      <c r="D3604" s="146" t="s">
        <v>3418</v>
      </c>
      <c r="E3604" s="566" t="s">
        <v>2065</v>
      </c>
      <c r="F3604" s="566"/>
      <c r="G3604" s="137" t="s">
        <v>2029</v>
      </c>
      <c r="H3604" s="508">
        <v>5.0000000000000001E-3</v>
      </c>
      <c r="I3604" s="515">
        <v>28.74</v>
      </c>
      <c r="J3604" s="521">
        <v>0.14000000000000001</v>
      </c>
    </row>
    <row r="3605" spans="1:10">
      <c r="A3605" s="142" t="s">
        <v>2075</v>
      </c>
      <c r="B3605" s="138" t="s">
        <v>2324</v>
      </c>
      <c r="C3605" s="138" t="s">
        <v>974</v>
      </c>
      <c r="D3605" s="147" t="s">
        <v>2325</v>
      </c>
      <c r="E3605" s="569" t="s">
        <v>1940</v>
      </c>
      <c r="F3605" s="569"/>
      <c r="G3605" s="138" t="s">
        <v>1084</v>
      </c>
      <c r="H3605" s="510">
        <v>5.0000000000000001E-4</v>
      </c>
      <c r="I3605" s="517">
        <v>21.97</v>
      </c>
      <c r="J3605" s="528">
        <v>1.0985E-2</v>
      </c>
    </row>
    <row r="3606" spans="1:10">
      <c r="A3606" s="142" t="s">
        <v>2075</v>
      </c>
      <c r="B3606" s="138" t="s">
        <v>3419</v>
      </c>
      <c r="C3606" s="138" t="s">
        <v>2053</v>
      </c>
      <c r="D3606" s="147" t="s">
        <v>3420</v>
      </c>
      <c r="E3606" s="569" t="s">
        <v>1940</v>
      </c>
      <c r="F3606" s="569"/>
      <c r="G3606" s="138" t="s">
        <v>1629</v>
      </c>
      <c r="H3606" s="510">
        <v>2.4E-2</v>
      </c>
      <c r="I3606" s="517">
        <v>6.69</v>
      </c>
      <c r="J3606" s="528">
        <v>0.16056000000000001</v>
      </c>
    </row>
    <row r="3607" spans="1:10">
      <c r="A3607" s="139"/>
      <c r="B3607" s="173"/>
      <c r="C3607" s="173"/>
      <c r="D3607" s="492"/>
      <c r="E3607" s="173" t="s">
        <v>2034</v>
      </c>
      <c r="F3607" s="522">
        <v>0.27</v>
      </c>
      <c r="G3607" s="173" t="s">
        <v>2035</v>
      </c>
      <c r="H3607" s="522">
        <v>0</v>
      </c>
      <c r="I3607" s="493" t="s">
        <v>2036</v>
      </c>
      <c r="J3607" s="523">
        <v>0.27</v>
      </c>
    </row>
    <row r="3608" spans="1:10" ht="14.25" customHeight="1">
      <c r="A3608" s="139"/>
      <c r="B3608" s="173"/>
      <c r="C3608" s="173"/>
      <c r="D3608" s="492"/>
      <c r="E3608" s="173" t="s">
        <v>2037</v>
      </c>
      <c r="F3608" s="522">
        <v>0.12</v>
      </c>
      <c r="G3608" s="173"/>
      <c r="H3608" s="564" t="s">
        <v>2038</v>
      </c>
      <c r="I3608" s="564"/>
      <c r="J3608" s="523">
        <v>0.67</v>
      </c>
    </row>
    <row r="3609" spans="1:10" ht="15" thickBot="1">
      <c r="A3609" s="348"/>
      <c r="B3609" s="350"/>
      <c r="C3609" s="350"/>
      <c r="D3609" s="524"/>
      <c r="E3609" s="350"/>
      <c r="F3609" s="350"/>
      <c r="G3609" s="350" t="s">
        <v>2039</v>
      </c>
      <c r="H3609" s="525" t="s">
        <v>2654</v>
      </c>
      <c r="I3609" s="351" t="s">
        <v>2041</v>
      </c>
      <c r="J3609" s="349">
        <v>40.06</v>
      </c>
    </row>
    <row r="3610" spans="1:10" ht="15" thickTop="1">
      <c r="A3610" s="526"/>
      <c r="B3610" s="509"/>
      <c r="C3610" s="509"/>
      <c r="D3610" s="514"/>
      <c r="E3610" s="509"/>
      <c r="F3610" s="509"/>
      <c r="G3610" s="509"/>
      <c r="H3610" s="509"/>
      <c r="I3610" s="516"/>
      <c r="J3610" s="527"/>
    </row>
    <row r="3611" spans="1:10">
      <c r="A3611" s="140" t="s">
        <v>3259</v>
      </c>
      <c r="B3611" s="136" t="s">
        <v>950</v>
      </c>
      <c r="C3611" s="136" t="s">
        <v>951</v>
      </c>
      <c r="D3611" s="144" t="s">
        <v>952</v>
      </c>
      <c r="E3611" s="567" t="s">
        <v>1789</v>
      </c>
      <c r="F3611" s="567"/>
      <c r="G3611" s="136" t="s">
        <v>953</v>
      </c>
      <c r="H3611" s="136" t="s">
        <v>954</v>
      </c>
      <c r="I3611" s="491" t="s">
        <v>955</v>
      </c>
      <c r="J3611" s="519" t="s">
        <v>957</v>
      </c>
    </row>
    <row r="3612" spans="1:10" ht="25.5">
      <c r="A3612" s="120" t="s">
        <v>2025</v>
      </c>
      <c r="B3612" s="113" t="s">
        <v>1417</v>
      </c>
      <c r="C3612" s="113" t="s">
        <v>974</v>
      </c>
      <c r="D3612" s="145" t="s">
        <v>646</v>
      </c>
      <c r="E3612" s="565" t="s">
        <v>1824</v>
      </c>
      <c r="F3612" s="565"/>
      <c r="G3612" s="113" t="s">
        <v>975</v>
      </c>
      <c r="H3612" s="507">
        <v>1</v>
      </c>
      <c r="I3612" s="116">
        <v>3.75</v>
      </c>
      <c r="J3612" s="520">
        <v>3.75</v>
      </c>
    </row>
    <row r="3613" spans="1:10" ht="24" customHeight="1">
      <c r="A3613" s="141" t="s">
        <v>2026</v>
      </c>
      <c r="B3613" s="137" t="s">
        <v>2645</v>
      </c>
      <c r="C3613" s="137" t="s">
        <v>974</v>
      </c>
      <c r="D3613" s="146" t="s">
        <v>2646</v>
      </c>
      <c r="E3613" s="566" t="s">
        <v>2098</v>
      </c>
      <c r="F3613" s="566"/>
      <c r="G3613" s="137" t="s">
        <v>2099</v>
      </c>
      <c r="H3613" s="508">
        <v>2.5000000000000001E-2</v>
      </c>
      <c r="I3613" s="515">
        <v>6.72</v>
      </c>
      <c r="J3613" s="521">
        <v>0.16</v>
      </c>
    </row>
    <row r="3614" spans="1:10" ht="24" customHeight="1">
      <c r="A3614" s="141" t="s">
        <v>2026</v>
      </c>
      <c r="B3614" s="137" t="s">
        <v>2643</v>
      </c>
      <c r="C3614" s="137" t="s">
        <v>974</v>
      </c>
      <c r="D3614" s="146" t="s">
        <v>2644</v>
      </c>
      <c r="E3614" s="566" t="s">
        <v>2098</v>
      </c>
      <c r="F3614" s="566"/>
      <c r="G3614" s="137" t="s">
        <v>2111</v>
      </c>
      <c r="H3614" s="508">
        <v>4.2000000000000003E-2</v>
      </c>
      <c r="I3614" s="515">
        <v>0.86</v>
      </c>
      <c r="J3614" s="521">
        <v>0.03</v>
      </c>
    </row>
    <row r="3615" spans="1:10" ht="25.5">
      <c r="A3615" s="141" t="s">
        <v>2026</v>
      </c>
      <c r="B3615" s="137" t="s">
        <v>2172</v>
      </c>
      <c r="C3615" s="137" t="s">
        <v>974</v>
      </c>
      <c r="D3615" s="146" t="s">
        <v>2173</v>
      </c>
      <c r="E3615" s="566" t="s">
        <v>2065</v>
      </c>
      <c r="F3615" s="566"/>
      <c r="G3615" s="137" t="s">
        <v>2029</v>
      </c>
      <c r="H3615" s="508">
        <v>4.4999999999999998E-2</v>
      </c>
      <c r="I3615" s="515">
        <v>30.54</v>
      </c>
      <c r="J3615" s="521">
        <v>1.37</v>
      </c>
    </row>
    <row r="3616" spans="1:10" ht="25.5">
      <c r="A3616" s="141" t="s">
        <v>2026</v>
      </c>
      <c r="B3616" s="137" t="s">
        <v>2094</v>
      </c>
      <c r="C3616" s="137" t="s">
        <v>974</v>
      </c>
      <c r="D3616" s="146" t="s">
        <v>2095</v>
      </c>
      <c r="E3616" s="566" t="s">
        <v>2065</v>
      </c>
      <c r="F3616" s="566"/>
      <c r="G3616" s="137" t="s">
        <v>2029</v>
      </c>
      <c r="H3616" s="508">
        <v>8.8999999999999996E-2</v>
      </c>
      <c r="I3616" s="515">
        <v>24.68</v>
      </c>
      <c r="J3616" s="521">
        <v>2.19</v>
      </c>
    </row>
    <row r="3617" spans="1:10">
      <c r="A3617" s="139"/>
      <c r="B3617" s="173"/>
      <c r="C3617" s="173"/>
      <c r="D3617" s="492"/>
      <c r="E3617" s="173" t="s">
        <v>2034</v>
      </c>
      <c r="F3617" s="522">
        <v>2.52</v>
      </c>
      <c r="G3617" s="173" t="s">
        <v>2035</v>
      </c>
      <c r="H3617" s="522">
        <v>0</v>
      </c>
      <c r="I3617" s="493" t="s">
        <v>2036</v>
      </c>
      <c r="J3617" s="523">
        <v>2.52</v>
      </c>
    </row>
    <row r="3618" spans="1:10" ht="14.25" customHeight="1">
      <c r="A3618" s="139"/>
      <c r="B3618" s="173"/>
      <c r="C3618" s="173"/>
      <c r="D3618" s="492"/>
      <c r="E3618" s="173" t="s">
        <v>2037</v>
      </c>
      <c r="F3618" s="522">
        <v>0.83</v>
      </c>
      <c r="G3618" s="173"/>
      <c r="H3618" s="564" t="s">
        <v>2038</v>
      </c>
      <c r="I3618" s="564"/>
      <c r="J3618" s="523">
        <v>4.58</v>
      </c>
    </row>
    <row r="3619" spans="1:10" ht="15" thickBot="1">
      <c r="A3619" s="348"/>
      <c r="B3619" s="350"/>
      <c r="C3619" s="350"/>
      <c r="D3619" s="524"/>
      <c r="E3619" s="350"/>
      <c r="F3619" s="350"/>
      <c r="G3619" s="350" t="s">
        <v>2039</v>
      </c>
      <c r="H3619" s="525" t="s">
        <v>2654</v>
      </c>
      <c r="I3619" s="351" t="s">
        <v>2041</v>
      </c>
      <c r="J3619" s="349">
        <v>273.88</v>
      </c>
    </row>
    <row r="3620" spans="1:10" ht="15" thickTop="1">
      <c r="A3620" s="526"/>
      <c r="B3620" s="509"/>
      <c r="C3620" s="509"/>
      <c r="D3620" s="514"/>
      <c r="E3620" s="509"/>
      <c r="F3620" s="509"/>
      <c r="G3620" s="509"/>
      <c r="H3620" s="509"/>
      <c r="I3620" s="516"/>
      <c r="J3620" s="527"/>
    </row>
    <row r="3621" spans="1:10">
      <c r="A3621" s="140" t="s">
        <v>3260</v>
      </c>
      <c r="B3621" s="136" t="s">
        <v>950</v>
      </c>
      <c r="C3621" s="136" t="s">
        <v>951</v>
      </c>
      <c r="D3621" s="144" t="s">
        <v>952</v>
      </c>
      <c r="E3621" s="567" t="s">
        <v>1789</v>
      </c>
      <c r="F3621" s="567"/>
      <c r="G3621" s="136" t="s">
        <v>953</v>
      </c>
      <c r="H3621" s="136" t="s">
        <v>954</v>
      </c>
      <c r="I3621" s="491" t="s">
        <v>955</v>
      </c>
      <c r="J3621" s="519" t="s">
        <v>957</v>
      </c>
    </row>
    <row r="3622" spans="1:10" ht="25.5">
      <c r="A3622" s="120" t="s">
        <v>2025</v>
      </c>
      <c r="B3622" s="113" t="s">
        <v>3154</v>
      </c>
      <c r="C3622" s="113" t="s">
        <v>964</v>
      </c>
      <c r="D3622" s="145" t="s">
        <v>2939</v>
      </c>
      <c r="E3622" s="565" t="s">
        <v>1924</v>
      </c>
      <c r="F3622" s="565"/>
      <c r="G3622" s="113" t="s">
        <v>983</v>
      </c>
      <c r="H3622" s="507">
        <v>1</v>
      </c>
      <c r="I3622" s="116">
        <v>292.06</v>
      </c>
      <c r="J3622" s="520">
        <v>292.06</v>
      </c>
    </row>
    <row r="3623" spans="1:10" ht="24" customHeight="1">
      <c r="A3623" s="141" t="s">
        <v>2026</v>
      </c>
      <c r="B3623" s="137" t="s">
        <v>2196</v>
      </c>
      <c r="C3623" s="137" t="s">
        <v>974</v>
      </c>
      <c r="D3623" s="146" t="s">
        <v>2197</v>
      </c>
      <c r="E3623" s="566" t="s">
        <v>2098</v>
      </c>
      <c r="F3623" s="566"/>
      <c r="G3623" s="137" t="s">
        <v>2099</v>
      </c>
      <c r="H3623" s="508">
        <v>1.9199999999999998E-2</v>
      </c>
      <c r="I3623" s="515">
        <v>10.68</v>
      </c>
      <c r="J3623" s="521">
        <v>0.2</v>
      </c>
    </row>
    <row r="3624" spans="1:10" ht="24" customHeight="1">
      <c r="A3624" s="141" t="s">
        <v>2026</v>
      </c>
      <c r="B3624" s="137" t="s">
        <v>2172</v>
      </c>
      <c r="C3624" s="137" t="s">
        <v>974</v>
      </c>
      <c r="D3624" s="146" t="s">
        <v>2173</v>
      </c>
      <c r="E3624" s="566" t="s">
        <v>2065</v>
      </c>
      <c r="F3624" s="566"/>
      <c r="G3624" s="137" t="s">
        <v>2029</v>
      </c>
      <c r="H3624" s="508">
        <v>1.1652</v>
      </c>
      <c r="I3624" s="515">
        <v>30.54</v>
      </c>
      <c r="J3624" s="521">
        <v>35.58</v>
      </c>
    </row>
    <row r="3625" spans="1:10" ht="25.5">
      <c r="A3625" s="141" t="s">
        <v>2026</v>
      </c>
      <c r="B3625" s="137" t="s">
        <v>2094</v>
      </c>
      <c r="C3625" s="137" t="s">
        <v>974</v>
      </c>
      <c r="D3625" s="146" t="s">
        <v>2095</v>
      </c>
      <c r="E3625" s="566" t="s">
        <v>2065</v>
      </c>
      <c r="F3625" s="566"/>
      <c r="G3625" s="137" t="s">
        <v>2029</v>
      </c>
      <c r="H3625" s="508">
        <v>0.45900000000000002</v>
      </c>
      <c r="I3625" s="515">
        <v>24.68</v>
      </c>
      <c r="J3625" s="521">
        <v>11.32</v>
      </c>
    </row>
    <row r="3626" spans="1:10" ht="25.5">
      <c r="A3626" s="141" t="s">
        <v>2026</v>
      </c>
      <c r="B3626" s="137" t="s">
        <v>2200</v>
      </c>
      <c r="C3626" s="137" t="s">
        <v>974</v>
      </c>
      <c r="D3626" s="146" t="s">
        <v>2201</v>
      </c>
      <c r="E3626" s="566" t="s">
        <v>2098</v>
      </c>
      <c r="F3626" s="566"/>
      <c r="G3626" s="137" t="s">
        <v>2111</v>
      </c>
      <c r="H3626" s="508">
        <v>1.7999999999999999E-2</v>
      </c>
      <c r="I3626" s="515">
        <v>0.72</v>
      </c>
      <c r="J3626" s="521">
        <v>0.01</v>
      </c>
    </row>
    <row r="3627" spans="1:10">
      <c r="A3627" s="142" t="s">
        <v>2075</v>
      </c>
      <c r="B3627" s="138" t="s">
        <v>2239</v>
      </c>
      <c r="C3627" s="138" t="s">
        <v>974</v>
      </c>
      <c r="D3627" s="147" t="s">
        <v>2240</v>
      </c>
      <c r="E3627" s="569" t="s">
        <v>1940</v>
      </c>
      <c r="F3627" s="569"/>
      <c r="G3627" s="138" t="s">
        <v>983</v>
      </c>
      <c r="H3627" s="510">
        <v>1.38</v>
      </c>
      <c r="I3627" s="517">
        <v>177.5</v>
      </c>
      <c r="J3627" s="528">
        <v>244.95</v>
      </c>
    </row>
    <row r="3628" spans="1:10">
      <c r="A3628" s="139"/>
      <c r="B3628" s="173"/>
      <c r="C3628" s="173"/>
      <c r="D3628" s="492"/>
      <c r="E3628" s="173" t="s">
        <v>2034</v>
      </c>
      <c r="F3628" s="522">
        <v>34.29</v>
      </c>
      <c r="G3628" s="173" t="s">
        <v>2035</v>
      </c>
      <c r="H3628" s="522">
        <v>0</v>
      </c>
      <c r="I3628" s="493" t="s">
        <v>2036</v>
      </c>
      <c r="J3628" s="523">
        <v>34.29</v>
      </c>
    </row>
    <row r="3629" spans="1:10" ht="14.25" customHeight="1">
      <c r="A3629" s="139"/>
      <c r="B3629" s="173"/>
      <c r="C3629" s="173"/>
      <c r="D3629" s="492"/>
      <c r="E3629" s="173" t="s">
        <v>2037</v>
      </c>
      <c r="F3629" s="522">
        <v>64.89</v>
      </c>
      <c r="G3629" s="173"/>
      <c r="H3629" s="564" t="s">
        <v>2038</v>
      </c>
      <c r="I3629" s="564"/>
      <c r="J3629" s="523">
        <v>356.95</v>
      </c>
    </row>
    <row r="3630" spans="1:10" ht="15" thickBot="1">
      <c r="A3630" s="348"/>
      <c r="B3630" s="350"/>
      <c r="C3630" s="350"/>
      <c r="D3630" s="524"/>
      <c r="E3630" s="350"/>
      <c r="F3630" s="350"/>
      <c r="G3630" s="350" t="s">
        <v>2039</v>
      </c>
      <c r="H3630" s="525" t="s">
        <v>3539</v>
      </c>
      <c r="I3630" s="351" t="s">
        <v>2041</v>
      </c>
      <c r="J3630" s="349">
        <v>2562.9</v>
      </c>
    </row>
    <row r="3631" spans="1:10" ht="15" thickTop="1">
      <c r="A3631" s="526"/>
      <c r="B3631" s="509"/>
      <c r="C3631" s="509"/>
      <c r="D3631" s="514"/>
      <c r="E3631" s="509"/>
      <c r="F3631" s="509"/>
      <c r="G3631" s="509"/>
      <c r="H3631" s="509"/>
      <c r="I3631" s="516"/>
      <c r="J3631" s="527"/>
    </row>
    <row r="3632" spans="1:10">
      <c r="A3632" s="140" t="s">
        <v>3261</v>
      </c>
      <c r="B3632" s="136" t="s">
        <v>950</v>
      </c>
      <c r="C3632" s="136" t="s">
        <v>951</v>
      </c>
      <c r="D3632" s="144" t="s">
        <v>952</v>
      </c>
      <c r="E3632" s="567" t="s">
        <v>1789</v>
      </c>
      <c r="F3632" s="567"/>
      <c r="G3632" s="136" t="s">
        <v>953</v>
      </c>
      <c r="H3632" s="136" t="s">
        <v>954</v>
      </c>
      <c r="I3632" s="491" t="s">
        <v>955</v>
      </c>
      <c r="J3632" s="519" t="s">
        <v>957</v>
      </c>
    </row>
    <row r="3633" spans="1:10" ht="25.5">
      <c r="A3633" s="120" t="s">
        <v>2025</v>
      </c>
      <c r="B3633" s="113" t="s">
        <v>1430</v>
      </c>
      <c r="C3633" s="113" t="s">
        <v>974</v>
      </c>
      <c r="D3633" s="145" t="s">
        <v>691</v>
      </c>
      <c r="E3633" s="565" t="s">
        <v>1924</v>
      </c>
      <c r="F3633" s="565"/>
      <c r="G3633" s="113" t="s">
        <v>983</v>
      </c>
      <c r="H3633" s="507">
        <v>1</v>
      </c>
      <c r="I3633" s="116">
        <v>275.44</v>
      </c>
      <c r="J3633" s="520">
        <v>275.44</v>
      </c>
    </row>
    <row r="3634" spans="1:10" ht="24" customHeight="1">
      <c r="A3634" s="141" t="s">
        <v>2026</v>
      </c>
      <c r="B3634" s="137" t="s">
        <v>2196</v>
      </c>
      <c r="C3634" s="137" t="s">
        <v>974</v>
      </c>
      <c r="D3634" s="146" t="s">
        <v>2197</v>
      </c>
      <c r="E3634" s="566" t="s">
        <v>2098</v>
      </c>
      <c r="F3634" s="566"/>
      <c r="G3634" s="137" t="s">
        <v>2099</v>
      </c>
      <c r="H3634" s="508">
        <v>3.2000000000000001E-2</v>
      </c>
      <c r="I3634" s="515">
        <v>10.68</v>
      </c>
      <c r="J3634" s="521">
        <v>0.34</v>
      </c>
    </row>
    <row r="3635" spans="1:10" ht="24" customHeight="1">
      <c r="A3635" s="141" t="s">
        <v>2026</v>
      </c>
      <c r="B3635" s="137" t="s">
        <v>2200</v>
      </c>
      <c r="C3635" s="137" t="s">
        <v>974</v>
      </c>
      <c r="D3635" s="146" t="s">
        <v>2201</v>
      </c>
      <c r="E3635" s="566" t="s">
        <v>2098</v>
      </c>
      <c r="F3635" s="566"/>
      <c r="G3635" s="137" t="s">
        <v>2111</v>
      </c>
      <c r="H3635" s="508">
        <v>0.03</v>
      </c>
      <c r="I3635" s="515">
        <v>0.72</v>
      </c>
      <c r="J3635" s="521">
        <v>0.02</v>
      </c>
    </row>
    <row r="3636" spans="1:10" ht="25.5">
      <c r="A3636" s="141" t="s">
        <v>2026</v>
      </c>
      <c r="B3636" s="137" t="s">
        <v>2094</v>
      </c>
      <c r="C3636" s="137" t="s">
        <v>974</v>
      </c>
      <c r="D3636" s="146" t="s">
        <v>2095</v>
      </c>
      <c r="E3636" s="566" t="s">
        <v>2065</v>
      </c>
      <c r="F3636" s="566"/>
      <c r="G3636" s="137" t="s">
        <v>2029</v>
      </c>
      <c r="H3636" s="508">
        <v>0.63400000000000001</v>
      </c>
      <c r="I3636" s="515">
        <v>24.68</v>
      </c>
      <c r="J3636" s="521">
        <v>15.64</v>
      </c>
    </row>
    <row r="3637" spans="1:10" ht="25.5">
      <c r="A3637" s="141" t="s">
        <v>2026</v>
      </c>
      <c r="B3637" s="137" t="s">
        <v>2172</v>
      </c>
      <c r="C3637" s="137" t="s">
        <v>974</v>
      </c>
      <c r="D3637" s="146" t="s">
        <v>2173</v>
      </c>
      <c r="E3637" s="566" t="s">
        <v>2065</v>
      </c>
      <c r="F3637" s="566"/>
      <c r="G3637" s="137" t="s">
        <v>2029</v>
      </c>
      <c r="H3637" s="508">
        <v>1.579</v>
      </c>
      <c r="I3637" s="515">
        <v>30.54</v>
      </c>
      <c r="J3637" s="521">
        <v>48.22</v>
      </c>
    </row>
    <row r="3638" spans="1:10">
      <c r="A3638" s="142" t="s">
        <v>2075</v>
      </c>
      <c r="B3638" s="138" t="s">
        <v>2239</v>
      </c>
      <c r="C3638" s="138" t="s">
        <v>974</v>
      </c>
      <c r="D3638" s="147" t="s">
        <v>2240</v>
      </c>
      <c r="E3638" s="569" t="s">
        <v>1940</v>
      </c>
      <c r="F3638" s="569"/>
      <c r="G3638" s="138" t="s">
        <v>983</v>
      </c>
      <c r="H3638" s="510">
        <v>1.19</v>
      </c>
      <c r="I3638" s="517">
        <v>177.5</v>
      </c>
      <c r="J3638" s="528">
        <v>211.22499999999999</v>
      </c>
    </row>
    <row r="3639" spans="1:10">
      <c r="A3639" s="139"/>
      <c r="B3639" s="173"/>
      <c r="C3639" s="173"/>
      <c r="D3639" s="492"/>
      <c r="E3639" s="173" t="s">
        <v>2034</v>
      </c>
      <c r="F3639" s="522">
        <v>46.68</v>
      </c>
      <c r="G3639" s="173" t="s">
        <v>2035</v>
      </c>
      <c r="H3639" s="522">
        <v>0</v>
      </c>
      <c r="I3639" s="493" t="s">
        <v>2036</v>
      </c>
      <c r="J3639" s="523">
        <v>46.68</v>
      </c>
    </row>
    <row r="3640" spans="1:10" ht="14.25" customHeight="1">
      <c r="A3640" s="139"/>
      <c r="B3640" s="173"/>
      <c r="C3640" s="173"/>
      <c r="D3640" s="492"/>
      <c r="E3640" s="173" t="s">
        <v>2037</v>
      </c>
      <c r="F3640" s="522">
        <v>61.2</v>
      </c>
      <c r="G3640" s="173"/>
      <c r="H3640" s="564" t="s">
        <v>2038</v>
      </c>
      <c r="I3640" s="564"/>
      <c r="J3640" s="523">
        <v>336.64</v>
      </c>
    </row>
    <row r="3641" spans="1:10" ht="15" thickBot="1">
      <c r="A3641" s="348"/>
      <c r="B3641" s="350"/>
      <c r="C3641" s="350"/>
      <c r="D3641" s="524"/>
      <c r="E3641" s="350"/>
      <c r="F3641" s="350"/>
      <c r="G3641" s="350" t="s">
        <v>2039</v>
      </c>
      <c r="H3641" s="525" t="s">
        <v>2655</v>
      </c>
      <c r="I3641" s="351" t="s">
        <v>2041</v>
      </c>
      <c r="J3641" s="349">
        <v>518.41999999999996</v>
      </c>
    </row>
    <row r="3642" spans="1:10" ht="15" thickTop="1">
      <c r="A3642" s="526"/>
      <c r="B3642" s="509"/>
      <c r="C3642" s="509"/>
      <c r="D3642" s="514"/>
      <c r="E3642" s="509"/>
      <c r="F3642" s="509"/>
      <c r="G3642" s="509"/>
      <c r="H3642" s="509"/>
      <c r="I3642" s="516"/>
      <c r="J3642" s="527"/>
    </row>
    <row r="3643" spans="1:10">
      <c r="A3643" s="140" t="s">
        <v>3262</v>
      </c>
      <c r="B3643" s="136" t="s">
        <v>950</v>
      </c>
      <c r="C3643" s="136" t="s">
        <v>951</v>
      </c>
      <c r="D3643" s="144" t="s">
        <v>952</v>
      </c>
      <c r="E3643" s="567" t="s">
        <v>1789</v>
      </c>
      <c r="F3643" s="567"/>
      <c r="G3643" s="136" t="s">
        <v>953</v>
      </c>
      <c r="H3643" s="136" t="s">
        <v>954</v>
      </c>
      <c r="I3643" s="491" t="s">
        <v>955</v>
      </c>
      <c r="J3643" s="519" t="s">
        <v>957</v>
      </c>
    </row>
    <row r="3644" spans="1:10" ht="24" customHeight="1">
      <c r="A3644" s="120" t="s">
        <v>2025</v>
      </c>
      <c r="B3644" s="113" t="s">
        <v>1026</v>
      </c>
      <c r="C3644" s="113" t="s">
        <v>974</v>
      </c>
      <c r="D3644" s="145" t="s">
        <v>693</v>
      </c>
      <c r="E3644" s="565" t="s">
        <v>1828</v>
      </c>
      <c r="F3644" s="565"/>
      <c r="G3644" s="113" t="s">
        <v>975</v>
      </c>
      <c r="H3644" s="507">
        <v>1</v>
      </c>
      <c r="I3644" s="116">
        <v>22.25</v>
      </c>
      <c r="J3644" s="520">
        <v>22.25</v>
      </c>
    </row>
    <row r="3645" spans="1:10" ht="25.5">
      <c r="A3645" s="141" t="s">
        <v>2026</v>
      </c>
      <c r="B3645" s="137" t="s">
        <v>2094</v>
      </c>
      <c r="C3645" s="137" t="s">
        <v>974</v>
      </c>
      <c r="D3645" s="146" t="s">
        <v>2095</v>
      </c>
      <c r="E3645" s="566" t="s">
        <v>2065</v>
      </c>
      <c r="F3645" s="566"/>
      <c r="G3645" s="137" t="s">
        <v>2029</v>
      </c>
      <c r="H3645" s="508">
        <v>0.115</v>
      </c>
      <c r="I3645" s="515">
        <v>24.68</v>
      </c>
      <c r="J3645" s="521">
        <v>2.83</v>
      </c>
    </row>
    <row r="3646" spans="1:10" ht="25.5">
      <c r="A3646" s="141" t="s">
        <v>2026</v>
      </c>
      <c r="B3646" s="137" t="s">
        <v>2262</v>
      </c>
      <c r="C3646" s="137" t="s">
        <v>974</v>
      </c>
      <c r="D3646" s="146" t="s">
        <v>2263</v>
      </c>
      <c r="E3646" s="566" t="s">
        <v>2065</v>
      </c>
      <c r="F3646" s="566"/>
      <c r="G3646" s="137" t="s">
        <v>2029</v>
      </c>
      <c r="H3646" s="508">
        <v>0.27500000000000002</v>
      </c>
      <c r="I3646" s="515">
        <v>32.229999999999997</v>
      </c>
      <c r="J3646" s="521">
        <v>8.86</v>
      </c>
    </row>
    <row r="3647" spans="1:10">
      <c r="A3647" s="142" t="s">
        <v>2075</v>
      </c>
      <c r="B3647" s="138" t="s">
        <v>2264</v>
      </c>
      <c r="C3647" s="138" t="s">
        <v>974</v>
      </c>
      <c r="D3647" s="147" t="s">
        <v>2265</v>
      </c>
      <c r="E3647" s="569" t="s">
        <v>1940</v>
      </c>
      <c r="F3647" s="569"/>
      <c r="G3647" s="138" t="s">
        <v>965</v>
      </c>
      <c r="H3647" s="510">
        <v>0.01</v>
      </c>
      <c r="I3647" s="517">
        <v>15.66</v>
      </c>
      <c r="J3647" s="528">
        <v>0.15659999999999999</v>
      </c>
    </row>
    <row r="3648" spans="1:10">
      <c r="A3648" s="142" t="s">
        <v>2075</v>
      </c>
      <c r="B3648" s="138" t="s">
        <v>2268</v>
      </c>
      <c r="C3648" s="138" t="s">
        <v>974</v>
      </c>
      <c r="D3648" s="147" t="s">
        <v>2269</v>
      </c>
      <c r="E3648" s="569" t="s">
        <v>1940</v>
      </c>
      <c r="F3648" s="569"/>
      <c r="G3648" s="138" t="s">
        <v>918</v>
      </c>
      <c r="H3648" s="510">
        <v>0.16</v>
      </c>
      <c r="I3648" s="517">
        <v>6.67</v>
      </c>
      <c r="J3648" s="528">
        <v>1.0671999999999999</v>
      </c>
    </row>
    <row r="3649" spans="1:10">
      <c r="A3649" s="142" t="s">
        <v>2075</v>
      </c>
      <c r="B3649" s="138" t="s">
        <v>2266</v>
      </c>
      <c r="C3649" s="138" t="s">
        <v>974</v>
      </c>
      <c r="D3649" s="147" t="s">
        <v>2267</v>
      </c>
      <c r="E3649" s="569" t="s">
        <v>1940</v>
      </c>
      <c r="F3649" s="569"/>
      <c r="G3649" s="138" t="s">
        <v>918</v>
      </c>
      <c r="H3649" s="510">
        <v>0.42699999999999999</v>
      </c>
      <c r="I3649" s="517">
        <v>21.91</v>
      </c>
      <c r="J3649" s="528">
        <v>9.3555700000000002</v>
      </c>
    </row>
    <row r="3650" spans="1:10">
      <c r="A3650" s="139"/>
      <c r="B3650" s="173"/>
      <c r="C3650" s="173"/>
      <c r="D3650" s="492"/>
      <c r="E3650" s="173" t="s">
        <v>2034</v>
      </c>
      <c r="F3650" s="522">
        <v>8.16</v>
      </c>
      <c r="G3650" s="173" t="s">
        <v>2035</v>
      </c>
      <c r="H3650" s="522">
        <v>0</v>
      </c>
      <c r="I3650" s="493" t="s">
        <v>2036</v>
      </c>
      <c r="J3650" s="523">
        <v>8.16</v>
      </c>
    </row>
    <row r="3651" spans="1:10" ht="14.25" customHeight="1">
      <c r="A3651" s="139"/>
      <c r="B3651" s="173"/>
      <c r="C3651" s="173"/>
      <c r="D3651" s="492"/>
      <c r="E3651" s="173" t="s">
        <v>2037</v>
      </c>
      <c r="F3651" s="522">
        <v>4.9400000000000004</v>
      </c>
      <c r="G3651" s="173"/>
      <c r="H3651" s="564" t="s">
        <v>2038</v>
      </c>
      <c r="I3651" s="564"/>
      <c r="J3651" s="523">
        <v>27.19</v>
      </c>
    </row>
    <row r="3652" spans="1:10" ht="15" thickBot="1">
      <c r="A3652" s="348"/>
      <c r="B3652" s="350"/>
      <c r="C3652" s="350"/>
      <c r="D3652" s="524"/>
      <c r="E3652" s="350"/>
      <c r="F3652" s="350"/>
      <c r="G3652" s="350" t="s">
        <v>2039</v>
      </c>
      <c r="H3652" s="525" t="s">
        <v>2654</v>
      </c>
      <c r="I3652" s="351" t="s">
        <v>2041</v>
      </c>
      <c r="J3652" s="349">
        <v>1625.96</v>
      </c>
    </row>
    <row r="3653" spans="1:10" ht="15" thickTop="1">
      <c r="A3653" s="526"/>
      <c r="B3653" s="509"/>
      <c r="C3653" s="509"/>
      <c r="D3653" s="514"/>
      <c r="E3653" s="509"/>
      <c r="F3653" s="509"/>
      <c r="G3653" s="509"/>
      <c r="H3653" s="509"/>
      <c r="I3653" s="516"/>
      <c r="J3653" s="527"/>
    </row>
    <row r="3654" spans="1:10">
      <c r="A3654" s="118" t="s">
        <v>3263</v>
      </c>
      <c r="B3654" s="112"/>
      <c r="C3654" s="112"/>
      <c r="D3654" s="143" t="s">
        <v>694</v>
      </c>
      <c r="E3654" s="112"/>
      <c r="F3654" s="568"/>
      <c r="G3654" s="568"/>
      <c r="H3654" s="112"/>
      <c r="I3654" s="115"/>
      <c r="J3654" s="518">
        <v>18591.97</v>
      </c>
    </row>
    <row r="3655" spans="1:10">
      <c r="A3655" s="140" t="s">
        <v>3264</v>
      </c>
      <c r="B3655" s="136" t="s">
        <v>950</v>
      </c>
      <c r="C3655" s="136" t="s">
        <v>951</v>
      </c>
      <c r="D3655" s="144" t="s">
        <v>952</v>
      </c>
      <c r="E3655" s="567" t="s">
        <v>1789</v>
      </c>
      <c r="F3655" s="567"/>
      <c r="G3655" s="136" t="s">
        <v>953</v>
      </c>
      <c r="H3655" s="136" t="s">
        <v>954</v>
      </c>
      <c r="I3655" s="491" t="s">
        <v>955</v>
      </c>
      <c r="J3655" s="519" t="s">
        <v>957</v>
      </c>
    </row>
    <row r="3656" spans="1:10">
      <c r="A3656" s="120" t="s">
        <v>2025</v>
      </c>
      <c r="B3656" s="113" t="s">
        <v>1432</v>
      </c>
      <c r="C3656" s="113" t="s">
        <v>964</v>
      </c>
      <c r="D3656" s="145" t="s">
        <v>695</v>
      </c>
      <c r="E3656" s="565">
        <v>115</v>
      </c>
      <c r="F3656" s="565"/>
      <c r="G3656" s="113" t="s">
        <v>975</v>
      </c>
      <c r="H3656" s="507">
        <v>1</v>
      </c>
      <c r="I3656" s="116">
        <v>336.11</v>
      </c>
      <c r="J3656" s="520">
        <v>336.11</v>
      </c>
    </row>
    <row r="3657" spans="1:10" ht="25.5">
      <c r="A3657" s="141" t="s">
        <v>2026</v>
      </c>
      <c r="B3657" s="137" t="s">
        <v>2172</v>
      </c>
      <c r="C3657" s="137" t="s">
        <v>974</v>
      </c>
      <c r="D3657" s="146" t="s">
        <v>2173</v>
      </c>
      <c r="E3657" s="566" t="s">
        <v>2065</v>
      </c>
      <c r="F3657" s="566"/>
      <c r="G3657" s="137" t="s">
        <v>2029</v>
      </c>
      <c r="H3657" s="508">
        <v>1</v>
      </c>
      <c r="I3657" s="515">
        <v>30.54</v>
      </c>
      <c r="J3657" s="521">
        <v>30.54</v>
      </c>
    </row>
    <row r="3658" spans="1:10" ht="25.5">
      <c r="A3658" s="141" t="s">
        <v>2026</v>
      </c>
      <c r="B3658" s="137" t="s">
        <v>2254</v>
      </c>
      <c r="C3658" s="137" t="s">
        <v>974</v>
      </c>
      <c r="D3658" s="146" t="s">
        <v>2255</v>
      </c>
      <c r="E3658" s="566" t="s">
        <v>2058</v>
      </c>
      <c r="F3658" s="566"/>
      <c r="G3658" s="137" t="s">
        <v>983</v>
      </c>
      <c r="H3658" s="508">
        <v>0.03</v>
      </c>
      <c r="I3658" s="515">
        <v>867.36</v>
      </c>
      <c r="J3658" s="521">
        <v>26.02</v>
      </c>
    </row>
    <row r="3659" spans="1:10" ht="25.5">
      <c r="A3659" s="141" t="s">
        <v>2026</v>
      </c>
      <c r="B3659" s="137" t="s">
        <v>2094</v>
      </c>
      <c r="C3659" s="137" t="s">
        <v>974</v>
      </c>
      <c r="D3659" s="146" t="s">
        <v>2095</v>
      </c>
      <c r="E3659" s="566" t="s">
        <v>2065</v>
      </c>
      <c r="F3659" s="566"/>
      <c r="G3659" s="137" t="s">
        <v>2029</v>
      </c>
      <c r="H3659" s="508">
        <v>1</v>
      </c>
      <c r="I3659" s="515">
        <v>24.68</v>
      </c>
      <c r="J3659" s="521">
        <v>24.68</v>
      </c>
    </row>
    <row r="3660" spans="1:10">
      <c r="A3660" s="142" t="s">
        <v>2075</v>
      </c>
      <c r="B3660" s="138" t="s">
        <v>2656</v>
      </c>
      <c r="C3660" s="138" t="s">
        <v>2053</v>
      </c>
      <c r="D3660" s="147" t="s">
        <v>2657</v>
      </c>
      <c r="E3660" s="569" t="s">
        <v>1940</v>
      </c>
      <c r="F3660" s="569"/>
      <c r="G3660" s="138" t="s">
        <v>975</v>
      </c>
      <c r="H3660" s="510">
        <v>1</v>
      </c>
      <c r="I3660" s="517">
        <v>254.87</v>
      </c>
      <c r="J3660" s="528">
        <v>254.87</v>
      </c>
    </row>
    <row r="3661" spans="1:10">
      <c r="A3661" s="139"/>
      <c r="B3661" s="173"/>
      <c r="C3661" s="173"/>
      <c r="D3661" s="492"/>
      <c r="E3661" s="173" t="s">
        <v>2034</v>
      </c>
      <c r="F3661" s="522">
        <v>44.08</v>
      </c>
      <c r="G3661" s="173" t="s">
        <v>2035</v>
      </c>
      <c r="H3661" s="522">
        <v>0</v>
      </c>
      <c r="I3661" s="493" t="s">
        <v>2036</v>
      </c>
      <c r="J3661" s="523">
        <v>44.08</v>
      </c>
    </row>
    <row r="3662" spans="1:10" ht="14.25" customHeight="1">
      <c r="A3662" s="139"/>
      <c r="B3662" s="173"/>
      <c r="C3662" s="173"/>
      <c r="D3662" s="492"/>
      <c r="E3662" s="173" t="s">
        <v>2037</v>
      </c>
      <c r="F3662" s="522">
        <v>74.680000000000007</v>
      </c>
      <c r="G3662" s="173"/>
      <c r="H3662" s="564" t="s">
        <v>2038</v>
      </c>
      <c r="I3662" s="564"/>
      <c r="J3662" s="523">
        <v>410.79</v>
      </c>
    </row>
    <row r="3663" spans="1:10" ht="15" thickBot="1">
      <c r="A3663" s="348"/>
      <c r="B3663" s="350"/>
      <c r="C3663" s="350"/>
      <c r="D3663" s="524"/>
      <c r="E3663" s="350"/>
      <c r="F3663" s="350"/>
      <c r="G3663" s="350" t="s">
        <v>2039</v>
      </c>
      <c r="H3663" s="525" t="s">
        <v>1855</v>
      </c>
      <c r="I3663" s="351" t="s">
        <v>2041</v>
      </c>
      <c r="J3663" s="349">
        <v>14997.94</v>
      </c>
    </row>
    <row r="3664" spans="1:10" ht="15" thickTop="1">
      <c r="A3664" s="526"/>
      <c r="B3664" s="509"/>
      <c r="C3664" s="509"/>
      <c r="D3664" s="514"/>
      <c r="E3664" s="509"/>
      <c r="F3664" s="509"/>
      <c r="G3664" s="509"/>
      <c r="H3664" s="509"/>
      <c r="I3664" s="516"/>
      <c r="J3664" s="527"/>
    </row>
    <row r="3665" spans="1:10">
      <c r="A3665" s="140" t="s">
        <v>3265</v>
      </c>
      <c r="B3665" s="136" t="s">
        <v>950</v>
      </c>
      <c r="C3665" s="136" t="s">
        <v>951</v>
      </c>
      <c r="D3665" s="144" t="s">
        <v>952</v>
      </c>
      <c r="E3665" s="567" t="s">
        <v>1789</v>
      </c>
      <c r="F3665" s="567"/>
      <c r="G3665" s="136" t="s">
        <v>953</v>
      </c>
      <c r="H3665" s="136" t="s">
        <v>954</v>
      </c>
      <c r="I3665" s="491" t="s">
        <v>955</v>
      </c>
      <c r="J3665" s="519" t="s">
        <v>957</v>
      </c>
    </row>
    <row r="3666" spans="1:10" ht="38.25">
      <c r="A3666" s="120" t="s">
        <v>2025</v>
      </c>
      <c r="B3666" s="113" t="s">
        <v>1433</v>
      </c>
      <c r="C3666" s="113" t="s">
        <v>974</v>
      </c>
      <c r="D3666" s="145" t="s">
        <v>701</v>
      </c>
      <c r="E3666" s="565" t="s">
        <v>1883</v>
      </c>
      <c r="F3666" s="565"/>
      <c r="G3666" s="113" t="s">
        <v>975</v>
      </c>
      <c r="H3666" s="507">
        <v>1</v>
      </c>
      <c r="I3666" s="116">
        <v>27.29</v>
      </c>
      <c r="J3666" s="520">
        <v>27.29</v>
      </c>
    </row>
    <row r="3667" spans="1:10" ht="25.5">
      <c r="A3667" s="141" t="s">
        <v>2026</v>
      </c>
      <c r="B3667" s="137" t="s">
        <v>2262</v>
      </c>
      <c r="C3667" s="137" t="s">
        <v>974</v>
      </c>
      <c r="D3667" s="146" t="s">
        <v>2263</v>
      </c>
      <c r="E3667" s="566" t="s">
        <v>2065</v>
      </c>
      <c r="F3667" s="566"/>
      <c r="G3667" s="137" t="s">
        <v>2029</v>
      </c>
      <c r="H3667" s="508">
        <v>0.52659999999999996</v>
      </c>
      <c r="I3667" s="515">
        <v>32.229999999999997</v>
      </c>
      <c r="J3667" s="521">
        <v>16.97</v>
      </c>
    </row>
    <row r="3668" spans="1:10">
      <c r="A3668" s="142" t="s">
        <v>2075</v>
      </c>
      <c r="B3668" s="138" t="s">
        <v>2660</v>
      </c>
      <c r="C3668" s="138" t="s">
        <v>974</v>
      </c>
      <c r="D3668" s="147" t="s">
        <v>2661</v>
      </c>
      <c r="E3668" s="569" t="s">
        <v>1940</v>
      </c>
      <c r="F3668" s="569"/>
      <c r="G3668" s="138" t="s">
        <v>918</v>
      </c>
      <c r="H3668" s="510">
        <v>6.1899999999999997E-2</v>
      </c>
      <c r="I3668" s="517">
        <v>22.18</v>
      </c>
      <c r="J3668" s="528">
        <v>1.3729420000000001</v>
      </c>
    </row>
    <row r="3669" spans="1:10">
      <c r="A3669" s="142" t="s">
        <v>2075</v>
      </c>
      <c r="B3669" s="138" t="s">
        <v>2658</v>
      </c>
      <c r="C3669" s="138" t="s">
        <v>974</v>
      </c>
      <c r="D3669" s="147" t="s">
        <v>2659</v>
      </c>
      <c r="E3669" s="569" t="s">
        <v>1940</v>
      </c>
      <c r="F3669" s="569"/>
      <c r="G3669" s="138" t="s">
        <v>918</v>
      </c>
      <c r="H3669" s="510">
        <v>0.20699999999999999</v>
      </c>
      <c r="I3669" s="517">
        <v>43.24</v>
      </c>
      <c r="J3669" s="528">
        <v>8.9506800000000002</v>
      </c>
    </row>
    <row r="3670" spans="1:10">
      <c r="A3670" s="139"/>
      <c r="B3670" s="173"/>
      <c r="C3670" s="173"/>
      <c r="D3670" s="492"/>
      <c r="E3670" s="173" t="s">
        <v>2034</v>
      </c>
      <c r="F3670" s="522">
        <v>11.9</v>
      </c>
      <c r="G3670" s="173" t="s">
        <v>2035</v>
      </c>
      <c r="H3670" s="522">
        <v>0</v>
      </c>
      <c r="I3670" s="493" t="s">
        <v>2036</v>
      </c>
      <c r="J3670" s="523">
        <v>11.9</v>
      </c>
    </row>
    <row r="3671" spans="1:10" ht="14.25" customHeight="1">
      <c r="A3671" s="139"/>
      <c r="B3671" s="173"/>
      <c r="C3671" s="173"/>
      <c r="D3671" s="492"/>
      <c r="E3671" s="173" t="s">
        <v>2037</v>
      </c>
      <c r="F3671" s="522">
        <v>6.06</v>
      </c>
      <c r="G3671" s="173"/>
      <c r="H3671" s="564" t="s">
        <v>2038</v>
      </c>
      <c r="I3671" s="564"/>
      <c r="J3671" s="523">
        <v>33.35</v>
      </c>
    </row>
    <row r="3672" spans="1:10" ht="15" thickBot="1">
      <c r="A3672" s="348"/>
      <c r="B3672" s="350"/>
      <c r="C3672" s="350"/>
      <c r="D3672" s="524"/>
      <c r="E3672" s="350"/>
      <c r="F3672" s="350"/>
      <c r="G3672" s="350" t="s">
        <v>2039</v>
      </c>
      <c r="H3672" s="525" t="s">
        <v>1855</v>
      </c>
      <c r="I3672" s="351" t="s">
        <v>2041</v>
      </c>
      <c r="J3672" s="349">
        <v>1217.5999999999999</v>
      </c>
    </row>
    <row r="3673" spans="1:10" ht="15" thickTop="1">
      <c r="A3673" s="526"/>
      <c r="B3673" s="509"/>
      <c r="C3673" s="509"/>
      <c r="D3673" s="514"/>
      <c r="E3673" s="509"/>
      <c r="F3673" s="509"/>
      <c r="G3673" s="509"/>
      <c r="H3673" s="509"/>
      <c r="I3673" s="516"/>
      <c r="J3673" s="527"/>
    </row>
    <row r="3674" spans="1:10">
      <c r="A3674" s="140" t="s">
        <v>3266</v>
      </c>
      <c r="B3674" s="136" t="s">
        <v>950</v>
      </c>
      <c r="C3674" s="136" t="s">
        <v>951</v>
      </c>
      <c r="D3674" s="144" t="s">
        <v>952</v>
      </c>
      <c r="E3674" s="567" t="s">
        <v>1789</v>
      </c>
      <c r="F3674" s="567"/>
      <c r="G3674" s="136" t="s">
        <v>953</v>
      </c>
      <c r="H3674" s="136" t="s">
        <v>954</v>
      </c>
      <c r="I3674" s="491" t="s">
        <v>955</v>
      </c>
      <c r="J3674" s="519" t="s">
        <v>957</v>
      </c>
    </row>
    <row r="3675" spans="1:10" ht="38.25">
      <c r="A3675" s="120" t="s">
        <v>2025</v>
      </c>
      <c r="B3675" s="113" t="s">
        <v>1434</v>
      </c>
      <c r="C3675" s="113" t="s">
        <v>974</v>
      </c>
      <c r="D3675" s="145" t="s">
        <v>702</v>
      </c>
      <c r="E3675" s="565" t="s">
        <v>1883</v>
      </c>
      <c r="F3675" s="565"/>
      <c r="G3675" s="113" t="s">
        <v>975</v>
      </c>
      <c r="H3675" s="507">
        <v>1</v>
      </c>
      <c r="I3675" s="116">
        <v>53.26</v>
      </c>
      <c r="J3675" s="520">
        <v>53.26</v>
      </c>
    </row>
    <row r="3676" spans="1:10" ht="25.5">
      <c r="A3676" s="141" t="s">
        <v>2026</v>
      </c>
      <c r="B3676" s="137" t="s">
        <v>2262</v>
      </c>
      <c r="C3676" s="137" t="s">
        <v>974</v>
      </c>
      <c r="D3676" s="146" t="s">
        <v>2263</v>
      </c>
      <c r="E3676" s="566" t="s">
        <v>2065</v>
      </c>
      <c r="F3676" s="566"/>
      <c r="G3676" s="137" t="s">
        <v>2029</v>
      </c>
      <c r="H3676" s="508">
        <v>1.0530999999999999</v>
      </c>
      <c r="I3676" s="515">
        <v>32.229999999999997</v>
      </c>
      <c r="J3676" s="521">
        <v>33.94</v>
      </c>
    </row>
    <row r="3677" spans="1:10">
      <c r="A3677" s="142" t="s">
        <v>2075</v>
      </c>
      <c r="B3677" s="138" t="s">
        <v>2660</v>
      </c>
      <c r="C3677" s="138" t="s">
        <v>974</v>
      </c>
      <c r="D3677" s="147" t="s">
        <v>2661</v>
      </c>
      <c r="E3677" s="569" t="s">
        <v>1940</v>
      </c>
      <c r="F3677" s="569"/>
      <c r="G3677" s="138" t="s">
        <v>918</v>
      </c>
      <c r="H3677" s="510">
        <v>0.124</v>
      </c>
      <c r="I3677" s="517">
        <v>22.18</v>
      </c>
      <c r="J3677" s="528">
        <v>2.7503199999999999</v>
      </c>
    </row>
    <row r="3678" spans="1:10">
      <c r="A3678" s="142" t="s">
        <v>2075</v>
      </c>
      <c r="B3678" s="138" t="s">
        <v>2662</v>
      </c>
      <c r="C3678" s="138" t="s">
        <v>974</v>
      </c>
      <c r="D3678" s="147" t="s">
        <v>2663</v>
      </c>
      <c r="E3678" s="569" t="s">
        <v>1940</v>
      </c>
      <c r="F3678" s="569"/>
      <c r="G3678" s="138" t="s">
        <v>918</v>
      </c>
      <c r="H3678" s="510">
        <v>0.41339999999999999</v>
      </c>
      <c r="I3678" s="517">
        <v>40.090000000000003</v>
      </c>
      <c r="J3678" s="528">
        <v>16.573205999999999</v>
      </c>
    </row>
    <row r="3679" spans="1:10">
      <c r="A3679" s="139"/>
      <c r="B3679" s="173"/>
      <c r="C3679" s="173"/>
      <c r="D3679" s="492"/>
      <c r="E3679" s="173" t="s">
        <v>2034</v>
      </c>
      <c r="F3679" s="522">
        <v>23.81</v>
      </c>
      <c r="G3679" s="173" t="s">
        <v>2035</v>
      </c>
      <c r="H3679" s="522">
        <v>0</v>
      </c>
      <c r="I3679" s="493" t="s">
        <v>2036</v>
      </c>
      <c r="J3679" s="523">
        <v>23.81</v>
      </c>
    </row>
    <row r="3680" spans="1:10" ht="14.25" customHeight="1">
      <c r="A3680" s="139"/>
      <c r="B3680" s="173"/>
      <c r="C3680" s="173"/>
      <c r="D3680" s="492"/>
      <c r="E3680" s="173" t="s">
        <v>2037</v>
      </c>
      <c r="F3680" s="522">
        <v>11.83</v>
      </c>
      <c r="G3680" s="173"/>
      <c r="H3680" s="564" t="s">
        <v>2038</v>
      </c>
      <c r="I3680" s="564"/>
      <c r="J3680" s="523">
        <v>65.09</v>
      </c>
    </row>
    <row r="3681" spans="1:10" ht="15" thickBot="1">
      <c r="A3681" s="348"/>
      <c r="B3681" s="350"/>
      <c r="C3681" s="350"/>
      <c r="D3681" s="524"/>
      <c r="E3681" s="350"/>
      <c r="F3681" s="350"/>
      <c r="G3681" s="350" t="s">
        <v>2039</v>
      </c>
      <c r="H3681" s="525" t="s">
        <v>1855</v>
      </c>
      <c r="I3681" s="351" t="s">
        <v>2041</v>
      </c>
      <c r="J3681" s="349">
        <v>2376.4299999999998</v>
      </c>
    </row>
    <row r="3682" spans="1:10" ht="15" thickTop="1">
      <c r="A3682" s="526"/>
      <c r="B3682" s="509"/>
      <c r="C3682" s="509"/>
      <c r="D3682" s="514"/>
      <c r="E3682" s="509"/>
      <c r="F3682" s="509"/>
      <c r="G3682" s="509"/>
      <c r="H3682" s="509"/>
      <c r="I3682" s="516"/>
      <c r="J3682" s="527"/>
    </row>
    <row r="3683" spans="1:10">
      <c r="A3683" s="118" t="s">
        <v>3267</v>
      </c>
      <c r="B3683" s="112"/>
      <c r="C3683" s="112"/>
      <c r="D3683" s="143" t="s">
        <v>705</v>
      </c>
      <c r="E3683" s="112"/>
      <c r="F3683" s="568"/>
      <c r="G3683" s="568"/>
      <c r="H3683" s="112"/>
      <c r="I3683" s="115"/>
      <c r="J3683" s="518">
        <v>606.57000000000005</v>
      </c>
    </row>
    <row r="3684" spans="1:10">
      <c r="A3684" s="140" t="s">
        <v>3268</v>
      </c>
      <c r="B3684" s="136" t="s">
        <v>950</v>
      </c>
      <c r="C3684" s="136" t="s">
        <v>951</v>
      </c>
      <c r="D3684" s="144" t="s">
        <v>952</v>
      </c>
      <c r="E3684" s="567" t="s">
        <v>1789</v>
      </c>
      <c r="F3684" s="567"/>
      <c r="G3684" s="136" t="s">
        <v>953</v>
      </c>
      <c r="H3684" s="136" t="s">
        <v>954</v>
      </c>
      <c r="I3684" s="491" t="s">
        <v>955</v>
      </c>
      <c r="J3684" s="519" t="s">
        <v>957</v>
      </c>
    </row>
    <row r="3685" spans="1:10" ht="25.5">
      <c r="A3685" s="120" t="s">
        <v>2025</v>
      </c>
      <c r="B3685" s="113" t="s">
        <v>1294</v>
      </c>
      <c r="C3685" s="113" t="s">
        <v>974</v>
      </c>
      <c r="D3685" s="145" t="s">
        <v>469</v>
      </c>
      <c r="E3685" s="565" t="s">
        <v>1909</v>
      </c>
      <c r="F3685" s="565"/>
      <c r="G3685" s="113" t="s">
        <v>975</v>
      </c>
      <c r="H3685" s="507">
        <v>1</v>
      </c>
      <c r="I3685" s="116">
        <v>4</v>
      </c>
      <c r="J3685" s="520">
        <v>4</v>
      </c>
    </row>
    <row r="3686" spans="1:10" ht="25.5">
      <c r="A3686" s="141" t="s">
        <v>2026</v>
      </c>
      <c r="B3686" s="137" t="s">
        <v>2262</v>
      </c>
      <c r="C3686" s="137" t="s">
        <v>974</v>
      </c>
      <c r="D3686" s="146" t="s">
        <v>2263</v>
      </c>
      <c r="E3686" s="566" t="s">
        <v>2065</v>
      </c>
      <c r="F3686" s="566"/>
      <c r="G3686" s="137" t="s">
        <v>2029</v>
      </c>
      <c r="H3686" s="508">
        <v>5.6599999999999998E-2</v>
      </c>
      <c r="I3686" s="515">
        <v>32.229999999999997</v>
      </c>
      <c r="J3686" s="521">
        <v>1.82</v>
      </c>
    </row>
    <row r="3687" spans="1:10" ht="25.5">
      <c r="A3687" s="141" t="s">
        <v>2026</v>
      </c>
      <c r="B3687" s="137" t="s">
        <v>2094</v>
      </c>
      <c r="C3687" s="137" t="s">
        <v>974</v>
      </c>
      <c r="D3687" s="146" t="s">
        <v>2095</v>
      </c>
      <c r="E3687" s="566" t="s">
        <v>2065</v>
      </c>
      <c r="F3687" s="566"/>
      <c r="G3687" s="137" t="s">
        <v>2029</v>
      </c>
      <c r="H3687" s="508">
        <v>9.1999999999999998E-3</v>
      </c>
      <c r="I3687" s="515">
        <v>24.68</v>
      </c>
      <c r="J3687" s="521">
        <v>0.22</v>
      </c>
    </row>
    <row r="3688" spans="1:10">
      <c r="A3688" s="142" t="s">
        <v>2075</v>
      </c>
      <c r="B3688" s="138" t="s">
        <v>2268</v>
      </c>
      <c r="C3688" s="138" t="s">
        <v>974</v>
      </c>
      <c r="D3688" s="147" t="s">
        <v>2269</v>
      </c>
      <c r="E3688" s="569" t="s">
        <v>1940</v>
      </c>
      <c r="F3688" s="569"/>
      <c r="G3688" s="138" t="s">
        <v>918</v>
      </c>
      <c r="H3688" s="510">
        <v>0.29471999999999998</v>
      </c>
      <c r="I3688" s="517">
        <v>6.67</v>
      </c>
      <c r="J3688" s="528">
        <v>1.9657823999999999</v>
      </c>
    </row>
    <row r="3689" spans="1:10">
      <c r="A3689" s="139"/>
      <c r="B3689" s="173"/>
      <c r="C3689" s="173"/>
      <c r="D3689" s="492"/>
      <c r="E3689" s="173" t="s">
        <v>2034</v>
      </c>
      <c r="F3689" s="522">
        <v>1.42</v>
      </c>
      <c r="G3689" s="173" t="s">
        <v>2035</v>
      </c>
      <c r="H3689" s="522">
        <v>0</v>
      </c>
      <c r="I3689" s="493" t="s">
        <v>2036</v>
      </c>
      <c r="J3689" s="523">
        <v>1.42</v>
      </c>
    </row>
    <row r="3690" spans="1:10" ht="14.25" customHeight="1">
      <c r="A3690" s="139"/>
      <c r="B3690" s="173"/>
      <c r="C3690" s="173"/>
      <c r="D3690" s="492"/>
      <c r="E3690" s="173" t="s">
        <v>2037</v>
      </c>
      <c r="F3690" s="522">
        <v>0.88</v>
      </c>
      <c r="G3690" s="173"/>
      <c r="H3690" s="564" t="s">
        <v>2038</v>
      </c>
      <c r="I3690" s="564"/>
      <c r="J3690" s="523">
        <v>4.88</v>
      </c>
    </row>
    <row r="3691" spans="1:10" ht="15" thickBot="1">
      <c r="A3691" s="348"/>
      <c r="B3691" s="350"/>
      <c r="C3691" s="350"/>
      <c r="D3691" s="524"/>
      <c r="E3691" s="350"/>
      <c r="F3691" s="350"/>
      <c r="G3691" s="350" t="s">
        <v>2039</v>
      </c>
      <c r="H3691" s="525" t="s">
        <v>2664</v>
      </c>
      <c r="I3691" s="351" t="s">
        <v>2041</v>
      </c>
      <c r="J3691" s="349">
        <v>114.77</v>
      </c>
    </row>
    <row r="3692" spans="1:10" ht="15" thickTop="1">
      <c r="A3692" s="526"/>
      <c r="B3692" s="509"/>
      <c r="C3692" s="509"/>
      <c r="D3692" s="514"/>
      <c r="E3692" s="509"/>
      <c r="F3692" s="509"/>
      <c r="G3692" s="509"/>
      <c r="H3692" s="509"/>
      <c r="I3692" s="516"/>
      <c r="J3692" s="527"/>
    </row>
    <row r="3693" spans="1:10">
      <c r="A3693" s="140" t="s">
        <v>3269</v>
      </c>
      <c r="B3693" s="136" t="s">
        <v>950</v>
      </c>
      <c r="C3693" s="136" t="s">
        <v>951</v>
      </c>
      <c r="D3693" s="144" t="s">
        <v>952</v>
      </c>
      <c r="E3693" s="567" t="s">
        <v>1789</v>
      </c>
      <c r="F3693" s="567"/>
      <c r="G3693" s="136" t="s">
        <v>953</v>
      </c>
      <c r="H3693" s="136" t="s">
        <v>954</v>
      </c>
      <c r="I3693" s="491" t="s">
        <v>955</v>
      </c>
      <c r="J3693" s="519" t="s">
        <v>957</v>
      </c>
    </row>
    <row r="3694" spans="1:10" ht="25.5">
      <c r="A3694" s="120" t="s">
        <v>2025</v>
      </c>
      <c r="B3694" s="113" t="s">
        <v>1364</v>
      </c>
      <c r="C3694" s="113" t="s">
        <v>974</v>
      </c>
      <c r="D3694" s="145" t="s">
        <v>598</v>
      </c>
      <c r="E3694" s="565" t="s">
        <v>1909</v>
      </c>
      <c r="F3694" s="565"/>
      <c r="G3694" s="113" t="s">
        <v>975</v>
      </c>
      <c r="H3694" s="507">
        <v>1</v>
      </c>
      <c r="I3694" s="116">
        <v>17.11</v>
      </c>
      <c r="J3694" s="520">
        <v>17.11</v>
      </c>
    </row>
    <row r="3695" spans="1:10" ht="25.5">
      <c r="A3695" s="141" t="s">
        <v>2026</v>
      </c>
      <c r="B3695" s="137" t="s">
        <v>2262</v>
      </c>
      <c r="C3695" s="137" t="s">
        <v>974</v>
      </c>
      <c r="D3695" s="146" t="s">
        <v>2263</v>
      </c>
      <c r="E3695" s="566" t="s">
        <v>2065</v>
      </c>
      <c r="F3695" s="566"/>
      <c r="G3695" s="137" t="s">
        <v>2029</v>
      </c>
      <c r="H3695" s="508">
        <v>0.28660000000000002</v>
      </c>
      <c r="I3695" s="515">
        <v>32.229999999999997</v>
      </c>
      <c r="J3695" s="521">
        <v>9.23</v>
      </c>
    </row>
    <row r="3696" spans="1:10" ht="25.5">
      <c r="A3696" s="141" t="s">
        <v>2026</v>
      </c>
      <c r="B3696" s="137" t="s">
        <v>2094</v>
      </c>
      <c r="C3696" s="137" t="s">
        <v>974</v>
      </c>
      <c r="D3696" s="146" t="s">
        <v>2095</v>
      </c>
      <c r="E3696" s="566" t="s">
        <v>2065</v>
      </c>
      <c r="F3696" s="566"/>
      <c r="G3696" s="137" t="s">
        <v>2029</v>
      </c>
      <c r="H3696" s="508">
        <v>4.6800000000000001E-2</v>
      </c>
      <c r="I3696" s="515">
        <v>24.68</v>
      </c>
      <c r="J3696" s="521">
        <v>1.1499999999999999</v>
      </c>
    </row>
    <row r="3697" spans="1:10">
      <c r="A3697" s="142" t="s">
        <v>2075</v>
      </c>
      <c r="B3697" s="138" t="s">
        <v>2227</v>
      </c>
      <c r="C3697" s="138" t="s">
        <v>974</v>
      </c>
      <c r="D3697" s="147" t="s">
        <v>2228</v>
      </c>
      <c r="E3697" s="569" t="s">
        <v>1940</v>
      </c>
      <c r="F3697" s="569"/>
      <c r="G3697" s="138" t="s">
        <v>918</v>
      </c>
      <c r="H3697" s="510">
        <v>0.20615</v>
      </c>
      <c r="I3697" s="517">
        <v>32.67</v>
      </c>
      <c r="J3697" s="528">
        <v>6.7349205000000003</v>
      </c>
    </row>
    <row r="3698" spans="1:10">
      <c r="A3698" s="139"/>
      <c r="B3698" s="173"/>
      <c r="C3698" s="173"/>
      <c r="D3698" s="492"/>
      <c r="E3698" s="173" t="s">
        <v>2034</v>
      </c>
      <c r="F3698" s="522">
        <v>7.27</v>
      </c>
      <c r="G3698" s="173" t="s">
        <v>2035</v>
      </c>
      <c r="H3698" s="522">
        <v>0</v>
      </c>
      <c r="I3698" s="493" t="s">
        <v>2036</v>
      </c>
      <c r="J3698" s="523">
        <v>7.27</v>
      </c>
    </row>
    <row r="3699" spans="1:10" ht="14.25" customHeight="1">
      <c r="A3699" s="139"/>
      <c r="B3699" s="173"/>
      <c r="C3699" s="173"/>
      <c r="D3699" s="492"/>
      <c r="E3699" s="173" t="s">
        <v>2037</v>
      </c>
      <c r="F3699" s="522">
        <v>3.8</v>
      </c>
      <c r="G3699" s="173"/>
      <c r="H3699" s="564" t="s">
        <v>2038</v>
      </c>
      <c r="I3699" s="564"/>
      <c r="J3699" s="523">
        <v>20.91</v>
      </c>
    </row>
    <row r="3700" spans="1:10" ht="15" thickBot="1">
      <c r="A3700" s="348"/>
      <c r="B3700" s="350"/>
      <c r="C3700" s="350"/>
      <c r="D3700" s="524"/>
      <c r="E3700" s="350"/>
      <c r="F3700" s="350"/>
      <c r="G3700" s="350" t="s">
        <v>2039</v>
      </c>
      <c r="H3700" s="525" t="s">
        <v>2664</v>
      </c>
      <c r="I3700" s="351" t="s">
        <v>2041</v>
      </c>
      <c r="J3700" s="349">
        <v>491.8</v>
      </c>
    </row>
    <row r="3701" spans="1:10" ht="15" thickTop="1">
      <c r="A3701" s="526"/>
      <c r="B3701" s="509"/>
      <c r="C3701" s="509"/>
      <c r="D3701" s="514"/>
      <c r="E3701" s="509"/>
      <c r="F3701" s="509"/>
      <c r="G3701" s="509"/>
      <c r="H3701" s="509"/>
      <c r="I3701" s="516"/>
      <c r="J3701" s="527"/>
    </row>
    <row r="3702" spans="1:10">
      <c r="A3702" s="118" t="s">
        <v>1420</v>
      </c>
      <c r="B3702" s="112"/>
      <c r="C3702" s="112"/>
      <c r="D3702" s="143" t="s">
        <v>3084</v>
      </c>
      <c r="E3702" s="112"/>
      <c r="F3702" s="568"/>
      <c r="G3702" s="568"/>
      <c r="H3702" s="112"/>
      <c r="I3702" s="115"/>
      <c r="J3702" s="518">
        <v>282989.95</v>
      </c>
    </row>
    <row r="3703" spans="1:10">
      <c r="A3703" s="118" t="s">
        <v>1421</v>
      </c>
      <c r="B3703" s="112"/>
      <c r="C3703" s="112"/>
      <c r="D3703" s="143" t="s">
        <v>373</v>
      </c>
      <c r="E3703" s="112"/>
      <c r="F3703" s="568"/>
      <c r="G3703" s="568"/>
      <c r="H3703" s="112"/>
      <c r="I3703" s="115"/>
      <c r="J3703" s="518">
        <v>22864.62</v>
      </c>
    </row>
    <row r="3704" spans="1:10">
      <c r="A3704" s="140" t="s">
        <v>1423</v>
      </c>
      <c r="B3704" s="136" t="s">
        <v>950</v>
      </c>
      <c r="C3704" s="136" t="s">
        <v>951</v>
      </c>
      <c r="D3704" s="144" t="s">
        <v>952</v>
      </c>
      <c r="E3704" s="567" t="s">
        <v>1789</v>
      </c>
      <c r="F3704" s="567"/>
      <c r="G3704" s="136" t="s">
        <v>953</v>
      </c>
      <c r="H3704" s="136" t="s">
        <v>954</v>
      </c>
      <c r="I3704" s="491" t="s">
        <v>955</v>
      </c>
      <c r="J3704" s="519" t="s">
        <v>957</v>
      </c>
    </row>
    <row r="3705" spans="1:10" ht="25.5">
      <c r="A3705" s="120" t="s">
        <v>2025</v>
      </c>
      <c r="B3705" s="113" t="s">
        <v>3270</v>
      </c>
      <c r="C3705" s="113" t="s">
        <v>964</v>
      </c>
      <c r="D3705" s="145" t="s">
        <v>437</v>
      </c>
      <c r="E3705" s="565" t="s">
        <v>1820</v>
      </c>
      <c r="F3705" s="565"/>
      <c r="G3705" s="113" t="s">
        <v>989</v>
      </c>
      <c r="H3705" s="507">
        <v>1</v>
      </c>
      <c r="I3705" s="116">
        <v>157.43</v>
      </c>
      <c r="J3705" s="520">
        <v>157.43</v>
      </c>
    </row>
    <row r="3706" spans="1:10" ht="25.5">
      <c r="A3706" s="141" t="s">
        <v>2026</v>
      </c>
      <c r="B3706" s="137" t="s">
        <v>2094</v>
      </c>
      <c r="C3706" s="137" t="s">
        <v>974</v>
      </c>
      <c r="D3706" s="146" t="s">
        <v>2095</v>
      </c>
      <c r="E3706" s="566" t="s">
        <v>2065</v>
      </c>
      <c r="F3706" s="566"/>
      <c r="G3706" s="137" t="s">
        <v>2029</v>
      </c>
      <c r="H3706" s="508">
        <v>1.33</v>
      </c>
      <c r="I3706" s="515">
        <v>24.68</v>
      </c>
      <c r="J3706" s="521">
        <v>32.82</v>
      </c>
    </row>
    <row r="3707" spans="1:10" ht="25.5">
      <c r="A3707" s="141" t="s">
        <v>2026</v>
      </c>
      <c r="B3707" s="137" t="s">
        <v>2383</v>
      </c>
      <c r="C3707" s="137" t="s">
        <v>974</v>
      </c>
      <c r="D3707" s="146" t="s">
        <v>2384</v>
      </c>
      <c r="E3707" s="566" t="s">
        <v>2279</v>
      </c>
      <c r="F3707" s="566"/>
      <c r="G3707" s="137" t="s">
        <v>1084</v>
      </c>
      <c r="H3707" s="508">
        <v>1.1522222</v>
      </c>
      <c r="I3707" s="515">
        <v>13.05</v>
      </c>
      <c r="J3707" s="521">
        <v>15.03</v>
      </c>
    </row>
    <row r="3708" spans="1:10" ht="25.5">
      <c r="A3708" s="141" t="s">
        <v>2026</v>
      </c>
      <c r="B3708" s="137" t="s">
        <v>2381</v>
      </c>
      <c r="C3708" s="137" t="s">
        <v>974</v>
      </c>
      <c r="D3708" s="146" t="s">
        <v>2382</v>
      </c>
      <c r="E3708" s="566" t="s">
        <v>1945</v>
      </c>
      <c r="F3708" s="566"/>
      <c r="G3708" s="137" t="s">
        <v>983</v>
      </c>
      <c r="H3708" s="508">
        <v>8.5999999999999993E-2</v>
      </c>
      <c r="I3708" s="515">
        <v>673.96</v>
      </c>
      <c r="J3708" s="521">
        <v>57.96</v>
      </c>
    </row>
    <row r="3709" spans="1:10" ht="25.5">
      <c r="A3709" s="141" t="s">
        <v>2026</v>
      </c>
      <c r="B3709" s="137" t="s">
        <v>2277</v>
      </c>
      <c r="C3709" s="137" t="s">
        <v>974</v>
      </c>
      <c r="D3709" s="146" t="s">
        <v>2278</v>
      </c>
      <c r="E3709" s="566" t="s">
        <v>2279</v>
      </c>
      <c r="F3709" s="566"/>
      <c r="G3709" s="137" t="s">
        <v>1084</v>
      </c>
      <c r="H3709" s="508">
        <v>1.0666667000000001</v>
      </c>
      <c r="I3709" s="515">
        <v>16.82</v>
      </c>
      <c r="J3709" s="521">
        <v>17.940000000000001</v>
      </c>
    </row>
    <row r="3710" spans="1:10" ht="25.5">
      <c r="A3710" s="141" t="s">
        <v>2026</v>
      </c>
      <c r="B3710" s="137" t="s">
        <v>2172</v>
      </c>
      <c r="C3710" s="137" t="s">
        <v>974</v>
      </c>
      <c r="D3710" s="146" t="s">
        <v>2173</v>
      </c>
      <c r="E3710" s="566" t="s">
        <v>2065</v>
      </c>
      <c r="F3710" s="566"/>
      <c r="G3710" s="137" t="s">
        <v>2029</v>
      </c>
      <c r="H3710" s="508">
        <v>1.103</v>
      </c>
      <c r="I3710" s="515">
        <v>30.54</v>
      </c>
      <c r="J3710" s="521">
        <v>33.68</v>
      </c>
    </row>
    <row r="3711" spans="1:10">
      <c r="A3711" s="139"/>
      <c r="B3711" s="173"/>
      <c r="C3711" s="173"/>
      <c r="D3711" s="492"/>
      <c r="E3711" s="173" t="s">
        <v>2034</v>
      </c>
      <c r="F3711" s="522">
        <v>60.95</v>
      </c>
      <c r="G3711" s="173" t="s">
        <v>2035</v>
      </c>
      <c r="H3711" s="522">
        <v>0</v>
      </c>
      <c r="I3711" s="493" t="s">
        <v>2036</v>
      </c>
      <c r="J3711" s="523">
        <v>60.95</v>
      </c>
    </row>
    <row r="3712" spans="1:10" ht="14.25" customHeight="1">
      <c r="A3712" s="139"/>
      <c r="B3712" s="173"/>
      <c r="C3712" s="173"/>
      <c r="D3712" s="492"/>
      <c r="E3712" s="173" t="s">
        <v>2037</v>
      </c>
      <c r="F3712" s="522">
        <v>34.979999999999997</v>
      </c>
      <c r="G3712" s="173"/>
      <c r="H3712" s="564" t="s">
        <v>2038</v>
      </c>
      <c r="I3712" s="564"/>
      <c r="J3712" s="523">
        <v>192.41</v>
      </c>
    </row>
    <row r="3713" spans="1:10" ht="15" thickBot="1">
      <c r="A3713" s="348"/>
      <c r="B3713" s="350"/>
      <c r="C3713" s="350"/>
      <c r="D3713" s="524"/>
      <c r="E3713" s="350"/>
      <c r="F3713" s="350"/>
      <c r="G3713" s="350" t="s">
        <v>2039</v>
      </c>
      <c r="H3713" s="525" t="s">
        <v>2273</v>
      </c>
      <c r="I3713" s="351" t="s">
        <v>2041</v>
      </c>
      <c r="J3713" s="349">
        <v>10390.14</v>
      </c>
    </row>
    <row r="3714" spans="1:10" ht="15" thickTop="1">
      <c r="A3714" s="526"/>
      <c r="B3714" s="509"/>
      <c r="C3714" s="509"/>
      <c r="D3714" s="514"/>
      <c r="E3714" s="509"/>
      <c r="F3714" s="509"/>
      <c r="G3714" s="509"/>
      <c r="H3714" s="509"/>
      <c r="I3714" s="516"/>
      <c r="J3714" s="527"/>
    </row>
    <row r="3715" spans="1:10">
      <c r="A3715" s="140" t="s">
        <v>1425</v>
      </c>
      <c r="B3715" s="136" t="s">
        <v>950</v>
      </c>
      <c r="C3715" s="136" t="s">
        <v>951</v>
      </c>
      <c r="D3715" s="144" t="s">
        <v>952</v>
      </c>
      <c r="E3715" s="567" t="s">
        <v>1789</v>
      </c>
      <c r="F3715" s="567"/>
      <c r="G3715" s="136" t="s">
        <v>953</v>
      </c>
      <c r="H3715" s="136" t="s">
        <v>954</v>
      </c>
      <c r="I3715" s="491" t="s">
        <v>955</v>
      </c>
      <c r="J3715" s="519" t="s">
        <v>957</v>
      </c>
    </row>
    <row r="3716" spans="1:10" ht="24" customHeight="1">
      <c r="A3716" s="120" t="s">
        <v>2025</v>
      </c>
      <c r="B3716" s="113" t="s">
        <v>1077</v>
      </c>
      <c r="C3716" s="113" t="s">
        <v>974</v>
      </c>
      <c r="D3716" s="145" t="s">
        <v>208</v>
      </c>
      <c r="E3716" s="565" t="s">
        <v>1821</v>
      </c>
      <c r="F3716" s="565"/>
      <c r="G3716" s="113" t="s">
        <v>983</v>
      </c>
      <c r="H3716" s="507">
        <v>1</v>
      </c>
      <c r="I3716" s="116">
        <v>106.64</v>
      </c>
      <c r="J3716" s="520">
        <v>106.64</v>
      </c>
    </row>
    <row r="3717" spans="1:10" ht="25.5">
      <c r="A3717" s="141" t="s">
        <v>2026</v>
      </c>
      <c r="B3717" s="137" t="s">
        <v>2094</v>
      </c>
      <c r="C3717" s="137" t="s">
        <v>974</v>
      </c>
      <c r="D3717" s="146" t="s">
        <v>2095</v>
      </c>
      <c r="E3717" s="566" t="s">
        <v>2065</v>
      </c>
      <c r="F3717" s="566"/>
      <c r="G3717" s="137" t="s">
        <v>2029</v>
      </c>
      <c r="H3717" s="508">
        <v>3.1259999999999999</v>
      </c>
      <c r="I3717" s="515">
        <v>24.68</v>
      </c>
      <c r="J3717" s="521">
        <v>77.14</v>
      </c>
    </row>
    <row r="3718" spans="1:10" ht="25.5">
      <c r="A3718" s="141" t="s">
        <v>2026</v>
      </c>
      <c r="B3718" s="137" t="s">
        <v>2172</v>
      </c>
      <c r="C3718" s="137" t="s">
        <v>974</v>
      </c>
      <c r="D3718" s="146" t="s">
        <v>2173</v>
      </c>
      <c r="E3718" s="566" t="s">
        <v>2065</v>
      </c>
      <c r="F3718" s="566"/>
      <c r="G3718" s="137" t="s">
        <v>2029</v>
      </c>
      <c r="H3718" s="508">
        <v>0.96599999999999997</v>
      </c>
      <c r="I3718" s="515">
        <v>30.54</v>
      </c>
      <c r="J3718" s="521">
        <v>29.5</v>
      </c>
    </row>
    <row r="3719" spans="1:10">
      <c r="A3719" s="139"/>
      <c r="B3719" s="173"/>
      <c r="C3719" s="173"/>
      <c r="D3719" s="492"/>
      <c r="E3719" s="173" t="s">
        <v>2034</v>
      </c>
      <c r="F3719" s="522">
        <v>74.989999999999995</v>
      </c>
      <c r="G3719" s="173" t="s">
        <v>2035</v>
      </c>
      <c r="H3719" s="522">
        <v>0</v>
      </c>
      <c r="I3719" s="493" t="s">
        <v>2036</v>
      </c>
      <c r="J3719" s="523">
        <v>74.989999999999995</v>
      </c>
    </row>
    <row r="3720" spans="1:10" ht="14.25" customHeight="1">
      <c r="A3720" s="139"/>
      <c r="B3720" s="173"/>
      <c r="C3720" s="173"/>
      <c r="D3720" s="492"/>
      <c r="E3720" s="173" t="s">
        <v>2037</v>
      </c>
      <c r="F3720" s="522">
        <v>23.69</v>
      </c>
      <c r="G3720" s="173"/>
      <c r="H3720" s="564" t="s">
        <v>2038</v>
      </c>
      <c r="I3720" s="564"/>
      <c r="J3720" s="523">
        <v>130.33000000000001</v>
      </c>
    </row>
    <row r="3721" spans="1:10" ht="15" thickBot="1">
      <c r="A3721" s="348"/>
      <c r="B3721" s="350"/>
      <c r="C3721" s="350"/>
      <c r="D3721" s="524"/>
      <c r="E3721" s="350"/>
      <c r="F3721" s="350"/>
      <c r="G3721" s="350" t="s">
        <v>2039</v>
      </c>
      <c r="H3721" s="525" t="s">
        <v>3540</v>
      </c>
      <c r="I3721" s="351" t="s">
        <v>2041</v>
      </c>
      <c r="J3721" s="349">
        <v>1149.51</v>
      </c>
    </row>
    <row r="3722" spans="1:10" ht="15" thickTop="1">
      <c r="A3722" s="526"/>
      <c r="B3722" s="509"/>
      <c r="C3722" s="509"/>
      <c r="D3722" s="514"/>
      <c r="E3722" s="509"/>
      <c r="F3722" s="509"/>
      <c r="G3722" s="509"/>
      <c r="H3722" s="509"/>
      <c r="I3722" s="516"/>
      <c r="J3722" s="527"/>
    </row>
    <row r="3723" spans="1:10">
      <c r="A3723" s="140" t="s">
        <v>1426</v>
      </c>
      <c r="B3723" s="136" t="s">
        <v>950</v>
      </c>
      <c r="C3723" s="136" t="s">
        <v>951</v>
      </c>
      <c r="D3723" s="144" t="s">
        <v>952</v>
      </c>
      <c r="E3723" s="567" t="s">
        <v>1789</v>
      </c>
      <c r="F3723" s="567"/>
      <c r="G3723" s="136" t="s">
        <v>953</v>
      </c>
      <c r="H3723" s="136" t="s">
        <v>954</v>
      </c>
      <c r="I3723" s="491" t="s">
        <v>955</v>
      </c>
      <c r="J3723" s="519" t="s">
        <v>957</v>
      </c>
    </row>
    <row r="3724" spans="1:10" ht="24" customHeight="1">
      <c r="A3724" s="120" t="s">
        <v>2025</v>
      </c>
      <c r="B3724" s="113" t="s">
        <v>1162</v>
      </c>
      <c r="C3724" s="113" t="s">
        <v>974</v>
      </c>
      <c r="D3724" s="145" t="s">
        <v>305</v>
      </c>
      <c r="E3724" s="565" t="s">
        <v>1821</v>
      </c>
      <c r="F3724" s="565"/>
      <c r="G3724" s="113" t="s">
        <v>975</v>
      </c>
      <c r="H3724" s="507">
        <v>1</v>
      </c>
      <c r="I3724" s="116">
        <v>124.26</v>
      </c>
      <c r="J3724" s="520">
        <v>124.26</v>
      </c>
    </row>
    <row r="3725" spans="1:10" ht="25.5">
      <c r="A3725" s="141" t="s">
        <v>2026</v>
      </c>
      <c r="B3725" s="137" t="s">
        <v>2116</v>
      </c>
      <c r="C3725" s="137" t="s">
        <v>974</v>
      </c>
      <c r="D3725" s="146" t="s">
        <v>2117</v>
      </c>
      <c r="E3725" s="566" t="s">
        <v>2065</v>
      </c>
      <c r="F3725" s="566"/>
      <c r="G3725" s="137" t="s">
        <v>2029</v>
      </c>
      <c r="H3725" s="508">
        <v>0.61099999999999999</v>
      </c>
      <c r="I3725" s="515">
        <v>25.53</v>
      </c>
      <c r="J3725" s="521">
        <v>15.59</v>
      </c>
    </row>
    <row r="3726" spans="1:10" ht="25.5">
      <c r="A3726" s="141" t="s">
        <v>2026</v>
      </c>
      <c r="B3726" s="137" t="s">
        <v>2114</v>
      </c>
      <c r="C3726" s="137" t="s">
        <v>974</v>
      </c>
      <c r="D3726" s="146" t="s">
        <v>2115</v>
      </c>
      <c r="E3726" s="566" t="s">
        <v>2065</v>
      </c>
      <c r="F3726" s="566"/>
      <c r="G3726" s="137" t="s">
        <v>2029</v>
      </c>
      <c r="H3726" s="508">
        <v>1.4239999999999999</v>
      </c>
      <c r="I3726" s="515">
        <v>29.85</v>
      </c>
      <c r="J3726" s="521">
        <v>42.5</v>
      </c>
    </row>
    <row r="3727" spans="1:10" ht="24" customHeight="1">
      <c r="A3727" s="141" t="s">
        <v>2026</v>
      </c>
      <c r="B3727" s="137" t="s">
        <v>2109</v>
      </c>
      <c r="C3727" s="137" t="s">
        <v>974</v>
      </c>
      <c r="D3727" s="146" t="s">
        <v>2110</v>
      </c>
      <c r="E3727" s="566" t="s">
        <v>2098</v>
      </c>
      <c r="F3727" s="566"/>
      <c r="G3727" s="137" t="s">
        <v>2111</v>
      </c>
      <c r="H3727" s="508">
        <v>8.5000000000000006E-2</v>
      </c>
      <c r="I3727" s="515">
        <v>26.29</v>
      </c>
      <c r="J3727" s="521">
        <v>2.23</v>
      </c>
    </row>
    <row r="3728" spans="1:10" ht="24" customHeight="1">
      <c r="A3728" s="141" t="s">
        <v>2026</v>
      </c>
      <c r="B3728" s="137" t="s">
        <v>2112</v>
      </c>
      <c r="C3728" s="137" t="s">
        <v>974</v>
      </c>
      <c r="D3728" s="146" t="s">
        <v>2113</v>
      </c>
      <c r="E3728" s="566" t="s">
        <v>2098</v>
      </c>
      <c r="F3728" s="566"/>
      <c r="G3728" s="137" t="s">
        <v>2099</v>
      </c>
      <c r="H3728" s="508">
        <v>2.1000000000000001E-2</v>
      </c>
      <c r="I3728" s="515">
        <v>27.85</v>
      </c>
      <c r="J3728" s="521">
        <v>0.57999999999999996</v>
      </c>
    </row>
    <row r="3729" spans="1:10">
      <c r="A3729" s="142" t="s">
        <v>2075</v>
      </c>
      <c r="B3729" s="138" t="s">
        <v>2322</v>
      </c>
      <c r="C3729" s="138" t="s">
        <v>974</v>
      </c>
      <c r="D3729" s="147" t="s">
        <v>2323</v>
      </c>
      <c r="E3729" s="569" t="s">
        <v>1940</v>
      </c>
      <c r="F3729" s="569"/>
      <c r="G3729" s="138" t="s">
        <v>989</v>
      </c>
      <c r="H3729" s="510">
        <v>2.226</v>
      </c>
      <c r="I3729" s="517">
        <v>18.329999999999998</v>
      </c>
      <c r="J3729" s="528">
        <v>40.802579999999999</v>
      </c>
    </row>
    <row r="3730" spans="1:10">
      <c r="A3730" s="142" t="s">
        <v>2075</v>
      </c>
      <c r="B3730" s="138" t="s">
        <v>2210</v>
      </c>
      <c r="C3730" s="138" t="s">
        <v>974</v>
      </c>
      <c r="D3730" s="147" t="s">
        <v>2211</v>
      </c>
      <c r="E3730" s="569" t="s">
        <v>1940</v>
      </c>
      <c r="F3730" s="569"/>
      <c r="G3730" s="138" t="s">
        <v>989</v>
      </c>
      <c r="H3730" s="510">
        <v>1.78</v>
      </c>
      <c r="I3730" s="517">
        <v>3.87</v>
      </c>
      <c r="J3730" s="528">
        <v>6.8886000000000003</v>
      </c>
    </row>
    <row r="3731" spans="1:10" ht="25.5">
      <c r="A3731" s="142" t="s">
        <v>2075</v>
      </c>
      <c r="B3731" s="138" t="s">
        <v>2283</v>
      </c>
      <c r="C3731" s="138" t="s">
        <v>974</v>
      </c>
      <c r="D3731" s="147" t="s">
        <v>2284</v>
      </c>
      <c r="E3731" s="569" t="s">
        <v>1940</v>
      </c>
      <c r="F3731" s="569"/>
      <c r="G3731" s="138" t="s">
        <v>918</v>
      </c>
      <c r="H3731" s="510">
        <v>1.67E-2</v>
      </c>
      <c r="I3731" s="517">
        <v>8.06</v>
      </c>
      <c r="J3731" s="528">
        <v>0.134602</v>
      </c>
    </row>
    <row r="3732" spans="1:10">
      <c r="A3732" s="142" t="s">
        <v>2075</v>
      </c>
      <c r="B3732" s="138" t="s">
        <v>2118</v>
      </c>
      <c r="C3732" s="138" t="s">
        <v>974</v>
      </c>
      <c r="D3732" s="147" t="s">
        <v>2119</v>
      </c>
      <c r="E3732" s="569" t="s">
        <v>1940</v>
      </c>
      <c r="F3732" s="569"/>
      <c r="G3732" s="138" t="s">
        <v>989</v>
      </c>
      <c r="H3732" s="510">
        <v>1.3009999999999999</v>
      </c>
      <c r="I3732" s="517">
        <v>11.05</v>
      </c>
      <c r="J3732" s="528">
        <v>14.376049999999999</v>
      </c>
    </row>
    <row r="3733" spans="1:10">
      <c r="A3733" s="142" t="s">
        <v>2075</v>
      </c>
      <c r="B3733" s="138" t="s">
        <v>2285</v>
      </c>
      <c r="C3733" s="138" t="s">
        <v>974</v>
      </c>
      <c r="D3733" s="147" t="s">
        <v>2286</v>
      </c>
      <c r="E3733" s="569" t="s">
        <v>1940</v>
      </c>
      <c r="F3733" s="569"/>
      <c r="G3733" s="138" t="s">
        <v>1084</v>
      </c>
      <c r="H3733" s="510">
        <v>2.9000000000000001E-2</v>
      </c>
      <c r="I3733" s="517">
        <v>24.21</v>
      </c>
      <c r="J3733" s="528">
        <v>0.70208999999999999</v>
      </c>
    </row>
    <row r="3734" spans="1:10">
      <c r="A3734" s="142" t="s">
        <v>2075</v>
      </c>
      <c r="B3734" s="138" t="s">
        <v>2324</v>
      </c>
      <c r="C3734" s="138" t="s">
        <v>974</v>
      </c>
      <c r="D3734" s="147" t="s">
        <v>2325</v>
      </c>
      <c r="E3734" s="569" t="s">
        <v>1940</v>
      </c>
      <c r="F3734" s="569"/>
      <c r="G3734" s="138" t="s">
        <v>1084</v>
      </c>
      <c r="H3734" s="510">
        <v>2.1999999999999999E-2</v>
      </c>
      <c r="I3734" s="517">
        <v>21.97</v>
      </c>
      <c r="J3734" s="528">
        <v>0.48333999999999999</v>
      </c>
    </row>
    <row r="3735" spans="1:10">
      <c r="A3735" s="139"/>
      <c r="B3735" s="173"/>
      <c r="C3735" s="173"/>
      <c r="D3735" s="492"/>
      <c r="E3735" s="173" t="s">
        <v>2034</v>
      </c>
      <c r="F3735" s="522">
        <v>45.3</v>
      </c>
      <c r="G3735" s="173" t="s">
        <v>2035</v>
      </c>
      <c r="H3735" s="522">
        <v>0</v>
      </c>
      <c r="I3735" s="493" t="s">
        <v>2036</v>
      </c>
      <c r="J3735" s="523">
        <v>45.3</v>
      </c>
    </row>
    <row r="3736" spans="1:10" ht="14.25" customHeight="1">
      <c r="A3736" s="139"/>
      <c r="B3736" s="173"/>
      <c r="C3736" s="173"/>
      <c r="D3736" s="492"/>
      <c r="E3736" s="173" t="s">
        <v>2037</v>
      </c>
      <c r="F3736" s="522">
        <v>27.61</v>
      </c>
      <c r="G3736" s="173"/>
      <c r="H3736" s="564" t="s">
        <v>2038</v>
      </c>
      <c r="I3736" s="564"/>
      <c r="J3736" s="523">
        <v>151.87</v>
      </c>
    </row>
    <row r="3737" spans="1:10" ht="15" thickBot="1">
      <c r="A3737" s="348"/>
      <c r="B3737" s="350"/>
      <c r="C3737" s="350"/>
      <c r="D3737" s="524"/>
      <c r="E3737" s="350"/>
      <c r="F3737" s="350"/>
      <c r="G3737" s="350" t="s">
        <v>2039</v>
      </c>
      <c r="H3737" s="525" t="s">
        <v>3541</v>
      </c>
      <c r="I3737" s="351" t="s">
        <v>2041</v>
      </c>
      <c r="J3737" s="349">
        <v>2145.92</v>
      </c>
    </row>
    <row r="3738" spans="1:10" ht="15" thickTop="1">
      <c r="A3738" s="526"/>
      <c r="B3738" s="509"/>
      <c r="C3738" s="509"/>
      <c r="D3738" s="514"/>
      <c r="E3738" s="509"/>
      <c r="F3738" s="509"/>
      <c r="G3738" s="509"/>
      <c r="H3738" s="509"/>
      <c r="I3738" s="516"/>
      <c r="J3738" s="527"/>
    </row>
    <row r="3739" spans="1:10">
      <c r="A3739" s="140" t="s">
        <v>1429</v>
      </c>
      <c r="B3739" s="136" t="s">
        <v>950</v>
      </c>
      <c r="C3739" s="136" t="s">
        <v>951</v>
      </c>
      <c r="D3739" s="144" t="s">
        <v>952</v>
      </c>
      <c r="E3739" s="567" t="s">
        <v>1789</v>
      </c>
      <c r="F3739" s="567"/>
      <c r="G3739" s="136" t="s">
        <v>953</v>
      </c>
      <c r="H3739" s="136" t="s">
        <v>954</v>
      </c>
      <c r="I3739" s="491" t="s">
        <v>955</v>
      </c>
      <c r="J3739" s="519" t="s">
        <v>957</v>
      </c>
    </row>
    <row r="3740" spans="1:10" ht="25.5">
      <c r="A3740" s="120" t="s">
        <v>2025</v>
      </c>
      <c r="B3740" s="113" t="s">
        <v>1079</v>
      </c>
      <c r="C3740" s="113" t="s">
        <v>974</v>
      </c>
      <c r="D3740" s="145" t="s">
        <v>237</v>
      </c>
      <c r="E3740" s="565" t="s">
        <v>1924</v>
      </c>
      <c r="F3740" s="565"/>
      <c r="G3740" s="113" t="s">
        <v>983</v>
      </c>
      <c r="H3740" s="507">
        <v>1</v>
      </c>
      <c r="I3740" s="116">
        <v>339.6</v>
      </c>
      <c r="J3740" s="520">
        <v>339.6</v>
      </c>
    </row>
    <row r="3741" spans="1:10" ht="24" customHeight="1">
      <c r="A3741" s="141" t="s">
        <v>2026</v>
      </c>
      <c r="B3741" s="137" t="s">
        <v>2200</v>
      </c>
      <c r="C3741" s="137" t="s">
        <v>974</v>
      </c>
      <c r="D3741" s="146" t="s">
        <v>2201</v>
      </c>
      <c r="E3741" s="566" t="s">
        <v>2098</v>
      </c>
      <c r="F3741" s="566"/>
      <c r="G3741" s="137" t="s">
        <v>2111</v>
      </c>
      <c r="H3741" s="508">
        <v>6.7000000000000004E-2</v>
      </c>
      <c r="I3741" s="515">
        <v>0.72</v>
      </c>
      <c r="J3741" s="521">
        <v>0.04</v>
      </c>
    </row>
    <row r="3742" spans="1:10" ht="24" customHeight="1">
      <c r="A3742" s="141" t="s">
        <v>2026</v>
      </c>
      <c r="B3742" s="137" t="s">
        <v>2196</v>
      </c>
      <c r="C3742" s="137" t="s">
        <v>974</v>
      </c>
      <c r="D3742" s="146" t="s">
        <v>2197</v>
      </c>
      <c r="E3742" s="566" t="s">
        <v>2098</v>
      </c>
      <c r="F3742" s="566"/>
      <c r="G3742" s="137" t="s">
        <v>2099</v>
      </c>
      <c r="H3742" s="508">
        <v>7.1999999999999995E-2</v>
      </c>
      <c r="I3742" s="515">
        <v>10.68</v>
      </c>
      <c r="J3742" s="521">
        <v>0.76</v>
      </c>
    </row>
    <row r="3743" spans="1:10" ht="25.5">
      <c r="A3743" s="141" t="s">
        <v>2026</v>
      </c>
      <c r="B3743" s="137" t="s">
        <v>2172</v>
      </c>
      <c r="C3743" s="137" t="s">
        <v>974</v>
      </c>
      <c r="D3743" s="146" t="s">
        <v>2173</v>
      </c>
      <c r="E3743" s="566" t="s">
        <v>2065</v>
      </c>
      <c r="F3743" s="566"/>
      <c r="G3743" s="137" t="s">
        <v>2029</v>
      </c>
      <c r="H3743" s="508">
        <v>2.2919999999999998</v>
      </c>
      <c r="I3743" s="515">
        <v>30.54</v>
      </c>
      <c r="J3743" s="521">
        <v>69.989999999999995</v>
      </c>
    </row>
    <row r="3744" spans="1:10" ht="25.5">
      <c r="A3744" s="141" t="s">
        <v>2026</v>
      </c>
      <c r="B3744" s="137" t="s">
        <v>2094</v>
      </c>
      <c r="C3744" s="137" t="s">
        <v>974</v>
      </c>
      <c r="D3744" s="146" t="s">
        <v>2095</v>
      </c>
      <c r="E3744" s="566" t="s">
        <v>2065</v>
      </c>
      <c r="F3744" s="566"/>
      <c r="G3744" s="137" t="s">
        <v>2029</v>
      </c>
      <c r="H3744" s="508">
        <v>0.96699999999999997</v>
      </c>
      <c r="I3744" s="515">
        <v>24.68</v>
      </c>
      <c r="J3744" s="521">
        <v>23.86</v>
      </c>
    </row>
    <row r="3745" spans="1:10">
      <c r="A3745" s="142" t="s">
        <v>2075</v>
      </c>
      <c r="B3745" s="138" t="s">
        <v>2239</v>
      </c>
      <c r="C3745" s="138" t="s">
        <v>974</v>
      </c>
      <c r="D3745" s="147" t="s">
        <v>2240</v>
      </c>
      <c r="E3745" s="569" t="s">
        <v>1940</v>
      </c>
      <c r="F3745" s="569"/>
      <c r="G3745" s="138" t="s">
        <v>983</v>
      </c>
      <c r="H3745" s="510">
        <v>1.38</v>
      </c>
      <c r="I3745" s="517">
        <v>177.5</v>
      </c>
      <c r="J3745" s="528">
        <v>244.95</v>
      </c>
    </row>
    <row r="3746" spans="1:10">
      <c r="A3746" s="139"/>
      <c r="B3746" s="173"/>
      <c r="C3746" s="173"/>
      <c r="D3746" s="492"/>
      <c r="E3746" s="173" t="s">
        <v>2034</v>
      </c>
      <c r="F3746" s="522">
        <v>68.56</v>
      </c>
      <c r="G3746" s="173" t="s">
        <v>2035</v>
      </c>
      <c r="H3746" s="522">
        <v>0</v>
      </c>
      <c r="I3746" s="493" t="s">
        <v>2036</v>
      </c>
      <c r="J3746" s="523">
        <v>68.56</v>
      </c>
    </row>
    <row r="3747" spans="1:10" ht="14.25" customHeight="1">
      <c r="A3747" s="139"/>
      <c r="B3747" s="173"/>
      <c r="C3747" s="173"/>
      <c r="D3747" s="492"/>
      <c r="E3747" s="173" t="s">
        <v>2037</v>
      </c>
      <c r="F3747" s="522">
        <v>75.45</v>
      </c>
      <c r="G3747" s="173"/>
      <c r="H3747" s="564" t="s">
        <v>2038</v>
      </c>
      <c r="I3747" s="564"/>
      <c r="J3747" s="523">
        <v>415.05</v>
      </c>
    </row>
    <row r="3748" spans="1:10" ht="15" thickBot="1">
      <c r="A3748" s="348"/>
      <c r="B3748" s="350"/>
      <c r="C3748" s="350"/>
      <c r="D3748" s="524"/>
      <c r="E3748" s="350"/>
      <c r="F3748" s="350"/>
      <c r="G3748" s="350" t="s">
        <v>2039</v>
      </c>
      <c r="H3748" s="525" t="s">
        <v>1856</v>
      </c>
      <c r="I3748" s="351" t="s">
        <v>2041</v>
      </c>
      <c r="J3748" s="349">
        <v>161.86000000000001</v>
      </c>
    </row>
    <row r="3749" spans="1:10" ht="15" thickTop="1">
      <c r="A3749" s="526"/>
      <c r="B3749" s="509"/>
      <c r="C3749" s="509"/>
      <c r="D3749" s="514"/>
      <c r="E3749" s="509"/>
      <c r="F3749" s="509"/>
      <c r="G3749" s="509"/>
      <c r="H3749" s="509"/>
      <c r="I3749" s="516"/>
      <c r="J3749" s="527"/>
    </row>
    <row r="3750" spans="1:10">
      <c r="A3750" s="140" t="s">
        <v>1431</v>
      </c>
      <c r="B3750" s="136" t="s">
        <v>950</v>
      </c>
      <c r="C3750" s="136" t="s">
        <v>951</v>
      </c>
      <c r="D3750" s="144" t="s">
        <v>952</v>
      </c>
      <c r="E3750" s="567" t="s">
        <v>1789</v>
      </c>
      <c r="F3750" s="567"/>
      <c r="G3750" s="136" t="s">
        <v>953</v>
      </c>
      <c r="H3750" s="136" t="s">
        <v>954</v>
      </c>
      <c r="I3750" s="491" t="s">
        <v>955</v>
      </c>
      <c r="J3750" s="519" t="s">
        <v>957</v>
      </c>
    </row>
    <row r="3751" spans="1:10" ht="24" customHeight="1">
      <c r="A3751" s="120" t="s">
        <v>2025</v>
      </c>
      <c r="B3751" s="113" t="s">
        <v>1164</v>
      </c>
      <c r="C3751" s="113" t="s">
        <v>974</v>
      </c>
      <c r="D3751" s="145" t="s">
        <v>429</v>
      </c>
      <c r="E3751" s="565" t="s">
        <v>1821</v>
      </c>
      <c r="F3751" s="565"/>
      <c r="G3751" s="113" t="s">
        <v>1084</v>
      </c>
      <c r="H3751" s="507">
        <v>1</v>
      </c>
      <c r="I3751" s="116">
        <v>14.65</v>
      </c>
      <c r="J3751" s="520">
        <v>14.65</v>
      </c>
    </row>
    <row r="3752" spans="1:10" ht="25.5">
      <c r="A3752" s="141" t="s">
        <v>2026</v>
      </c>
      <c r="B3752" s="137" t="s">
        <v>2326</v>
      </c>
      <c r="C3752" s="137" t="s">
        <v>974</v>
      </c>
      <c r="D3752" s="146" t="s">
        <v>2327</v>
      </c>
      <c r="E3752" s="566" t="s">
        <v>2065</v>
      </c>
      <c r="F3752" s="566"/>
      <c r="G3752" s="137" t="s">
        <v>2029</v>
      </c>
      <c r="H3752" s="508">
        <v>4.3999999999999997E-2</v>
      </c>
      <c r="I3752" s="515">
        <v>25.94</v>
      </c>
      <c r="J3752" s="521">
        <v>1.1399999999999999</v>
      </c>
    </row>
    <row r="3753" spans="1:10" ht="24" customHeight="1">
      <c r="A3753" s="141" t="s">
        <v>2026</v>
      </c>
      <c r="B3753" s="137" t="s">
        <v>2330</v>
      </c>
      <c r="C3753" s="137" t="s">
        <v>974</v>
      </c>
      <c r="D3753" s="146" t="s">
        <v>2331</v>
      </c>
      <c r="E3753" s="566" t="s">
        <v>1859</v>
      </c>
      <c r="F3753" s="566"/>
      <c r="G3753" s="137" t="s">
        <v>1084</v>
      </c>
      <c r="H3753" s="508">
        <v>1</v>
      </c>
      <c r="I3753" s="515">
        <v>9.34</v>
      </c>
      <c r="J3753" s="521">
        <v>9.34</v>
      </c>
    </row>
    <row r="3754" spans="1:10" ht="25.5">
      <c r="A3754" s="141" t="s">
        <v>2026</v>
      </c>
      <c r="B3754" s="137" t="s">
        <v>2328</v>
      </c>
      <c r="C3754" s="137" t="s">
        <v>974</v>
      </c>
      <c r="D3754" s="146" t="s">
        <v>2329</v>
      </c>
      <c r="E3754" s="566" t="s">
        <v>2065</v>
      </c>
      <c r="F3754" s="566"/>
      <c r="G3754" s="137" t="s">
        <v>2029</v>
      </c>
      <c r="H3754" s="508">
        <v>0.11600000000000001</v>
      </c>
      <c r="I3754" s="515">
        <v>30.32</v>
      </c>
      <c r="J3754" s="521">
        <v>3.51</v>
      </c>
    </row>
    <row r="3755" spans="1:10">
      <c r="A3755" s="142" t="s">
        <v>2075</v>
      </c>
      <c r="B3755" s="138" t="s">
        <v>2332</v>
      </c>
      <c r="C3755" s="138" t="s">
        <v>974</v>
      </c>
      <c r="D3755" s="147" t="s">
        <v>2333</v>
      </c>
      <c r="E3755" s="569" t="s">
        <v>1940</v>
      </c>
      <c r="F3755" s="569"/>
      <c r="G3755" s="138" t="s">
        <v>1084</v>
      </c>
      <c r="H3755" s="510">
        <v>2.5000000000000001E-2</v>
      </c>
      <c r="I3755" s="517">
        <v>22.7</v>
      </c>
      <c r="J3755" s="528">
        <v>0.5675</v>
      </c>
    </row>
    <row r="3756" spans="1:10" ht="25.5">
      <c r="A3756" s="142" t="s">
        <v>2075</v>
      </c>
      <c r="B3756" s="138" t="s">
        <v>2334</v>
      </c>
      <c r="C3756" s="138" t="s">
        <v>974</v>
      </c>
      <c r="D3756" s="147" t="s">
        <v>2335</v>
      </c>
      <c r="E3756" s="569" t="s">
        <v>1940</v>
      </c>
      <c r="F3756" s="569"/>
      <c r="G3756" s="138" t="s">
        <v>965</v>
      </c>
      <c r="H3756" s="510">
        <v>0.48</v>
      </c>
      <c r="I3756" s="517">
        <v>0.22</v>
      </c>
      <c r="J3756" s="528">
        <v>0.1056</v>
      </c>
    </row>
    <row r="3757" spans="1:10">
      <c r="A3757" s="139"/>
      <c r="B3757" s="173"/>
      <c r="C3757" s="173"/>
      <c r="D3757" s="492"/>
      <c r="E3757" s="173" t="s">
        <v>2034</v>
      </c>
      <c r="F3757" s="522">
        <v>3.61</v>
      </c>
      <c r="G3757" s="173" t="s">
        <v>2035</v>
      </c>
      <c r="H3757" s="522">
        <v>0</v>
      </c>
      <c r="I3757" s="493" t="s">
        <v>2036</v>
      </c>
      <c r="J3757" s="523">
        <v>3.61</v>
      </c>
    </row>
    <row r="3758" spans="1:10" ht="14.25" customHeight="1">
      <c r="A3758" s="139"/>
      <c r="B3758" s="173"/>
      <c r="C3758" s="173"/>
      <c r="D3758" s="492"/>
      <c r="E3758" s="173" t="s">
        <v>2037</v>
      </c>
      <c r="F3758" s="522">
        <v>3.25</v>
      </c>
      <c r="G3758" s="173"/>
      <c r="H3758" s="564" t="s">
        <v>2038</v>
      </c>
      <c r="I3758" s="564"/>
      <c r="J3758" s="523">
        <v>17.899999999999999</v>
      </c>
    </row>
    <row r="3759" spans="1:10" ht="15" thickBot="1">
      <c r="A3759" s="348"/>
      <c r="B3759" s="350"/>
      <c r="C3759" s="350"/>
      <c r="D3759" s="524"/>
      <c r="E3759" s="350"/>
      <c r="F3759" s="350"/>
      <c r="G3759" s="350" t="s">
        <v>2039</v>
      </c>
      <c r="H3759" s="525" t="s">
        <v>3542</v>
      </c>
      <c r="I3759" s="351" t="s">
        <v>2041</v>
      </c>
      <c r="J3759" s="349">
        <v>1539.4</v>
      </c>
    </row>
    <row r="3760" spans="1:10" ht="15" thickTop="1">
      <c r="A3760" s="526"/>
      <c r="B3760" s="509"/>
      <c r="C3760" s="509"/>
      <c r="D3760" s="514"/>
      <c r="E3760" s="509"/>
      <c r="F3760" s="509"/>
      <c r="G3760" s="509"/>
      <c r="H3760" s="509"/>
      <c r="I3760" s="516"/>
      <c r="J3760" s="527"/>
    </row>
    <row r="3761" spans="1:10">
      <c r="A3761" s="140" t="s">
        <v>1435</v>
      </c>
      <c r="B3761" s="136" t="s">
        <v>950</v>
      </c>
      <c r="C3761" s="136" t="s">
        <v>951</v>
      </c>
      <c r="D3761" s="144" t="s">
        <v>952</v>
      </c>
      <c r="E3761" s="567" t="s">
        <v>1789</v>
      </c>
      <c r="F3761" s="567"/>
      <c r="G3761" s="136" t="s">
        <v>953</v>
      </c>
      <c r="H3761" s="136" t="s">
        <v>954</v>
      </c>
      <c r="I3761" s="491" t="s">
        <v>955</v>
      </c>
      <c r="J3761" s="519" t="s">
        <v>957</v>
      </c>
    </row>
    <row r="3762" spans="1:10" ht="24" customHeight="1">
      <c r="A3762" s="120" t="s">
        <v>2025</v>
      </c>
      <c r="B3762" s="113" t="s">
        <v>1324</v>
      </c>
      <c r="C3762" s="113" t="s">
        <v>974</v>
      </c>
      <c r="D3762" s="145" t="s">
        <v>661</v>
      </c>
      <c r="E3762" s="565" t="s">
        <v>1821</v>
      </c>
      <c r="F3762" s="565"/>
      <c r="G3762" s="113" t="s">
        <v>1084</v>
      </c>
      <c r="H3762" s="507">
        <v>1</v>
      </c>
      <c r="I3762" s="116">
        <v>18.89</v>
      </c>
      <c r="J3762" s="520">
        <v>18.89</v>
      </c>
    </row>
    <row r="3763" spans="1:10" ht="24" customHeight="1">
      <c r="A3763" s="141" t="s">
        <v>2026</v>
      </c>
      <c r="B3763" s="137" t="s">
        <v>2396</v>
      </c>
      <c r="C3763" s="137" t="s">
        <v>974</v>
      </c>
      <c r="D3763" s="146" t="s">
        <v>2397</v>
      </c>
      <c r="E3763" s="566" t="s">
        <v>1859</v>
      </c>
      <c r="F3763" s="566"/>
      <c r="G3763" s="137" t="s">
        <v>1084</v>
      </c>
      <c r="H3763" s="508">
        <v>1</v>
      </c>
      <c r="I3763" s="515">
        <v>10.27</v>
      </c>
      <c r="J3763" s="521">
        <v>10.27</v>
      </c>
    </row>
    <row r="3764" spans="1:10" ht="25.5">
      <c r="A3764" s="141" t="s">
        <v>2026</v>
      </c>
      <c r="B3764" s="137" t="s">
        <v>2328</v>
      </c>
      <c r="C3764" s="137" t="s">
        <v>974</v>
      </c>
      <c r="D3764" s="146" t="s">
        <v>2329</v>
      </c>
      <c r="E3764" s="566" t="s">
        <v>2065</v>
      </c>
      <c r="F3764" s="566"/>
      <c r="G3764" s="137" t="s">
        <v>2029</v>
      </c>
      <c r="H3764" s="508">
        <v>0.19600000000000001</v>
      </c>
      <c r="I3764" s="515">
        <v>30.32</v>
      </c>
      <c r="J3764" s="521">
        <v>5.94</v>
      </c>
    </row>
    <row r="3765" spans="1:10" ht="25.5">
      <c r="A3765" s="141" t="s">
        <v>2026</v>
      </c>
      <c r="B3765" s="137" t="s">
        <v>2326</v>
      </c>
      <c r="C3765" s="137" t="s">
        <v>974</v>
      </c>
      <c r="D3765" s="146" t="s">
        <v>2327</v>
      </c>
      <c r="E3765" s="566" t="s">
        <v>2065</v>
      </c>
      <c r="F3765" s="566"/>
      <c r="G3765" s="137" t="s">
        <v>2029</v>
      </c>
      <c r="H3765" s="508">
        <v>7.4999999999999997E-2</v>
      </c>
      <c r="I3765" s="515">
        <v>25.94</v>
      </c>
      <c r="J3765" s="521">
        <v>1.94</v>
      </c>
    </row>
    <row r="3766" spans="1:10">
      <c r="A3766" s="142" t="s">
        <v>2075</v>
      </c>
      <c r="B3766" s="138" t="s">
        <v>2332</v>
      </c>
      <c r="C3766" s="138" t="s">
        <v>974</v>
      </c>
      <c r="D3766" s="147" t="s">
        <v>2333</v>
      </c>
      <c r="E3766" s="569" t="s">
        <v>1940</v>
      </c>
      <c r="F3766" s="569"/>
      <c r="G3766" s="138" t="s">
        <v>1084</v>
      </c>
      <c r="H3766" s="510">
        <v>2.5000000000000001E-2</v>
      </c>
      <c r="I3766" s="517">
        <v>22.7</v>
      </c>
      <c r="J3766" s="528">
        <v>0.5675</v>
      </c>
    </row>
    <row r="3767" spans="1:10" ht="25.5">
      <c r="A3767" s="142" t="s">
        <v>2075</v>
      </c>
      <c r="B3767" s="138" t="s">
        <v>2334</v>
      </c>
      <c r="C3767" s="138" t="s">
        <v>974</v>
      </c>
      <c r="D3767" s="147" t="s">
        <v>2335</v>
      </c>
      <c r="E3767" s="569" t="s">
        <v>1940</v>
      </c>
      <c r="F3767" s="569"/>
      <c r="G3767" s="138" t="s">
        <v>965</v>
      </c>
      <c r="H3767" s="510">
        <v>0.85599999999999998</v>
      </c>
      <c r="I3767" s="517">
        <v>0.22</v>
      </c>
      <c r="J3767" s="528">
        <v>0.18831999999999999</v>
      </c>
    </row>
    <row r="3768" spans="1:10">
      <c r="A3768" s="139"/>
      <c r="B3768" s="173"/>
      <c r="C3768" s="173"/>
      <c r="D3768" s="492"/>
      <c r="E3768" s="173" t="s">
        <v>2034</v>
      </c>
      <c r="F3768" s="522">
        <v>6.55</v>
      </c>
      <c r="G3768" s="173" t="s">
        <v>2035</v>
      </c>
      <c r="H3768" s="522">
        <v>0</v>
      </c>
      <c r="I3768" s="493" t="s">
        <v>2036</v>
      </c>
      <c r="J3768" s="523">
        <v>6.55</v>
      </c>
    </row>
    <row r="3769" spans="1:10" ht="14.25" customHeight="1">
      <c r="A3769" s="139"/>
      <c r="B3769" s="173"/>
      <c r="C3769" s="173"/>
      <c r="D3769" s="492"/>
      <c r="E3769" s="173" t="s">
        <v>2037</v>
      </c>
      <c r="F3769" s="522">
        <v>4.1900000000000004</v>
      </c>
      <c r="G3769" s="173"/>
      <c r="H3769" s="564" t="s">
        <v>2038</v>
      </c>
      <c r="I3769" s="564"/>
      <c r="J3769" s="523">
        <v>23.08</v>
      </c>
    </row>
    <row r="3770" spans="1:10" ht="15" thickBot="1">
      <c r="A3770" s="348"/>
      <c r="B3770" s="350"/>
      <c r="C3770" s="350"/>
      <c r="D3770" s="524"/>
      <c r="E3770" s="350"/>
      <c r="F3770" s="350"/>
      <c r="G3770" s="350" t="s">
        <v>2039</v>
      </c>
      <c r="H3770" s="525" t="s">
        <v>3530</v>
      </c>
      <c r="I3770" s="351" t="s">
        <v>2041</v>
      </c>
      <c r="J3770" s="349">
        <v>738.56</v>
      </c>
    </row>
    <row r="3771" spans="1:10" ht="15" thickTop="1">
      <c r="A3771" s="526"/>
      <c r="B3771" s="509"/>
      <c r="C3771" s="509"/>
      <c r="D3771" s="514"/>
      <c r="E3771" s="509"/>
      <c r="F3771" s="509"/>
      <c r="G3771" s="509"/>
      <c r="H3771" s="509"/>
      <c r="I3771" s="516"/>
      <c r="J3771" s="527"/>
    </row>
    <row r="3772" spans="1:10">
      <c r="A3772" s="140" t="s">
        <v>3271</v>
      </c>
      <c r="B3772" s="136" t="s">
        <v>950</v>
      </c>
      <c r="C3772" s="136" t="s">
        <v>951</v>
      </c>
      <c r="D3772" s="144" t="s">
        <v>952</v>
      </c>
      <c r="E3772" s="567" t="s">
        <v>1789</v>
      </c>
      <c r="F3772" s="567"/>
      <c r="G3772" s="136" t="s">
        <v>953</v>
      </c>
      <c r="H3772" s="136" t="s">
        <v>954</v>
      </c>
      <c r="I3772" s="491" t="s">
        <v>955</v>
      </c>
      <c r="J3772" s="519" t="s">
        <v>957</v>
      </c>
    </row>
    <row r="3773" spans="1:10" ht="24" customHeight="1">
      <c r="A3773" s="120" t="s">
        <v>2025</v>
      </c>
      <c r="B3773" s="113" t="s">
        <v>1322</v>
      </c>
      <c r="C3773" s="113" t="s">
        <v>974</v>
      </c>
      <c r="D3773" s="145" t="s">
        <v>662</v>
      </c>
      <c r="E3773" s="565" t="s">
        <v>1821</v>
      </c>
      <c r="F3773" s="565"/>
      <c r="G3773" s="113" t="s">
        <v>1084</v>
      </c>
      <c r="H3773" s="507">
        <v>1</v>
      </c>
      <c r="I3773" s="116">
        <v>11.2</v>
      </c>
      <c r="J3773" s="520">
        <v>11.2</v>
      </c>
    </row>
    <row r="3774" spans="1:10" ht="25.5">
      <c r="A3774" s="141" t="s">
        <v>2026</v>
      </c>
      <c r="B3774" s="137" t="s">
        <v>2326</v>
      </c>
      <c r="C3774" s="137" t="s">
        <v>974</v>
      </c>
      <c r="D3774" s="146" t="s">
        <v>2327</v>
      </c>
      <c r="E3774" s="566" t="s">
        <v>2065</v>
      </c>
      <c r="F3774" s="566"/>
      <c r="G3774" s="137" t="s">
        <v>2029</v>
      </c>
      <c r="H3774" s="508">
        <v>2.5000000000000001E-2</v>
      </c>
      <c r="I3774" s="515">
        <v>25.94</v>
      </c>
      <c r="J3774" s="521">
        <v>0.64</v>
      </c>
    </row>
    <row r="3775" spans="1:10" ht="25.5">
      <c r="A3775" s="141" t="s">
        <v>2026</v>
      </c>
      <c r="B3775" s="137" t="s">
        <v>2328</v>
      </c>
      <c r="C3775" s="137" t="s">
        <v>974</v>
      </c>
      <c r="D3775" s="146" t="s">
        <v>2329</v>
      </c>
      <c r="E3775" s="566" t="s">
        <v>2065</v>
      </c>
      <c r="F3775" s="566"/>
      <c r="G3775" s="137" t="s">
        <v>2029</v>
      </c>
      <c r="H3775" s="508">
        <v>6.4000000000000001E-2</v>
      </c>
      <c r="I3775" s="515">
        <v>30.32</v>
      </c>
      <c r="J3775" s="521">
        <v>1.94</v>
      </c>
    </row>
    <row r="3776" spans="1:10" ht="24" customHeight="1">
      <c r="A3776" s="141" t="s">
        <v>2026</v>
      </c>
      <c r="B3776" s="137" t="s">
        <v>2528</v>
      </c>
      <c r="C3776" s="137" t="s">
        <v>974</v>
      </c>
      <c r="D3776" s="146" t="s">
        <v>2529</v>
      </c>
      <c r="E3776" s="566" t="s">
        <v>1859</v>
      </c>
      <c r="F3776" s="566"/>
      <c r="G3776" s="137" t="s">
        <v>1084</v>
      </c>
      <c r="H3776" s="508">
        <v>1</v>
      </c>
      <c r="I3776" s="515">
        <v>8</v>
      </c>
      <c r="J3776" s="521">
        <v>8</v>
      </c>
    </row>
    <row r="3777" spans="1:10">
      <c r="A3777" s="142" t="s">
        <v>2075</v>
      </c>
      <c r="B3777" s="138" t="s">
        <v>2332</v>
      </c>
      <c r="C3777" s="138" t="s">
        <v>974</v>
      </c>
      <c r="D3777" s="147" t="s">
        <v>2333</v>
      </c>
      <c r="E3777" s="569" t="s">
        <v>1940</v>
      </c>
      <c r="F3777" s="569"/>
      <c r="G3777" s="138" t="s">
        <v>1084</v>
      </c>
      <c r="H3777" s="510">
        <v>2.5000000000000001E-2</v>
      </c>
      <c r="I3777" s="517">
        <v>22.7</v>
      </c>
      <c r="J3777" s="528">
        <v>0.5675</v>
      </c>
    </row>
    <row r="3778" spans="1:10" ht="25.5">
      <c r="A3778" s="142" t="s">
        <v>2075</v>
      </c>
      <c r="B3778" s="138" t="s">
        <v>2334</v>
      </c>
      <c r="C3778" s="138" t="s">
        <v>974</v>
      </c>
      <c r="D3778" s="147" t="s">
        <v>2335</v>
      </c>
      <c r="E3778" s="569" t="s">
        <v>1940</v>
      </c>
      <c r="F3778" s="569"/>
      <c r="G3778" s="138" t="s">
        <v>965</v>
      </c>
      <c r="H3778" s="510">
        <v>0.317</v>
      </c>
      <c r="I3778" s="517">
        <v>0.22</v>
      </c>
      <c r="J3778" s="528">
        <v>6.9739999999999996E-2</v>
      </c>
    </row>
    <row r="3779" spans="1:10">
      <c r="A3779" s="139"/>
      <c r="B3779" s="173"/>
      <c r="C3779" s="173"/>
      <c r="D3779" s="492"/>
      <c r="E3779" s="173" t="s">
        <v>2034</v>
      </c>
      <c r="F3779" s="522">
        <v>2</v>
      </c>
      <c r="G3779" s="173" t="s">
        <v>2035</v>
      </c>
      <c r="H3779" s="522">
        <v>0</v>
      </c>
      <c r="I3779" s="493" t="s">
        <v>2036</v>
      </c>
      <c r="J3779" s="523">
        <v>2</v>
      </c>
    </row>
    <row r="3780" spans="1:10" ht="14.25" customHeight="1">
      <c r="A3780" s="139"/>
      <c r="B3780" s="173"/>
      <c r="C3780" s="173"/>
      <c r="D3780" s="492"/>
      <c r="E3780" s="173" t="s">
        <v>2037</v>
      </c>
      <c r="F3780" s="522">
        <v>2.48</v>
      </c>
      <c r="G3780" s="173"/>
      <c r="H3780" s="564" t="s">
        <v>2038</v>
      </c>
      <c r="I3780" s="564"/>
      <c r="J3780" s="523">
        <v>13.68</v>
      </c>
    </row>
    <row r="3781" spans="1:10" ht="15" thickBot="1">
      <c r="A3781" s="348"/>
      <c r="B3781" s="350"/>
      <c r="C3781" s="350"/>
      <c r="D3781" s="524"/>
      <c r="E3781" s="350"/>
      <c r="F3781" s="350"/>
      <c r="G3781" s="350" t="s">
        <v>2039</v>
      </c>
      <c r="H3781" s="525" t="s">
        <v>3543</v>
      </c>
      <c r="I3781" s="351" t="s">
        <v>2041</v>
      </c>
      <c r="J3781" s="349">
        <v>1340.64</v>
      </c>
    </row>
    <row r="3782" spans="1:10" ht="15" thickTop="1">
      <c r="A3782" s="526"/>
      <c r="B3782" s="509"/>
      <c r="C3782" s="509"/>
      <c r="D3782" s="514"/>
      <c r="E3782" s="509"/>
      <c r="F3782" s="509"/>
      <c r="G3782" s="509"/>
      <c r="H3782" s="509"/>
      <c r="I3782" s="516"/>
      <c r="J3782" s="527"/>
    </row>
    <row r="3783" spans="1:10">
      <c r="A3783" s="140" t="s">
        <v>3272</v>
      </c>
      <c r="B3783" s="136" t="s">
        <v>950</v>
      </c>
      <c r="C3783" s="136" t="s">
        <v>951</v>
      </c>
      <c r="D3783" s="144" t="s">
        <v>952</v>
      </c>
      <c r="E3783" s="567" t="s">
        <v>1789</v>
      </c>
      <c r="F3783" s="567"/>
      <c r="G3783" s="136" t="s">
        <v>953</v>
      </c>
      <c r="H3783" s="136" t="s">
        <v>954</v>
      </c>
      <c r="I3783" s="491" t="s">
        <v>955</v>
      </c>
      <c r="J3783" s="519" t="s">
        <v>957</v>
      </c>
    </row>
    <row r="3784" spans="1:10" ht="38.25">
      <c r="A3784" s="120" t="s">
        <v>2025</v>
      </c>
      <c r="B3784" s="113" t="s">
        <v>1088</v>
      </c>
      <c r="C3784" s="113" t="s">
        <v>964</v>
      </c>
      <c r="D3784" s="145" t="s">
        <v>309</v>
      </c>
      <c r="E3784" s="565" t="s">
        <v>1817</v>
      </c>
      <c r="F3784" s="565"/>
      <c r="G3784" s="113" t="s">
        <v>983</v>
      </c>
      <c r="H3784" s="507">
        <v>1</v>
      </c>
      <c r="I3784" s="116">
        <v>1235.6500000000001</v>
      </c>
      <c r="J3784" s="520">
        <v>1235.6500000000001</v>
      </c>
    </row>
    <row r="3785" spans="1:10" ht="24" customHeight="1">
      <c r="A3785" s="141" t="s">
        <v>2026</v>
      </c>
      <c r="B3785" s="137" t="s">
        <v>2339</v>
      </c>
      <c r="C3785" s="137" t="s">
        <v>974</v>
      </c>
      <c r="D3785" s="146" t="s">
        <v>2340</v>
      </c>
      <c r="E3785" s="566" t="s">
        <v>2098</v>
      </c>
      <c r="F3785" s="566"/>
      <c r="G3785" s="137" t="s">
        <v>2111</v>
      </c>
      <c r="H3785" s="508">
        <v>1.417</v>
      </c>
      <c r="I3785" s="515">
        <v>0.56000000000000005</v>
      </c>
      <c r="J3785" s="521">
        <v>0.79</v>
      </c>
    </row>
    <row r="3786" spans="1:10" ht="24" customHeight="1">
      <c r="A3786" s="141" t="s">
        <v>2026</v>
      </c>
      <c r="B3786" s="137" t="s">
        <v>2341</v>
      </c>
      <c r="C3786" s="137" t="s">
        <v>974</v>
      </c>
      <c r="D3786" s="146" t="s">
        <v>2342</v>
      </c>
      <c r="E3786" s="566" t="s">
        <v>2098</v>
      </c>
      <c r="F3786" s="566"/>
      <c r="G3786" s="137" t="s">
        <v>2099</v>
      </c>
      <c r="H3786" s="508">
        <v>1.042</v>
      </c>
      <c r="I3786" s="515">
        <v>1.49</v>
      </c>
      <c r="J3786" s="521">
        <v>1.55</v>
      </c>
    </row>
    <row r="3787" spans="1:10" ht="25.5">
      <c r="A3787" s="141" t="s">
        <v>2026</v>
      </c>
      <c r="B3787" s="137" t="s">
        <v>2172</v>
      </c>
      <c r="C3787" s="137" t="s">
        <v>974</v>
      </c>
      <c r="D3787" s="146" t="s">
        <v>2173</v>
      </c>
      <c r="E3787" s="566" t="s">
        <v>2065</v>
      </c>
      <c r="F3787" s="566"/>
      <c r="G3787" s="137" t="s">
        <v>2029</v>
      </c>
      <c r="H3787" s="508">
        <v>2.4590000000000001</v>
      </c>
      <c r="I3787" s="515">
        <v>30.54</v>
      </c>
      <c r="J3787" s="521">
        <v>75.09</v>
      </c>
    </row>
    <row r="3788" spans="1:10" ht="25.5">
      <c r="A3788" s="141" t="s">
        <v>2026</v>
      </c>
      <c r="B3788" s="137" t="s">
        <v>2094</v>
      </c>
      <c r="C3788" s="137" t="s">
        <v>974</v>
      </c>
      <c r="D3788" s="146" t="s">
        <v>2095</v>
      </c>
      <c r="E3788" s="566" t="s">
        <v>2065</v>
      </c>
      <c r="F3788" s="566"/>
      <c r="G3788" s="137" t="s">
        <v>2029</v>
      </c>
      <c r="H3788" s="508">
        <v>7.3769999999999998</v>
      </c>
      <c r="I3788" s="515">
        <v>24.68</v>
      </c>
      <c r="J3788" s="521">
        <v>182.06</v>
      </c>
    </row>
    <row r="3789" spans="1:10" ht="25.5">
      <c r="A3789" s="141" t="s">
        <v>2026</v>
      </c>
      <c r="B3789" s="137" t="s">
        <v>2114</v>
      </c>
      <c r="C3789" s="137" t="s">
        <v>974</v>
      </c>
      <c r="D3789" s="146" t="s">
        <v>2115</v>
      </c>
      <c r="E3789" s="566" t="s">
        <v>2065</v>
      </c>
      <c r="F3789" s="566"/>
      <c r="G3789" s="137" t="s">
        <v>2029</v>
      </c>
      <c r="H3789" s="508">
        <v>2.4590000000000001</v>
      </c>
      <c r="I3789" s="515">
        <v>29.85</v>
      </c>
      <c r="J3789" s="521">
        <v>73.400000000000006</v>
      </c>
    </row>
    <row r="3790" spans="1:10" ht="25.5">
      <c r="A3790" s="142" t="s">
        <v>2075</v>
      </c>
      <c r="B3790" s="138" t="s">
        <v>2343</v>
      </c>
      <c r="C3790" s="138" t="s">
        <v>974</v>
      </c>
      <c r="D3790" s="147" t="s">
        <v>2344</v>
      </c>
      <c r="E3790" s="569" t="s">
        <v>1940</v>
      </c>
      <c r="F3790" s="569"/>
      <c r="G3790" s="138" t="s">
        <v>983</v>
      </c>
      <c r="H3790" s="510">
        <v>1.103</v>
      </c>
      <c r="I3790" s="517">
        <v>818.46</v>
      </c>
      <c r="J3790" s="528">
        <v>902.76138000000003</v>
      </c>
    </row>
    <row r="3791" spans="1:10">
      <c r="A3791" s="139"/>
      <c r="B3791" s="173"/>
      <c r="C3791" s="173"/>
      <c r="D3791" s="492"/>
      <c r="E3791" s="173" t="s">
        <v>2034</v>
      </c>
      <c r="F3791" s="522">
        <v>236.49</v>
      </c>
      <c r="G3791" s="173" t="s">
        <v>2035</v>
      </c>
      <c r="H3791" s="522">
        <v>0</v>
      </c>
      <c r="I3791" s="493" t="s">
        <v>2036</v>
      </c>
      <c r="J3791" s="523">
        <v>236.49</v>
      </c>
    </row>
    <row r="3792" spans="1:10" ht="14.25" customHeight="1">
      <c r="A3792" s="139"/>
      <c r="B3792" s="173"/>
      <c r="C3792" s="173"/>
      <c r="D3792" s="492"/>
      <c r="E3792" s="173" t="s">
        <v>2037</v>
      </c>
      <c r="F3792" s="522">
        <v>274.56</v>
      </c>
      <c r="G3792" s="173"/>
      <c r="H3792" s="564" t="s">
        <v>2038</v>
      </c>
      <c r="I3792" s="564"/>
      <c r="J3792" s="523">
        <v>1510.21</v>
      </c>
    </row>
    <row r="3793" spans="1:10" ht="15" thickBot="1">
      <c r="A3793" s="348"/>
      <c r="B3793" s="350"/>
      <c r="C3793" s="350"/>
      <c r="D3793" s="524"/>
      <c r="E3793" s="350"/>
      <c r="F3793" s="350"/>
      <c r="G3793" s="350" t="s">
        <v>2039</v>
      </c>
      <c r="H3793" s="525" t="s">
        <v>1811</v>
      </c>
      <c r="I3793" s="351" t="s">
        <v>2041</v>
      </c>
      <c r="J3793" s="349">
        <v>4621.24</v>
      </c>
    </row>
    <row r="3794" spans="1:10" ht="15" thickTop="1">
      <c r="A3794" s="526"/>
      <c r="B3794" s="509"/>
      <c r="C3794" s="509"/>
      <c r="D3794" s="514"/>
      <c r="E3794" s="509"/>
      <c r="F3794" s="509"/>
      <c r="G3794" s="509"/>
      <c r="H3794" s="509"/>
      <c r="I3794" s="516"/>
      <c r="J3794" s="527"/>
    </row>
    <row r="3795" spans="1:10">
      <c r="A3795" s="140" t="s">
        <v>3273</v>
      </c>
      <c r="B3795" s="136" t="s">
        <v>950</v>
      </c>
      <c r="C3795" s="136" t="s">
        <v>951</v>
      </c>
      <c r="D3795" s="144" t="s">
        <v>952</v>
      </c>
      <c r="E3795" s="567" t="s">
        <v>1789</v>
      </c>
      <c r="F3795" s="567"/>
      <c r="G3795" s="136" t="s">
        <v>953</v>
      </c>
      <c r="H3795" s="136" t="s">
        <v>954</v>
      </c>
      <c r="I3795" s="491" t="s">
        <v>955</v>
      </c>
      <c r="J3795" s="519" t="s">
        <v>957</v>
      </c>
    </row>
    <row r="3796" spans="1:10" ht="25.5">
      <c r="A3796" s="120" t="s">
        <v>2025</v>
      </c>
      <c r="B3796" s="113" t="s">
        <v>1090</v>
      </c>
      <c r="C3796" s="113" t="s">
        <v>974</v>
      </c>
      <c r="D3796" s="145" t="s">
        <v>300</v>
      </c>
      <c r="E3796" s="565" t="s">
        <v>1896</v>
      </c>
      <c r="F3796" s="565"/>
      <c r="G3796" s="113" t="s">
        <v>983</v>
      </c>
      <c r="H3796" s="507">
        <v>1</v>
      </c>
      <c r="I3796" s="116">
        <v>28.09</v>
      </c>
      <c r="J3796" s="520">
        <v>28.09</v>
      </c>
    </row>
    <row r="3797" spans="1:10" ht="38.25">
      <c r="A3797" s="141" t="s">
        <v>2026</v>
      </c>
      <c r="B3797" s="137" t="s">
        <v>2229</v>
      </c>
      <c r="C3797" s="137" t="s">
        <v>974</v>
      </c>
      <c r="D3797" s="146" t="s">
        <v>2230</v>
      </c>
      <c r="E3797" s="566" t="s">
        <v>2098</v>
      </c>
      <c r="F3797" s="566"/>
      <c r="G3797" s="137" t="s">
        <v>2111</v>
      </c>
      <c r="H3797" s="508">
        <v>5.9999999999999995E-4</v>
      </c>
      <c r="I3797" s="515">
        <v>80.08</v>
      </c>
      <c r="J3797" s="521">
        <v>0.04</v>
      </c>
    </row>
    <row r="3798" spans="1:10" ht="25.5">
      <c r="A3798" s="141" t="s">
        <v>2026</v>
      </c>
      <c r="B3798" s="137" t="s">
        <v>2094</v>
      </c>
      <c r="C3798" s="137" t="s">
        <v>974</v>
      </c>
      <c r="D3798" s="146" t="s">
        <v>2095</v>
      </c>
      <c r="E3798" s="566" t="s">
        <v>2065</v>
      </c>
      <c r="F3798" s="566"/>
      <c r="G3798" s="137" t="s">
        <v>2029</v>
      </c>
      <c r="H3798" s="508">
        <v>0.78659999999999997</v>
      </c>
      <c r="I3798" s="515">
        <v>24.68</v>
      </c>
      <c r="J3798" s="521">
        <v>19.41</v>
      </c>
    </row>
    <row r="3799" spans="1:10" ht="38.25">
      <c r="A3799" s="141" t="s">
        <v>2026</v>
      </c>
      <c r="B3799" s="137" t="s">
        <v>2231</v>
      </c>
      <c r="C3799" s="137" t="s">
        <v>974</v>
      </c>
      <c r="D3799" s="146" t="s">
        <v>2232</v>
      </c>
      <c r="E3799" s="566" t="s">
        <v>2098</v>
      </c>
      <c r="F3799" s="566"/>
      <c r="G3799" s="137" t="s">
        <v>2099</v>
      </c>
      <c r="H3799" s="508">
        <v>5.4000000000000003E-3</v>
      </c>
      <c r="I3799" s="515">
        <v>334.81</v>
      </c>
      <c r="J3799" s="521">
        <v>1.8</v>
      </c>
    </row>
    <row r="3800" spans="1:10" ht="24" customHeight="1">
      <c r="A3800" s="141" t="s">
        <v>2026</v>
      </c>
      <c r="B3800" s="137" t="s">
        <v>2345</v>
      </c>
      <c r="C3800" s="137" t="s">
        <v>974</v>
      </c>
      <c r="D3800" s="146" t="s">
        <v>2346</v>
      </c>
      <c r="E3800" s="566" t="s">
        <v>2098</v>
      </c>
      <c r="F3800" s="566"/>
      <c r="G3800" s="137" t="s">
        <v>2099</v>
      </c>
      <c r="H3800" s="508">
        <v>0.19620000000000001</v>
      </c>
      <c r="I3800" s="515">
        <v>34.909999999999997</v>
      </c>
      <c r="J3800" s="521">
        <v>6.84</v>
      </c>
    </row>
    <row r="3801" spans="1:10">
      <c r="A3801" s="139"/>
      <c r="B3801" s="173"/>
      <c r="C3801" s="173"/>
      <c r="D3801" s="492"/>
      <c r="E3801" s="173" t="s">
        <v>2034</v>
      </c>
      <c r="F3801" s="522">
        <v>17.37</v>
      </c>
      <c r="G3801" s="173" t="s">
        <v>2035</v>
      </c>
      <c r="H3801" s="522">
        <v>0</v>
      </c>
      <c r="I3801" s="493" t="s">
        <v>2036</v>
      </c>
      <c r="J3801" s="523">
        <v>17.37</v>
      </c>
    </row>
    <row r="3802" spans="1:10" ht="14.25" customHeight="1">
      <c r="A3802" s="139"/>
      <c r="B3802" s="173"/>
      <c r="C3802" s="173"/>
      <c r="D3802" s="492"/>
      <c r="E3802" s="173" t="s">
        <v>2037</v>
      </c>
      <c r="F3802" s="522">
        <v>6.24</v>
      </c>
      <c r="G3802" s="173"/>
      <c r="H3802" s="564" t="s">
        <v>2038</v>
      </c>
      <c r="I3802" s="564"/>
      <c r="J3802" s="523">
        <v>34.33</v>
      </c>
    </row>
    <row r="3803" spans="1:10" ht="15" thickBot="1">
      <c r="A3803" s="348"/>
      <c r="B3803" s="350"/>
      <c r="C3803" s="350"/>
      <c r="D3803" s="524"/>
      <c r="E3803" s="350"/>
      <c r="F3803" s="350"/>
      <c r="G3803" s="350" t="s">
        <v>2039</v>
      </c>
      <c r="H3803" s="525" t="s">
        <v>3544</v>
      </c>
      <c r="I3803" s="351" t="s">
        <v>2041</v>
      </c>
      <c r="J3803" s="349">
        <v>197.74</v>
      </c>
    </row>
    <row r="3804" spans="1:10" ht="15" thickTop="1">
      <c r="A3804" s="526"/>
      <c r="B3804" s="509"/>
      <c r="C3804" s="509"/>
      <c r="D3804" s="514"/>
      <c r="E3804" s="509"/>
      <c r="F3804" s="509"/>
      <c r="G3804" s="509"/>
      <c r="H3804" s="509"/>
      <c r="I3804" s="516"/>
      <c r="J3804" s="527"/>
    </row>
    <row r="3805" spans="1:10">
      <c r="A3805" s="140" t="s">
        <v>3274</v>
      </c>
      <c r="B3805" s="136" t="s">
        <v>950</v>
      </c>
      <c r="C3805" s="136" t="s">
        <v>951</v>
      </c>
      <c r="D3805" s="144" t="s">
        <v>952</v>
      </c>
      <c r="E3805" s="567" t="s">
        <v>1789</v>
      </c>
      <c r="F3805" s="567"/>
      <c r="G3805" s="136" t="s">
        <v>953</v>
      </c>
      <c r="H3805" s="136" t="s">
        <v>954</v>
      </c>
      <c r="I3805" s="491" t="s">
        <v>955</v>
      </c>
      <c r="J3805" s="519" t="s">
        <v>957</v>
      </c>
    </row>
    <row r="3806" spans="1:10" ht="24" customHeight="1">
      <c r="A3806" s="120" t="s">
        <v>2025</v>
      </c>
      <c r="B3806" s="113" t="s">
        <v>1092</v>
      </c>
      <c r="C3806" s="113" t="s">
        <v>974</v>
      </c>
      <c r="D3806" s="145" t="s">
        <v>346</v>
      </c>
      <c r="E3806" s="565" t="s">
        <v>1832</v>
      </c>
      <c r="F3806" s="565"/>
      <c r="G3806" s="113" t="s">
        <v>975</v>
      </c>
      <c r="H3806" s="507">
        <v>1</v>
      </c>
      <c r="I3806" s="116">
        <v>33.57</v>
      </c>
      <c r="J3806" s="520">
        <v>33.57</v>
      </c>
    </row>
    <row r="3807" spans="1:10" ht="25.5">
      <c r="A3807" s="141" t="s">
        <v>2026</v>
      </c>
      <c r="B3807" s="137" t="s">
        <v>2214</v>
      </c>
      <c r="C3807" s="137" t="s">
        <v>974</v>
      </c>
      <c r="D3807" s="146" t="s">
        <v>2215</v>
      </c>
      <c r="E3807" s="566" t="s">
        <v>2065</v>
      </c>
      <c r="F3807" s="566"/>
      <c r="G3807" s="137" t="s">
        <v>2029</v>
      </c>
      <c r="H3807" s="508">
        <v>0.13619999999999999</v>
      </c>
      <c r="I3807" s="515">
        <v>25.7</v>
      </c>
      <c r="J3807" s="521">
        <v>3.5</v>
      </c>
    </row>
    <row r="3808" spans="1:10" ht="25.5">
      <c r="A3808" s="141" t="s">
        <v>2026</v>
      </c>
      <c r="B3808" s="137" t="s">
        <v>2347</v>
      </c>
      <c r="C3808" s="137" t="s">
        <v>974</v>
      </c>
      <c r="D3808" s="146" t="s">
        <v>2348</v>
      </c>
      <c r="E3808" s="566" t="s">
        <v>2065</v>
      </c>
      <c r="F3808" s="566"/>
      <c r="G3808" s="137" t="s">
        <v>2029</v>
      </c>
      <c r="H3808" s="508">
        <v>0.60389999999999999</v>
      </c>
      <c r="I3808" s="515">
        <v>27.75</v>
      </c>
      <c r="J3808" s="521">
        <v>16.75</v>
      </c>
    </row>
    <row r="3809" spans="1:10" ht="25.5">
      <c r="A3809" s="142" t="s">
        <v>2075</v>
      </c>
      <c r="B3809" s="138" t="s">
        <v>2349</v>
      </c>
      <c r="C3809" s="138" t="s">
        <v>974</v>
      </c>
      <c r="D3809" s="147" t="s">
        <v>2350</v>
      </c>
      <c r="E3809" s="569" t="s">
        <v>1940</v>
      </c>
      <c r="F3809" s="569"/>
      <c r="G3809" s="138" t="s">
        <v>1084</v>
      </c>
      <c r="H3809" s="510">
        <v>3.4615</v>
      </c>
      <c r="I3809" s="517">
        <v>3.85</v>
      </c>
      <c r="J3809" s="528">
        <v>13.326775</v>
      </c>
    </row>
    <row r="3810" spans="1:10">
      <c r="A3810" s="139"/>
      <c r="B3810" s="173"/>
      <c r="C3810" s="173"/>
      <c r="D3810" s="492"/>
      <c r="E3810" s="173" t="s">
        <v>2034</v>
      </c>
      <c r="F3810" s="522">
        <v>14.49</v>
      </c>
      <c r="G3810" s="173" t="s">
        <v>2035</v>
      </c>
      <c r="H3810" s="522">
        <v>0</v>
      </c>
      <c r="I3810" s="493" t="s">
        <v>2036</v>
      </c>
      <c r="J3810" s="523">
        <v>14.49</v>
      </c>
    </row>
    <row r="3811" spans="1:10" ht="14.25" customHeight="1">
      <c r="A3811" s="139"/>
      <c r="B3811" s="173"/>
      <c r="C3811" s="173"/>
      <c r="D3811" s="492"/>
      <c r="E3811" s="173" t="s">
        <v>2037</v>
      </c>
      <c r="F3811" s="522">
        <v>7.45</v>
      </c>
      <c r="G3811" s="173"/>
      <c r="H3811" s="564" t="s">
        <v>2038</v>
      </c>
      <c r="I3811" s="564"/>
      <c r="J3811" s="523">
        <v>41.02</v>
      </c>
    </row>
    <row r="3812" spans="1:10" ht="15" thickBot="1">
      <c r="A3812" s="348"/>
      <c r="B3812" s="350"/>
      <c r="C3812" s="350"/>
      <c r="D3812" s="524"/>
      <c r="E3812" s="350"/>
      <c r="F3812" s="350"/>
      <c r="G3812" s="350" t="s">
        <v>2039</v>
      </c>
      <c r="H3812" s="525" t="s">
        <v>3541</v>
      </c>
      <c r="I3812" s="351" t="s">
        <v>2041</v>
      </c>
      <c r="J3812" s="349">
        <v>579.61</v>
      </c>
    </row>
    <row r="3813" spans="1:10" ht="15" thickTop="1">
      <c r="A3813" s="526"/>
      <c r="B3813" s="509"/>
      <c r="C3813" s="509"/>
      <c r="D3813" s="514"/>
      <c r="E3813" s="509"/>
      <c r="F3813" s="509"/>
      <c r="G3813" s="509"/>
      <c r="H3813" s="509"/>
      <c r="I3813" s="516"/>
      <c r="J3813" s="527"/>
    </row>
    <row r="3814" spans="1:10">
      <c r="A3814" s="118" t="s">
        <v>1436</v>
      </c>
      <c r="B3814" s="112"/>
      <c r="C3814" s="112"/>
      <c r="D3814" s="143" t="s">
        <v>694</v>
      </c>
      <c r="E3814" s="112"/>
      <c r="F3814" s="568"/>
      <c r="G3814" s="568"/>
      <c r="H3814" s="112"/>
      <c r="I3814" s="115"/>
      <c r="J3814" s="518">
        <v>155182.95000000001</v>
      </c>
    </row>
    <row r="3815" spans="1:10">
      <c r="A3815" s="140" t="s">
        <v>1437</v>
      </c>
      <c r="B3815" s="136" t="s">
        <v>950</v>
      </c>
      <c r="C3815" s="136" t="s">
        <v>951</v>
      </c>
      <c r="D3815" s="144" t="s">
        <v>952</v>
      </c>
      <c r="E3815" s="567" t="s">
        <v>1789</v>
      </c>
      <c r="F3815" s="567"/>
      <c r="G3815" s="136" t="s">
        <v>953</v>
      </c>
      <c r="H3815" s="136" t="s">
        <v>954</v>
      </c>
      <c r="I3815" s="491" t="s">
        <v>955</v>
      </c>
      <c r="J3815" s="519" t="s">
        <v>957</v>
      </c>
    </row>
    <row r="3816" spans="1:10" ht="38.25">
      <c r="A3816" s="120" t="s">
        <v>2025</v>
      </c>
      <c r="B3816" s="113" t="s">
        <v>3275</v>
      </c>
      <c r="C3816" s="113" t="s">
        <v>964</v>
      </c>
      <c r="D3816" s="145" t="s">
        <v>3109</v>
      </c>
      <c r="E3816" s="565">
        <v>0</v>
      </c>
      <c r="F3816" s="565"/>
      <c r="G3816" s="113" t="s">
        <v>965</v>
      </c>
      <c r="H3816" s="507">
        <v>1</v>
      </c>
      <c r="I3816" s="116">
        <v>55347.05</v>
      </c>
      <c r="J3816" s="520">
        <v>55347.05</v>
      </c>
    </row>
    <row r="3817" spans="1:10" ht="25.5">
      <c r="A3817" s="141" t="s">
        <v>2026</v>
      </c>
      <c r="B3817" s="137" t="s">
        <v>2262</v>
      </c>
      <c r="C3817" s="137" t="s">
        <v>974</v>
      </c>
      <c r="D3817" s="146" t="s">
        <v>2263</v>
      </c>
      <c r="E3817" s="566" t="s">
        <v>2065</v>
      </c>
      <c r="F3817" s="566"/>
      <c r="G3817" s="137" t="s">
        <v>2029</v>
      </c>
      <c r="H3817" s="508">
        <v>0.91391999999999995</v>
      </c>
      <c r="I3817" s="515">
        <v>32.229999999999997</v>
      </c>
      <c r="J3817" s="521">
        <v>29.45</v>
      </c>
    </row>
    <row r="3818" spans="1:10" ht="25.5">
      <c r="A3818" s="141" t="s">
        <v>2026</v>
      </c>
      <c r="B3818" s="137" t="s">
        <v>2467</v>
      </c>
      <c r="C3818" s="137" t="s">
        <v>974</v>
      </c>
      <c r="D3818" s="146" t="s">
        <v>2468</v>
      </c>
      <c r="E3818" s="566" t="s">
        <v>2065</v>
      </c>
      <c r="F3818" s="566"/>
      <c r="G3818" s="137" t="s">
        <v>2029</v>
      </c>
      <c r="H3818" s="508">
        <v>11.423999999999999</v>
      </c>
      <c r="I3818" s="515">
        <v>31.85</v>
      </c>
      <c r="J3818" s="521">
        <v>363.85</v>
      </c>
    </row>
    <row r="3819" spans="1:10" ht="25.5">
      <c r="A3819" s="141" t="s">
        <v>2026</v>
      </c>
      <c r="B3819" s="137" t="s">
        <v>3547</v>
      </c>
      <c r="C3819" s="137" t="s">
        <v>974</v>
      </c>
      <c r="D3819" s="146" t="s">
        <v>3548</v>
      </c>
      <c r="E3819" s="566" t="s">
        <v>2065</v>
      </c>
      <c r="F3819" s="566"/>
      <c r="G3819" s="137" t="s">
        <v>2029</v>
      </c>
      <c r="H3819" s="508">
        <v>0.91391999999999995</v>
      </c>
      <c r="I3819" s="515">
        <v>22.87</v>
      </c>
      <c r="J3819" s="521">
        <v>20.9</v>
      </c>
    </row>
    <row r="3820" spans="1:10" ht="25.5">
      <c r="A3820" s="141" t="s">
        <v>2026</v>
      </c>
      <c r="B3820" s="137" t="s">
        <v>2187</v>
      </c>
      <c r="C3820" s="137" t="s">
        <v>974</v>
      </c>
      <c r="D3820" s="146" t="s">
        <v>3412</v>
      </c>
      <c r="E3820" s="566" t="s">
        <v>2065</v>
      </c>
      <c r="F3820" s="566"/>
      <c r="G3820" s="137" t="s">
        <v>2029</v>
      </c>
      <c r="H3820" s="508">
        <v>541.49760000000003</v>
      </c>
      <c r="I3820" s="515">
        <v>26.98</v>
      </c>
      <c r="J3820" s="521">
        <v>14609.6</v>
      </c>
    </row>
    <row r="3821" spans="1:10" ht="25.5">
      <c r="A3821" s="141" t="s">
        <v>2026</v>
      </c>
      <c r="B3821" s="137" t="s">
        <v>3545</v>
      </c>
      <c r="C3821" s="137" t="s">
        <v>974</v>
      </c>
      <c r="D3821" s="146" t="s">
        <v>3546</v>
      </c>
      <c r="E3821" s="566" t="s">
        <v>2065</v>
      </c>
      <c r="F3821" s="566"/>
      <c r="G3821" s="137" t="s">
        <v>2029</v>
      </c>
      <c r="H3821" s="508">
        <v>1.8278399999999999</v>
      </c>
      <c r="I3821" s="515">
        <v>24.59</v>
      </c>
      <c r="J3821" s="521">
        <v>44.94</v>
      </c>
    </row>
    <row r="3822" spans="1:10" ht="25.5">
      <c r="A3822" s="141" t="s">
        <v>2026</v>
      </c>
      <c r="B3822" s="137" t="s">
        <v>2094</v>
      </c>
      <c r="C3822" s="137" t="s">
        <v>974</v>
      </c>
      <c r="D3822" s="146" t="s">
        <v>2095</v>
      </c>
      <c r="E3822" s="566" t="s">
        <v>2065</v>
      </c>
      <c r="F3822" s="566"/>
      <c r="G3822" s="137" t="s">
        <v>2029</v>
      </c>
      <c r="H3822" s="508">
        <v>0.91391999999999995</v>
      </c>
      <c r="I3822" s="515">
        <v>24.68</v>
      </c>
      <c r="J3822" s="521">
        <v>22.55</v>
      </c>
    </row>
    <row r="3823" spans="1:10">
      <c r="A3823" s="142" t="s">
        <v>2075</v>
      </c>
      <c r="B3823" s="138" t="s">
        <v>3554</v>
      </c>
      <c r="C3823" s="138" t="s">
        <v>974</v>
      </c>
      <c r="D3823" s="147" t="s">
        <v>3555</v>
      </c>
      <c r="E3823" s="569" t="s">
        <v>1940</v>
      </c>
      <c r="F3823" s="569"/>
      <c r="G3823" s="138" t="s">
        <v>1084</v>
      </c>
      <c r="H3823" s="510">
        <v>89.9</v>
      </c>
      <c r="I3823" s="517">
        <v>10.92</v>
      </c>
      <c r="J3823" s="528">
        <v>981.70799999999997</v>
      </c>
    </row>
    <row r="3824" spans="1:10">
      <c r="A3824" s="142" t="s">
        <v>2075</v>
      </c>
      <c r="B3824" s="138" t="s">
        <v>2658</v>
      </c>
      <c r="C3824" s="138" t="s">
        <v>974</v>
      </c>
      <c r="D3824" s="147" t="s">
        <v>2659</v>
      </c>
      <c r="E3824" s="569" t="s">
        <v>1940</v>
      </c>
      <c r="F3824" s="569"/>
      <c r="G3824" s="138" t="s">
        <v>918</v>
      </c>
      <c r="H3824" s="510">
        <v>34.500480000000003</v>
      </c>
      <c r="I3824" s="517">
        <v>43.24</v>
      </c>
      <c r="J3824" s="528">
        <v>1491.8007551999999</v>
      </c>
    </row>
    <row r="3825" spans="1:10">
      <c r="A3825" s="142" t="s">
        <v>2075</v>
      </c>
      <c r="B3825" s="138" t="s">
        <v>3582</v>
      </c>
      <c r="C3825" s="138" t="s">
        <v>3550</v>
      </c>
      <c r="D3825" s="147" t="s">
        <v>3583</v>
      </c>
      <c r="E3825" s="569" t="s">
        <v>1804</v>
      </c>
      <c r="F3825" s="569"/>
      <c r="G3825" s="138" t="s">
        <v>2029</v>
      </c>
      <c r="H3825" s="510">
        <v>11.423999999999999</v>
      </c>
      <c r="I3825" s="517">
        <v>105.8</v>
      </c>
      <c r="J3825" s="528">
        <v>1208.6592000000001</v>
      </c>
    </row>
    <row r="3826" spans="1:10">
      <c r="A3826" s="142" t="s">
        <v>2075</v>
      </c>
      <c r="B3826" s="138" t="s">
        <v>3580</v>
      </c>
      <c r="C3826" s="138" t="s">
        <v>2053</v>
      </c>
      <c r="D3826" s="147" t="s">
        <v>3581</v>
      </c>
      <c r="E3826" s="569" t="s">
        <v>1940</v>
      </c>
      <c r="F3826" s="569"/>
      <c r="G3826" s="138" t="s">
        <v>2459</v>
      </c>
      <c r="H3826" s="510">
        <v>16.5</v>
      </c>
      <c r="I3826" s="517">
        <v>20.55</v>
      </c>
      <c r="J3826" s="528">
        <v>339.07499999999999</v>
      </c>
    </row>
    <row r="3827" spans="1:10">
      <c r="A3827" s="142" t="s">
        <v>2075</v>
      </c>
      <c r="B3827" s="138" t="s">
        <v>3552</v>
      </c>
      <c r="C3827" s="138" t="s">
        <v>3550</v>
      </c>
      <c r="D3827" s="147" t="s">
        <v>3553</v>
      </c>
      <c r="E3827" s="569" t="s">
        <v>1804</v>
      </c>
      <c r="F3827" s="569"/>
      <c r="G3827" s="138" t="s">
        <v>2029</v>
      </c>
      <c r="H3827" s="510">
        <v>0.68544000000000005</v>
      </c>
      <c r="I3827" s="517">
        <v>35.83</v>
      </c>
      <c r="J3827" s="528">
        <v>24.5593152</v>
      </c>
    </row>
    <row r="3828" spans="1:10">
      <c r="A3828" s="142" t="s">
        <v>2075</v>
      </c>
      <c r="B3828" s="138" t="s">
        <v>3565</v>
      </c>
      <c r="C3828" s="138" t="s">
        <v>974</v>
      </c>
      <c r="D3828" s="147" t="s">
        <v>3566</v>
      </c>
      <c r="E3828" s="569" t="s">
        <v>1940</v>
      </c>
      <c r="F3828" s="569"/>
      <c r="G3828" s="138" t="s">
        <v>965</v>
      </c>
      <c r="H3828" s="510">
        <v>54</v>
      </c>
      <c r="I3828" s="517">
        <v>0.51</v>
      </c>
      <c r="J3828" s="528">
        <v>27.54</v>
      </c>
    </row>
    <row r="3829" spans="1:10">
      <c r="A3829" s="142" t="s">
        <v>2075</v>
      </c>
      <c r="B3829" s="138" t="s">
        <v>3573</v>
      </c>
      <c r="C3829" s="138" t="s">
        <v>2460</v>
      </c>
      <c r="D3829" s="147" t="s">
        <v>3574</v>
      </c>
      <c r="E3829" s="569" t="s">
        <v>1940</v>
      </c>
      <c r="F3829" s="569"/>
      <c r="G3829" s="138" t="s">
        <v>989</v>
      </c>
      <c r="H3829" s="510">
        <v>21.1</v>
      </c>
      <c r="I3829" s="517">
        <v>254.18</v>
      </c>
      <c r="J3829" s="528">
        <v>5363.1980000000003</v>
      </c>
    </row>
    <row r="3830" spans="1:10">
      <c r="A3830" s="142" t="s">
        <v>2075</v>
      </c>
      <c r="B3830" s="138" t="s">
        <v>3584</v>
      </c>
      <c r="C3830" s="138" t="s">
        <v>974</v>
      </c>
      <c r="D3830" s="147" t="s">
        <v>3585</v>
      </c>
      <c r="E3830" s="569" t="s">
        <v>1940</v>
      </c>
      <c r="F3830" s="569"/>
      <c r="G3830" s="138" t="s">
        <v>1084</v>
      </c>
      <c r="H3830" s="510">
        <v>23.3</v>
      </c>
      <c r="I3830" s="517">
        <v>9.2899999999999991</v>
      </c>
      <c r="J3830" s="528">
        <v>216.45699999999999</v>
      </c>
    </row>
    <row r="3831" spans="1:10" ht="25.5">
      <c r="A3831" s="142" t="s">
        <v>2075</v>
      </c>
      <c r="B3831" s="138" t="s">
        <v>3549</v>
      </c>
      <c r="C3831" s="138" t="s">
        <v>3550</v>
      </c>
      <c r="D3831" s="147" t="s">
        <v>3551</v>
      </c>
      <c r="E3831" s="569" t="s">
        <v>1940</v>
      </c>
      <c r="F3831" s="569"/>
      <c r="G3831" s="138" t="s">
        <v>965</v>
      </c>
      <c r="H3831" s="510">
        <v>2.97024</v>
      </c>
      <c r="I3831" s="517">
        <v>138.22</v>
      </c>
      <c r="J3831" s="528">
        <v>410.54657279999998</v>
      </c>
    </row>
    <row r="3832" spans="1:10">
      <c r="A3832" s="142" t="s">
        <v>2075</v>
      </c>
      <c r="B3832" s="138" t="s">
        <v>2660</v>
      </c>
      <c r="C3832" s="138" t="s">
        <v>974</v>
      </c>
      <c r="D3832" s="147" t="s">
        <v>2661</v>
      </c>
      <c r="E3832" s="569" t="s">
        <v>1940</v>
      </c>
      <c r="F3832" s="569"/>
      <c r="G3832" s="138" t="s">
        <v>918</v>
      </c>
      <c r="H3832" s="510">
        <v>10.281599999999999</v>
      </c>
      <c r="I3832" s="517">
        <v>22.18</v>
      </c>
      <c r="J3832" s="528">
        <v>228.04588799999999</v>
      </c>
    </row>
    <row r="3833" spans="1:10">
      <c r="A3833" s="142" t="s">
        <v>2075</v>
      </c>
      <c r="B3833" s="138" t="s">
        <v>3575</v>
      </c>
      <c r="C3833" s="138" t="s">
        <v>974</v>
      </c>
      <c r="D3833" s="147" t="s">
        <v>3576</v>
      </c>
      <c r="E3833" s="569" t="s">
        <v>1940</v>
      </c>
      <c r="F3833" s="569"/>
      <c r="G3833" s="138" t="s">
        <v>1084</v>
      </c>
      <c r="H3833" s="510">
        <v>726.8</v>
      </c>
      <c r="I3833" s="517">
        <v>10</v>
      </c>
      <c r="J3833" s="528">
        <v>7268</v>
      </c>
    </row>
    <row r="3834" spans="1:10">
      <c r="A3834" s="142" t="s">
        <v>2075</v>
      </c>
      <c r="B3834" s="138" t="s">
        <v>3558</v>
      </c>
      <c r="C3834" s="138" t="s">
        <v>974</v>
      </c>
      <c r="D3834" s="147" t="s">
        <v>3559</v>
      </c>
      <c r="E3834" s="569" t="s">
        <v>1940</v>
      </c>
      <c r="F3834" s="569"/>
      <c r="G3834" s="138" t="s">
        <v>1084</v>
      </c>
      <c r="H3834" s="510">
        <v>24.4</v>
      </c>
      <c r="I3834" s="517">
        <v>9.3800000000000008</v>
      </c>
      <c r="J3834" s="528">
        <v>228.87200000000001</v>
      </c>
    </row>
    <row r="3835" spans="1:10">
      <c r="A3835" s="142" t="s">
        <v>2075</v>
      </c>
      <c r="B3835" s="138" t="s">
        <v>2563</v>
      </c>
      <c r="C3835" s="138" t="s">
        <v>974</v>
      </c>
      <c r="D3835" s="147" t="s">
        <v>2564</v>
      </c>
      <c r="E3835" s="569" t="s">
        <v>1940</v>
      </c>
      <c r="F3835" s="569"/>
      <c r="G3835" s="138" t="s">
        <v>1084</v>
      </c>
      <c r="H3835" s="510">
        <v>5.4</v>
      </c>
      <c r="I3835" s="517">
        <v>9.5299999999999994</v>
      </c>
      <c r="J3835" s="528">
        <v>51.462000000000003</v>
      </c>
    </row>
    <row r="3836" spans="1:10">
      <c r="A3836" s="142" t="s">
        <v>2075</v>
      </c>
      <c r="B3836" s="138" t="s">
        <v>3560</v>
      </c>
      <c r="C3836" s="138" t="s">
        <v>2665</v>
      </c>
      <c r="D3836" s="147" t="s">
        <v>3561</v>
      </c>
      <c r="E3836" s="569" t="s">
        <v>1940</v>
      </c>
      <c r="F3836" s="569"/>
      <c r="G3836" s="138" t="s">
        <v>2640</v>
      </c>
      <c r="H3836" s="510">
        <v>250.8</v>
      </c>
      <c r="I3836" s="517">
        <v>7.19</v>
      </c>
      <c r="J3836" s="528">
        <v>1803.252</v>
      </c>
    </row>
    <row r="3837" spans="1:10">
      <c r="A3837" s="142" t="s">
        <v>2075</v>
      </c>
      <c r="B3837" s="138" t="s">
        <v>3562</v>
      </c>
      <c r="C3837" s="138" t="s">
        <v>3563</v>
      </c>
      <c r="D3837" s="147" t="s">
        <v>3564</v>
      </c>
      <c r="E3837" s="569" t="s">
        <v>1940</v>
      </c>
      <c r="F3837" s="569"/>
      <c r="G3837" s="138" t="s">
        <v>1064</v>
      </c>
      <c r="H3837" s="510">
        <v>18</v>
      </c>
      <c r="I3837" s="517">
        <v>0.89</v>
      </c>
      <c r="J3837" s="528">
        <v>16.02</v>
      </c>
    </row>
    <row r="3838" spans="1:10">
      <c r="A3838" s="142" t="s">
        <v>2075</v>
      </c>
      <c r="B3838" s="138" t="s">
        <v>3569</v>
      </c>
      <c r="C3838" s="138" t="s">
        <v>3550</v>
      </c>
      <c r="D3838" s="147" t="s">
        <v>3570</v>
      </c>
      <c r="E3838" s="569" t="s">
        <v>1940</v>
      </c>
      <c r="F3838" s="569"/>
      <c r="G3838" s="138" t="s">
        <v>1084</v>
      </c>
      <c r="H3838" s="510">
        <v>4.1126399999999999</v>
      </c>
      <c r="I3838" s="517">
        <v>32.44</v>
      </c>
      <c r="J3838" s="528">
        <v>133.41404159999999</v>
      </c>
    </row>
    <row r="3839" spans="1:10">
      <c r="A3839" s="142" t="s">
        <v>2075</v>
      </c>
      <c r="B3839" s="138" t="s">
        <v>3577</v>
      </c>
      <c r="C3839" s="138" t="s">
        <v>3578</v>
      </c>
      <c r="D3839" s="147" t="s">
        <v>3579</v>
      </c>
      <c r="E3839" s="569" t="s">
        <v>1940</v>
      </c>
      <c r="F3839" s="569"/>
      <c r="G3839" s="138" t="s">
        <v>989</v>
      </c>
      <c r="H3839" s="510">
        <v>9.4</v>
      </c>
      <c r="I3839" s="517">
        <v>1734.71</v>
      </c>
      <c r="J3839" s="528">
        <v>16306.273999999999</v>
      </c>
    </row>
    <row r="3840" spans="1:10">
      <c r="A3840" s="142" t="s">
        <v>2075</v>
      </c>
      <c r="B3840" s="138" t="s">
        <v>3556</v>
      </c>
      <c r="C3840" s="138" t="s">
        <v>2665</v>
      </c>
      <c r="D3840" s="147" t="s">
        <v>3557</v>
      </c>
      <c r="E3840" s="569" t="s">
        <v>1940</v>
      </c>
      <c r="F3840" s="569"/>
      <c r="G3840" s="138" t="s">
        <v>2640</v>
      </c>
      <c r="H3840" s="510">
        <v>486.9</v>
      </c>
      <c r="I3840" s="517">
        <v>7.6</v>
      </c>
      <c r="J3840" s="528">
        <v>3700.44</v>
      </c>
    </row>
    <row r="3841" spans="1:10">
      <c r="A3841" s="142" t="s">
        <v>2075</v>
      </c>
      <c r="B3841" s="138" t="s">
        <v>3571</v>
      </c>
      <c r="C3841" s="138" t="s">
        <v>3550</v>
      </c>
      <c r="D3841" s="147" t="s">
        <v>3572</v>
      </c>
      <c r="E3841" s="569" t="s">
        <v>1804</v>
      </c>
      <c r="F3841" s="569"/>
      <c r="G3841" s="138" t="s">
        <v>2029</v>
      </c>
      <c r="H3841" s="510">
        <v>1.5993599999999999</v>
      </c>
      <c r="I3841" s="517">
        <v>278.76</v>
      </c>
      <c r="J3841" s="528">
        <v>445.83759359999999</v>
      </c>
    </row>
    <row r="3842" spans="1:10">
      <c r="A3842" s="142" t="s">
        <v>2075</v>
      </c>
      <c r="B3842" s="138" t="s">
        <v>3567</v>
      </c>
      <c r="C3842" s="138" t="s">
        <v>3550</v>
      </c>
      <c r="D3842" s="147" t="s">
        <v>3568</v>
      </c>
      <c r="E3842" s="569" t="s">
        <v>1804</v>
      </c>
      <c r="F3842" s="569"/>
      <c r="G3842" s="138" t="s">
        <v>2029</v>
      </c>
      <c r="H3842" s="510">
        <v>0.22847999999999999</v>
      </c>
      <c r="I3842" s="517">
        <v>46.78</v>
      </c>
      <c r="J3842" s="528">
        <v>10.6882944</v>
      </c>
    </row>
    <row r="3843" spans="1:10">
      <c r="A3843" s="139"/>
      <c r="B3843" s="173"/>
      <c r="C3843" s="173"/>
      <c r="D3843" s="492"/>
      <c r="E3843" s="173" t="s">
        <v>2034</v>
      </c>
      <c r="F3843" s="522">
        <v>11469.63</v>
      </c>
      <c r="G3843" s="173" t="s">
        <v>2035</v>
      </c>
      <c r="H3843" s="522">
        <v>0</v>
      </c>
      <c r="I3843" s="493" t="s">
        <v>2036</v>
      </c>
      <c r="J3843" s="523">
        <v>11469.63</v>
      </c>
    </row>
    <row r="3844" spans="1:10" ht="14.25" customHeight="1">
      <c r="A3844" s="139"/>
      <c r="B3844" s="173"/>
      <c r="C3844" s="173"/>
      <c r="D3844" s="492"/>
      <c r="E3844" s="173" t="s">
        <v>2037</v>
      </c>
      <c r="F3844" s="522">
        <v>12298.11</v>
      </c>
      <c r="G3844" s="173"/>
      <c r="H3844" s="564" t="s">
        <v>2038</v>
      </c>
      <c r="I3844" s="564"/>
      <c r="J3844" s="523">
        <v>67645.16</v>
      </c>
    </row>
    <row r="3845" spans="1:10" ht="15" thickBot="1">
      <c r="A3845" s="348"/>
      <c r="B3845" s="350"/>
      <c r="C3845" s="350"/>
      <c r="D3845" s="524"/>
      <c r="E3845" s="350"/>
      <c r="F3845" s="350"/>
      <c r="G3845" s="350" t="s">
        <v>2039</v>
      </c>
      <c r="H3845" s="525" t="s">
        <v>2338</v>
      </c>
      <c r="I3845" s="351" t="s">
        <v>2041</v>
      </c>
      <c r="J3845" s="349">
        <v>135290.32</v>
      </c>
    </row>
    <row r="3846" spans="1:10" ht="15" thickTop="1">
      <c r="A3846" s="526"/>
      <c r="B3846" s="509"/>
      <c r="C3846" s="509"/>
      <c r="D3846" s="514"/>
      <c r="E3846" s="509"/>
      <c r="F3846" s="509"/>
      <c r="G3846" s="509"/>
      <c r="H3846" s="509"/>
      <c r="I3846" s="516"/>
      <c r="J3846" s="527"/>
    </row>
    <row r="3847" spans="1:10">
      <c r="A3847" s="140" t="s">
        <v>1438</v>
      </c>
      <c r="B3847" s="136" t="s">
        <v>950</v>
      </c>
      <c r="C3847" s="136" t="s">
        <v>951</v>
      </c>
      <c r="D3847" s="144" t="s">
        <v>952</v>
      </c>
      <c r="E3847" s="567" t="s">
        <v>1789</v>
      </c>
      <c r="F3847" s="567"/>
      <c r="G3847" s="136" t="s">
        <v>953</v>
      </c>
      <c r="H3847" s="136" t="s">
        <v>954</v>
      </c>
      <c r="I3847" s="491" t="s">
        <v>955</v>
      </c>
      <c r="J3847" s="519" t="s">
        <v>957</v>
      </c>
    </row>
    <row r="3848" spans="1:10" ht="25.5">
      <c r="A3848" s="120" t="s">
        <v>2025</v>
      </c>
      <c r="B3848" s="113" t="s">
        <v>1411</v>
      </c>
      <c r="C3848" s="113" t="s">
        <v>974</v>
      </c>
      <c r="D3848" s="145" t="s">
        <v>1412</v>
      </c>
      <c r="E3848" s="565" t="s">
        <v>1981</v>
      </c>
      <c r="F3848" s="565"/>
      <c r="G3848" s="113" t="s">
        <v>989</v>
      </c>
      <c r="H3848" s="507">
        <v>1</v>
      </c>
      <c r="I3848" s="116">
        <v>53.82</v>
      </c>
      <c r="J3848" s="520">
        <v>53.82</v>
      </c>
    </row>
    <row r="3849" spans="1:10" ht="24" customHeight="1">
      <c r="A3849" s="141" t="s">
        <v>2026</v>
      </c>
      <c r="B3849" s="137" t="s">
        <v>2579</v>
      </c>
      <c r="C3849" s="137" t="s">
        <v>974</v>
      </c>
      <c r="D3849" s="146" t="s">
        <v>2580</v>
      </c>
      <c r="E3849" s="566" t="s">
        <v>2098</v>
      </c>
      <c r="F3849" s="566"/>
      <c r="G3849" s="137" t="s">
        <v>2099</v>
      </c>
      <c r="H3849" s="508">
        <v>1.32E-2</v>
      </c>
      <c r="I3849" s="515">
        <v>26.8</v>
      </c>
      <c r="J3849" s="521">
        <v>0.35</v>
      </c>
    </row>
    <row r="3850" spans="1:10" ht="25.5">
      <c r="A3850" s="141" t="s">
        <v>2026</v>
      </c>
      <c r="B3850" s="137" t="s">
        <v>2583</v>
      </c>
      <c r="C3850" s="137" t="s">
        <v>974</v>
      </c>
      <c r="D3850" s="146" t="s">
        <v>2584</v>
      </c>
      <c r="E3850" s="566" t="s">
        <v>2065</v>
      </c>
      <c r="F3850" s="566"/>
      <c r="G3850" s="137" t="s">
        <v>2029</v>
      </c>
      <c r="H3850" s="508">
        <v>0.112</v>
      </c>
      <c r="I3850" s="515">
        <v>29.59</v>
      </c>
      <c r="J3850" s="521">
        <v>3.31</v>
      </c>
    </row>
    <row r="3851" spans="1:10" ht="25.5">
      <c r="A3851" s="141" t="s">
        <v>2026</v>
      </c>
      <c r="B3851" s="137" t="s">
        <v>2094</v>
      </c>
      <c r="C3851" s="137" t="s">
        <v>974</v>
      </c>
      <c r="D3851" s="146" t="s">
        <v>2095</v>
      </c>
      <c r="E3851" s="566" t="s">
        <v>2065</v>
      </c>
      <c r="F3851" s="566"/>
      <c r="G3851" s="137" t="s">
        <v>2029</v>
      </c>
      <c r="H3851" s="508">
        <v>0.20699999999999999</v>
      </c>
      <c r="I3851" s="515">
        <v>24.68</v>
      </c>
      <c r="J3851" s="521">
        <v>5.0999999999999996</v>
      </c>
    </row>
    <row r="3852" spans="1:10" ht="24" customHeight="1">
      <c r="A3852" s="141" t="s">
        <v>2026</v>
      </c>
      <c r="B3852" s="137" t="s">
        <v>2581</v>
      </c>
      <c r="C3852" s="137" t="s">
        <v>974</v>
      </c>
      <c r="D3852" s="146" t="s">
        <v>2582</v>
      </c>
      <c r="E3852" s="566" t="s">
        <v>2098</v>
      </c>
      <c r="F3852" s="566"/>
      <c r="G3852" s="137" t="s">
        <v>2111</v>
      </c>
      <c r="H3852" s="508">
        <v>1.83E-2</v>
      </c>
      <c r="I3852" s="515">
        <v>25.69</v>
      </c>
      <c r="J3852" s="521">
        <v>0.47</v>
      </c>
    </row>
    <row r="3853" spans="1:10" ht="25.5">
      <c r="A3853" s="142" t="s">
        <v>2075</v>
      </c>
      <c r="B3853" s="138" t="s">
        <v>2628</v>
      </c>
      <c r="C3853" s="138" t="s">
        <v>974</v>
      </c>
      <c r="D3853" s="147" t="s">
        <v>2629</v>
      </c>
      <c r="E3853" s="569" t="s">
        <v>1940</v>
      </c>
      <c r="F3853" s="569"/>
      <c r="G3853" s="138" t="s">
        <v>1084</v>
      </c>
      <c r="H3853" s="510">
        <v>1.1999999999999999E-3</v>
      </c>
      <c r="I3853" s="517">
        <v>70.37</v>
      </c>
      <c r="J3853" s="528">
        <v>8.4444000000000005E-2</v>
      </c>
    </row>
    <row r="3854" spans="1:10">
      <c r="A3854" s="142" t="s">
        <v>2075</v>
      </c>
      <c r="B3854" s="138" t="s">
        <v>2635</v>
      </c>
      <c r="C3854" s="138" t="s">
        <v>974</v>
      </c>
      <c r="D3854" s="147" t="s">
        <v>2636</v>
      </c>
      <c r="E3854" s="569" t="s">
        <v>1940</v>
      </c>
      <c r="F3854" s="569"/>
      <c r="G3854" s="138" t="s">
        <v>989</v>
      </c>
      <c r="H3854" s="510">
        <v>1.05</v>
      </c>
      <c r="I3854" s="517">
        <v>26.81</v>
      </c>
      <c r="J3854" s="528">
        <v>28.150500000000001</v>
      </c>
    </row>
    <row r="3855" spans="1:10">
      <c r="A3855" s="142" t="s">
        <v>2075</v>
      </c>
      <c r="B3855" s="138" t="s">
        <v>2633</v>
      </c>
      <c r="C3855" s="138" t="s">
        <v>974</v>
      </c>
      <c r="D3855" s="147" t="s">
        <v>2634</v>
      </c>
      <c r="E3855" s="569" t="s">
        <v>1940</v>
      </c>
      <c r="F3855" s="569"/>
      <c r="G3855" s="138" t="s">
        <v>1084</v>
      </c>
      <c r="H3855" s="510">
        <v>4.4999999999999998E-2</v>
      </c>
      <c r="I3855" s="517">
        <v>184.44</v>
      </c>
      <c r="J3855" s="528">
        <v>8.2997999999999994</v>
      </c>
    </row>
    <row r="3856" spans="1:10" ht="25.5">
      <c r="A3856" s="142" t="s">
        <v>2075</v>
      </c>
      <c r="B3856" s="138" t="s">
        <v>2630</v>
      </c>
      <c r="C3856" s="138" t="s">
        <v>974</v>
      </c>
      <c r="D3856" s="147" t="s">
        <v>2631</v>
      </c>
      <c r="E3856" s="569" t="s">
        <v>1940</v>
      </c>
      <c r="F3856" s="569"/>
      <c r="G3856" s="138" t="s">
        <v>2632</v>
      </c>
      <c r="H3856" s="510">
        <v>0.19800000000000001</v>
      </c>
      <c r="I3856" s="517">
        <v>40.24</v>
      </c>
      <c r="J3856" s="528">
        <v>7.9675200000000004</v>
      </c>
    </row>
    <row r="3857" spans="1:10">
      <c r="A3857" s="142" t="s">
        <v>2075</v>
      </c>
      <c r="B3857" s="138" t="s">
        <v>2124</v>
      </c>
      <c r="C3857" s="138" t="s">
        <v>974</v>
      </c>
      <c r="D3857" s="147" t="s">
        <v>2125</v>
      </c>
      <c r="E3857" s="569" t="s">
        <v>1940</v>
      </c>
      <c r="F3857" s="569"/>
      <c r="G3857" s="138" t="s">
        <v>1084</v>
      </c>
      <c r="H3857" s="510">
        <v>6.0000000000000001E-3</v>
      </c>
      <c r="I3857" s="517">
        <v>19.28</v>
      </c>
      <c r="J3857" s="528">
        <v>0.11568000000000001</v>
      </c>
    </row>
    <row r="3858" spans="1:10">
      <c r="A3858" s="139"/>
      <c r="B3858" s="173"/>
      <c r="C3858" s="173"/>
      <c r="D3858" s="492"/>
      <c r="E3858" s="173" t="s">
        <v>2034</v>
      </c>
      <c r="F3858" s="522">
        <v>6.58</v>
      </c>
      <c r="G3858" s="173" t="s">
        <v>2035</v>
      </c>
      <c r="H3858" s="522">
        <v>0</v>
      </c>
      <c r="I3858" s="493" t="s">
        <v>2036</v>
      </c>
      <c r="J3858" s="523">
        <v>6.58</v>
      </c>
    </row>
    <row r="3859" spans="1:10" ht="14.25" customHeight="1">
      <c r="A3859" s="139"/>
      <c r="B3859" s="173"/>
      <c r="C3859" s="173"/>
      <c r="D3859" s="492"/>
      <c r="E3859" s="173" t="s">
        <v>2037</v>
      </c>
      <c r="F3859" s="522">
        <v>11.95</v>
      </c>
      <c r="G3859" s="173"/>
      <c r="H3859" s="564" t="s">
        <v>2038</v>
      </c>
      <c r="I3859" s="564"/>
      <c r="J3859" s="523">
        <v>65.77</v>
      </c>
    </row>
    <row r="3860" spans="1:10" ht="15" thickBot="1">
      <c r="A3860" s="348"/>
      <c r="B3860" s="350"/>
      <c r="C3860" s="350"/>
      <c r="D3860" s="524"/>
      <c r="E3860" s="350"/>
      <c r="F3860" s="350"/>
      <c r="G3860" s="350" t="s">
        <v>2039</v>
      </c>
      <c r="H3860" s="525" t="s">
        <v>3586</v>
      </c>
      <c r="I3860" s="351" t="s">
        <v>2041</v>
      </c>
      <c r="J3860" s="349">
        <v>2671.57</v>
      </c>
    </row>
    <row r="3861" spans="1:10" ht="15" thickTop="1">
      <c r="A3861" s="526"/>
      <c r="B3861" s="509"/>
      <c r="C3861" s="509"/>
      <c r="D3861" s="514"/>
      <c r="E3861" s="509"/>
      <c r="F3861" s="509"/>
      <c r="G3861" s="509"/>
      <c r="H3861" s="509"/>
      <c r="I3861" s="516"/>
      <c r="J3861" s="527"/>
    </row>
    <row r="3862" spans="1:10">
      <c r="A3862" s="140" t="s">
        <v>1439</v>
      </c>
      <c r="B3862" s="136" t="s">
        <v>950</v>
      </c>
      <c r="C3862" s="136" t="s">
        <v>951</v>
      </c>
      <c r="D3862" s="144" t="s">
        <v>952</v>
      </c>
      <c r="E3862" s="567" t="s">
        <v>1789</v>
      </c>
      <c r="F3862" s="567"/>
      <c r="G3862" s="136" t="s">
        <v>953</v>
      </c>
      <c r="H3862" s="136" t="s">
        <v>954</v>
      </c>
      <c r="I3862" s="491" t="s">
        <v>955</v>
      </c>
      <c r="J3862" s="519" t="s">
        <v>957</v>
      </c>
    </row>
    <row r="3863" spans="1:10">
      <c r="A3863" s="120" t="s">
        <v>2025</v>
      </c>
      <c r="B3863" s="113" t="s">
        <v>3276</v>
      </c>
      <c r="C3863" s="113" t="s">
        <v>964</v>
      </c>
      <c r="D3863" s="145" t="s">
        <v>3277</v>
      </c>
      <c r="E3863" s="565" t="s">
        <v>3563</v>
      </c>
      <c r="F3863" s="565"/>
      <c r="G3863" s="113" t="s">
        <v>975</v>
      </c>
      <c r="H3863" s="507">
        <v>1</v>
      </c>
      <c r="I3863" s="116">
        <v>578.17999999999995</v>
      </c>
      <c r="J3863" s="520">
        <v>578.17999999999995</v>
      </c>
    </row>
    <row r="3864" spans="1:10" ht="25.5">
      <c r="A3864" s="141" t="s">
        <v>2026</v>
      </c>
      <c r="B3864" s="137" t="s">
        <v>2187</v>
      </c>
      <c r="C3864" s="137" t="s">
        <v>974</v>
      </c>
      <c r="D3864" s="146" t="s">
        <v>3412</v>
      </c>
      <c r="E3864" s="566" t="s">
        <v>2065</v>
      </c>
      <c r="F3864" s="566"/>
      <c r="G3864" s="137" t="s">
        <v>2029</v>
      </c>
      <c r="H3864" s="508">
        <v>4</v>
      </c>
      <c r="I3864" s="515">
        <v>26.98</v>
      </c>
      <c r="J3864" s="521">
        <v>107.92</v>
      </c>
    </row>
    <row r="3865" spans="1:10" ht="25.5">
      <c r="A3865" s="141" t="s">
        <v>2026</v>
      </c>
      <c r="B3865" s="137" t="s">
        <v>3545</v>
      </c>
      <c r="C3865" s="137" t="s">
        <v>974</v>
      </c>
      <c r="D3865" s="146" t="s">
        <v>3546</v>
      </c>
      <c r="E3865" s="566" t="s">
        <v>2065</v>
      </c>
      <c r="F3865" s="566"/>
      <c r="G3865" s="137" t="s">
        <v>2029</v>
      </c>
      <c r="H3865" s="508">
        <v>4</v>
      </c>
      <c r="I3865" s="515">
        <v>24.59</v>
      </c>
      <c r="J3865" s="521">
        <v>98.36</v>
      </c>
    </row>
    <row r="3866" spans="1:10">
      <c r="A3866" s="142" t="s">
        <v>2075</v>
      </c>
      <c r="B3866" s="138" t="s">
        <v>3591</v>
      </c>
      <c r="C3866" s="138" t="s">
        <v>3563</v>
      </c>
      <c r="D3866" s="147" t="s">
        <v>3592</v>
      </c>
      <c r="E3866" s="569" t="s">
        <v>1940</v>
      </c>
      <c r="F3866" s="569"/>
      <c r="G3866" s="138" t="s">
        <v>975</v>
      </c>
      <c r="H3866" s="510">
        <v>1</v>
      </c>
      <c r="I3866" s="517">
        <v>288</v>
      </c>
      <c r="J3866" s="528">
        <v>288</v>
      </c>
    </row>
    <row r="3867" spans="1:10">
      <c r="A3867" s="142" t="s">
        <v>2075</v>
      </c>
      <c r="B3867" s="138" t="s">
        <v>3589</v>
      </c>
      <c r="C3867" s="138" t="s">
        <v>3563</v>
      </c>
      <c r="D3867" s="147" t="s">
        <v>3590</v>
      </c>
      <c r="E3867" s="569" t="s">
        <v>1940</v>
      </c>
      <c r="F3867" s="569"/>
      <c r="G3867" s="138" t="s">
        <v>975</v>
      </c>
      <c r="H3867" s="510">
        <v>1</v>
      </c>
      <c r="I3867" s="517">
        <v>79.72</v>
      </c>
      <c r="J3867" s="528">
        <v>79.72</v>
      </c>
    </row>
    <row r="3868" spans="1:10">
      <c r="A3868" s="142" t="s">
        <v>2075</v>
      </c>
      <c r="B3868" s="138" t="s">
        <v>3587</v>
      </c>
      <c r="C3868" s="138" t="s">
        <v>3563</v>
      </c>
      <c r="D3868" s="147" t="s">
        <v>3588</v>
      </c>
      <c r="E3868" s="569" t="s">
        <v>1940</v>
      </c>
      <c r="F3868" s="569"/>
      <c r="G3868" s="138" t="s">
        <v>2585</v>
      </c>
      <c r="H3868" s="510">
        <v>1</v>
      </c>
      <c r="I3868" s="517">
        <v>4.18</v>
      </c>
      <c r="J3868" s="528">
        <v>4.18</v>
      </c>
    </row>
    <row r="3869" spans="1:10">
      <c r="A3869" s="139"/>
      <c r="B3869" s="173"/>
      <c r="C3869" s="173"/>
      <c r="D3869" s="492"/>
      <c r="E3869" s="173" t="s">
        <v>2034</v>
      </c>
      <c r="F3869" s="522">
        <v>154.84</v>
      </c>
      <c r="G3869" s="173" t="s">
        <v>2035</v>
      </c>
      <c r="H3869" s="522">
        <v>0</v>
      </c>
      <c r="I3869" s="493" t="s">
        <v>2036</v>
      </c>
      <c r="J3869" s="523">
        <v>154.84</v>
      </c>
    </row>
    <row r="3870" spans="1:10" ht="14.25" customHeight="1">
      <c r="A3870" s="139"/>
      <c r="B3870" s="173"/>
      <c r="C3870" s="173"/>
      <c r="D3870" s="492"/>
      <c r="E3870" s="173" t="s">
        <v>2037</v>
      </c>
      <c r="F3870" s="522">
        <v>128.47</v>
      </c>
      <c r="G3870" s="173"/>
      <c r="H3870" s="564" t="s">
        <v>2038</v>
      </c>
      <c r="I3870" s="564"/>
      <c r="J3870" s="523">
        <v>706.65</v>
      </c>
    </row>
    <row r="3871" spans="1:10" ht="15" thickBot="1">
      <c r="A3871" s="348"/>
      <c r="B3871" s="350"/>
      <c r="C3871" s="350"/>
      <c r="D3871" s="524"/>
      <c r="E3871" s="350"/>
      <c r="F3871" s="350"/>
      <c r="G3871" s="350" t="s">
        <v>2039</v>
      </c>
      <c r="H3871" s="525" t="s">
        <v>3593</v>
      </c>
      <c r="I3871" s="351" t="s">
        <v>2041</v>
      </c>
      <c r="J3871" s="349">
        <v>17221.060000000001</v>
      </c>
    </row>
    <row r="3872" spans="1:10" ht="15" thickTop="1">
      <c r="A3872" s="526"/>
      <c r="B3872" s="509"/>
      <c r="C3872" s="509"/>
      <c r="D3872" s="514"/>
      <c r="E3872" s="509"/>
      <c r="F3872" s="509"/>
      <c r="G3872" s="509"/>
      <c r="H3872" s="509"/>
      <c r="I3872" s="516"/>
      <c r="J3872" s="527"/>
    </row>
    <row r="3873" spans="1:10">
      <c r="A3873" s="118" t="s">
        <v>3278</v>
      </c>
      <c r="B3873" s="112"/>
      <c r="C3873" s="112"/>
      <c r="D3873" s="143" t="s">
        <v>3110</v>
      </c>
      <c r="E3873" s="112"/>
      <c r="F3873" s="568"/>
      <c r="G3873" s="568"/>
      <c r="H3873" s="112"/>
      <c r="I3873" s="115"/>
      <c r="J3873" s="518">
        <v>80148.210000000006</v>
      </c>
    </row>
    <row r="3874" spans="1:10">
      <c r="A3874" s="140" t="s">
        <v>3279</v>
      </c>
      <c r="B3874" s="136" t="s">
        <v>950</v>
      </c>
      <c r="C3874" s="136" t="s">
        <v>951</v>
      </c>
      <c r="D3874" s="144" t="s">
        <v>952</v>
      </c>
      <c r="E3874" s="567" t="s">
        <v>1789</v>
      </c>
      <c r="F3874" s="567"/>
      <c r="G3874" s="136" t="s">
        <v>953</v>
      </c>
      <c r="H3874" s="136" t="s">
        <v>954</v>
      </c>
      <c r="I3874" s="491" t="s">
        <v>955</v>
      </c>
      <c r="J3874" s="519" t="s">
        <v>957</v>
      </c>
    </row>
    <row r="3875" spans="1:10">
      <c r="A3875" s="120" t="s">
        <v>2025</v>
      </c>
      <c r="B3875" s="113" t="s">
        <v>3280</v>
      </c>
      <c r="C3875" s="113" t="s">
        <v>964</v>
      </c>
      <c r="D3875" s="145" t="s">
        <v>3111</v>
      </c>
      <c r="E3875" s="565">
        <v>140</v>
      </c>
      <c r="F3875" s="565"/>
      <c r="G3875" s="113" t="s">
        <v>975</v>
      </c>
      <c r="H3875" s="507">
        <v>1</v>
      </c>
      <c r="I3875" s="116">
        <v>113.14</v>
      </c>
      <c r="J3875" s="520">
        <v>113.14</v>
      </c>
    </row>
    <row r="3876" spans="1:10" ht="25.5">
      <c r="A3876" s="141" t="s">
        <v>2026</v>
      </c>
      <c r="B3876" s="137" t="s">
        <v>2094</v>
      </c>
      <c r="C3876" s="137" t="s">
        <v>974</v>
      </c>
      <c r="D3876" s="146" t="s">
        <v>2095</v>
      </c>
      <c r="E3876" s="566" t="s">
        <v>2065</v>
      </c>
      <c r="F3876" s="566"/>
      <c r="G3876" s="137" t="s">
        <v>2029</v>
      </c>
      <c r="H3876" s="508">
        <v>1.6</v>
      </c>
      <c r="I3876" s="515">
        <v>24.68</v>
      </c>
      <c r="J3876" s="521">
        <v>39.479999999999997</v>
      </c>
    </row>
    <row r="3877" spans="1:10" ht="25.5">
      <c r="A3877" s="141" t="s">
        <v>2026</v>
      </c>
      <c r="B3877" s="137" t="s">
        <v>2114</v>
      </c>
      <c r="C3877" s="137" t="s">
        <v>974</v>
      </c>
      <c r="D3877" s="146" t="s">
        <v>2115</v>
      </c>
      <c r="E3877" s="566" t="s">
        <v>2065</v>
      </c>
      <c r="F3877" s="566"/>
      <c r="G3877" s="137" t="s">
        <v>2029</v>
      </c>
      <c r="H3877" s="508">
        <v>1.6</v>
      </c>
      <c r="I3877" s="515">
        <v>29.85</v>
      </c>
      <c r="J3877" s="521">
        <v>47.76</v>
      </c>
    </row>
    <row r="3878" spans="1:10">
      <c r="A3878" s="142" t="s">
        <v>2075</v>
      </c>
      <c r="B3878" s="138" t="s">
        <v>3596</v>
      </c>
      <c r="C3878" s="138" t="s">
        <v>2053</v>
      </c>
      <c r="D3878" s="147" t="s">
        <v>3597</v>
      </c>
      <c r="E3878" s="569" t="s">
        <v>1940</v>
      </c>
      <c r="F3878" s="569"/>
      <c r="G3878" s="138" t="s">
        <v>1064</v>
      </c>
      <c r="H3878" s="510">
        <v>5</v>
      </c>
      <c r="I3878" s="517">
        <v>0.86</v>
      </c>
      <c r="J3878" s="528">
        <v>4.3</v>
      </c>
    </row>
    <row r="3879" spans="1:10">
      <c r="A3879" s="142" t="s">
        <v>2075</v>
      </c>
      <c r="B3879" s="138" t="s">
        <v>3594</v>
      </c>
      <c r="C3879" s="138" t="s">
        <v>2053</v>
      </c>
      <c r="D3879" s="147" t="s">
        <v>3595</v>
      </c>
      <c r="E3879" s="569" t="s">
        <v>1940</v>
      </c>
      <c r="F3879" s="569"/>
      <c r="G3879" s="138" t="s">
        <v>1064</v>
      </c>
      <c r="H3879" s="510">
        <v>10</v>
      </c>
      <c r="I3879" s="517">
        <v>2.16</v>
      </c>
      <c r="J3879" s="528">
        <v>21.6</v>
      </c>
    </row>
    <row r="3880" spans="1:10">
      <c r="A3880" s="139"/>
      <c r="B3880" s="173"/>
      <c r="C3880" s="173"/>
      <c r="D3880" s="492"/>
      <c r="E3880" s="173" t="s">
        <v>2034</v>
      </c>
      <c r="F3880" s="522">
        <v>63.19</v>
      </c>
      <c r="G3880" s="173" t="s">
        <v>2035</v>
      </c>
      <c r="H3880" s="522">
        <v>0</v>
      </c>
      <c r="I3880" s="493" t="s">
        <v>2036</v>
      </c>
      <c r="J3880" s="523">
        <v>63.19</v>
      </c>
    </row>
    <row r="3881" spans="1:10" ht="14.25" customHeight="1">
      <c r="A3881" s="139"/>
      <c r="B3881" s="173"/>
      <c r="C3881" s="173"/>
      <c r="D3881" s="492"/>
      <c r="E3881" s="173" t="s">
        <v>2037</v>
      </c>
      <c r="F3881" s="522">
        <v>25.13</v>
      </c>
      <c r="G3881" s="173"/>
      <c r="H3881" s="564" t="s">
        <v>2038</v>
      </c>
      <c r="I3881" s="564"/>
      <c r="J3881" s="523">
        <v>138.27000000000001</v>
      </c>
    </row>
    <row r="3882" spans="1:10" ht="15" thickBot="1">
      <c r="A3882" s="348"/>
      <c r="B3882" s="350"/>
      <c r="C3882" s="350"/>
      <c r="D3882" s="524"/>
      <c r="E3882" s="350"/>
      <c r="F3882" s="350"/>
      <c r="G3882" s="350" t="s">
        <v>2039</v>
      </c>
      <c r="H3882" s="525" t="s">
        <v>3598</v>
      </c>
      <c r="I3882" s="351" t="s">
        <v>2041</v>
      </c>
      <c r="J3882" s="349">
        <v>17933.61</v>
      </c>
    </row>
    <row r="3883" spans="1:10" ht="15" thickTop="1">
      <c r="A3883" s="526"/>
      <c r="B3883" s="509"/>
      <c r="C3883" s="509"/>
      <c r="D3883" s="514"/>
      <c r="E3883" s="509"/>
      <c r="F3883" s="509"/>
      <c r="G3883" s="509"/>
      <c r="H3883" s="509"/>
      <c r="I3883" s="516"/>
      <c r="J3883" s="527"/>
    </row>
    <row r="3884" spans="1:10">
      <c r="A3884" s="140"/>
      <c r="B3884" s="136" t="s">
        <v>950</v>
      </c>
      <c r="C3884" s="136" t="s">
        <v>951</v>
      </c>
      <c r="D3884" s="144" t="s">
        <v>952</v>
      </c>
      <c r="E3884" s="567" t="s">
        <v>1789</v>
      </c>
      <c r="F3884" s="567"/>
      <c r="G3884" s="136" t="s">
        <v>953</v>
      </c>
      <c r="H3884" s="136" t="s">
        <v>954</v>
      </c>
      <c r="I3884" s="491" t="s">
        <v>955</v>
      </c>
      <c r="J3884" s="519" t="s">
        <v>957</v>
      </c>
    </row>
    <row r="3885" spans="1:10" ht="14.25" customHeight="1">
      <c r="A3885" s="121" t="s">
        <v>2075</v>
      </c>
      <c r="B3885" s="114" t="s">
        <v>3282</v>
      </c>
      <c r="C3885" s="114" t="s">
        <v>964</v>
      </c>
      <c r="D3885" s="148" t="s">
        <v>3116</v>
      </c>
      <c r="E3885" s="571" t="s">
        <v>1809</v>
      </c>
      <c r="F3885" s="571"/>
      <c r="G3885" s="114" t="s">
        <v>965</v>
      </c>
      <c r="H3885" s="512">
        <v>1</v>
      </c>
      <c r="I3885" s="117">
        <v>257.02</v>
      </c>
      <c r="J3885" s="529">
        <v>257.02</v>
      </c>
    </row>
    <row r="3886" spans="1:10">
      <c r="A3886" s="139"/>
      <c r="B3886" s="173"/>
      <c r="C3886" s="173"/>
      <c r="D3886" s="492"/>
      <c r="E3886" s="173" t="s">
        <v>2034</v>
      </c>
      <c r="F3886" s="522">
        <v>0</v>
      </c>
      <c r="G3886" s="173" t="s">
        <v>2035</v>
      </c>
      <c r="H3886" s="522">
        <v>0</v>
      </c>
      <c r="I3886" s="493" t="s">
        <v>2036</v>
      </c>
      <c r="J3886" s="523">
        <v>0</v>
      </c>
    </row>
    <row r="3887" spans="1:10" ht="14.25" customHeight="1">
      <c r="A3887" s="139"/>
      <c r="B3887" s="173"/>
      <c r="C3887" s="173"/>
      <c r="D3887" s="492"/>
      <c r="E3887" s="173" t="s">
        <v>2037</v>
      </c>
      <c r="F3887" s="522"/>
      <c r="G3887" s="173"/>
      <c r="H3887" s="564" t="s">
        <v>2038</v>
      </c>
      <c r="I3887" s="564"/>
      <c r="J3887" s="523">
        <v>296.26</v>
      </c>
    </row>
    <row r="3888" spans="1:10" ht="15" thickBot="1">
      <c r="A3888" s="348"/>
      <c r="B3888" s="350"/>
      <c r="C3888" s="350"/>
      <c r="D3888" s="524"/>
      <c r="E3888" s="350"/>
      <c r="F3888" s="350"/>
      <c r="G3888" s="350" t="s">
        <v>2039</v>
      </c>
      <c r="H3888" s="525" t="s">
        <v>4130</v>
      </c>
      <c r="I3888" s="351" t="s">
        <v>2041</v>
      </c>
      <c r="J3888" s="349">
        <v>62214.6</v>
      </c>
    </row>
    <row r="3889" spans="1:10" ht="15" thickTop="1">
      <c r="A3889" s="526"/>
      <c r="B3889" s="509"/>
      <c r="C3889" s="509"/>
      <c r="D3889" s="514"/>
      <c r="E3889" s="509"/>
      <c r="F3889" s="509"/>
      <c r="G3889" s="509"/>
      <c r="H3889" s="509"/>
      <c r="I3889" s="516"/>
      <c r="J3889" s="527"/>
    </row>
    <row r="3890" spans="1:10">
      <c r="A3890" s="118" t="s">
        <v>3283</v>
      </c>
      <c r="B3890" s="112"/>
      <c r="C3890" s="112"/>
      <c r="D3890" s="143" t="s">
        <v>1</v>
      </c>
      <c r="E3890" s="112"/>
      <c r="F3890" s="568"/>
      <c r="G3890" s="568"/>
      <c r="H3890" s="112"/>
      <c r="I3890" s="115"/>
      <c r="J3890" s="518">
        <v>24794.17</v>
      </c>
    </row>
    <row r="3891" spans="1:10">
      <c r="A3891" s="140" t="s">
        <v>3284</v>
      </c>
      <c r="B3891" s="136" t="s">
        <v>950</v>
      </c>
      <c r="C3891" s="136" t="s">
        <v>951</v>
      </c>
      <c r="D3891" s="144" t="s">
        <v>952</v>
      </c>
      <c r="E3891" s="567" t="s">
        <v>1789</v>
      </c>
      <c r="F3891" s="567"/>
      <c r="G3891" s="136" t="s">
        <v>953</v>
      </c>
      <c r="H3891" s="136" t="s">
        <v>954</v>
      </c>
      <c r="I3891" s="491" t="s">
        <v>955</v>
      </c>
      <c r="J3891" s="519" t="s">
        <v>957</v>
      </c>
    </row>
    <row r="3892" spans="1:10" ht="25.5">
      <c r="A3892" s="120" t="s">
        <v>2025</v>
      </c>
      <c r="B3892" s="113" t="s">
        <v>3151</v>
      </c>
      <c r="C3892" s="113" t="s">
        <v>964</v>
      </c>
      <c r="D3892" s="145" t="s">
        <v>2927</v>
      </c>
      <c r="E3892" s="565">
        <v>184</v>
      </c>
      <c r="F3892" s="565"/>
      <c r="G3892" s="113" t="s">
        <v>975</v>
      </c>
      <c r="H3892" s="507">
        <v>1</v>
      </c>
      <c r="I3892" s="116">
        <v>0.55000000000000004</v>
      </c>
      <c r="J3892" s="520">
        <v>0.55000000000000004</v>
      </c>
    </row>
    <row r="3893" spans="1:10" ht="25.5">
      <c r="A3893" s="141" t="s">
        <v>2026</v>
      </c>
      <c r="B3893" s="137" t="s">
        <v>2094</v>
      </c>
      <c r="C3893" s="137" t="s">
        <v>974</v>
      </c>
      <c r="D3893" s="146" t="s">
        <v>2095</v>
      </c>
      <c r="E3893" s="566" t="s">
        <v>2065</v>
      </c>
      <c r="F3893" s="566"/>
      <c r="G3893" s="137" t="s">
        <v>2029</v>
      </c>
      <c r="H3893" s="508">
        <v>0.01</v>
      </c>
      <c r="I3893" s="515">
        <v>24.68</v>
      </c>
      <c r="J3893" s="521">
        <v>0.24</v>
      </c>
    </row>
    <row r="3894" spans="1:10" ht="25.5">
      <c r="A3894" s="141" t="s">
        <v>2026</v>
      </c>
      <c r="B3894" s="137" t="s">
        <v>3417</v>
      </c>
      <c r="C3894" s="137" t="s">
        <v>974</v>
      </c>
      <c r="D3894" s="146" t="s">
        <v>3418</v>
      </c>
      <c r="E3894" s="566" t="s">
        <v>2065</v>
      </c>
      <c r="F3894" s="566"/>
      <c r="G3894" s="137" t="s">
        <v>2029</v>
      </c>
      <c r="H3894" s="508">
        <v>5.0000000000000001E-3</v>
      </c>
      <c r="I3894" s="515">
        <v>28.74</v>
      </c>
      <c r="J3894" s="521">
        <v>0.14000000000000001</v>
      </c>
    </row>
    <row r="3895" spans="1:10">
      <c r="A3895" s="142" t="s">
        <v>2075</v>
      </c>
      <c r="B3895" s="138" t="s">
        <v>2324</v>
      </c>
      <c r="C3895" s="138" t="s">
        <v>974</v>
      </c>
      <c r="D3895" s="147" t="s">
        <v>2325</v>
      </c>
      <c r="E3895" s="569" t="s">
        <v>1940</v>
      </c>
      <c r="F3895" s="569"/>
      <c r="G3895" s="138" t="s">
        <v>1084</v>
      </c>
      <c r="H3895" s="510">
        <v>5.0000000000000001E-4</v>
      </c>
      <c r="I3895" s="517">
        <v>21.97</v>
      </c>
      <c r="J3895" s="528">
        <v>1.0985E-2</v>
      </c>
    </row>
    <row r="3896" spans="1:10">
      <c r="A3896" s="142" t="s">
        <v>2075</v>
      </c>
      <c r="B3896" s="138" t="s">
        <v>3419</v>
      </c>
      <c r="C3896" s="138" t="s">
        <v>2053</v>
      </c>
      <c r="D3896" s="147" t="s">
        <v>3420</v>
      </c>
      <c r="E3896" s="569" t="s">
        <v>1940</v>
      </c>
      <c r="F3896" s="569"/>
      <c r="G3896" s="138" t="s">
        <v>1629</v>
      </c>
      <c r="H3896" s="510">
        <v>2.4E-2</v>
      </c>
      <c r="I3896" s="517">
        <v>6.69</v>
      </c>
      <c r="J3896" s="528">
        <v>0.16056000000000001</v>
      </c>
    </row>
    <row r="3897" spans="1:10">
      <c r="A3897" s="139"/>
      <c r="B3897" s="173"/>
      <c r="C3897" s="173"/>
      <c r="D3897" s="492"/>
      <c r="E3897" s="173" t="s">
        <v>2034</v>
      </c>
      <c r="F3897" s="522">
        <v>0.27</v>
      </c>
      <c r="G3897" s="173" t="s">
        <v>2035</v>
      </c>
      <c r="H3897" s="522">
        <v>0</v>
      </c>
      <c r="I3897" s="493" t="s">
        <v>2036</v>
      </c>
      <c r="J3897" s="523">
        <v>0.27</v>
      </c>
    </row>
    <row r="3898" spans="1:10" ht="14.25" customHeight="1">
      <c r="A3898" s="139"/>
      <c r="B3898" s="173"/>
      <c r="C3898" s="173"/>
      <c r="D3898" s="492"/>
      <c r="E3898" s="173" t="s">
        <v>2037</v>
      </c>
      <c r="F3898" s="522">
        <v>0.12</v>
      </c>
      <c r="G3898" s="173"/>
      <c r="H3898" s="564" t="s">
        <v>2038</v>
      </c>
      <c r="I3898" s="564"/>
      <c r="J3898" s="523">
        <v>0.67</v>
      </c>
    </row>
    <row r="3899" spans="1:10" ht="15" thickBot="1">
      <c r="A3899" s="348"/>
      <c r="B3899" s="350"/>
      <c r="C3899" s="350"/>
      <c r="D3899" s="524"/>
      <c r="E3899" s="350"/>
      <c r="F3899" s="350"/>
      <c r="G3899" s="350" t="s">
        <v>2039</v>
      </c>
      <c r="H3899" s="525" t="s">
        <v>3598</v>
      </c>
      <c r="I3899" s="351" t="s">
        <v>2041</v>
      </c>
      <c r="J3899" s="349">
        <v>86.89</v>
      </c>
    </row>
    <row r="3900" spans="1:10" ht="15" thickTop="1">
      <c r="A3900" s="526"/>
      <c r="B3900" s="509"/>
      <c r="C3900" s="509"/>
      <c r="D3900" s="514"/>
      <c r="E3900" s="509"/>
      <c r="F3900" s="509"/>
      <c r="G3900" s="509"/>
      <c r="H3900" s="509"/>
      <c r="I3900" s="516"/>
      <c r="J3900" s="527"/>
    </row>
    <row r="3901" spans="1:10">
      <c r="A3901" s="140" t="s">
        <v>3285</v>
      </c>
      <c r="B3901" s="136" t="s">
        <v>950</v>
      </c>
      <c r="C3901" s="136" t="s">
        <v>951</v>
      </c>
      <c r="D3901" s="144" t="s">
        <v>952</v>
      </c>
      <c r="E3901" s="567" t="s">
        <v>1789</v>
      </c>
      <c r="F3901" s="567"/>
      <c r="G3901" s="136" t="s">
        <v>953</v>
      </c>
      <c r="H3901" s="136" t="s">
        <v>954</v>
      </c>
      <c r="I3901" s="491" t="s">
        <v>955</v>
      </c>
      <c r="J3901" s="519" t="s">
        <v>957</v>
      </c>
    </row>
    <row r="3902" spans="1:10" ht="25.5">
      <c r="A3902" s="120" t="s">
        <v>2025</v>
      </c>
      <c r="B3902" s="113" t="s">
        <v>1417</v>
      </c>
      <c r="C3902" s="113" t="s">
        <v>974</v>
      </c>
      <c r="D3902" s="145" t="s">
        <v>646</v>
      </c>
      <c r="E3902" s="565" t="s">
        <v>1824</v>
      </c>
      <c r="F3902" s="565"/>
      <c r="G3902" s="113" t="s">
        <v>975</v>
      </c>
      <c r="H3902" s="507">
        <v>1</v>
      </c>
      <c r="I3902" s="116">
        <v>3.75</v>
      </c>
      <c r="J3902" s="520">
        <v>3.75</v>
      </c>
    </row>
    <row r="3903" spans="1:10" ht="24" customHeight="1">
      <c r="A3903" s="141" t="s">
        <v>2026</v>
      </c>
      <c r="B3903" s="137" t="s">
        <v>2645</v>
      </c>
      <c r="C3903" s="137" t="s">
        <v>974</v>
      </c>
      <c r="D3903" s="146" t="s">
        <v>2646</v>
      </c>
      <c r="E3903" s="566" t="s">
        <v>2098</v>
      </c>
      <c r="F3903" s="566"/>
      <c r="G3903" s="137" t="s">
        <v>2099</v>
      </c>
      <c r="H3903" s="508">
        <v>2.5000000000000001E-2</v>
      </c>
      <c r="I3903" s="515">
        <v>6.72</v>
      </c>
      <c r="J3903" s="521">
        <v>0.16</v>
      </c>
    </row>
    <row r="3904" spans="1:10" ht="24" customHeight="1">
      <c r="A3904" s="141" t="s">
        <v>2026</v>
      </c>
      <c r="B3904" s="137" t="s">
        <v>2643</v>
      </c>
      <c r="C3904" s="137" t="s">
        <v>974</v>
      </c>
      <c r="D3904" s="146" t="s">
        <v>2644</v>
      </c>
      <c r="E3904" s="566" t="s">
        <v>2098</v>
      </c>
      <c r="F3904" s="566"/>
      <c r="G3904" s="137" t="s">
        <v>2111</v>
      </c>
      <c r="H3904" s="508">
        <v>4.2000000000000003E-2</v>
      </c>
      <c r="I3904" s="515">
        <v>0.86</v>
      </c>
      <c r="J3904" s="521">
        <v>0.03</v>
      </c>
    </row>
    <row r="3905" spans="1:10" ht="25.5">
      <c r="A3905" s="141" t="s">
        <v>2026</v>
      </c>
      <c r="B3905" s="137" t="s">
        <v>2172</v>
      </c>
      <c r="C3905" s="137" t="s">
        <v>974</v>
      </c>
      <c r="D3905" s="146" t="s">
        <v>2173</v>
      </c>
      <c r="E3905" s="566" t="s">
        <v>2065</v>
      </c>
      <c r="F3905" s="566"/>
      <c r="G3905" s="137" t="s">
        <v>2029</v>
      </c>
      <c r="H3905" s="508">
        <v>4.4999999999999998E-2</v>
      </c>
      <c r="I3905" s="515">
        <v>30.54</v>
      </c>
      <c r="J3905" s="521">
        <v>1.37</v>
      </c>
    </row>
    <row r="3906" spans="1:10" ht="25.5">
      <c r="A3906" s="141" t="s">
        <v>2026</v>
      </c>
      <c r="B3906" s="137" t="s">
        <v>2094</v>
      </c>
      <c r="C3906" s="137" t="s">
        <v>974</v>
      </c>
      <c r="D3906" s="146" t="s">
        <v>2095</v>
      </c>
      <c r="E3906" s="566" t="s">
        <v>2065</v>
      </c>
      <c r="F3906" s="566"/>
      <c r="G3906" s="137" t="s">
        <v>2029</v>
      </c>
      <c r="H3906" s="508">
        <v>8.8999999999999996E-2</v>
      </c>
      <c r="I3906" s="515">
        <v>24.68</v>
      </c>
      <c r="J3906" s="521">
        <v>2.19</v>
      </c>
    </row>
    <row r="3907" spans="1:10">
      <c r="A3907" s="139"/>
      <c r="B3907" s="173"/>
      <c r="C3907" s="173"/>
      <c r="D3907" s="492"/>
      <c r="E3907" s="173" t="s">
        <v>2034</v>
      </c>
      <c r="F3907" s="522">
        <v>2.52</v>
      </c>
      <c r="G3907" s="173" t="s">
        <v>2035</v>
      </c>
      <c r="H3907" s="522">
        <v>0</v>
      </c>
      <c r="I3907" s="493" t="s">
        <v>2036</v>
      </c>
      <c r="J3907" s="523">
        <v>2.52</v>
      </c>
    </row>
    <row r="3908" spans="1:10" ht="14.25" customHeight="1">
      <c r="A3908" s="139"/>
      <c r="B3908" s="173"/>
      <c r="C3908" s="173"/>
      <c r="D3908" s="492"/>
      <c r="E3908" s="173" t="s">
        <v>2037</v>
      </c>
      <c r="F3908" s="522">
        <v>0.83</v>
      </c>
      <c r="G3908" s="173"/>
      <c r="H3908" s="564" t="s">
        <v>2038</v>
      </c>
      <c r="I3908" s="564"/>
      <c r="J3908" s="523">
        <v>4.58</v>
      </c>
    </row>
    <row r="3909" spans="1:10" ht="15" thickBot="1">
      <c r="A3909" s="348"/>
      <c r="B3909" s="350"/>
      <c r="C3909" s="350"/>
      <c r="D3909" s="524"/>
      <c r="E3909" s="350"/>
      <c r="F3909" s="350"/>
      <c r="G3909" s="350" t="s">
        <v>2039</v>
      </c>
      <c r="H3909" s="525" t="s">
        <v>3598</v>
      </c>
      <c r="I3909" s="351" t="s">
        <v>2041</v>
      </c>
      <c r="J3909" s="349">
        <v>594.02</v>
      </c>
    </row>
    <row r="3910" spans="1:10" ht="15" thickTop="1">
      <c r="A3910" s="526"/>
      <c r="B3910" s="509"/>
      <c r="C3910" s="509"/>
      <c r="D3910" s="514"/>
      <c r="E3910" s="509"/>
      <c r="F3910" s="509"/>
      <c r="G3910" s="509"/>
      <c r="H3910" s="509"/>
      <c r="I3910" s="516"/>
      <c r="J3910" s="527"/>
    </row>
    <row r="3911" spans="1:10">
      <c r="A3911" s="140" t="s">
        <v>3286</v>
      </c>
      <c r="B3911" s="136" t="s">
        <v>950</v>
      </c>
      <c r="C3911" s="136" t="s">
        <v>951</v>
      </c>
      <c r="D3911" s="144" t="s">
        <v>952</v>
      </c>
      <c r="E3911" s="567" t="s">
        <v>1789</v>
      </c>
      <c r="F3911" s="567"/>
      <c r="G3911" s="136" t="s">
        <v>953</v>
      </c>
      <c r="H3911" s="136" t="s">
        <v>954</v>
      </c>
      <c r="I3911" s="491" t="s">
        <v>955</v>
      </c>
      <c r="J3911" s="519" t="s">
        <v>957</v>
      </c>
    </row>
    <row r="3912" spans="1:10" ht="25.5">
      <c r="A3912" s="120" t="s">
        <v>2025</v>
      </c>
      <c r="B3912" s="113" t="s">
        <v>3154</v>
      </c>
      <c r="C3912" s="113" t="s">
        <v>964</v>
      </c>
      <c r="D3912" s="145" t="s">
        <v>2939</v>
      </c>
      <c r="E3912" s="565" t="s">
        <v>1924</v>
      </c>
      <c r="F3912" s="565"/>
      <c r="G3912" s="113" t="s">
        <v>983</v>
      </c>
      <c r="H3912" s="507">
        <v>1</v>
      </c>
      <c r="I3912" s="116">
        <v>292.06</v>
      </c>
      <c r="J3912" s="520">
        <v>292.06</v>
      </c>
    </row>
    <row r="3913" spans="1:10" ht="24" customHeight="1">
      <c r="A3913" s="141" t="s">
        <v>2026</v>
      </c>
      <c r="B3913" s="137" t="s">
        <v>2196</v>
      </c>
      <c r="C3913" s="137" t="s">
        <v>974</v>
      </c>
      <c r="D3913" s="146" t="s">
        <v>2197</v>
      </c>
      <c r="E3913" s="566" t="s">
        <v>2098</v>
      </c>
      <c r="F3913" s="566"/>
      <c r="G3913" s="137" t="s">
        <v>2099</v>
      </c>
      <c r="H3913" s="508">
        <v>1.9199999999999998E-2</v>
      </c>
      <c r="I3913" s="515">
        <v>10.68</v>
      </c>
      <c r="J3913" s="521">
        <v>0.2</v>
      </c>
    </row>
    <row r="3914" spans="1:10" ht="24" customHeight="1">
      <c r="A3914" s="141" t="s">
        <v>2026</v>
      </c>
      <c r="B3914" s="137" t="s">
        <v>2172</v>
      </c>
      <c r="C3914" s="137" t="s">
        <v>974</v>
      </c>
      <c r="D3914" s="146" t="s">
        <v>2173</v>
      </c>
      <c r="E3914" s="566" t="s">
        <v>2065</v>
      </c>
      <c r="F3914" s="566"/>
      <c r="G3914" s="137" t="s">
        <v>2029</v>
      </c>
      <c r="H3914" s="508">
        <v>1.1652</v>
      </c>
      <c r="I3914" s="515">
        <v>30.54</v>
      </c>
      <c r="J3914" s="521">
        <v>35.58</v>
      </c>
    </row>
    <row r="3915" spans="1:10" ht="25.5">
      <c r="A3915" s="141" t="s">
        <v>2026</v>
      </c>
      <c r="B3915" s="137" t="s">
        <v>2094</v>
      </c>
      <c r="C3915" s="137" t="s">
        <v>974</v>
      </c>
      <c r="D3915" s="146" t="s">
        <v>2095</v>
      </c>
      <c r="E3915" s="566" t="s">
        <v>2065</v>
      </c>
      <c r="F3915" s="566"/>
      <c r="G3915" s="137" t="s">
        <v>2029</v>
      </c>
      <c r="H3915" s="508">
        <v>0.45900000000000002</v>
      </c>
      <c r="I3915" s="515">
        <v>24.68</v>
      </c>
      <c r="J3915" s="521">
        <v>11.32</v>
      </c>
    </row>
    <row r="3916" spans="1:10" ht="25.5">
      <c r="A3916" s="141" t="s">
        <v>2026</v>
      </c>
      <c r="B3916" s="137" t="s">
        <v>2200</v>
      </c>
      <c r="C3916" s="137" t="s">
        <v>974</v>
      </c>
      <c r="D3916" s="146" t="s">
        <v>2201</v>
      </c>
      <c r="E3916" s="566" t="s">
        <v>2098</v>
      </c>
      <c r="F3916" s="566"/>
      <c r="G3916" s="137" t="s">
        <v>2111</v>
      </c>
      <c r="H3916" s="508">
        <v>1.7999999999999999E-2</v>
      </c>
      <c r="I3916" s="515">
        <v>0.72</v>
      </c>
      <c r="J3916" s="521">
        <v>0.01</v>
      </c>
    </row>
    <row r="3917" spans="1:10">
      <c r="A3917" s="142" t="s">
        <v>2075</v>
      </c>
      <c r="B3917" s="138" t="s">
        <v>2239</v>
      </c>
      <c r="C3917" s="138" t="s">
        <v>974</v>
      </c>
      <c r="D3917" s="147" t="s">
        <v>2240</v>
      </c>
      <c r="E3917" s="569" t="s">
        <v>1940</v>
      </c>
      <c r="F3917" s="569"/>
      <c r="G3917" s="138" t="s">
        <v>983</v>
      </c>
      <c r="H3917" s="510">
        <v>1.38</v>
      </c>
      <c r="I3917" s="517">
        <v>177.5</v>
      </c>
      <c r="J3917" s="528">
        <v>244.95</v>
      </c>
    </row>
    <row r="3918" spans="1:10">
      <c r="A3918" s="139"/>
      <c r="B3918" s="173"/>
      <c r="C3918" s="173"/>
      <c r="D3918" s="492"/>
      <c r="E3918" s="173" t="s">
        <v>2034</v>
      </c>
      <c r="F3918" s="522">
        <v>34.29</v>
      </c>
      <c r="G3918" s="173" t="s">
        <v>2035</v>
      </c>
      <c r="H3918" s="522">
        <v>0</v>
      </c>
      <c r="I3918" s="493" t="s">
        <v>2036</v>
      </c>
      <c r="J3918" s="523">
        <v>34.29</v>
      </c>
    </row>
    <row r="3919" spans="1:10" ht="14.25" customHeight="1">
      <c r="A3919" s="139"/>
      <c r="B3919" s="173"/>
      <c r="C3919" s="173"/>
      <c r="D3919" s="492"/>
      <c r="E3919" s="173" t="s">
        <v>2037</v>
      </c>
      <c r="F3919" s="522">
        <v>64.89</v>
      </c>
      <c r="G3919" s="173"/>
      <c r="H3919" s="564" t="s">
        <v>2038</v>
      </c>
      <c r="I3919" s="564"/>
      <c r="J3919" s="523">
        <v>356.95</v>
      </c>
    </row>
    <row r="3920" spans="1:10" ht="15" thickBot="1">
      <c r="A3920" s="348"/>
      <c r="B3920" s="350"/>
      <c r="C3920" s="350"/>
      <c r="D3920" s="524"/>
      <c r="E3920" s="350"/>
      <c r="F3920" s="350"/>
      <c r="G3920" s="350" t="s">
        <v>2039</v>
      </c>
      <c r="H3920" s="525" t="s">
        <v>3535</v>
      </c>
      <c r="I3920" s="351" t="s">
        <v>2041</v>
      </c>
      <c r="J3920" s="349">
        <v>1388.53</v>
      </c>
    </row>
    <row r="3921" spans="1:10" ht="15" thickTop="1">
      <c r="A3921" s="526"/>
      <c r="B3921" s="509"/>
      <c r="C3921" s="509"/>
      <c r="D3921" s="514"/>
      <c r="E3921" s="509"/>
      <c r="F3921" s="509"/>
      <c r="G3921" s="509"/>
      <c r="H3921" s="509"/>
      <c r="I3921" s="516"/>
      <c r="J3921" s="527"/>
    </row>
    <row r="3922" spans="1:10">
      <c r="A3922" s="140" t="s">
        <v>3287</v>
      </c>
      <c r="B3922" s="136" t="s">
        <v>950</v>
      </c>
      <c r="C3922" s="136" t="s">
        <v>951</v>
      </c>
      <c r="D3922" s="144" t="s">
        <v>952</v>
      </c>
      <c r="E3922" s="567" t="s">
        <v>1789</v>
      </c>
      <c r="F3922" s="567"/>
      <c r="G3922" s="136" t="s">
        <v>953</v>
      </c>
      <c r="H3922" s="136" t="s">
        <v>954</v>
      </c>
      <c r="I3922" s="491" t="s">
        <v>955</v>
      </c>
      <c r="J3922" s="519" t="s">
        <v>957</v>
      </c>
    </row>
    <row r="3923" spans="1:10" ht="25.5">
      <c r="A3923" s="120" t="s">
        <v>2025</v>
      </c>
      <c r="B3923" s="113" t="s">
        <v>3149</v>
      </c>
      <c r="C3923" s="113" t="s">
        <v>974</v>
      </c>
      <c r="D3923" s="145" t="s">
        <v>2966</v>
      </c>
      <c r="E3923" s="565" t="s">
        <v>1799</v>
      </c>
      <c r="F3923" s="565"/>
      <c r="G3923" s="113" t="s">
        <v>975</v>
      </c>
      <c r="H3923" s="507">
        <v>1</v>
      </c>
      <c r="I3923" s="116">
        <v>143.36000000000001</v>
      </c>
      <c r="J3923" s="520">
        <v>143.36000000000001</v>
      </c>
    </row>
    <row r="3924" spans="1:10" ht="36" customHeight="1">
      <c r="A3924" s="141" t="s">
        <v>2026</v>
      </c>
      <c r="B3924" s="137" t="s">
        <v>2177</v>
      </c>
      <c r="C3924" s="137" t="s">
        <v>974</v>
      </c>
      <c r="D3924" s="146" t="s">
        <v>2178</v>
      </c>
      <c r="E3924" s="566" t="s">
        <v>2098</v>
      </c>
      <c r="F3924" s="566"/>
      <c r="G3924" s="137" t="s">
        <v>2111</v>
      </c>
      <c r="H3924" s="508">
        <v>0.1371</v>
      </c>
      <c r="I3924" s="515">
        <v>0.56999999999999995</v>
      </c>
      <c r="J3924" s="521">
        <v>7.0000000000000007E-2</v>
      </c>
    </row>
    <row r="3925" spans="1:10" ht="24" customHeight="1">
      <c r="A3925" s="141" t="s">
        <v>2026</v>
      </c>
      <c r="B3925" s="137" t="s">
        <v>2196</v>
      </c>
      <c r="C3925" s="137" t="s">
        <v>974</v>
      </c>
      <c r="D3925" s="146" t="s">
        <v>2197</v>
      </c>
      <c r="E3925" s="566" t="s">
        <v>2098</v>
      </c>
      <c r="F3925" s="566"/>
      <c r="G3925" s="137" t="s">
        <v>2099</v>
      </c>
      <c r="H3925" s="508">
        <v>4.1000000000000003E-3</v>
      </c>
      <c r="I3925" s="515">
        <v>10.68</v>
      </c>
      <c r="J3925" s="521">
        <v>0.04</v>
      </c>
    </row>
    <row r="3926" spans="1:10" ht="25.5">
      <c r="A3926" s="141" t="s">
        <v>2026</v>
      </c>
      <c r="B3926" s="137" t="s">
        <v>2198</v>
      </c>
      <c r="C3926" s="137" t="s">
        <v>974</v>
      </c>
      <c r="D3926" s="146" t="s">
        <v>2199</v>
      </c>
      <c r="E3926" s="566" t="s">
        <v>2065</v>
      </c>
      <c r="F3926" s="566"/>
      <c r="G3926" s="137" t="s">
        <v>2029</v>
      </c>
      <c r="H3926" s="508">
        <v>0.3725</v>
      </c>
      <c r="I3926" s="515">
        <v>28.19</v>
      </c>
      <c r="J3926" s="521">
        <v>10.5</v>
      </c>
    </row>
    <row r="3927" spans="1:10" ht="24" customHeight="1">
      <c r="A3927" s="141" t="s">
        <v>2026</v>
      </c>
      <c r="B3927" s="137" t="s">
        <v>2200</v>
      </c>
      <c r="C3927" s="137" t="s">
        <v>974</v>
      </c>
      <c r="D3927" s="146" t="s">
        <v>2201</v>
      </c>
      <c r="E3927" s="566" t="s">
        <v>2098</v>
      </c>
      <c r="F3927" s="566"/>
      <c r="G3927" s="137" t="s">
        <v>2111</v>
      </c>
      <c r="H3927" s="508">
        <v>0.18210000000000001</v>
      </c>
      <c r="I3927" s="515">
        <v>0.72</v>
      </c>
      <c r="J3927" s="521">
        <v>0.13</v>
      </c>
    </row>
    <row r="3928" spans="1:10" ht="36" customHeight="1">
      <c r="A3928" s="141" t="s">
        <v>2026</v>
      </c>
      <c r="B3928" s="137" t="s">
        <v>2183</v>
      </c>
      <c r="C3928" s="137" t="s">
        <v>974</v>
      </c>
      <c r="D3928" s="146" t="s">
        <v>2184</v>
      </c>
      <c r="E3928" s="566" t="s">
        <v>2098</v>
      </c>
      <c r="F3928" s="566"/>
      <c r="G3928" s="137" t="s">
        <v>2099</v>
      </c>
      <c r="H3928" s="508">
        <v>4.9099999999999998E-2</v>
      </c>
      <c r="I3928" s="515">
        <v>10.46</v>
      </c>
      <c r="J3928" s="521">
        <v>0.51</v>
      </c>
    </row>
    <row r="3929" spans="1:10" ht="25.5">
      <c r="A3929" s="141" t="s">
        <v>2026</v>
      </c>
      <c r="B3929" s="137" t="s">
        <v>2094</v>
      </c>
      <c r="C3929" s="137" t="s">
        <v>974</v>
      </c>
      <c r="D3929" s="146" t="s">
        <v>2095</v>
      </c>
      <c r="E3929" s="566" t="s">
        <v>2065</v>
      </c>
      <c r="F3929" s="566"/>
      <c r="G3929" s="137" t="s">
        <v>2029</v>
      </c>
      <c r="H3929" s="508">
        <v>0.3725</v>
      </c>
      <c r="I3929" s="515">
        <v>24.68</v>
      </c>
      <c r="J3929" s="521">
        <v>9.19</v>
      </c>
    </row>
    <row r="3930" spans="1:10">
      <c r="A3930" s="142" t="s">
        <v>2075</v>
      </c>
      <c r="B3930" s="138" t="s">
        <v>2202</v>
      </c>
      <c r="C3930" s="138" t="s">
        <v>974</v>
      </c>
      <c r="D3930" s="147" t="s">
        <v>2203</v>
      </c>
      <c r="E3930" s="569" t="s">
        <v>1940</v>
      </c>
      <c r="F3930" s="569"/>
      <c r="G3930" s="138" t="s">
        <v>983</v>
      </c>
      <c r="H3930" s="510">
        <v>9.7999999999999997E-3</v>
      </c>
      <c r="I3930" s="517">
        <v>166.79</v>
      </c>
      <c r="J3930" s="528">
        <v>1.6345419999999999</v>
      </c>
    </row>
    <row r="3931" spans="1:10" ht="25.5">
      <c r="A3931" s="142" t="s">
        <v>2075</v>
      </c>
      <c r="B3931" s="138" t="s">
        <v>2204</v>
      </c>
      <c r="C3931" s="138" t="s">
        <v>974</v>
      </c>
      <c r="D3931" s="147" t="s">
        <v>2205</v>
      </c>
      <c r="E3931" s="569" t="s">
        <v>1940</v>
      </c>
      <c r="F3931" s="569"/>
      <c r="G3931" s="138" t="s">
        <v>983</v>
      </c>
      <c r="H3931" s="510">
        <v>5.6800000000000003E-2</v>
      </c>
      <c r="I3931" s="517">
        <v>130</v>
      </c>
      <c r="J3931" s="528">
        <v>7.3840000000000003</v>
      </c>
    </row>
    <row r="3932" spans="1:10" ht="38.25">
      <c r="A3932" s="142" t="s">
        <v>2075</v>
      </c>
      <c r="B3932" s="138" t="s">
        <v>3414</v>
      </c>
      <c r="C3932" s="138" t="s">
        <v>974</v>
      </c>
      <c r="D3932" s="147" t="s">
        <v>3415</v>
      </c>
      <c r="E3932" s="569" t="s">
        <v>1940</v>
      </c>
      <c r="F3932" s="569"/>
      <c r="G3932" s="138" t="s">
        <v>975</v>
      </c>
      <c r="H3932" s="510">
        <v>1.03</v>
      </c>
      <c r="I3932" s="517">
        <v>110.6</v>
      </c>
      <c r="J3932" s="528">
        <v>113.91800000000001</v>
      </c>
    </row>
    <row r="3933" spans="1:10">
      <c r="A3933" s="139"/>
      <c r="B3933" s="173"/>
      <c r="C3933" s="173"/>
      <c r="D3933" s="492"/>
      <c r="E3933" s="173" t="s">
        <v>2034</v>
      </c>
      <c r="F3933" s="522">
        <v>13.91</v>
      </c>
      <c r="G3933" s="173" t="s">
        <v>2035</v>
      </c>
      <c r="H3933" s="522">
        <v>0</v>
      </c>
      <c r="I3933" s="493" t="s">
        <v>2036</v>
      </c>
      <c r="J3933" s="523">
        <v>13.91</v>
      </c>
    </row>
    <row r="3934" spans="1:10" ht="14.25" customHeight="1">
      <c r="A3934" s="139"/>
      <c r="B3934" s="173"/>
      <c r="C3934" s="173"/>
      <c r="D3934" s="492"/>
      <c r="E3934" s="173" t="s">
        <v>2037</v>
      </c>
      <c r="F3934" s="522">
        <v>31.85</v>
      </c>
      <c r="G3934" s="173"/>
      <c r="H3934" s="564" t="s">
        <v>2038</v>
      </c>
      <c r="I3934" s="564"/>
      <c r="J3934" s="523">
        <v>175.21</v>
      </c>
    </row>
    <row r="3935" spans="1:10" ht="15" thickBot="1">
      <c r="A3935" s="348"/>
      <c r="B3935" s="350"/>
      <c r="C3935" s="350"/>
      <c r="D3935" s="524"/>
      <c r="E3935" s="350"/>
      <c r="F3935" s="350"/>
      <c r="G3935" s="350" t="s">
        <v>2039</v>
      </c>
      <c r="H3935" s="525" t="s">
        <v>3598</v>
      </c>
      <c r="I3935" s="351" t="s">
        <v>2041</v>
      </c>
      <c r="J3935" s="349">
        <v>22724.73</v>
      </c>
    </row>
    <row r="3936" spans="1:10" ht="15" thickTop="1">
      <c r="A3936" s="526"/>
      <c r="B3936" s="509"/>
      <c r="C3936" s="509"/>
      <c r="D3936" s="514"/>
      <c r="E3936" s="509"/>
      <c r="F3936" s="509"/>
      <c r="G3936" s="509"/>
      <c r="H3936" s="509"/>
      <c r="I3936" s="516"/>
      <c r="J3936" s="527"/>
    </row>
    <row r="3937" spans="1:10">
      <c r="A3937" s="118" t="s">
        <v>1440</v>
      </c>
      <c r="B3937" s="112"/>
      <c r="C3937" s="112"/>
      <c r="D3937" s="143" t="s">
        <v>1441</v>
      </c>
      <c r="E3937" s="112"/>
      <c r="F3937" s="568"/>
      <c r="G3937" s="568"/>
      <c r="H3937" s="112"/>
      <c r="I3937" s="115"/>
      <c r="J3937" s="518">
        <v>313167.96000000002</v>
      </c>
    </row>
    <row r="3938" spans="1:10">
      <c r="A3938" s="118" t="s">
        <v>1442</v>
      </c>
      <c r="B3938" s="112"/>
      <c r="C3938" s="112"/>
      <c r="D3938" s="143" t="s">
        <v>1443</v>
      </c>
      <c r="E3938" s="112"/>
      <c r="F3938" s="568"/>
      <c r="G3938" s="568"/>
      <c r="H3938" s="112"/>
      <c r="I3938" s="115"/>
      <c r="J3938" s="518">
        <v>111858.88</v>
      </c>
    </row>
    <row r="3939" spans="1:10">
      <c r="A3939" s="140" t="s">
        <v>1444</v>
      </c>
      <c r="B3939" s="136" t="s">
        <v>950</v>
      </c>
      <c r="C3939" s="136" t="s">
        <v>951</v>
      </c>
      <c r="D3939" s="144" t="s">
        <v>952</v>
      </c>
      <c r="E3939" s="567" t="s">
        <v>1789</v>
      </c>
      <c r="F3939" s="567"/>
      <c r="G3939" s="136" t="s">
        <v>953</v>
      </c>
      <c r="H3939" s="136" t="s">
        <v>954</v>
      </c>
      <c r="I3939" s="491" t="s">
        <v>955</v>
      </c>
      <c r="J3939" s="519" t="s">
        <v>957</v>
      </c>
    </row>
    <row r="3940" spans="1:10" ht="25.5">
      <c r="A3940" s="120" t="s">
        <v>2025</v>
      </c>
      <c r="B3940" s="113" t="s">
        <v>1445</v>
      </c>
      <c r="C3940" s="113" t="s">
        <v>974</v>
      </c>
      <c r="D3940" s="145" t="s">
        <v>1446</v>
      </c>
      <c r="E3940" s="565" t="s">
        <v>1919</v>
      </c>
      <c r="F3940" s="565"/>
      <c r="G3940" s="113" t="s">
        <v>989</v>
      </c>
      <c r="H3940" s="507">
        <v>1</v>
      </c>
      <c r="I3940" s="116">
        <v>11.39</v>
      </c>
      <c r="J3940" s="520">
        <v>11.39</v>
      </c>
    </row>
    <row r="3941" spans="1:10" ht="25.5">
      <c r="A3941" s="141" t="s">
        <v>2026</v>
      </c>
      <c r="B3941" s="137" t="s">
        <v>2126</v>
      </c>
      <c r="C3941" s="137" t="s">
        <v>974</v>
      </c>
      <c r="D3941" s="146" t="s">
        <v>2127</v>
      </c>
      <c r="E3941" s="566" t="s">
        <v>2065</v>
      </c>
      <c r="F3941" s="566"/>
      <c r="G3941" s="137" t="s">
        <v>2029</v>
      </c>
      <c r="H3941" s="508">
        <v>0.13669999999999999</v>
      </c>
      <c r="I3941" s="515">
        <v>30.65</v>
      </c>
      <c r="J3941" s="521">
        <v>4.18</v>
      </c>
    </row>
    <row r="3942" spans="1:10" ht="25.5">
      <c r="A3942" s="141" t="s">
        <v>2026</v>
      </c>
      <c r="B3942" s="137" t="s">
        <v>2128</v>
      </c>
      <c r="C3942" s="137" t="s">
        <v>974</v>
      </c>
      <c r="D3942" s="146" t="s">
        <v>2129</v>
      </c>
      <c r="E3942" s="566" t="s">
        <v>2065</v>
      </c>
      <c r="F3942" s="566"/>
      <c r="G3942" s="137" t="s">
        <v>2029</v>
      </c>
      <c r="H3942" s="508">
        <v>0.13669999999999999</v>
      </c>
      <c r="I3942" s="515">
        <v>25.49</v>
      </c>
      <c r="J3942" s="521">
        <v>3.48</v>
      </c>
    </row>
    <row r="3943" spans="1:10">
      <c r="A3943" s="142" t="s">
        <v>2075</v>
      </c>
      <c r="B3943" s="138" t="s">
        <v>2590</v>
      </c>
      <c r="C3943" s="138" t="s">
        <v>974</v>
      </c>
      <c r="D3943" s="147" t="s">
        <v>2591</v>
      </c>
      <c r="E3943" s="569" t="s">
        <v>1940</v>
      </c>
      <c r="F3943" s="569"/>
      <c r="G3943" s="138" t="s">
        <v>965</v>
      </c>
      <c r="H3943" s="510">
        <v>3.1899999999999998E-2</v>
      </c>
      <c r="I3943" s="517">
        <v>2.59</v>
      </c>
      <c r="J3943" s="528">
        <v>8.2621E-2</v>
      </c>
    </row>
    <row r="3944" spans="1:10">
      <c r="A3944" s="142" t="s">
        <v>2075</v>
      </c>
      <c r="B3944" s="138" t="s">
        <v>2666</v>
      </c>
      <c r="C3944" s="138" t="s">
        <v>974</v>
      </c>
      <c r="D3944" s="147" t="s">
        <v>2667</v>
      </c>
      <c r="E3944" s="569" t="s">
        <v>1940</v>
      </c>
      <c r="F3944" s="569"/>
      <c r="G3944" s="138" t="s">
        <v>989</v>
      </c>
      <c r="H3944" s="510">
        <v>1.0492999999999999</v>
      </c>
      <c r="I3944" s="517">
        <v>3.48</v>
      </c>
      <c r="J3944" s="528">
        <v>3.651564</v>
      </c>
    </row>
    <row r="3945" spans="1:10">
      <c r="A3945" s="139"/>
      <c r="B3945" s="173"/>
      <c r="C3945" s="173"/>
      <c r="D3945" s="492"/>
      <c r="E3945" s="173" t="s">
        <v>2034</v>
      </c>
      <c r="F3945" s="522">
        <v>5.69</v>
      </c>
      <c r="G3945" s="173" t="s">
        <v>2035</v>
      </c>
      <c r="H3945" s="522">
        <v>0</v>
      </c>
      <c r="I3945" s="493" t="s">
        <v>2036</v>
      </c>
      <c r="J3945" s="523">
        <v>5.69</v>
      </c>
    </row>
    <row r="3946" spans="1:10" ht="14.25" customHeight="1">
      <c r="A3946" s="139"/>
      <c r="B3946" s="173"/>
      <c r="C3946" s="173"/>
      <c r="D3946" s="492"/>
      <c r="E3946" s="173" t="s">
        <v>2037</v>
      </c>
      <c r="F3946" s="522">
        <v>2.5299999999999998</v>
      </c>
      <c r="G3946" s="173"/>
      <c r="H3946" s="564" t="s">
        <v>2038</v>
      </c>
      <c r="I3946" s="564"/>
      <c r="J3946" s="523">
        <v>13.92</v>
      </c>
    </row>
    <row r="3947" spans="1:10" ht="15" thickBot="1">
      <c r="A3947" s="348"/>
      <c r="B3947" s="350"/>
      <c r="C3947" s="350"/>
      <c r="D3947" s="524"/>
      <c r="E3947" s="350"/>
      <c r="F3947" s="350"/>
      <c r="G3947" s="350" t="s">
        <v>2039</v>
      </c>
      <c r="H3947" s="525" t="s">
        <v>2668</v>
      </c>
      <c r="I3947" s="351" t="s">
        <v>2041</v>
      </c>
      <c r="J3947" s="349">
        <v>10458.09</v>
      </c>
    </row>
    <row r="3948" spans="1:10" ht="15" thickTop="1">
      <c r="A3948" s="526"/>
      <c r="B3948" s="509"/>
      <c r="C3948" s="509"/>
      <c r="D3948" s="514"/>
      <c r="E3948" s="509"/>
      <c r="F3948" s="509"/>
      <c r="G3948" s="509"/>
      <c r="H3948" s="509"/>
      <c r="I3948" s="516"/>
      <c r="J3948" s="527"/>
    </row>
    <row r="3949" spans="1:10">
      <c r="A3949" s="140" t="s">
        <v>1447</v>
      </c>
      <c r="B3949" s="136" t="s">
        <v>950</v>
      </c>
      <c r="C3949" s="136" t="s">
        <v>951</v>
      </c>
      <c r="D3949" s="144" t="s">
        <v>952</v>
      </c>
      <c r="E3949" s="567" t="s">
        <v>1789</v>
      </c>
      <c r="F3949" s="567"/>
      <c r="G3949" s="136" t="s">
        <v>953</v>
      </c>
      <c r="H3949" s="136" t="s">
        <v>954</v>
      </c>
      <c r="I3949" s="491" t="s">
        <v>955</v>
      </c>
      <c r="J3949" s="519" t="s">
        <v>957</v>
      </c>
    </row>
    <row r="3950" spans="1:10" ht="25.5">
      <c r="A3950" s="120" t="s">
        <v>2025</v>
      </c>
      <c r="B3950" s="113" t="s">
        <v>1448</v>
      </c>
      <c r="C3950" s="113" t="s">
        <v>974</v>
      </c>
      <c r="D3950" s="145" t="s">
        <v>1449</v>
      </c>
      <c r="E3950" s="565" t="s">
        <v>1919</v>
      </c>
      <c r="F3950" s="565"/>
      <c r="G3950" s="113" t="s">
        <v>989</v>
      </c>
      <c r="H3950" s="507">
        <v>1</v>
      </c>
      <c r="I3950" s="116">
        <v>13.11</v>
      </c>
      <c r="J3950" s="520">
        <v>13.11</v>
      </c>
    </row>
    <row r="3951" spans="1:10" ht="25.5">
      <c r="A3951" s="141" t="s">
        <v>2026</v>
      </c>
      <c r="B3951" s="137" t="s">
        <v>2128</v>
      </c>
      <c r="C3951" s="137" t="s">
        <v>974</v>
      </c>
      <c r="D3951" s="146" t="s">
        <v>2129</v>
      </c>
      <c r="E3951" s="566" t="s">
        <v>2065</v>
      </c>
      <c r="F3951" s="566"/>
      <c r="G3951" s="137" t="s">
        <v>2029</v>
      </c>
      <c r="H3951" s="508">
        <v>0.15859999999999999</v>
      </c>
      <c r="I3951" s="515">
        <v>25.49</v>
      </c>
      <c r="J3951" s="521">
        <v>4.04</v>
      </c>
    </row>
    <row r="3952" spans="1:10" ht="25.5">
      <c r="A3952" s="141" t="s">
        <v>2026</v>
      </c>
      <c r="B3952" s="137" t="s">
        <v>2126</v>
      </c>
      <c r="C3952" s="137" t="s">
        <v>974</v>
      </c>
      <c r="D3952" s="146" t="s">
        <v>2127</v>
      </c>
      <c r="E3952" s="566" t="s">
        <v>2065</v>
      </c>
      <c r="F3952" s="566"/>
      <c r="G3952" s="137" t="s">
        <v>2029</v>
      </c>
      <c r="H3952" s="508">
        <v>0.15859999999999999</v>
      </c>
      <c r="I3952" s="515">
        <v>30.65</v>
      </c>
      <c r="J3952" s="521">
        <v>4.8600000000000003</v>
      </c>
    </row>
    <row r="3953" spans="1:10">
      <c r="A3953" s="142" t="s">
        <v>2075</v>
      </c>
      <c r="B3953" s="138" t="s">
        <v>2590</v>
      </c>
      <c r="C3953" s="138" t="s">
        <v>974</v>
      </c>
      <c r="D3953" s="147" t="s">
        <v>2591</v>
      </c>
      <c r="E3953" s="569" t="s">
        <v>1940</v>
      </c>
      <c r="F3953" s="569"/>
      <c r="G3953" s="138" t="s">
        <v>965</v>
      </c>
      <c r="H3953" s="510">
        <v>3.6999999999999998E-2</v>
      </c>
      <c r="I3953" s="517">
        <v>2.59</v>
      </c>
      <c r="J3953" s="528">
        <v>9.5829999999999999E-2</v>
      </c>
    </row>
    <row r="3954" spans="1:10">
      <c r="A3954" s="142" t="s">
        <v>2075</v>
      </c>
      <c r="B3954" s="138" t="s">
        <v>2594</v>
      </c>
      <c r="C3954" s="138" t="s">
        <v>974</v>
      </c>
      <c r="D3954" s="147" t="s">
        <v>2595</v>
      </c>
      <c r="E3954" s="569" t="s">
        <v>1940</v>
      </c>
      <c r="F3954" s="569"/>
      <c r="G3954" s="138" t="s">
        <v>989</v>
      </c>
      <c r="H3954" s="510">
        <v>1.0492999999999999</v>
      </c>
      <c r="I3954" s="517">
        <v>3.93</v>
      </c>
      <c r="J3954" s="528">
        <v>4.1237490000000001</v>
      </c>
    </row>
    <row r="3955" spans="1:10">
      <c r="A3955" s="139"/>
      <c r="B3955" s="173"/>
      <c r="C3955" s="173"/>
      <c r="D3955" s="492"/>
      <c r="E3955" s="173" t="s">
        <v>2034</v>
      </c>
      <c r="F3955" s="522">
        <v>6.6</v>
      </c>
      <c r="G3955" s="173" t="s">
        <v>2035</v>
      </c>
      <c r="H3955" s="522">
        <v>0</v>
      </c>
      <c r="I3955" s="493" t="s">
        <v>2036</v>
      </c>
      <c r="J3955" s="523">
        <v>6.6</v>
      </c>
    </row>
    <row r="3956" spans="1:10" ht="14.25" customHeight="1">
      <c r="A3956" s="139"/>
      <c r="B3956" s="173"/>
      <c r="C3956" s="173"/>
      <c r="D3956" s="492"/>
      <c r="E3956" s="173" t="s">
        <v>2037</v>
      </c>
      <c r="F3956" s="522">
        <v>2.91</v>
      </c>
      <c r="G3956" s="173"/>
      <c r="H3956" s="564" t="s">
        <v>2038</v>
      </c>
      <c r="I3956" s="564"/>
      <c r="J3956" s="523">
        <v>16.02</v>
      </c>
    </row>
    <row r="3957" spans="1:10" ht="15" thickBot="1">
      <c r="A3957" s="348"/>
      <c r="B3957" s="350"/>
      <c r="C3957" s="350"/>
      <c r="D3957" s="524"/>
      <c r="E3957" s="350"/>
      <c r="F3957" s="350"/>
      <c r="G3957" s="350" t="s">
        <v>2039</v>
      </c>
      <c r="H3957" s="525" t="s">
        <v>2669</v>
      </c>
      <c r="I3957" s="351" t="s">
        <v>2041</v>
      </c>
      <c r="J3957" s="349">
        <v>12981</v>
      </c>
    </row>
    <row r="3958" spans="1:10" ht="15" thickTop="1">
      <c r="A3958" s="526"/>
      <c r="B3958" s="509"/>
      <c r="C3958" s="509"/>
      <c r="D3958" s="514"/>
      <c r="E3958" s="509"/>
      <c r="F3958" s="509"/>
      <c r="G3958" s="509"/>
      <c r="H3958" s="509"/>
      <c r="I3958" s="516"/>
      <c r="J3958" s="527"/>
    </row>
    <row r="3959" spans="1:10">
      <c r="A3959" s="140" t="s">
        <v>1450</v>
      </c>
      <c r="B3959" s="136" t="s">
        <v>950</v>
      </c>
      <c r="C3959" s="136" t="s">
        <v>951</v>
      </c>
      <c r="D3959" s="144" t="s">
        <v>952</v>
      </c>
      <c r="E3959" s="567" t="s">
        <v>1789</v>
      </c>
      <c r="F3959" s="567"/>
      <c r="G3959" s="136" t="s">
        <v>953</v>
      </c>
      <c r="H3959" s="136" t="s">
        <v>954</v>
      </c>
      <c r="I3959" s="491" t="s">
        <v>955</v>
      </c>
      <c r="J3959" s="519" t="s">
        <v>957</v>
      </c>
    </row>
    <row r="3960" spans="1:10" ht="25.5">
      <c r="A3960" s="120" t="s">
        <v>2025</v>
      </c>
      <c r="B3960" s="113" t="s">
        <v>1399</v>
      </c>
      <c r="C3960" s="113" t="s">
        <v>974</v>
      </c>
      <c r="D3960" s="145" t="s">
        <v>1400</v>
      </c>
      <c r="E3960" s="565" t="s">
        <v>1919</v>
      </c>
      <c r="F3960" s="565"/>
      <c r="G3960" s="113" t="s">
        <v>989</v>
      </c>
      <c r="H3960" s="507">
        <v>1</v>
      </c>
      <c r="I3960" s="116">
        <v>19.61</v>
      </c>
      <c r="J3960" s="520">
        <v>19.61</v>
      </c>
    </row>
    <row r="3961" spans="1:10" ht="25.5">
      <c r="A3961" s="141" t="s">
        <v>2026</v>
      </c>
      <c r="B3961" s="137" t="s">
        <v>2128</v>
      </c>
      <c r="C3961" s="137" t="s">
        <v>974</v>
      </c>
      <c r="D3961" s="146" t="s">
        <v>2129</v>
      </c>
      <c r="E3961" s="566" t="s">
        <v>2065</v>
      </c>
      <c r="F3961" s="566"/>
      <c r="G3961" s="137" t="s">
        <v>2029</v>
      </c>
      <c r="H3961" s="508">
        <v>0.18909999999999999</v>
      </c>
      <c r="I3961" s="515">
        <v>25.49</v>
      </c>
      <c r="J3961" s="521">
        <v>4.82</v>
      </c>
    </row>
    <row r="3962" spans="1:10" ht="25.5">
      <c r="A3962" s="141" t="s">
        <v>2026</v>
      </c>
      <c r="B3962" s="137" t="s">
        <v>2126</v>
      </c>
      <c r="C3962" s="137" t="s">
        <v>974</v>
      </c>
      <c r="D3962" s="146" t="s">
        <v>2127</v>
      </c>
      <c r="E3962" s="566" t="s">
        <v>2065</v>
      </c>
      <c r="F3962" s="566"/>
      <c r="G3962" s="137" t="s">
        <v>2029</v>
      </c>
      <c r="H3962" s="508">
        <v>0.18909999999999999</v>
      </c>
      <c r="I3962" s="515">
        <v>30.65</v>
      </c>
      <c r="J3962" s="521">
        <v>5.79</v>
      </c>
    </row>
    <row r="3963" spans="1:10">
      <c r="A3963" s="142" t="s">
        <v>2075</v>
      </c>
      <c r="B3963" s="138" t="s">
        <v>2608</v>
      </c>
      <c r="C3963" s="138" t="s">
        <v>974</v>
      </c>
      <c r="D3963" s="147" t="s">
        <v>2609</v>
      </c>
      <c r="E3963" s="569" t="s">
        <v>1940</v>
      </c>
      <c r="F3963" s="569"/>
      <c r="G3963" s="138" t="s">
        <v>989</v>
      </c>
      <c r="H3963" s="510">
        <v>1.0492999999999999</v>
      </c>
      <c r="I3963" s="517">
        <v>8.48</v>
      </c>
      <c r="J3963" s="528">
        <v>8.8980639999999998</v>
      </c>
    </row>
    <row r="3964" spans="1:10">
      <c r="A3964" s="142" t="s">
        <v>2075</v>
      </c>
      <c r="B3964" s="138" t="s">
        <v>2590</v>
      </c>
      <c r="C3964" s="138" t="s">
        <v>974</v>
      </c>
      <c r="D3964" s="147" t="s">
        <v>2591</v>
      </c>
      <c r="E3964" s="569" t="s">
        <v>1940</v>
      </c>
      <c r="F3964" s="569"/>
      <c r="G3964" s="138" t="s">
        <v>965</v>
      </c>
      <c r="H3964" s="510">
        <v>4.41E-2</v>
      </c>
      <c r="I3964" s="517">
        <v>2.59</v>
      </c>
      <c r="J3964" s="528">
        <v>0.114219</v>
      </c>
    </row>
    <row r="3965" spans="1:10">
      <c r="A3965" s="139"/>
      <c r="B3965" s="173"/>
      <c r="C3965" s="173"/>
      <c r="D3965" s="492"/>
      <c r="E3965" s="173" t="s">
        <v>2034</v>
      </c>
      <c r="F3965" s="522">
        <v>7.88</v>
      </c>
      <c r="G3965" s="173" t="s">
        <v>2035</v>
      </c>
      <c r="H3965" s="522">
        <v>0</v>
      </c>
      <c r="I3965" s="493" t="s">
        <v>2036</v>
      </c>
      <c r="J3965" s="523">
        <v>7.88</v>
      </c>
    </row>
    <row r="3966" spans="1:10" ht="14.25" customHeight="1">
      <c r="A3966" s="139"/>
      <c r="B3966" s="173"/>
      <c r="C3966" s="173"/>
      <c r="D3966" s="492"/>
      <c r="E3966" s="173" t="s">
        <v>2037</v>
      </c>
      <c r="F3966" s="522">
        <v>4.3499999999999996</v>
      </c>
      <c r="G3966" s="173"/>
      <c r="H3966" s="564" t="s">
        <v>2038</v>
      </c>
      <c r="I3966" s="564"/>
      <c r="J3966" s="523">
        <v>23.96</v>
      </c>
    </row>
    <row r="3967" spans="1:10" ht="15" thickBot="1">
      <c r="A3967" s="348"/>
      <c r="B3967" s="350"/>
      <c r="C3967" s="350"/>
      <c r="D3967" s="524"/>
      <c r="E3967" s="350"/>
      <c r="F3967" s="350"/>
      <c r="G3967" s="350" t="s">
        <v>2039</v>
      </c>
      <c r="H3967" s="525" t="s">
        <v>2670</v>
      </c>
      <c r="I3967" s="351" t="s">
        <v>2041</v>
      </c>
      <c r="J3967" s="349">
        <v>8321.2999999999993</v>
      </c>
    </row>
    <row r="3968" spans="1:10" ht="15" thickTop="1">
      <c r="A3968" s="526"/>
      <c r="B3968" s="509"/>
      <c r="C3968" s="509"/>
      <c r="D3968" s="514"/>
      <c r="E3968" s="509"/>
      <c r="F3968" s="509"/>
      <c r="G3968" s="509"/>
      <c r="H3968" s="509"/>
      <c r="I3968" s="516"/>
      <c r="J3968" s="527"/>
    </row>
    <row r="3969" spans="1:10">
      <c r="A3969" s="140" t="s">
        <v>1451</v>
      </c>
      <c r="B3969" s="136" t="s">
        <v>950</v>
      </c>
      <c r="C3969" s="136" t="s">
        <v>951</v>
      </c>
      <c r="D3969" s="144" t="s">
        <v>952</v>
      </c>
      <c r="E3969" s="567" t="s">
        <v>1789</v>
      </c>
      <c r="F3969" s="567"/>
      <c r="G3969" s="136" t="s">
        <v>953</v>
      </c>
      <c r="H3969" s="136" t="s">
        <v>954</v>
      </c>
      <c r="I3969" s="491" t="s">
        <v>955</v>
      </c>
      <c r="J3969" s="519" t="s">
        <v>957</v>
      </c>
    </row>
    <row r="3970" spans="1:10" ht="25.5">
      <c r="A3970" s="120" t="s">
        <v>2025</v>
      </c>
      <c r="B3970" s="113" t="s">
        <v>1452</v>
      </c>
      <c r="C3970" s="113" t="s">
        <v>974</v>
      </c>
      <c r="D3970" s="145" t="s">
        <v>1453</v>
      </c>
      <c r="E3970" s="565" t="s">
        <v>1919</v>
      </c>
      <c r="F3970" s="565"/>
      <c r="G3970" s="113" t="s">
        <v>989</v>
      </c>
      <c r="H3970" s="507">
        <v>1</v>
      </c>
      <c r="I3970" s="116">
        <v>26.59</v>
      </c>
      <c r="J3970" s="520">
        <v>26.59</v>
      </c>
    </row>
    <row r="3971" spans="1:10" ht="25.5">
      <c r="A3971" s="141" t="s">
        <v>2026</v>
      </c>
      <c r="B3971" s="137" t="s">
        <v>2128</v>
      </c>
      <c r="C3971" s="137" t="s">
        <v>974</v>
      </c>
      <c r="D3971" s="146" t="s">
        <v>2129</v>
      </c>
      <c r="E3971" s="566" t="s">
        <v>2065</v>
      </c>
      <c r="F3971" s="566"/>
      <c r="G3971" s="137" t="s">
        <v>2029</v>
      </c>
      <c r="H3971" s="508">
        <v>0.224</v>
      </c>
      <c r="I3971" s="515">
        <v>25.49</v>
      </c>
      <c r="J3971" s="521">
        <v>5.7</v>
      </c>
    </row>
    <row r="3972" spans="1:10" ht="25.5">
      <c r="A3972" s="141" t="s">
        <v>2026</v>
      </c>
      <c r="B3972" s="137" t="s">
        <v>2126</v>
      </c>
      <c r="C3972" s="137" t="s">
        <v>974</v>
      </c>
      <c r="D3972" s="146" t="s">
        <v>2127</v>
      </c>
      <c r="E3972" s="566" t="s">
        <v>2065</v>
      </c>
      <c r="F3972" s="566"/>
      <c r="G3972" s="137" t="s">
        <v>2029</v>
      </c>
      <c r="H3972" s="508">
        <v>0.224</v>
      </c>
      <c r="I3972" s="515">
        <v>30.65</v>
      </c>
      <c r="J3972" s="521">
        <v>6.86</v>
      </c>
    </row>
    <row r="3973" spans="1:10">
      <c r="A3973" s="142" t="s">
        <v>2075</v>
      </c>
      <c r="B3973" s="138" t="s">
        <v>2590</v>
      </c>
      <c r="C3973" s="138" t="s">
        <v>974</v>
      </c>
      <c r="D3973" s="147" t="s">
        <v>2591</v>
      </c>
      <c r="E3973" s="569" t="s">
        <v>1940</v>
      </c>
      <c r="F3973" s="569"/>
      <c r="G3973" s="138" t="s">
        <v>965</v>
      </c>
      <c r="H3973" s="510">
        <v>2.6100000000000002E-2</v>
      </c>
      <c r="I3973" s="517">
        <v>2.59</v>
      </c>
      <c r="J3973" s="528">
        <v>6.7599000000000006E-2</v>
      </c>
    </row>
    <row r="3974" spans="1:10">
      <c r="A3974" s="142" t="s">
        <v>2075</v>
      </c>
      <c r="B3974" s="138" t="s">
        <v>2671</v>
      </c>
      <c r="C3974" s="138" t="s">
        <v>974</v>
      </c>
      <c r="D3974" s="147" t="s">
        <v>2672</v>
      </c>
      <c r="E3974" s="569" t="s">
        <v>1940</v>
      </c>
      <c r="F3974" s="569"/>
      <c r="G3974" s="138" t="s">
        <v>989</v>
      </c>
      <c r="H3974" s="510">
        <v>1.0492999999999999</v>
      </c>
      <c r="I3974" s="517">
        <v>13.32</v>
      </c>
      <c r="J3974" s="528">
        <v>13.976675999999999</v>
      </c>
    </row>
    <row r="3975" spans="1:10">
      <c r="A3975" s="139"/>
      <c r="B3975" s="173"/>
      <c r="C3975" s="173"/>
      <c r="D3975" s="492"/>
      <c r="E3975" s="173" t="s">
        <v>2034</v>
      </c>
      <c r="F3975" s="522">
        <v>9.34</v>
      </c>
      <c r="G3975" s="173" t="s">
        <v>2035</v>
      </c>
      <c r="H3975" s="522">
        <v>0</v>
      </c>
      <c r="I3975" s="493" t="s">
        <v>2036</v>
      </c>
      <c r="J3975" s="523">
        <v>9.34</v>
      </c>
    </row>
    <row r="3976" spans="1:10" ht="14.25" customHeight="1">
      <c r="A3976" s="139"/>
      <c r="B3976" s="173"/>
      <c r="C3976" s="173"/>
      <c r="D3976" s="492"/>
      <c r="E3976" s="173" t="s">
        <v>2037</v>
      </c>
      <c r="F3976" s="522">
        <v>5.9</v>
      </c>
      <c r="G3976" s="173"/>
      <c r="H3976" s="564" t="s">
        <v>2038</v>
      </c>
      <c r="I3976" s="564"/>
      <c r="J3976" s="523">
        <v>32.49</v>
      </c>
    </row>
    <row r="3977" spans="1:10" ht="15" thickBot="1">
      <c r="A3977" s="348"/>
      <c r="B3977" s="350"/>
      <c r="C3977" s="350"/>
      <c r="D3977" s="524"/>
      <c r="E3977" s="350"/>
      <c r="F3977" s="350"/>
      <c r="G3977" s="350" t="s">
        <v>2039</v>
      </c>
      <c r="H3977" s="525" t="s">
        <v>2369</v>
      </c>
      <c r="I3977" s="351" t="s">
        <v>2041</v>
      </c>
      <c r="J3977" s="349">
        <v>584.82000000000005</v>
      </c>
    </row>
    <row r="3978" spans="1:10" ht="15" thickTop="1">
      <c r="A3978" s="526"/>
      <c r="B3978" s="509"/>
      <c r="C3978" s="509"/>
      <c r="D3978" s="514"/>
      <c r="E3978" s="509"/>
      <c r="F3978" s="509"/>
      <c r="G3978" s="509"/>
      <c r="H3978" s="509"/>
      <c r="I3978" s="516"/>
      <c r="J3978" s="527"/>
    </row>
    <row r="3979" spans="1:10">
      <c r="A3979" s="140" t="s">
        <v>1454</v>
      </c>
      <c r="B3979" s="136" t="s">
        <v>950</v>
      </c>
      <c r="C3979" s="136" t="s">
        <v>951</v>
      </c>
      <c r="D3979" s="144" t="s">
        <v>952</v>
      </c>
      <c r="E3979" s="567" t="s">
        <v>1789</v>
      </c>
      <c r="F3979" s="567"/>
      <c r="G3979" s="136" t="s">
        <v>953</v>
      </c>
      <c r="H3979" s="136" t="s">
        <v>954</v>
      </c>
      <c r="I3979" s="491" t="s">
        <v>955</v>
      </c>
      <c r="J3979" s="519" t="s">
        <v>957</v>
      </c>
    </row>
    <row r="3980" spans="1:10" ht="24" customHeight="1">
      <c r="A3980" s="120" t="s">
        <v>2025</v>
      </c>
      <c r="B3980" s="113" t="s">
        <v>1407</v>
      </c>
      <c r="C3980" s="113" t="s">
        <v>974</v>
      </c>
      <c r="D3980" s="145" t="s">
        <v>1408</v>
      </c>
      <c r="E3980" s="565" t="s">
        <v>2019</v>
      </c>
      <c r="F3980" s="565"/>
      <c r="G3980" s="113" t="s">
        <v>989</v>
      </c>
      <c r="H3980" s="507">
        <v>1</v>
      </c>
      <c r="I3980" s="116">
        <v>33.75</v>
      </c>
      <c r="J3980" s="520">
        <v>33.75</v>
      </c>
    </row>
    <row r="3981" spans="1:10" ht="25.5">
      <c r="A3981" s="141" t="s">
        <v>2026</v>
      </c>
      <c r="B3981" s="137" t="s">
        <v>2126</v>
      </c>
      <c r="C3981" s="137" t="s">
        <v>974</v>
      </c>
      <c r="D3981" s="146" t="s">
        <v>2127</v>
      </c>
      <c r="E3981" s="566" t="s">
        <v>2065</v>
      </c>
      <c r="F3981" s="566"/>
      <c r="G3981" s="137" t="s">
        <v>2029</v>
      </c>
      <c r="H3981" s="508">
        <v>0.1517</v>
      </c>
      <c r="I3981" s="515">
        <v>30.65</v>
      </c>
      <c r="J3981" s="521">
        <v>4.6399999999999997</v>
      </c>
    </row>
    <row r="3982" spans="1:10" ht="25.5">
      <c r="A3982" s="141" t="s">
        <v>2026</v>
      </c>
      <c r="B3982" s="137" t="s">
        <v>2128</v>
      </c>
      <c r="C3982" s="137" t="s">
        <v>974</v>
      </c>
      <c r="D3982" s="146" t="s">
        <v>2129</v>
      </c>
      <c r="E3982" s="566" t="s">
        <v>2065</v>
      </c>
      <c r="F3982" s="566"/>
      <c r="G3982" s="137" t="s">
        <v>2029</v>
      </c>
      <c r="H3982" s="508">
        <v>0.1517</v>
      </c>
      <c r="I3982" s="515">
        <v>25.49</v>
      </c>
      <c r="J3982" s="521">
        <v>3.86</v>
      </c>
    </row>
    <row r="3983" spans="1:10">
      <c r="A3983" s="142" t="s">
        <v>2075</v>
      </c>
      <c r="B3983" s="138" t="s">
        <v>2618</v>
      </c>
      <c r="C3983" s="138" t="s">
        <v>974</v>
      </c>
      <c r="D3983" s="147" t="s">
        <v>2619</v>
      </c>
      <c r="E3983" s="569" t="s">
        <v>1940</v>
      </c>
      <c r="F3983" s="569"/>
      <c r="G3983" s="138" t="s">
        <v>989</v>
      </c>
      <c r="H3983" s="510">
        <v>1.0492999999999999</v>
      </c>
      <c r="I3983" s="517">
        <v>24.03</v>
      </c>
      <c r="J3983" s="528">
        <v>25.214679</v>
      </c>
    </row>
    <row r="3984" spans="1:10">
      <c r="A3984" s="142" t="s">
        <v>2075</v>
      </c>
      <c r="B3984" s="138" t="s">
        <v>2590</v>
      </c>
      <c r="C3984" s="138" t="s">
        <v>974</v>
      </c>
      <c r="D3984" s="147" t="s">
        <v>2591</v>
      </c>
      <c r="E3984" s="569" t="s">
        <v>1940</v>
      </c>
      <c r="F3984" s="569"/>
      <c r="G3984" s="138" t="s">
        <v>965</v>
      </c>
      <c r="H3984" s="510">
        <v>1.6899999999999998E-2</v>
      </c>
      <c r="I3984" s="517">
        <v>2.59</v>
      </c>
      <c r="J3984" s="528">
        <v>4.3770999999999997E-2</v>
      </c>
    </row>
    <row r="3985" spans="1:10">
      <c r="A3985" s="139"/>
      <c r="B3985" s="173"/>
      <c r="C3985" s="173"/>
      <c r="D3985" s="492"/>
      <c r="E3985" s="173" t="s">
        <v>2034</v>
      </c>
      <c r="F3985" s="522">
        <v>6.32</v>
      </c>
      <c r="G3985" s="173" t="s">
        <v>2035</v>
      </c>
      <c r="H3985" s="522">
        <v>0</v>
      </c>
      <c r="I3985" s="493" t="s">
        <v>2036</v>
      </c>
      <c r="J3985" s="523">
        <v>6.32</v>
      </c>
    </row>
    <row r="3986" spans="1:10" ht="14.25" customHeight="1">
      <c r="A3986" s="139"/>
      <c r="B3986" s="173"/>
      <c r="C3986" s="173"/>
      <c r="D3986" s="492"/>
      <c r="E3986" s="173" t="s">
        <v>2037</v>
      </c>
      <c r="F3986" s="522">
        <v>7.49</v>
      </c>
      <c r="G3986" s="173"/>
      <c r="H3986" s="564" t="s">
        <v>2038</v>
      </c>
      <c r="I3986" s="564"/>
      <c r="J3986" s="523">
        <v>41.24</v>
      </c>
    </row>
    <row r="3987" spans="1:10" ht="15" thickBot="1">
      <c r="A3987" s="348"/>
      <c r="B3987" s="350"/>
      <c r="C3987" s="350"/>
      <c r="D3987" s="524"/>
      <c r="E3987" s="350"/>
      <c r="F3987" s="350"/>
      <c r="G3987" s="350" t="s">
        <v>2039</v>
      </c>
      <c r="H3987" s="525" t="s">
        <v>2673</v>
      </c>
      <c r="I3987" s="351" t="s">
        <v>2041</v>
      </c>
      <c r="J3987" s="349">
        <v>37961.42</v>
      </c>
    </row>
    <row r="3988" spans="1:10" ht="15" thickTop="1">
      <c r="A3988" s="526"/>
      <c r="B3988" s="509"/>
      <c r="C3988" s="509"/>
      <c r="D3988" s="514"/>
      <c r="E3988" s="509"/>
      <c r="F3988" s="509"/>
      <c r="G3988" s="509"/>
      <c r="H3988" s="509"/>
      <c r="I3988" s="516"/>
      <c r="J3988" s="527"/>
    </row>
    <row r="3989" spans="1:10">
      <c r="A3989" s="140" t="s">
        <v>1455</v>
      </c>
      <c r="B3989" s="136" t="s">
        <v>950</v>
      </c>
      <c r="C3989" s="136" t="s">
        <v>951</v>
      </c>
      <c r="D3989" s="144" t="s">
        <v>952</v>
      </c>
      <c r="E3989" s="567" t="s">
        <v>1789</v>
      </c>
      <c r="F3989" s="567"/>
      <c r="G3989" s="136" t="s">
        <v>953</v>
      </c>
      <c r="H3989" s="136" t="s">
        <v>954</v>
      </c>
      <c r="I3989" s="491" t="s">
        <v>955</v>
      </c>
      <c r="J3989" s="519" t="s">
        <v>957</v>
      </c>
    </row>
    <row r="3990" spans="1:10" ht="25.5">
      <c r="A3990" s="120" t="s">
        <v>2025</v>
      </c>
      <c r="B3990" s="113" t="s">
        <v>1456</v>
      </c>
      <c r="C3990" s="113" t="s">
        <v>974</v>
      </c>
      <c r="D3990" s="145" t="s">
        <v>1457</v>
      </c>
      <c r="E3990" s="565" t="s">
        <v>1919</v>
      </c>
      <c r="F3990" s="565"/>
      <c r="G3990" s="113" t="s">
        <v>965</v>
      </c>
      <c r="H3990" s="507">
        <v>1</v>
      </c>
      <c r="I3990" s="116">
        <v>8.24</v>
      </c>
      <c r="J3990" s="520">
        <v>8.24</v>
      </c>
    </row>
    <row r="3991" spans="1:10" ht="25.5">
      <c r="A3991" s="141" t="s">
        <v>2026</v>
      </c>
      <c r="B3991" s="137" t="s">
        <v>2126</v>
      </c>
      <c r="C3991" s="137" t="s">
        <v>974</v>
      </c>
      <c r="D3991" s="146" t="s">
        <v>2127</v>
      </c>
      <c r="E3991" s="566" t="s">
        <v>2065</v>
      </c>
      <c r="F3991" s="566"/>
      <c r="G3991" s="137" t="s">
        <v>2029</v>
      </c>
      <c r="H3991" s="508">
        <v>0.1172</v>
      </c>
      <c r="I3991" s="515">
        <v>30.65</v>
      </c>
      <c r="J3991" s="521">
        <v>3.59</v>
      </c>
    </row>
    <row r="3992" spans="1:10" ht="25.5">
      <c r="A3992" s="141" t="s">
        <v>2026</v>
      </c>
      <c r="B3992" s="137" t="s">
        <v>2128</v>
      </c>
      <c r="C3992" s="137" t="s">
        <v>974</v>
      </c>
      <c r="D3992" s="146" t="s">
        <v>2129</v>
      </c>
      <c r="E3992" s="566" t="s">
        <v>2065</v>
      </c>
      <c r="F3992" s="566"/>
      <c r="G3992" s="137" t="s">
        <v>2029</v>
      </c>
      <c r="H3992" s="508">
        <v>0.1172</v>
      </c>
      <c r="I3992" s="515">
        <v>25.49</v>
      </c>
      <c r="J3992" s="521">
        <v>2.98</v>
      </c>
    </row>
    <row r="3993" spans="1:10">
      <c r="A3993" s="142" t="s">
        <v>2075</v>
      </c>
      <c r="B3993" s="138" t="s">
        <v>2586</v>
      </c>
      <c r="C3993" s="138" t="s">
        <v>974</v>
      </c>
      <c r="D3993" s="147" t="s">
        <v>2587</v>
      </c>
      <c r="E3993" s="569" t="s">
        <v>1940</v>
      </c>
      <c r="F3993" s="569"/>
      <c r="G3993" s="138" t="s">
        <v>965</v>
      </c>
      <c r="H3993" s="510">
        <v>6.0000000000000001E-3</v>
      </c>
      <c r="I3993" s="517">
        <v>104.61</v>
      </c>
      <c r="J3993" s="528">
        <v>0.62766</v>
      </c>
    </row>
    <row r="3994" spans="1:10">
      <c r="A3994" s="142" t="s">
        <v>2075</v>
      </c>
      <c r="B3994" s="138" t="s">
        <v>2674</v>
      </c>
      <c r="C3994" s="138" t="s">
        <v>974</v>
      </c>
      <c r="D3994" s="147" t="s">
        <v>2675</v>
      </c>
      <c r="E3994" s="569" t="s">
        <v>1940</v>
      </c>
      <c r="F3994" s="569"/>
      <c r="G3994" s="138" t="s">
        <v>965</v>
      </c>
      <c r="H3994" s="510">
        <v>1</v>
      </c>
      <c r="I3994" s="517">
        <v>0.56000000000000005</v>
      </c>
      <c r="J3994" s="528">
        <v>0.56000000000000005</v>
      </c>
    </row>
    <row r="3995" spans="1:10">
      <c r="A3995" s="142" t="s">
        <v>2075</v>
      </c>
      <c r="B3995" s="138" t="s">
        <v>2588</v>
      </c>
      <c r="C3995" s="138" t="s">
        <v>974</v>
      </c>
      <c r="D3995" s="147" t="s">
        <v>2589</v>
      </c>
      <c r="E3995" s="569" t="s">
        <v>1940</v>
      </c>
      <c r="F3995" s="569"/>
      <c r="G3995" s="138" t="s">
        <v>965</v>
      </c>
      <c r="H3995" s="510">
        <v>4.7000000000000002E-3</v>
      </c>
      <c r="I3995" s="517">
        <v>92.33</v>
      </c>
      <c r="J3995" s="528">
        <v>0.43395099999999998</v>
      </c>
    </row>
    <row r="3996" spans="1:10">
      <c r="A3996" s="142" t="s">
        <v>2075</v>
      </c>
      <c r="B3996" s="138" t="s">
        <v>2590</v>
      </c>
      <c r="C3996" s="138" t="s">
        <v>974</v>
      </c>
      <c r="D3996" s="147" t="s">
        <v>2591</v>
      </c>
      <c r="E3996" s="569" t="s">
        <v>1940</v>
      </c>
      <c r="F3996" s="569"/>
      <c r="G3996" s="138" t="s">
        <v>965</v>
      </c>
      <c r="H3996" s="510">
        <v>2.5999999999999999E-2</v>
      </c>
      <c r="I3996" s="517">
        <v>2.59</v>
      </c>
      <c r="J3996" s="528">
        <v>6.7339999999999997E-2</v>
      </c>
    </row>
    <row r="3997" spans="1:10">
      <c r="A3997" s="139"/>
      <c r="B3997" s="173"/>
      <c r="C3997" s="173"/>
      <c r="D3997" s="492"/>
      <c r="E3997" s="173" t="s">
        <v>2034</v>
      </c>
      <c r="F3997" s="522">
        <v>4.88</v>
      </c>
      <c r="G3997" s="173" t="s">
        <v>2035</v>
      </c>
      <c r="H3997" s="522">
        <v>0</v>
      </c>
      <c r="I3997" s="493" t="s">
        <v>2036</v>
      </c>
      <c r="J3997" s="523">
        <v>4.88</v>
      </c>
    </row>
    <row r="3998" spans="1:10" ht="14.25" customHeight="1">
      <c r="A3998" s="139"/>
      <c r="B3998" s="173"/>
      <c r="C3998" s="173"/>
      <c r="D3998" s="492"/>
      <c r="E3998" s="173" t="s">
        <v>2037</v>
      </c>
      <c r="F3998" s="522">
        <v>1.83</v>
      </c>
      <c r="G3998" s="173"/>
      <c r="H3998" s="564" t="s">
        <v>2038</v>
      </c>
      <c r="I3998" s="564"/>
      <c r="J3998" s="523">
        <v>10.07</v>
      </c>
    </row>
    <row r="3999" spans="1:10" ht="15" thickBot="1">
      <c r="A3999" s="348"/>
      <c r="B3999" s="350"/>
      <c r="C3999" s="350"/>
      <c r="D3999" s="524"/>
      <c r="E3999" s="350"/>
      <c r="F3999" s="350"/>
      <c r="G3999" s="350" t="s">
        <v>2039</v>
      </c>
      <c r="H3999" s="525" t="s">
        <v>2362</v>
      </c>
      <c r="I3999" s="351" t="s">
        <v>2041</v>
      </c>
      <c r="J3999" s="349">
        <v>120.84</v>
      </c>
    </row>
    <row r="4000" spans="1:10" ht="15" thickTop="1">
      <c r="A4000" s="526"/>
      <c r="B4000" s="509"/>
      <c r="C4000" s="509"/>
      <c r="D4000" s="514"/>
      <c r="E4000" s="509"/>
      <c r="F4000" s="509"/>
      <c r="G4000" s="509"/>
      <c r="H4000" s="509"/>
      <c r="I4000" s="516"/>
      <c r="J4000" s="527"/>
    </row>
    <row r="4001" spans="1:10">
      <c r="A4001" s="140" t="s">
        <v>1458</v>
      </c>
      <c r="B4001" s="136" t="s">
        <v>950</v>
      </c>
      <c r="C4001" s="136" t="s">
        <v>951</v>
      </c>
      <c r="D4001" s="144" t="s">
        <v>952</v>
      </c>
      <c r="E4001" s="567" t="s">
        <v>1789</v>
      </c>
      <c r="F4001" s="567"/>
      <c r="G4001" s="136" t="s">
        <v>953</v>
      </c>
      <c r="H4001" s="136" t="s">
        <v>954</v>
      </c>
      <c r="I4001" s="491" t="s">
        <v>955</v>
      </c>
      <c r="J4001" s="519" t="s">
        <v>957</v>
      </c>
    </row>
    <row r="4002" spans="1:10" ht="25.5">
      <c r="A4002" s="120" t="s">
        <v>2025</v>
      </c>
      <c r="B4002" s="113" t="s">
        <v>1459</v>
      </c>
      <c r="C4002" s="113" t="s">
        <v>974</v>
      </c>
      <c r="D4002" s="145" t="s">
        <v>1460</v>
      </c>
      <c r="E4002" s="565" t="s">
        <v>1919</v>
      </c>
      <c r="F4002" s="565"/>
      <c r="G4002" s="113" t="s">
        <v>965</v>
      </c>
      <c r="H4002" s="507">
        <v>1</v>
      </c>
      <c r="I4002" s="116">
        <v>9.86</v>
      </c>
      <c r="J4002" s="520">
        <v>9.86</v>
      </c>
    </row>
    <row r="4003" spans="1:10" ht="25.5">
      <c r="A4003" s="141" t="s">
        <v>2026</v>
      </c>
      <c r="B4003" s="137" t="s">
        <v>2128</v>
      </c>
      <c r="C4003" s="137" t="s">
        <v>974</v>
      </c>
      <c r="D4003" s="146" t="s">
        <v>2129</v>
      </c>
      <c r="E4003" s="566" t="s">
        <v>2065</v>
      </c>
      <c r="F4003" s="566"/>
      <c r="G4003" s="137" t="s">
        <v>2029</v>
      </c>
      <c r="H4003" s="508">
        <v>0.13589999999999999</v>
      </c>
      <c r="I4003" s="515">
        <v>25.49</v>
      </c>
      <c r="J4003" s="521">
        <v>3.46</v>
      </c>
    </row>
    <row r="4004" spans="1:10" ht="25.5">
      <c r="A4004" s="141" t="s">
        <v>2026</v>
      </c>
      <c r="B4004" s="137" t="s">
        <v>2126</v>
      </c>
      <c r="C4004" s="137" t="s">
        <v>974</v>
      </c>
      <c r="D4004" s="146" t="s">
        <v>2127</v>
      </c>
      <c r="E4004" s="566" t="s">
        <v>2065</v>
      </c>
      <c r="F4004" s="566"/>
      <c r="G4004" s="137" t="s">
        <v>2029</v>
      </c>
      <c r="H4004" s="508">
        <v>0.13589999999999999</v>
      </c>
      <c r="I4004" s="515">
        <v>30.65</v>
      </c>
      <c r="J4004" s="521">
        <v>4.16</v>
      </c>
    </row>
    <row r="4005" spans="1:10">
      <c r="A4005" s="142" t="s">
        <v>2075</v>
      </c>
      <c r="B4005" s="138" t="s">
        <v>2588</v>
      </c>
      <c r="C4005" s="138" t="s">
        <v>974</v>
      </c>
      <c r="D4005" s="147" t="s">
        <v>2589</v>
      </c>
      <c r="E4005" s="569" t="s">
        <v>1940</v>
      </c>
      <c r="F4005" s="569"/>
      <c r="G4005" s="138" t="s">
        <v>965</v>
      </c>
      <c r="H4005" s="510">
        <v>7.1000000000000004E-3</v>
      </c>
      <c r="I4005" s="517">
        <v>92.33</v>
      </c>
      <c r="J4005" s="528">
        <v>0.65554299999999999</v>
      </c>
    </row>
    <row r="4006" spans="1:10">
      <c r="A4006" s="142" t="s">
        <v>2075</v>
      </c>
      <c r="B4006" s="138" t="s">
        <v>2592</v>
      </c>
      <c r="C4006" s="138" t="s">
        <v>974</v>
      </c>
      <c r="D4006" s="147" t="s">
        <v>2593</v>
      </c>
      <c r="E4006" s="569" t="s">
        <v>1940</v>
      </c>
      <c r="F4006" s="569"/>
      <c r="G4006" s="138" t="s">
        <v>965</v>
      </c>
      <c r="H4006" s="510">
        <v>1</v>
      </c>
      <c r="I4006" s="517">
        <v>0.69</v>
      </c>
      <c r="J4006" s="528">
        <v>0.69</v>
      </c>
    </row>
    <row r="4007" spans="1:10">
      <c r="A4007" s="142" t="s">
        <v>2075</v>
      </c>
      <c r="B4007" s="138" t="s">
        <v>2590</v>
      </c>
      <c r="C4007" s="138" t="s">
        <v>974</v>
      </c>
      <c r="D4007" s="147" t="s">
        <v>2591</v>
      </c>
      <c r="E4007" s="569" t="s">
        <v>1940</v>
      </c>
      <c r="F4007" s="569"/>
      <c r="G4007" s="138" t="s">
        <v>965</v>
      </c>
      <c r="H4007" s="510">
        <v>3.0200000000000001E-2</v>
      </c>
      <c r="I4007" s="517">
        <v>2.59</v>
      </c>
      <c r="J4007" s="528">
        <v>7.8217999999999996E-2</v>
      </c>
    </row>
    <row r="4008" spans="1:10">
      <c r="A4008" s="142" t="s">
        <v>2075</v>
      </c>
      <c r="B4008" s="138" t="s">
        <v>2586</v>
      </c>
      <c r="C4008" s="138" t="s">
        <v>974</v>
      </c>
      <c r="D4008" s="147" t="s">
        <v>2587</v>
      </c>
      <c r="E4008" s="569" t="s">
        <v>1940</v>
      </c>
      <c r="F4008" s="569"/>
      <c r="G4008" s="138" t="s">
        <v>965</v>
      </c>
      <c r="H4008" s="510">
        <v>8.0000000000000002E-3</v>
      </c>
      <c r="I4008" s="517">
        <v>104.61</v>
      </c>
      <c r="J4008" s="528">
        <v>0.83687999999999996</v>
      </c>
    </row>
    <row r="4009" spans="1:10">
      <c r="A4009" s="139"/>
      <c r="B4009" s="173"/>
      <c r="C4009" s="173"/>
      <c r="D4009" s="492"/>
      <c r="E4009" s="173" t="s">
        <v>2034</v>
      </c>
      <c r="F4009" s="522">
        <v>5.66</v>
      </c>
      <c r="G4009" s="173" t="s">
        <v>2035</v>
      </c>
      <c r="H4009" s="522">
        <v>0</v>
      </c>
      <c r="I4009" s="493" t="s">
        <v>2036</v>
      </c>
      <c r="J4009" s="523">
        <v>5.66</v>
      </c>
    </row>
    <row r="4010" spans="1:10" ht="14.25" customHeight="1">
      <c r="A4010" s="139"/>
      <c r="B4010" s="173"/>
      <c r="C4010" s="173"/>
      <c r="D4010" s="492"/>
      <c r="E4010" s="173" t="s">
        <v>2037</v>
      </c>
      <c r="F4010" s="522">
        <v>2.19</v>
      </c>
      <c r="G4010" s="173"/>
      <c r="H4010" s="564" t="s">
        <v>2038</v>
      </c>
      <c r="I4010" s="564"/>
      <c r="J4010" s="523">
        <v>12.05</v>
      </c>
    </row>
    <row r="4011" spans="1:10" ht="15" thickBot="1">
      <c r="A4011" s="348"/>
      <c r="B4011" s="350"/>
      <c r="C4011" s="350"/>
      <c r="D4011" s="524"/>
      <c r="E4011" s="350"/>
      <c r="F4011" s="350"/>
      <c r="G4011" s="350" t="s">
        <v>2039</v>
      </c>
      <c r="H4011" s="525" t="s">
        <v>2676</v>
      </c>
      <c r="I4011" s="351" t="s">
        <v>2041</v>
      </c>
      <c r="J4011" s="349">
        <v>301.25</v>
      </c>
    </row>
    <row r="4012" spans="1:10" ht="15" thickTop="1">
      <c r="A4012" s="526"/>
      <c r="B4012" s="509"/>
      <c r="C4012" s="509"/>
      <c r="D4012" s="514"/>
      <c r="E4012" s="509"/>
      <c r="F4012" s="509"/>
      <c r="G4012" s="509"/>
      <c r="H4012" s="509"/>
      <c r="I4012" s="516"/>
      <c r="J4012" s="527"/>
    </row>
    <row r="4013" spans="1:10">
      <c r="A4013" s="140" t="s">
        <v>1461</v>
      </c>
      <c r="B4013" s="136" t="s">
        <v>950</v>
      </c>
      <c r="C4013" s="136" t="s">
        <v>951</v>
      </c>
      <c r="D4013" s="144" t="s">
        <v>952</v>
      </c>
      <c r="E4013" s="567" t="s">
        <v>1789</v>
      </c>
      <c r="F4013" s="567"/>
      <c r="G4013" s="136" t="s">
        <v>953</v>
      </c>
      <c r="H4013" s="136" t="s">
        <v>954</v>
      </c>
      <c r="I4013" s="491" t="s">
        <v>955</v>
      </c>
      <c r="J4013" s="519" t="s">
        <v>957</v>
      </c>
    </row>
    <row r="4014" spans="1:10" ht="25.5">
      <c r="A4014" s="120" t="s">
        <v>2025</v>
      </c>
      <c r="B4014" s="113" t="s">
        <v>1397</v>
      </c>
      <c r="C4014" s="113" t="s">
        <v>974</v>
      </c>
      <c r="D4014" s="145" t="s">
        <v>1398</v>
      </c>
      <c r="E4014" s="565" t="s">
        <v>1919</v>
      </c>
      <c r="F4014" s="565"/>
      <c r="G4014" s="113" t="s">
        <v>965</v>
      </c>
      <c r="H4014" s="507">
        <v>1</v>
      </c>
      <c r="I4014" s="116">
        <v>13.48</v>
      </c>
      <c r="J4014" s="520">
        <v>13.48</v>
      </c>
    </row>
    <row r="4015" spans="1:10" ht="25.5">
      <c r="A4015" s="141" t="s">
        <v>2026</v>
      </c>
      <c r="B4015" s="137" t="s">
        <v>2126</v>
      </c>
      <c r="C4015" s="137" t="s">
        <v>974</v>
      </c>
      <c r="D4015" s="146" t="s">
        <v>2127</v>
      </c>
      <c r="E4015" s="566" t="s">
        <v>2065</v>
      </c>
      <c r="F4015" s="566"/>
      <c r="G4015" s="137" t="s">
        <v>2029</v>
      </c>
      <c r="H4015" s="508">
        <v>0.16209999999999999</v>
      </c>
      <c r="I4015" s="515">
        <v>30.65</v>
      </c>
      <c r="J4015" s="521">
        <v>4.96</v>
      </c>
    </row>
    <row r="4016" spans="1:10" ht="25.5">
      <c r="A4016" s="141" t="s">
        <v>2026</v>
      </c>
      <c r="B4016" s="137" t="s">
        <v>2128</v>
      </c>
      <c r="C4016" s="137" t="s">
        <v>974</v>
      </c>
      <c r="D4016" s="146" t="s">
        <v>2129</v>
      </c>
      <c r="E4016" s="566" t="s">
        <v>2065</v>
      </c>
      <c r="F4016" s="566"/>
      <c r="G4016" s="137" t="s">
        <v>2029</v>
      </c>
      <c r="H4016" s="508">
        <v>0.16209999999999999</v>
      </c>
      <c r="I4016" s="515">
        <v>25.49</v>
      </c>
      <c r="J4016" s="521">
        <v>4.13</v>
      </c>
    </row>
    <row r="4017" spans="1:10">
      <c r="A4017" s="142" t="s">
        <v>2075</v>
      </c>
      <c r="B4017" s="138" t="s">
        <v>2590</v>
      </c>
      <c r="C4017" s="138" t="s">
        <v>974</v>
      </c>
      <c r="D4017" s="147" t="s">
        <v>2591</v>
      </c>
      <c r="E4017" s="569" t="s">
        <v>1940</v>
      </c>
      <c r="F4017" s="569"/>
      <c r="G4017" s="138" t="s">
        <v>965</v>
      </c>
      <c r="H4017" s="510">
        <v>3.5999999999999997E-2</v>
      </c>
      <c r="I4017" s="517">
        <v>2.59</v>
      </c>
      <c r="J4017" s="528">
        <v>9.3240000000000003E-2</v>
      </c>
    </row>
    <row r="4018" spans="1:10">
      <c r="A4018" s="142" t="s">
        <v>2075</v>
      </c>
      <c r="B4018" s="138" t="s">
        <v>2588</v>
      </c>
      <c r="C4018" s="138" t="s">
        <v>974</v>
      </c>
      <c r="D4018" s="147" t="s">
        <v>2589</v>
      </c>
      <c r="E4018" s="569" t="s">
        <v>1940</v>
      </c>
      <c r="F4018" s="569"/>
      <c r="G4018" s="138" t="s">
        <v>965</v>
      </c>
      <c r="H4018" s="510">
        <v>9.4000000000000004E-3</v>
      </c>
      <c r="I4018" s="517">
        <v>92.33</v>
      </c>
      <c r="J4018" s="528">
        <v>0.86790199999999995</v>
      </c>
    </row>
    <row r="4019" spans="1:10">
      <c r="A4019" s="142" t="s">
        <v>2075</v>
      </c>
      <c r="B4019" s="138" t="s">
        <v>2586</v>
      </c>
      <c r="C4019" s="138" t="s">
        <v>974</v>
      </c>
      <c r="D4019" s="147" t="s">
        <v>2587</v>
      </c>
      <c r="E4019" s="569" t="s">
        <v>1940</v>
      </c>
      <c r="F4019" s="569"/>
      <c r="G4019" s="138" t="s">
        <v>965</v>
      </c>
      <c r="H4019" s="510">
        <v>1.0999999999999999E-2</v>
      </c>
      <c r="I4019" s="517">
        <v>104.61</v>
      </c>
      <c r="J4019" s="528">
        <v>1.1507099999999999</v>
      </c>
    </row>
    <row r="4020" spans="1:10">
      <c r="A4020" s="142" t="s">
        <v>2075</v>
      </c>
      <c r="B4020" s="138" t="s">
        <v>2606</v>
      </c>
      <c r="C4020" s="138" t="s">
        <v>974</v>
      </c>
      <c r="D4020" s="147" t="s">
        <v>2607</v>
      </c>
      <c r="E4020" s="569" t="s">
        <v>1940</v>
      </c>
      <c r="F4020" s="569"/>
      <c r="G4020" s="138" t="s">
        <v>965</v>
      </c>
      <c r="H4020" s="510">
        <v>1</v>
      </c>
      <c r="I4020" s="517">
        <v>2.29</v>
      </c>
      <c r="J4020" s="528">
        <v>2.29</v>
      </c>
    </row>
    <row r="4021" spans="1:10">
      <c r="A4021" s="139"/>
      <c r="B4021" s="173"/>
      <c r="C4021" s="173"/>
      <c r="D4021" s="492"/>
      <c r="E4021" s="173" t="s">
        <v>2034</v>
      </c>
      <c r="F4021" s="522">
        <v>6.75</v>
      </c>
      <c r="G4021" s="173" t="s">
        <v>2035</v>
      </c>
      <c r="H4021" s="522">
        <v>0</v>
      </c>
      <c r="I4021" s="493" t="s">
        <v>2036</v>
      </c>
      <c r="J4021" s="523">
        <v>6.75</v>
      </c>
    </row>
    <row r="4022" spans="1:10" ht="14.25" customHeight="1">
      <c r="A4022" s="139"/>
      <c r="B4022" s="173"/>
      <c r="C4022" s="173"/>
      <c r="D4022" s="492"/>
      <c r="E4022" s="173" t="s">
        <v>2037</v>
      </c>
      <c r="F4022" s="522">
        <v>2.99</v>
      </c>
      <c r="G4022" s="173"/>
      <c r="H4022" s="564" t="s">
        <v>2038</v>
      </c>
      <c r="I4022" s="564"/>
      <c r="J4022" s="523">
        <v>16.47</v>
      </c>
    </row>
    <row r="4023" spans="1:10" ht="15" thickBot="1">
      <c r="A4023" s="348"/>
      <c r="B4023" s="350"/>
      <c r="C4023" s="350"/>
      <c r="D4023" s="524"/>
      <c r="E4023" s="350"/>
      <c r="F4023" s="350"/>
      <c r="G4023" s="350" t="s">
        <v>2039</v>
      </c>
      <c r="H4023" s="525" t="s">
        <v>2412</v>
      </c>
      <c r="I4023" s="351" t="s">
        <v>2041</v>
      </c>
      <c r="J4023" s="349">
        <v>82.35</v>
      </c>
    </row>
    <row r="4024" spans="1:10" ht="15" thickTop="1">
      <c r="A4024" s="526"/>
      <c r="B4024" s="509"/>
      <c r="C4024" s="509"/>
      <c r="D4024" s="514"/>
      <c r="E4024" s="509"/>
      <c r="F4024" s="509"/>
      <c r="G4024" s="509"/>
      <c r="H4024" s="509"/>
      <c r="I4024" s="516"/>
      <c r="J4024" s="527"/>
    </row>
    <row r="4025" spans="1:10">
      <c r="A4025" s="140" t="s">
        <v>1462</v>
      </c>
      <c r="B4025" s="136" t="s">
        <v>950</v>
      </c>
      <c r="C4025" s="136" t="s">
        <v>951</v>
      </c>
      <c r="D4025" s="144" t="s">
        <v>952</v>
      </c>
      <c r="E4025" s="567" t="s">
        <v>1789</v>
      </c>
      <c r="F4025" s="567"/>
      <c r="G4025" s="136" t="s">
        <v>953</v>
      </c>
      <c r="H4025" s="136" t="s">
        <v>954</v>
      </c>
      <c r="I4025" s="491" t="s">
        <v>955</v>
      </c>
      <c r="J4025" s="519" t="s">
        <v>957</v>
      </c>
    </row>
    <row r="4026" spans="1:10" ht="25.5">
      <c r="A4026" s="120" t="s">
        <v>2025</v>
      </c>
      <c r="B4026" s="113" t="s">
        <v>1463</v>
      </c>
      <c r="C4026" s="113" t="s">
        <v>974</v>
      </c>
      <c r="D4026" s="145" t="s">
        <v>1464</v>
      </c>
      <c r="E4026" s="565" t="s">
        <v>1919</v>
      </c>
      <c r="F4026" s="565"/>
      <c r="G4026" s="113" t="s">
        <v>965</v>
      </c>
      <c r="H4026" s="507">
        <v>1</v>
      </c>
      <c r="I4026" s="116">
        <v>19</v>
      </c>
      <c r="J4026" s="520">
        <v>19</v>
      </c>
    </row>
    <row r="4027" spans="1:10" ht="25.5">
      <c r="A4027" s="141" t="s">
        <v>2026</v>
      </c>
      <c r="B4027" s="137" t="s">
        <v>2128</v>
      </c>
      <c r="C4027" s="137" t="s">
        <v>974</v>
      </c>
      <c r="D4027" s="146" t="s">
        <v>2129</v>
      </c>
      <c r="E4027" s="566" t="s">
        <v>2065</v>
      </c>
      <c r="F4027" s="566"/>
      <c r="G4027" s="137" t="s">
        <v>2029</v>
      </c>
      <c r="H4027" s="508">
        <v>0.192</v>
      </c>
      <c r="I4027" s="515">
        <v>25.49</v>
      </c>
      <c r="J4027" s="521">
        <v>4.8899999999999997</v>
      </c>
    </row>
    <row r="4028" spans="1:10" ht="25.5">
      <c r="A4028" s="141" t="s">
        <v>2026</v>
      </c>
      <c r="B4028" s="137" t="s">
        <v>2126</v>
      </c>
      <c r="C4028" s="137" t="s">
        <v>974</v>
      </c>
      <c r="D4028" s="146" t="s">
        <v>2127</v>
      </c>
      <c r="E4028" s="566" t="s">
        <v>2065</v>
      </c>
      <c r="F4028" s="566"/>
      <c r="G4028" s="137" t="s">
        <v>2029</v>
      </c>
      <c r="H4028" s="508">
        <v>0.192</v>
      </c>
      <c r="I4028" s="515">
        <v>30.65</v>
      </c>
      <c r="J4028" s="521">
        <v>5.88</v>
      </c>
    </row>
    <row r="4029" spans="1:10">
      <c r="A4029" s="142" t="s">
        <v>2075</v>
      </c>
      <c r="B4029" s="138" t="s">
        <v>2588</v>
      </c>
      <c r="C4029" s="138" t="s">
        <v>974</v>
      </c>
      <c r="D4029" s="147" t="s">
        <v>2589</v>
      </c>
      <c r="E4029" s="569" t="s">
        <v>1940</v>
      </c>
      <c r="F4029" s="569"/>
      <c r="G4029" s="138" t="s">
        <v>965</v>
      </c>
      <c r="H4029" s="510">
        <v>1.18E-2</v>
      </c>
      <c r="I4029" s="517">
        <v>92.33</v>
      </c>
      <c r="J4029" s="528">
        <v>1.089494</v>
      </c>
    </row>
    <row r="4030" spans="1:10">
      <c r="A4030" s="142" t="s">
        <v>2075</v>
      </c>
      <c r="B4030" s="138" t="s">
        <v>2590</v>
      </c>
      <c r="C4030" s="138" t="s">
        <v>974</v>
      </c>
      <c r="D4030" s="147" t="s">
        <v>2591</v>
      </c>
      <c r="E4030" s="569" t="s">
        <v>1940</v>
      </c>
      <c r="F4030" s="569"/>
      <c r="G4030" s="138" t="s">
        <v>965</v>
      </c>
      <c r="H4030" s="510">
        <v>4.2700000000000002E-2</v>
      </c>
      <c r="I4030" s="517">
        <v>2.59</v>
      </c>
      <c r="J4030" s="528">
        <v>0.110593</v>
      </c>
    </row>
    <row r="4031" spans="1:10">
      <c r="A4031" s="142" t="s">
        <v>2075</v>
      </c>
      <c r="B4031" s="138" t="s">
        <v>2677</v>
      </c>
      <c r="C4031" s="138" t="s">
        <v>974</v>
      </c>
      <c r="D4031" s="147" t="s">
        <v>2678</v>
      </c>
      <c r="E4031" s="569" t="s">
        <v>1940</v>
      </c>
      <c r="F4031" s="569"/>
      <c r="G4031" s="138" t="s">
        <v>965</v>
      </c>
      <c r="H4031" s="510">
        <v>1</v>
      </c>
      <c r="I4031" s="517">
        <v>5.58</v>
      </c>
      <c r="J4031" s="528">
        <v>5.58</v>
      </c>
    </row>
    <row r="4032" spans="1:10">
      <c r="A4032" s="142" t="s">
        <v>2075</v>
      </c>
      <c r="B4032" s="138" t="s">
        <v>2586</v>
      </c>
      <c r="C4032" s="138" t="s">
        <v>974</v>
      </c>
      <c r="D4032" s="147" t="s">
        <v>2587</v>
      </c>
      <c r="E4032" s="569" t="s">
        <v>1940</v>
      </c>
      <c r="F4032" s="569"/>
      <c r="G4032" s="138" t="s">
        <v>965</v>
      </c>
      <c r="H4032" s="510">
        <v>1.4E-2</v>
      </c>
      <c r="I4032" s="517">
        <v>104.61</v>
      </c>
      <c r="J4032" s="528">
        <v>1.46454</v>
      </c>
    </row>
    <row r="4033" spans="1:10">
      <c r="A4033" s="139"/>
      <c r="B4033" s="173"/>
      <c r="C4033" s="173"/>
      <c r="D4033" s="492"/>
      <c r="E4033" s="173" t="s">
        <v>2034</v>
      </c>
      <c r="F4033" s="522">
        <v>8</v>
      </c>
      <c r="G4033" s="173" t="s">
        <v>2035</v>
      </c>
      <c r="H4033" s="522">
        <v>0</v>
      </c>
      <c r="I4033" s="493" t="s">
        <v>2036</v>
      </c>
      <c r="J4033" s="523">
        <v>8</v>
      </c>
    </row>
    <row r="4034" spans="1:10" ht="14.25" customHeight="1">
      <c r="A4034" s="139"/>
      <c r="B4034" s="173"/>
      <c r="C4034" s="173"/>
      <c r="D4034" s="492"/>
      <c r="E4034" s="173" t="s">
        <v>2037</v>
      </c>
      <c r="F4034" s="522">
        <v>4.22</v>
      </c>
      <c r="G4034" s="173"/>
      <c r="H4034" s="564" t="s">
        <v>2038</v>
      </c>
      <c r="I4034" s="564"/>
      <c r="J4034" s="523">
        <v>23.22</v>
      </c>
    </row>
    <row r="4035" spans="1:10" ht="15" thickBot="1">
      <c r="A4035" s="348"/>
      <c r="B4035" s="350"/>
      <c r="C4035" s="350"/>
      <c r="D4035" s="524"/>
      <c r="E4035" s="350"/>
      <c r="F4035" s="350"/>
      <c r="G4035" s="350" t="s">
        <v>2039</v>
      </c>
      <c r="H4035" s="525" t="s">
        <v>2338</v>
      </c>
      <c r="I4035" s="351" t="s">
        <v>2041</v>
      </c>
      <c r="J4035" s="349">
        <v>46.44</v>
      </c>
    </row>
    <row r="4036" spans="1:10" ht="15" thickTop="1">
      <c r="A4036" s="526"/>
      <c r="B4036" s="509"/>
      <c r="C4036" s="509"/>
      <c r="D4036" s="514"/>
      <c r="E4036" s="509"/>
      <c r="F4036" s="509"/>
      <c r="G4036" s="509"/>
      <c r="H4036" s="509"/>
      <c r="I4036" s="516"/>
      <c r="J4036" s="527"/>
    </row>
    <row r="4037" spans="1:10">
      <c r="A4037" s="140" t="s">
        <v>1465</v>
      </c>
      <c r="B4037" s="136" t="s">
        <v>950</v>
      </c>
      <c r="C4037" s="136" t="s">
        <v>951</v>
      </c>
      <c r="D4037" s="144" t="s">
        <v>952</v>
      </c>
      <c r="E4037" s="567" t="s">
        <v>1789</v>
      </c>
      <c r="F4037" s="567"/>
      <c r="G4037" s="136" t="s">
        <v>953</v>
      </c>
      <c r="H4037" s="136" t="s">
        <v>954</v>
      </c>
      <c r="I4037" s="491" t="s">
        <v>955</v>
      </c>
      <c r="J4037" s="519" t="s">
        <v>957</v>
      </c>
    </row>
    <row r="4038" spans="1:10" ht="25.5">
      <c r="A4038" s="120" t="s">
        <v>2025</v>
      </c>
      <c r="B4038" s="113" t="s">
        <v>1466</v>
      </c>
      <c r="C4038" s="113" t="s">
        <v>974</v>
      </c>
      <c r="D4038" s="145" t="s">
        <v>1467</v>
      </c>
      <c r="E4038" s="565" t="s">
        <v>1919</v>
      </c>
      <c r="F4038" s="565"/>
      <c r="G4038" s="113" t="s">
        <v>965</v>
      </c>
      <c r="H4038" s="507">
        <v>1</v>
      </c>
      <c r="I4038" s="116">
        <v>8.75</v>
      </c>
      <c r="J4038" s="520">
        <v>8.75</v>
      </c>
    </row>
    <row r="4039" spans="1:10" ht="25.5">
      <c r="A4039" s="141" t="s">
        <v>2026</v>
      </c>
      <c r="B4039" s="137" t="s">
        <v>2128</v>
      </c>
      <c r="C4039" s="137" t="s">
        <v>974</v>
      </c>
      <c r="D4039" s="146" t="s">
        <v>2129</v>
      </c>
      <c r="E4039" s="566" t="s">
        <v>2065</v>
      </c>
      <c r="F4039" s="566"/>
      <c r="G4039" s="137" t="s">
        <v>2029</v>
      </c>
      <c r="H4039" s="508">
        <v>0.1172</v>
      </c>
      <c r="I4039" s="515">
        <v>25.49</v>
      </c>
      <c r="J4039" s="521">
        <v>2.98</v>
      </c>
    </row>
    <row r="4040" spans="1:10" ht="25.5">
      <c r="A4040" s="141" t="s">
        <v>2026</v>
      </c>
      <c r="B4040" s="137" t="s">
        <v>2126</v>
      </c>
      <c r="C4040" s="137" t="s">
        <v>974</v>
      </c>
      <c r="D4040" s="146" t="s">
        <v>2127</v>
      </c>
      <c r="E4040" s="566" t="s">
        <v>2065</v>
      </c>
      <c r="F4040" s="566"/>
      <c r="G4040" s="137" t="s">
        <v>2029</v>
      </c>
      <c r="H4040" s="508">
        <v>0.1172</v>
      </c>
      <c r="I4040" s="515">
        <v>30.65</v>
      </c>
      <c r="J4040" s="521">
        <v>3.59</v>
      </c>
    </row>
    <row r="4041" spans="1:10">
      <c r="A4041" s="142" t="s">
        <v>2075</v>
      </c>
      <c r="B4041" s="138" t="s">
        <v>2679</v>
      </c>
      <c r="C4041" s="138" t="s">
        <v>974</v>
      </c>
      <c r="D4041" s="147" t="s">
        <v>2680</v>
      </c>
      <c r="E4041" s="569" t="s">
        <v>1940</v>
      </c>
      <c r="F4041" s="569"/>
      <c r="G4041" s="138" t="s">
        <v>965</v>
      </c>
      <c r="H4041" s="510">
        <v>1</v>
      </c>
      <c r="I4041" s="517">
        <v>1.07</v>
      </c>
      <c r="J4041" s="528">
        <v>1.07</v>
      </c>
    </row>
    <row r="4042" spans="1:10">
      <c r="A4042" s="142" t="s">
        <v>2075</v>
      </c>
      <c r="B4042" s="138" t="s">
        <v>2590</v>
      </c>
      <c r="C4042" s="138" t="s">
        <v>974</v>
      </c>
      <c r="D4042" s="147" t="s">
        <v>2591</v>
      </c>
      <c r="E4042" s="569" t="s">
        <v>1940</v>
      </c>
      <c r="F4042" s="569"/>
      <c r="G4042" s="138" t="s">
        <v>965</v>
      </c>
      <c r="H4042" s="510">
        <v>2.5999999999999999E-2</v>
      </c>
      <c r="I4042" s="517">
        <v>2.59</v>
      </c>
      <c r="J4042" s="528">
        <v>6.7339999999999997E-2</v>
      </c>
    </row>
    <row r="4043" spans="1:10">
      <c r="A4043" s="142" t="s">
        <v>2075</v>
      </c>
      <c r="B4043" s="138" t="s">
        <v>2586</v>
      </c>
      <c r="C4043" s="138" t="s">
        <v>974</v>
      </c>
      <c r="D4043" s="147" t="s">
        <v>2587</v>
      </c>
      <c r="E4043" s="569" t="s">
        <v>1940</v>
      </c>
      <c r="F4043" s="569"/>
      <c r="G4043" s="138" t="s">
        <v>965</v>
      </c>
      <c r="H4043" s="510">
        <v>6.0000000000000001E-3</v>
      </c>
      <c r="I4043" s="517">
        <v>104.61</v>
      </c>
      <c r="J4043" s="528">
        <v>0.62766</v>
      </c>
    </row>
    <row r="4044" spans="1:10">
      <c r="A4044" s="142" t="s">
        <v>2075</v>
      </c>
      <c r="B4044" s="138" t="s">
        <v>2588</v>
      </c>
      <c r="C4044" s="138" t="s">
        <v>974</v>
      </c>
      <c r="D4044" s="147" t="s">
        <v>2589</v>
      </c>
      <c r="E4044" s="569" t="s">
        <v>1940</v>
      </c>
      <c r="F4044" s="569"/>
      <c r="G4044" s="138" t="s">
        <v>965</v>
      </c>
      <c r="H4044" s="510">
        <v>4.7000000000000002E-3</v>
      </c>
      <c r="I4044" s="517">
        <v>92.33</v>
      </c>
      <c r="J4044" s="528">
        <v>0.43395099999999998</v>
      </c>
    </row>
    <row r="4045" spans="1:10">
      <c r="A4045" s="139"/>
      <c r="B4045" s="173"/>
      <c r="C4045" s="173"/>
      <c r="D4045" s="492"/>
      <c r="E4045" s="173" t="s">
        <v>2034</v>
      </c>
      <c r="F4045" s="522">
        <v>4.88</v>
      </c>
      <c r="G4045" s="173" t="s">
        <v>2035</v>
      </c>
      <c r="H4045" s="522">
        <v>0</v>
      </c>
      <c r="I4045" s="493" t="s">
        <v>2036</v>
      </c>
      <c r="J4045" s="523">
        <v>4.88</v>
      </c>
    </row>
    <row r="4046" spans="1:10" ht="14.25" customHeight="1">
      <c r="A4046" s="139"/>
      <c r="B4046" s="173"/>
      <c r="C4046" s="173"/>
      <c r="D4046" s="492"/>
      <c r="E4046" s="173" t="s">
        <v>2037</v>
      </c>
      <c r="F4046" s="522">
        <v>1.94</v>
      </c>
      <c r="G4046" s="173"/>
      <c r="H4046" s="564" t="s">
        <v>2038</v>
      </c>
      <c r="I4046" s="564"/>
      <c r="J4046" s="523">
        <v>10.69</v>
      </c>
    </row>
    <row r="4047" spans="1:10" ht="15" thickBot="1">
      <c r="A4047" s="348"/>
      <c r="B4047" s="350"/>
      <c r="C4047" s="350"/>
      <c r="D4047" s="524"/>
      <c r="E4047" s="350"/>
      <c r="F4047" s="350"/>
      <c r="G4047" s="350" t="s">
        <v>2039</v>
      </c>
      <c r="H4047" s="525" t="s">
        <v>2676</v>
      </c>
      <c r="I4047" s="351" t="s">
        <v>2041</v>
      </c>
      <c r="J4047" s="349">
        <v>267.25</v>
      </c>
    </row>
    <row r="4048" spans="1:10" ht="15" thickTop="1">
      <c r="A4048" s="526"/>
      <c r="B4048" s="509"/>
      <c r="C4048" s="509"/>
      <c r="D4048" s="514"/>
      <c r="E4048" s="509"/>
      <c r="F4048" s="509"/>
      <c r="G4048" s="509"/>
      <c r="H4048" s="509"/>
      <c r="I4048" s="516"/>
      <c r="J4048" s="527"/>
    </row>
    <row r="4049" spans="1:10">
      <c r="A4049" s="140" t="s">
        <v>1468</v>
      </c>
      <c r="B4049" s="136" t="s">
        <v>950</v>
      </c>
      <c r="C4049" s="136" t="s">
        <v>951</v>
      </c>
      <c r="D4049" s="144" t="s">
        <v>952</v>
      </c>
      <c r="E4049" s="567" t="s">
        <v>1789</v>
      </c>
      <c r="F4049" s="567"/>
      <c r="G4049" s="136" t="s">
        <v>953</v>
      </c>
      <c r="H4049" s="136" t="s">
        <v>954</v>
      </c>
      <c r="I4049" s="491" t="s">
        <v>955</v>
      </c>
      <c r="J4049" s="519" t="s">
        <v>957</v>
      </c>
    </row>
    <row r="4050" spans="1:10" ht="25.5">
      <c r="A4050" s="120" t="s">
        <v>2025</v>
      </c>
      <c r="B4050" s="113" t="s">
        <v>1469</v>
      </c>
      <c r="C4050" s="113" t="s">
        <v>974</v>
      </c>
      <c r="D4050" s="145" t="s">
        <v>1470</v>
      </c>
      <c r="E4050" s="565" t="s">
        <v>1919</v>
      </c>
      <c r="F4050" s="565"/>
      <c r="G4050" s="113" t="s">
        <v>965</v>
      </c>
      <c r="H4050" s="507">
        <v>1</v>
      </c>
      <c r="I4050" s="116">
        <v>10.59</v>
      </c>
      <c r="J4050" s="520">
        <v>10.59</v>
      </c>
    </row>
    <row r="4051" spans="1:10" ht="25.5">
      <c r="A4051" s="141" t="s">
        <v>2026</v>
      </c>
      <c r="B4051" s="137" t="s">
        <v>2128</v>
      </c>
      <c r="C4051" s="137" t="s">
        <v>974</v>
      </c>
      <c r="D4051" s="146" t="s">
        <v>2129</v>
      </c>
      <c r="E4051" s="566" t="s">
        <v>2065</v>
      </c>
      <c r="F4051" s="566"/>
      <c r="G4051" s="137" t="s">
        <v>2029</v>
      </c>
      <c r="H4051" s="508">
        <v>0.13589999999999999</v>
      </c>
      <c r="I4051" s="515">
        <v>25.49</v>
      </c>
      <c r="J4051" s="521">
        <v>3.46</v>
      </c>
    </row>
    <row r="4052" spans="1:10" ht="25.5">
      <c r="A4052" s="141" t="s">
        <v>2026</v>
      </c>
      <c r="B4052" s="137" t="s">
        <v>2126</v>
      </c>
      <c r="C4052" s="137" t="s">
        <v>974</v>
      </c>
      <c r="D4052" s="146" t="s">
        <v>2127</v>
      </c>
      <c r="E4052" s="566" t="s">
        <v>2065</v>
      </c>
      <c r="F4052" s="566"/>
      <c r="G4052" s="137" t="s">
        <v>2029</v>
      </c>
      <c r="H4052" s="508">
        <v>0.13589999999999999</v>
      </c>
      <c r="I4052" s="515">
        <v>30.65</v>
      </c>
      <c r="J4052" s="521">
        <v>4.16</v>
      </c>
    </row>
    <row r="4053" spans="1:10">
      <c r="A4053" s="142" t="s">
        <v>2075</v>
      </c>
      <c r="B4053" s="138" t="s">
        <v>2590</v>
      </c>
      <c r="C4053" s="138" t="s">
        <v>974</v>
      </c>
      <c r="D4053" s="147" t="s">
        <v>2591</v>
      </c>
      <c r="E4053" s="569" t="s">
        <v>1940</v>
      </c>
      <c r="F4053" s="569"/>
      <c r="G4053" s="138" t="s">
        <v>965</v>
      </c>
      <c r="H4053" s="510">
        <v>3.0200000000000001E-2</v>
      </c>
      <c r="I4053" s="517">
        <v>2.59</v>
      </c>
      <c r="J4053" s="528">
        <v>7.8217999999999996E-2</v>
      </c>
    </row>
    <row r="4054" spans="1:10">
      <c r="A4054" s="142" t="s">
        <v>2075</v>
      </c>
      <c r="B4054" s="138" t="s">
        <v>2681</v>
      </c>
      <c r="C4054" s="138" t="s">
        <v>974</v>
      </c>
      <c r="D4054" s="147" t="s">
        <v>2682</v>
      </c>
      <c r="E4054" s="569" t="s">
        <v>1940</v>
      </c>
      <c r="F4054" s="569"/>
      <c r="G4054" s="138" t="s">
        <v>965</v>
      </c>
      <c r="H4054" s="510">
        <v>1</v>
      </c>
      <c r="I4054" s="517">
        <v>1.42</v>
      </c>
      <c r="J4054" s="528">
        <v>1.42</v>
      </c>
    </row>
    <row r="4055" spans="1:10">
      <c r="A4055" s="142" t="s">
        <v>2075</v>
      </c>
      <c r="B4055" s="138" t="s">
        <v>2586</v>
      </c>
      <c r="C4055" s="138" t="s">
        <v>974</v>
      </c>
      <c r="D4055" s="147" t="s">
        <v>2587</v>
      </c>
      <c r="E4055" s="569" t="s">
        <v>1940</v>
      </c>
      <c r="F4055" s="569"/>
      <c r="G4055" s="138" t="s">
        <v>965</v>
      </c>
      <c r="H4055" s="510">
        <v>8.0000000000000002E-3</v>
      </c>
      <c r="I4055" s="517">
        <v>104.61</v>
      </c>
      <c r="J4055" s="528">
        <v>0.83687999999999996</v>
      </c>
    </row>
    <row r="4056" spans="1:10">
      <c r="A4056" s="142" t="s">
        <v>2075</v>
      </c>
      <c r="B4056" s="138" t="s">
        <v>2588</v>
      </c>
      <c r="C4056" s="138" t="s">
        <v>974</v>
      </c>
      <c r="D4056" s="147" t="s">
        <v>2589</v>
      </c>
      <c r="E4056" s="569" t="s">
        <v>1940</v>
      </c>
      <c r="F4056" s="569"/>
      <c r="G4056" s="138" t="s">
        <v>965</v>
      </c>
      <c r="H4056" s="510">
        <v>7.1000000000000004E-3</v>
      </c>
      <c r="I4056" s="517">
        <v>92.33</v>
      </c>
      <c r="J4056" s="528">
        <v>0.65554299999999999</v>
      </c>
    </row>
    <row r="4057" spans="1:10">
      <c r="A4057" s="139"/>
      <c r="B4057" s="173"/>
      <c r="C4057" s="173"/>
      <c r="D4057" s="492"/>
      <c r="E4057" s="173" t="s">
        <v>2034</v>
      </c>
      <c r="F4057" s="522">
        <v>5.66</v>
      </c>
      <c r="G4057" s="173" t="s">
        <v>2035</v>
      </c>
      <c r="H4057" s="522">
        <v>0</v>
      </c>
      <c r="I4057" s="493" t="s">
        <v>2036</v>
      </c>
      <c r="J4057" s="523">
        <v>5.66</v>
      </c>
    </row>
    <row r="4058" spans="1:10" ht="14.25" customHeight="1">
      <c r="A4058" s="139"/>
      <c r="B4058" s="173"/>
      <c r="C4058" s="173"/>
      <c r="D4058" s="492"/>
      <c r="E4058" s="173" t="s">
        <v>2037</v>
      </c>
      <c r="F4058" s="522">
        <v>2.35</v>
      </c>
      <c r="G4058" s="173"/>
      <c r="H4058" s="564" t="s">
        <v>2038</v>
      </c>
      <c r="I4058" s="564"/>
      <c r="J4058" s="523">
        <v>12.94</v>
      </c>
    </row>
    <row r="4059" spans="1:10" ht="15" thickBot="1">
      <c r="A4059" s="348"/>
      <c r="B4059" s="350"/>
      <c r="C4059" s="350"/>
      <c r="D4059" s="524"/>
      <c r="E4059" s="350"/>
      <c r="F4059" s="350"/>
      <c r="G4059" s="350" t="s">
        <v>2039</v>
      </c>
      <c r="H4059" s="525" t="s">
        <v>2431</v>
      </c>
      <c r="I4059" s="351" t="s">
        <v>2041</v>
      </c>
      <c r="J4059" s="349">
        <v>349.38</v>
      </c>
    </row>
    <row r="4060" spans="1:10" ht="15" thickTop="1">
      <c r="A4060" s="526"/>
      <c r="B4060" s="509"/>
      <c r="C4060" s="509"/>
      <c r="D4060" s="514"/>
      <c r="E4060" s="509"/>
      <c r="F4060" s="509"/>
      <c r="G4060" s="509"/>
      <c r="H4060" s="509"/>
      <c r="I4060" s="516"/>
      <c r="J4060" s="527"/>
    </row>
    <row r="4061" spans="1:10">
      <c r="A4061" s="140" t="s">
        <v>1471</v>
      </c>
      <c r="B4061" s="136" t="s">
        <v>950</v>
      </c>
      <c r="C4061" s="136" t="s">
        <v>951</v>
      </c>
      <c r="D4061" s="144" t="s">
        <v>952</v>
      </c>
      <c r="E4061" s="567" t="s">
        <v>1789</v>
      </c>
      <c r="F4061" s="567"/>
      <c r="G4061" s="136" t="s">
        <v>953</v>
      </c>
      <c r="H4061" s="136" t="s">
        <v>954</v>
      </c>
      <c r="I4061" s="491" t="s">
        <v>955</v>
      </c>
      <c r="J4061" s="519" t="s">
        <v>957</v>
      </c>
    </row>
    <row r="4062" spans="1:10" ht="25.5">
      <c r="A4062" s="120" t="s">
        <v>2025</v>
      </c>
      <c r="B4062" s="113" t="s">
        <v>1472</v>
      </c>
      <c r="C4062" s="113" t="s">
        <v>974</v>
      </c>
      <c r="D4062" s="145" t="s">
        <v>1473</v>
      </c>
      <c r="E4062" s="565" t="s">
        <v>1919</v>
      </c>
      <c r="F4062" s="565"/>
      <c r="G4062" s="113" t="s">
        <v>965</v>
      </c>
      <c r="H4062" s="507">
        <v>1</v>
      </c>
      <c r="I4062" s="116">
        <v>15.11</v>
      </c>
      <c r="J4062" s="520">
        <v>15.11</v>
      </c>
    </row>
    <row r="4063" spans="1:10" ht="25.5">
      <c r="A4063" s="141" t="s">
        <v>2026</v>
      </c>
      <c r="B4063" s="137" t="s">
        <v>2126</v>
      </c>
      <c r="C4063" s="137" t="s">
        <v>974</v>
      </c>
      <c r="D4063" s="146" t="s">
        <v>2127</v>
      </c>
      <c r="E4063" s="566" t="s">
        <v>2065</v>
      </c>
      <c r="F4063" s="566"/>
      <c r="G4063" s="137" t="s">
        <v>2029</v>
      </c>
      <c r="H4063" s="508">
        <v>0.16209999999999999</v>
      </c>
      <c r="I4063" s="515">
        <v>30.65</v>
      </c>
      <c r="J4063" s="521">
        <v>4.96</v>
      </c>
    </row>
    <row r="4064" spans="1:10" ht="25.5">
      <c r="A4064" s="141" t="s">
        <v>2026</v>
      </c>
      <c r="B4064" s="137" t="s">
        <v>2128</v>
      </c>
      <c r="C4064" s="137" t="s">
        <v>974</v>
      </c>
      <c r="D4064" s="146" t="s">
        <v>2129</v>
      </c>
      <c r="E4064" s="566" t="s">
        <v>2065</v>
      </c>
      <c r="F4064" s="566"/>
      <c r="G4064" s="137" t="s">
        <v>2029</v>
      </c>
      <c r="H4064" s="508">
        <v>0.16209999999999999</v>
      </c>
      <c r="I4064" s="515">
        <v>25.49</v>
      </c>
      <c r="J4064" s="521">
        <v>4.13</v>
      </c>
    </row>
    <row r="4065" spans="1:10">
      <c r="A4065" s="142" t="s">
        <v>2075</v>
      </c>
      <c r="B4065" s="138" t="s">
        <v>2683</v>
      </c>
      <c r="C4065" s="138" t="s">
        <v>974</v>
      </c>
      <c r="D4065" s="147" t="s">
        <v>2684</v>
      </c>
      <c r="E4065" s="569" t="s">
        <v>1940</v>
      </c>
      <c r="F4065" s="569"/>
      <c r="G4065" s="138" t="s">
        <v>965</v>
      </c>
      <c r="H4065" s="510">
        <v>1</v>
      </c>
      <c r="I4065" s="517">
        <v>3.92</v>
      </c>
      <c r="J4065" s="528">
        <v>3.92</v>
      </c>
    </row>
    <row r="4066" spans="1:10">
      <c r="A4066" s="142" t="s">
        <v>2075</v>
      </c>
      <c r="B4066" s="138" t="s">
        <v>2590</v>
      </c>
      <c r="C4066" s="138" t="s">
        <v>974</v>
      </c>
      <c r="D4066" s="147" t="s">
        <v>2591</v>
      </c>
      <c r="E4066" s="569" t="s">
        <v>1940</v>
      </c>
      <c r="F4066" s="569"/>
      <c r="G4066" s="138" t="s">
        <v>965</v>
      </c>
      <c r="H4066" s="510">
        <v>3.5999999999999997E-2</v>
      </c>
      <c r="I4066" s="517">
        <v>2.59</v>
      </c>
      <c r="J4066" s="528">
        <v>9.3240000000000003E-2</v>
      </c>
    </row>
    <row r="4067" spans="1:10">
      <c r="A4067" s="142" t="s">
        <v>2075</v>
      </c>
      <c r="B4067" s="138" t="s">
        <v>2588</v>
      </c>
      <c r="C4067" s="138" t="s">
        <v>974</v>
      </c>
      <c r="D4067" s="147" t="s">
        <v>2589</v>
      </c>
      <c r="E4067" s="569" t="s">
        <v>1940</v>
      </c>
      <c r="F4067" s="569"/>
      <c r="G4067" s="138" t="s">
        <v>965</v>
      </c>
      <c r="H4067" s="510">
        <v>9.4000000000000004E-3</v>
      </c>
      <c r="I4067" s="517">
        <v>92.33</v>
      </c>
      <c r="J4067" s="528">
        <v>0.86790199999999995</v>
      </c>
    </row>
    <row r="4068" spans="1:10">
      <c r="A4068" s="142" t="s">
        <v>2075</v>
      </c>
      <c r="B4068" s="138" t="s">
        <v>2586</v>
      </c>
      <c r="C4068" s="138" t="s">
        <v>974</v>
      </c>
      <c r="D4068" s="147" t="s">
        <v>2587</v>
      </c>
      <c r="E4068" s="569" t="s">
        <v>1940</v>
      </c>
      <c r="F4068" s="569"/>
      <c r="G4068" s="138" t="s">
        <v>965</v>
      </c>
      <c r="H4068" s="510">
        <v>1.0999999999999999E-2</v>
      </c>
      <c r="I4068" s="517">
        <v>104.61</v>
      </c>
      <c r="J4068" s="528">
        <v>1.1507099999999999</v>
      </c>
    </row>
    <row r="4069" spans="1:10">
      <c r="A4069" s="139"/>
      <c r="B4069" s="173"/>
      <c r="C4069" s="173"/>
      <c r="D4069" s="492"/>
      <c r="E4069" s="173" t="s">
        <v>2034</v>
      </c>
      <c r="F4069" s="522">
        <v>6.75</v>
      </c>
      <c r="G4069" s="173" t="s">
        <v>2035</v>
      </c>
      <c r="H4069" s="522">
        <v>0</v>
      </c>
      <c r="I4069" s="493" t="s">
        <v>2036</v>
      </c>
      <c r="J4069" s="523">
        <v>6.75</v>
      </c>
    </row>
    <row r="4070" spans="1:10" ht="14.25" customHeight="1">
      <c r="A4070" s="139"/>
      <c r="B4070" s="173"/>
      <c r="C4070" s="173"/>
      <c r="D4070" s="492"/>
      <c r="E4070" s="173" t="s">
        <v>2037</v>
      </c>
      <c r="F4070" s="522">
        <v>3.35</v>
      </c>
      <c r="G4070" s="173"/>
      <c r="H4070" s="564" t="s">
        <v>2038</v>
      </c>
      <c r="I4070" s="564"/>
      <c r="J4070" s="523">
        <v>18.46</v>
      </c>
    </row>
    <row r="4071" spans="1:10" ht="15" thickBot="1">
      <c r="A4071" s="348"/>
      <c r="B4071" s="350"/>
      <c r="C4071" s="350"/>
      <c r="D4071" s="524"/>
      <c r="E4071" s="350"/>
      <c r="F4071" s="350"/>
      <c r="G4071" s="350" t="s">
        <v>2039</v>
      </c>
      <c r="H4071" s="525" t="s">
        <v>2374</v>
      </c>
      <c r="I4071" s="351" t="s">
        <v>2041</v>
      </c>
      <c r="J4071" s="349">
        <v>184.6</v>
      </c>
    </row>
    <row r="4072" spans="1:10" ht="15" thickTop="1">
      <c r="A4072" s="526"/>
      <c r="B4072" s="509"/>
      <c r="C4072" s="509"/>
      <c r="D4072" s="514"/>
      <c r="E4072" s="509"/>
      <c r="F4072" s="509"/>
      <c r="G4072" s="509"/>
      <c r="H4072" s="509"/>
      <c r="I4072" s="516"/>
      <c r="J4072" s="527"/>
    </row>
    <row r="4073" spans="1:10">
      <c r="A4073" s="140" t="s">
        <v>1474</v>
      </c>
      <c r="B4073" s="136" t="s">
        <v>950</v>
      </c>
      <c r="C4073" s="136" t="s">
        <v>951</v>
      </c>
      <c r="D4073" s="144" t="s">
        <v>952</v>
      </c>
      <c r="E4073" s="567" t="s">
        <v>1789</v>
      </c>
      <c r="F4073" s="567"/>
      <c r="G4073" s="136" t="s">
        <v>953</v>
      </c>
      <c r="H4073" s="136" t="s">
        <v>954</v>
      </c>
      <c r="I4073" s="491" t="s">
        <v>955</v>
      </c>
      <c r="J4073" s="519" t="s">
        <v>957</v>
      </c>
    </row>
    <row r="4074" spans="1:10" ht="25.5">
      <c r="A4074" s="120" t="s">
        <v>2025</v>
      </c>
      <c r="B4074" s="113" t="s">
        <v>1475</v>
      </c>
      <c r="C4074" s="113" t="s">
        <v>974</v>
      </c>
      <c r="D4074" s="145" t="s">
        <v>1476</v>
      </c>
      <c r="E4074" s="565" t="s">
        <v>1919</v>
      </c>
      <c r="F4074" s="565"/>
      <c r="G4074" s="113" t="s">
        <v>965</v>
      </c>
      <c r="H4074" s="507">
        <v>1</v>
      </c>
      <c r="I4074" s="116">
        <v>19.059999999999999</v>
      </c>
      <c r="J4074" s="520">
        <v>19.059999999999999</v>
      </c>
    </row>
    <row r="4075" spans="1:10" ht="25.5">
      <c r="A4075" s="141" t="s">
        <v>2026</v>
      </c>
      <c r="B4075" s="137" t="s">
        <v>2128</v>
      </c>
      <c r="C4075" s="137" t="s">
        <v>974</v>
      </c>
      <c r="D4075" s="146" t="s">
        <v>2129</v>
      </c>
      <c r="E4075" s="566" t="s">
        <v>2065</v>
      </c>
      <c r="F4075" s="566"/>
      <c r="G4075" s="137" t="s">
        <v>2029</v>
      </c>
      <c r="H4075" s="508">
        <v>0.192</v>
      </c>
      <c r="I4075" s="515">
        <v>25.49</v>
      </c>
      <c r="J4075" s="521">
        <v>4.8899999999999997</v>
      </c>
    </row>
    <row r="4076" spans="1:10" ht="25.5">
      <c r="A4076" s="141" t="s">
        <v>2026</v>
      </c>
      <c r="B4076" s="137" t="s">
        <v>2126</v>
      </c>
      <c r="C4076" s="137" t="s">
        <v>974</v>
      </c>
      <c r="D4076" s="146" t="s">
        <v>2127</v>
      </c>
      <c r="E4076" s="566" t="s">
        <v>2065</v>
      </c>
      <c r="F4076" s="566"/>
      <c r="G4076" s="137" t="s">
        <v>2029</v>
      </c>
      <c r="H4076" s="508">
        <v>0.192</v>
      </c>
      <c r="I4076" s="515">
        <v>30.65</v>
      </c>
      <c r="J4076" s="521">
        <v>5.88</v>
      </c>
    </row>
    <row r="4077" spans="1:10">
      <c r="A4077" s="142" t="s">
        <v>2075</v>
      </c>
      <c r="B4077" s="138" t="s">
        <v>2586</v>
      </c>
      <c r="C4077" s="138" t="s">
        <v>974</v>
      </c>
      <c r="D4077" s="147" t="s">
        <v>2587</v>
      </c>
      <c r="E4077" s="569" t="s">
        <v>1940</v>
      </c>
      <c r="F4077" s="569"/>
      <c r="G4077" s="138" t="s">
        <v>965</v>
      </c>
      <c r="H4077" s="510">
        <v>1.4E-2</v>
      </c>
      <c r="I4077" s="517">
        <v>104.61</v>
      </c>
      <c r="J4077" s="528">
        <v>1.46454</v>
      </c>
    </row>
    <row r="4078" spans="1:10">
      <c r="A4078" s="142" t="s">
        <v>2075</v>
      </c>
      <c r="B4078" s="138" t="s">
        <v>2588</v>
      </c>
      <c r="C4078" s="138" t="s">
        <v>974</v>
      </c>
      <c r="D4078" s="147" t="s">
        <v>2589</v>
      </c>
      <c r="E4078" s="569" t="s">
        <v>1940</v>
      </c>
      <c r="F4078" s="569"/>
      <c r="G4078" s="138" t="s">
        <v>965</v>
      </c>
      <c r="H4078" s="510">
        <v>1.18E-2</v>
      </c>
      <c r="I4078" s="517">
        <v>92.33</v>
      </c>
      <c r="J4078" s="528">
        <v>1.089494</v>
      </c>
    </row>
    <row r="4079" spans="1:10">
      <c r="A4079" s="142" t="s">
        <v>2075</v>
      </c>
      <c r="B4079" s="138" t="s">
        <v>2590</v>
      </c>
      <c r="C4079" s="138" t="s">
        <v>974</v>
      </c>
      <c r="D4079" s="147" t="s">
        <v>2591</v>
      </c>
      <c r="E4079" s="569" t="s">
        <v>1940</v>
      </c>
      <c r="F4079" s="569"/>
      <c r="G4079" s="138" t="s">
        <v>965</v>
      </c>
      <c r="H4079" s="510">
        <v>4.2700000000000002E-2</v>
      </c>
      <c r="I4079" s="517">
        <v>2.59</v>
      </c>
      <c r="J4079" s="528">
        <v>0.110593</v>
      </c>
    </row>
    <row r="4080" spans="1:10">
      <c r="A4080" s="142" t="s">
        <v>2075</v>
      </c>
      <c r="B4080" s="138" t="s">
        <v>2685</v>
      </c>
      <c r="C4080" s="138" t="s">
        <v>974</v>
      </c>
      <c r="D4080" s="147" t="s">
        <v>2686</v>
      </c>
      <c r="E4080" s="569" t="s">
        <v>1940</v>
      </c>
      <c r="F4080" s="569"/>
      <c r="G4080" s="138" t="s">
        <v>965</v>
      </c>
      <c r="H4080" s="510">
        <v>1</v>
      </c>
      <c r="I4080" s="517">
        <v>5.64</v>
      </c>
      <c r="J4080" s="528">
        <v>5.64</v>
      </c>
    </row>
    <row r="4081" spans="1:10">
      <c r="A4081" s="139"/>
      <c r="B4081" s="173"/>
      <c r="C4081" s="173"/>
      <c r="D4081" s="492"/>
      <c r="E4081" s="173" t="s">
        <v>2034</v>
      </c>
      <c r="F4081" s="522">
        <v>8</v>
      </c>
      <c r="G4081" s="173" t="s">
        <v>2035</v>
      </c>
      <c r="H4081" s="522">
        <v>0</v>
      </c>
      <c r="I4081" s="493" t="s">
        <v>2036</v>
      </c>
      <c r="J4081" s="523">
        <v>8</v>
      </c>
    </row>
    <row r="4082" spans="1:10" ht="14.25" customHeight="1">
      <c r="A4082" s="139"/>
      <c r="B4082" s="173"/>
      <c r="C4082" s="173"/>
      <c r="D4082" s="492"/>
      <c r="E4082" s="173" t="s">
        <v>2037</v>
      </c>
      <c r="F4082" s="522">
        <v>4.2300000000000004</v>
      </c>
      <c r="G4082" s="173"/>
      <c r="H4082" s="564" t="s">
        <v>2038</v>
      </c>
      <c r="I4082" s="564"/>
      <c r="J4082" s="523">
        <v>23.29</v>
      </c>
    </row>
    <row r="4083" spans="1:10" ht="15" thickBot="1">
      <c r="A4083" s="348"/>
      <c r="B4083" s="350"/>
      <c r="C4083" s="350"/>
      <c r="D4083" s="524"/>
      <c r="E4083" s="350"/>
      <c r="F4083" s="350"/>
      <c r="G4083" s="350" t="s">
        <v>2039</v>
      </c>
      <c r="H4083" s="525" t="s">
        <v>2040</v>
      </c>
      <c r="I4083" s="351" t="s">
        <v>2041</v>
      </c>
      <c r="J4083" s="349">
        <v>23.29</v>
      </c>
    </row>
    <row r="4084" spans="1:10" ht="15" thickTop="1">
      <c r="A4084" s="526"/>
      <c r="B4084" s="509"/>
      <c r="C4084" s="509"/>
      <c r="D4084" s="514"/>
      <c r="E4084" s="509"/>
      <c r="F4084" s="509"/>
      <c r="G4084" s="509"/>
      <c r="H4084" s="509"/>
      <c r="I4084" s="516"/>
      <c r="J4084" s="527"/>
    </row>
    <row r="4085" spans="1:10">
      <c r="A4085" s="140" t="s">
        <v>1477</v>
      </c>
      <c r="B4085" s="136" t="s">
        <v>950</v>
      </c>
      <c r="C4085" s="136" t="s">
        <v>951</v>
      </c>
      <c r="D4085" s="144" t="s">
        <v>952</v>
      </c>
      <c r="E4085" s="567" t="s">
        <v>1789</v>
      </c>
      <c r="F4085" s="567"/>
      <c r="G4085" s="136" t="s">
        <v>953</v>
      </c>
      <c r="H4085" s="136" t="s">
        <v>954</v>
      </c>
      <c r="I4085" s="491" t="s">
        <v>955</v>
      </c>
      <c r="J4085" s="519" t="s">
        <v>957</v>
      </c>
    </row>
    <row r="4086" spans="1:10" ht="25.5">
      <c r="A4086" s="120" t="s">
        <v>2025</v>
      </c>
      <c r="B4086" s="113" t="s">
        <v>1478</v>
      </c>
      <c r="C4086" s="113" t="s">
        <v>974</v>
      </c>
      <c r="D4086" s="145" t="s">
        <v>1479</v>
      </c>
      <c r="E4086" s="565" t="s">
        <v>1919</v>
      </c>
      <c r="F4086" s="565"/>
      <c r="G4086" s="113" t="s">
        <v>965</v>
      </c>
      <c r="H4086" s="507">
        <v>1</v>
      </c>
      <c r="I4086" s="116">
        <v>39.31</v>
      </c>
      <c r="J4086" s="520">
        <v>39.31</v>
      </c>
    </row>
    <row r="4087" spans="1:10" ht="25.5">
      <c r="A4087" s="141" t="s">
        <v>2026</v>
      </c>
      <c r="B4087" s="137" t="s">
        <v>2126</v>
      </c>
      <c r="C4087" s="137" t="s">
        <v>974</v>
      </c>
      <c r="D4087" s="146" t="s">
        <v>2127</v>
      </c>
      <c r="E4087" s="566" t="s">
        <v>2065</v>
      </c>
      <c r="F4087" s="566"/>
      <c r="G4087" s="137" t="s">
        <v>2029</v>
      </c>
      <c r="H4087" s="508">
        <v>0.15060000000000001</v>
      </c>
      <c r="I4087" s="515">
        <v>30.65</v>
      </c>
      <c r="J4087" s="521">
        <v>4.6100000000000003</v>
      </c>
    </row>
    <row r="4088" spans="1:10" ht="25.5">
      <c r="A4088" s="141" t="s">
        <v>2026</v>
      </c>
      <c r="B4088" s="137" t="s">
        <v>2128</v>
      </c>
      <c r="C4088" s="137" t="s">
        <v>974</v>
      </c>
      <c r="D4088" s="146" t="s">
        <v>2129</v>
      </c>
      <c r="E4088" s="566" t="s">
        <v>2065</v>
      </c>
      <c r="F4088" s="566"/>
      <c r="G4088" s="137" t="s">
        <v>2029</v>
      </c>
      <c r="H4088" s="508">
        <v>0.15060000000000001</v>
      </c>
      <c r="I4088" s="515">
        <v>25.49</v>
      </c>
      <c r="J4088" s="521">
        <v>3.83</v>
      </c>
    </row>
    <row r="4089" spans="1:10">
      <c r="A4089" s="142" t="s">
        <v>2075</v>
      </c>
      <c r="B4089" s="138" t="s">
        <v>2590</v>
      </c>
      <c r="C4089" s="138" t="s">
        <v>974</v>
      </c>
      <c r="D4089" s="147" t="s">
        <v>2591</v>
      </c>
      <c r="E4089" s="569" t="s">
        <v>1940</v>
      </c>
      <c r="F4089" s="569"/>
      <c r="G4089" s="138" t="s">
        <v>965</v>
      </c>
      <c r="H4089" s="510">
        <v>2.2200000000000001E-2</v>
      </c>
      <c r="I4089" s="517">
        <v>2.59</v>
      </c>
      <c r="J4089" s="528">
        <v>5.7498E-2</v>
      </c>
    </row>
    <row r="4090" spans="1:10">
      <c r="A4090" s="142" t="s">
        <v>2075</v>
      </c>
      <c r="B4090" s="138" t="s">
        <v>2586</v>
      </c>
      <c r="C4090" s="138" t="s">
        <v>974</v>
      </c>
      <c r="D4090" s="147" t="s">
        <v>2587</v>
      </c>
      <c r="E4090" s="569" t="s">
        <v>1940</v>
      </c>
      <c r="F4090" s="569"/>
      <c r="G4090" s="138" t="s">
        <v>965</v>
      </c>
      <c r="H4090" s="510">
        <v>0.03</v>
      </c>
      <c r="I4090" s="517">
        <v>104.61</v>
      </c>
      <c r="J4090" s="528">
        <v>3.1383000000000001</v>
      </c>
    </row>
    <row r="4091" spans="1:10">
      <c r="A4091" s="142" t="s">
        <v>2075</v>
      </c>
      <c r="B4091" s="138" t="s">
        <v>2588</v>
      </c>
      <c r="C4091" s="138" t="s">
        <v>974</v>
      </c>
      <c r="D4091" s="147" t="s">
        <v>2589</v>
      </c>
      <c r="E4091" s="569" t="s">
        <v>1940</v>
      </c>
      <c r="F4091" s="569"/>
      <c r="G4091" s="138" t="s">
        <v>965</v>
      </c>
      <c r="H4091" s="510">
        <v>2.12E-2</v>
      </c>
      <c r="I4091" s="517">
        <v>92.33</v>
      </c>
      <c r="J4091" s="528">
        <v>1.9573959999999999</v>
      </c>
    </row>
    <row r="4092" spans="1:10">
      <c r="A4092" s="142" t="s">
        <v>2075</v>
      </c>
      <c r="B4092" s="138" t="s">
        <v>2687</v>
      </c>
      <c r="C4092" s="138" t="s">
        <v>974</v>
      </c>
      <c r="D4092" s="147" t="s">
        <v>2688</v>
      </c>
      <c r="E4092" s="569" t="s">
        <v>1940</v>
      </c>
      <c r="F4092" s="569"/>
      <c r="G4092" s="138" t="s">
        <v>965</v>
      </c>
      <c r="H4092" s="510">
        <v>1</v>
      </c>
      <c r="I4092" s="517">
        <v>25.74</v>
      </c>
      <c r="J4092" s="528">
        <v>25.74</v>
      </c>
    </row>
    <row r="4093" spans="1:10">
      <c r="A4093" s="139"/>
      <c r="B4093" s="173"/>
      <c r="C4093" s="173"/>
      <c r="D4093" s="492"/>
      <c r="E4093" s="173" t="s">
        <v>2034</v>
      </c>
      <c r="F4093" s="522">
        <v>6.28</v>
      </c>
      <c r="G4093" s="173" t="s">
        <v>2035</v>
      </c>
      <c r="H4093" s="522">
        <v>0</v>
      </c>
      <c r="I4093" s="493" t="s">
        <v>2036</v>
      </c>
      <c r="J4093" s="523">
        <v>6.28</v>
      </c>
    </row>
    <row r="4094" spans="1:10" ht="14.25" customHeight="1">
      <c r="A4094" s="139"/>
      <c r="B4094" s="173"/>
      <c r="C4094" s="173"/>
      <c r="D4094" s="492"/>
      <c r="E4094" s="173" t="s">
        <v>2037</v>
      </c>
      <c r="F4094" s="522">
        <v>8.73</v>
      </c>
      <c r="G4094" s="173"/>
      <c r="H4094" s="564" t="s">
        <v>2038</v>
      </c>
      <c r="I4094" s="564"/>
      <c r="J4094" s="523">
        <v>48.04</v>
      </c>
    </row>
    <row r="4095" spans="1:10" ht="15" thickBot="1">
      <c r="A4095" s="348"/>
      <c r="B4095" s="350"/>
      <c r="C4095" s="350"/>
      <c r="D4095" s="524"/>
      <c r="E4095" s="350"/>
      <c r="F4095" s="350"/>
      <c r="G4095" s="350" t="s">
        <v>2039</v>
      </c>
      <c r="H4095" s="525" t="s">
        <v>1965</v>
      </c>
      <c r="I4095" s="351" t="s">
        <v>2041</v>
      </c>
      <c r="J4095" s="349">
        <v>384.32</v>
      </c>
    </row>
    <row r="4096" spans="1:10" ht="15" thickTop="1">
      <c r="A4096" s="526"/>
      <c r="B4096" s="509"/>
      <c r="C4096" s="509"/>
      <c r="D4096" s="514"/>
      <c r="E4096" s="509"/>
      <c r="F4096" s="509"/>
      <c r="G4096" s="509"/>
      <c r="H4096" s="509"/>
      <c r="I4096" s="516"/>
      <c r="J4096" s="527"/>
    </row>
    <row r="4097" spans="1:10">
      <c r="A4097" s="140" t="s">
        <v>1480</v>
      </c>
      <c r="B4097" s="136" t="s">
        <v>950</v>
      </c>
      <c r="C4097" s="136" t="s">
        <v>951</v>
      </c>
      <c r="D4097" s="144" t="s">
        <v>952</v>
      </c>
      <c r="E4097" s="567" t="s">
        <v>1789</v>
      </c>
      <c r="F4097" s="567"/>
      <c r="G4097" s="136" t="s">
        <v>953</v>
      </c>
      <c r="H4097" s="136" t="s">
        <v>954</v>
      </c>
      <c r="I4097" s="491" t="s">
        <v>955</v>
      </c>
      <c r="J4097" s="519" t="s">
        <v>957</v>
      </c>
    </row>
    <row r="4098" spans="1:10" ht="38.25">
      <c r="A4098" s="120" t="s">
        <v>2025</v>
      </c>
      <c r="B4098" s="113" t="s">
        <v>1481</v>
      </c>
      <c r="C4098" s="113" t="s">
        <v>964</v>
      </c>
      <c r="D4098" s="145" t="s">
        <v>1482</v>
      </c>
      <c r="E4098" s="565" t="s">
        <v>1919</v>
      </c>
      <c r="F4098" s="565"/>
      <c r="G4098" s="113" t="s">
        <v>965</v>
      </c>
      <c r="H4098" s="507">
        <v>1</v>
      </c>
      <c r="I4098" s="116">
        <v>14.87</v>
      </c>
      <c r="J4098" s="520">
        <v>14.87</v>
      </c>
    </row>
    <row r="4099" spans="1:10" ht="25.5">
      <c r="A4099" s="141" t="s">
        <v>2026</v>
      </c>
      <c r="B4099" s="137" t="s">
        <v>2126</v>
      </c>
      <c r="C4099" s="137" t="s">
        <v>974</v>
      </c>
      <c r="D4099" s="146" t="s">
        <v>2127</v>
      </c>
      <c r="E4099" s="566" t="s">
        <v>2065</v>
      </c>
      <c r="F4099" s="566"/>
      <c r="G4099" s="137" t="s">
        <v>2029</v>
      </c>
      <c r="H4099" s="508">
        <v>0.13120000000000001</v>
      </c>
      <c r="I4099" s="515">
        <v>30.65</v>
      </c>
      <c r="J4099" s="521">
        <v>4.0199999999999996</v>
      </c>
    </row>
    <row r="4100" spans="1:10" ht="25.5">
      <c r="A4100" s="141" t="s">
        <v>2026</v>
      </c>
      <c r="B4100" s="137" t="s">
        <v>2128</v>
      </c>
      <c r="C4100" s="137" t="s">
        <v>974</v>
      </c>
      <c r="D4100" s="146" t="s">
        <v>2129</v>
      </c>
      <c r="E4100" s="566" t="s">
        <v>2065</v>
      </c>
      <c r="F4100" s="566"/>
      <c r="G4100" s="137" t="s">
        <v>2029</v>
      </c>
      <c r="H4100" s="508">
        <v>0.13120000000000001</v>
      </c>
      <c r="I4100" s="515">
        <v>25.49</v>
      </c>
      <c r="J4100" s="521">
        <v>3.34</v>
      </c>
    </row>
    <row r="4101" spans="1:10">
      <c r="A4101" s="142" t="s">
        <v>2075</v>
      </c>
      <c r="B4101" s="138" t="s">
        <v>2586</v>
      </c>
      <c r="C4101" s="138" t="s">
        <v>974</v>
      </c>
      <c r="D4101" s="147" t="s">
        <v>2587</v>
      </c>
      <c r="E4101" s="569" t="s">
        <v>1940</v>
      </c>
      <c r="F4101" s="569"/>
      <c r="G4101" s="138" t="s">
        <v>965</v>
      </c>
      <c r="H4101" s="510">
        <v>7.0000000000000001E-3</v>
      </c>
      <c r="I4101" s="517">
        <v>104.61</v>
      </c>
      <c r="J4101" s="528">
        <v>0.73226999999999998</v>
      </c>
    </row>
    <row r="4102" spans="1:10">
      <c r="A4102" s="142" t="s">
        <v>2075</v>
      </c>
      <c r="B4102" s="138" t="s">
        <v>2590</v>
      </c>
      <c r="C4102" s="138" t="s">
        <v>974</v>
      </c>
      <c r="D4102" s="147" t="s">
        <v>2591</v>
      </c>
      <c r="E4102" s="569" t="s">
        <v>1940</v>
      </c>
      <c r="F4102" s="569"/>
      <c r="G4102" s="138" t="s">
        <v>965</v>
      </c>
      <c r="H4102" s="510">
        <v>3.15E-2</v>
      </c>
      <c r="I4102" s="517">
        <v>2.59</v>
      </c>
      <c r="J4102" s="528">
        <v>8.1585000000000005E-2</v>
      </c>
    </row>
    <row r="4103" spans="1:10" ht="25.5">
      <c r="A4103" s="142" t="s">
        <v>2075</v>
      </c>
      <c r="B4103" s="138" t="s">
        <v>2689</v>
      </c>
      <c r="C4103" s="138" t="s">
        <v>974</v>
      </c>
      <c r="D4103" s="147" t="s">
        <v>2690</v>
      </c>
      <c r="E4103" s="569" t="s">
        <v>1940</v>
      </c>
      <c r="F4103" s="569"/>
      <c r="G4103" s="138" t="s">
        <v>965</v>
      </c>
      <c r="H4103" s="510">
        <v>1</v>
      </c>
      <c r="I4103" s="517">
        <v>6.16</v>
      </c>
      <c r="J4103" s="528">
        <v>6.16</v>
      </c>
    </row>
    <row r="4104" spans="1:10">
      <c r="A4104" s="142" t="s">
        <v>2075</v>
      </c>
      <c r="B4104" s="138" t="s">
        <v>2588</v>
      </c>
      <c r="C4104" s="138" t="s">
        <v>974</v>
      </c>
      <c r="D4104" s="147" t="s">
        <v>2589</v>
      </c>
      <c r="E4104" s="569" t="s">
        <v>1940</v>
      </c>
      <c r="F4104" s="569"/>
      <c r="G4104" s="138" t="s">
        <v>965</v>
      </c>
      <c r="H4104" s="510">
        <v>5.8999999999999999E-3</v>
      </c>
      <c r="I4104" s="517">
        <v>92.33</v>
      </c>
      <c r="J4104" s="528">
        <v>0.54474699999999998</v>
      </c>
    </row>
    <row r="4105" spans="1:10">
      <c r="A4105" s="139"/>
      <c r="B4105" s="173"/>
      <c r="C4105" s="173"/>
      <c r="D4105" s="492"/>
      <c r="E4105" s="173" t="s">
        <v>2034</v>
      </c>
      <c r="F4105" s="522">
        <v>5.46</v>
      </c>
      <c r="G4105" s="173" t="s">
        <v>2035</v>
      </c>
      <c r="H4105" s="522">
        <v>0</v>
      </c>
      <c r="I4105" s="493" t="s">
        <v>2036</v>
      </c>
      <c r="J4105" s="523">
        <v>5.46</v>
      </c>
    </row>
    <row r="4106" spans="1:10" ht="14.25" customHeight="1">
      <c r="A4106" s="139"/>
      <c r="B4106" s="173"/>
      <c r="C4106" s="173"/>
      <c r="D4106" s="492"/>
      <c r="E4106" s="173" t="s">
        <v>2037</v>
      </c>
      <c r="F4106" s="522">
        <v>3.3</v>
      </c>
      <c r="G4106" s="173"/>
      <c r="H4106" s="564" t="s">
        <v>2038</v>
      </c>
      <c r="I4106" s="564"/>
      <c r="J4106" s="523">
        <v>18.170000000000002</v>
      </c>
    </row>
    <row r="4107" spans="1:10" ht="15" thickBot="1">
      <c r="A4107" s="348"/>
      <c r="B4107" s="350"/>
      <c r="C4107" s="350"/>
      <c r="D4107" s="524"/>
      <c r="E4107" s="350"/>
      <c r="F4107" s="350"/>
      <c r="G4107" s="350" t="s">
        <v>2039</v>
      </c>
      <c r="H4107" s="525" t="s">
        <v>2691</v>
      </c>
      <c r="I4107" s="351" t="s">
        <v>2041</v>
      </c>
      <c r="J4107" s="349">
        <v>2961.71</v>
      </c>
    </row>
    <row r="4108" spans="1:10" ht="15" thickTop="1">
      <c r="A4108" s="526"/>
      <c r="B4108" s="509"/>
      <c r="C4108" s="509"/>
      <c r="D4108" s="514"/>
      <c r="E4108" s="509"/>
      <c r="F4108" s="509"/>
      <c r="G4108" s="509"/>
      <c r="H4108" s="509"/>
      <c r="I4108" s="516"/>
      <c r="J4108" s="527"/>
    </row>
    <row r="4109" spans="1:10">
      <c r="A4109" s="140" t="s">
        <v>1483</v>
      </c>
      <c r="B4109" s="136" t="s">
        <v>950</v>
      </c>
      <c r="C4109" s="136" t="s">
        <v>951</v>
      </c>
      <c r="D4109" s="144" t="s">
        <v>952</v>
      </c>
      <c r="E4109" s="567" t="s">
        <v>1789</v>
      </c>
      <c r="F4109" s="567"/>
      <c r="G4109" s="136" t="s">
        <v>953</v>
      </c>
      <c r="H4109" s="136" t="s">
        <v>954</v>
      </c>
      <c r="I4109" s="491" t="s">
        <v>955</v>
      </c>
      <c r="J4109" s="519" t="s">
        <v>957</v>
      </c>
    </row>
    <row r="4110" spans="1:10" ht="25.5">
      <c r="A4110" s="120" t="s">
        <v>2025</v>
      </c>
      <c r="B4110" s="113" t="s">
        <v>1389</v>
      </c>
      <c r="C4110" s="113" t="s">
        <v>974</v>
      </c>
      <c r="D4110" s="145" t="s">
        <v>1390</v>
      </c>
      <c r="E4110" s="565" t="s">
        <v>1919</v>
      </c>
      <c r="F4110" s="565"/>
      <c r="G4110" s="113" t="s">
        <v>965</v>
      </c>
      <c r="H4110" s="507">
        <v>1</v>
      </c>
      <c r="I4110" s="116">
        <v>13.78</v>
      </c>
      <c r="J4110" s="520">
        <v>13.78</v>
      </c>
    </row>
    <row r="4111" spans="1:10" ht="25.5">
      <c r="A4111" s="141" t="s">
        <v>2026</v>
      </c>
      <c r="B4111" s="137" t="s">
        <v>2128</v>
      </c>
      <c r="C4111" s="137" t="s">
        <v>974</v>
      </c>
      <c r="D4111" s="146" t="s">
        <v>2129</v>
      </c>
      <c r="E4111" s="566" t="s">
        <v>2065</v>
      </c>
      <c r="F4111" s="566"/>
      <c r="G4111" s="137" t="s">
        <v>2029</v>
      </c>
      <c r="H4111" s="508">
        <v>0.13120000000000001</v>
      </c>
      <c r="I4111" s="515">
        <v>25.49</v>
      </c>
      <c r="J4111" s="521">
        <v>3.34</v>
      </c>
    </row>
    <row r="4112" spans="1:10" ht="25.5">
      <c r="A4112" s="141" t="s">
        <v>2026</v>
      </c>
      <c r="B4112" s="137" t="s">
        <v>2126</v>
      </c>
      <c r="C4112" s="137" t="s">
        <v>974</v>
      </c>
      <c r="D4112" s="146" t="s">
        <v>2127</v>
      </c>
      <c r="E4112" s="566" t="s">
        <v>2065</v>
      </c>
      <c r="F4112" s="566"/>
      <c r="G4112" s="137" t="s">
        <v>2029</v>
      </c>
      <c r="H4112" s="508">
        <v>0.13120000000000001</v>
      </c>
      <c r="I4112" s="515">
        <v>30.65</v>
      </c>
      <c r="J4112" s="521">
        <v>4.0199999999999996</v>
      </c>
    </row>
    <row r="4113" spans="1:10">
      <c r="A4113" s="142" t="s">
        <v>2075</v>
      </c>
      <c r="B4113" s="138" t="s">
        <v>2588</v>
      </c>
      <c r="C4113" s="138" t="s">
        <v>974</v>
      </c>
      <c r="D4113" s="147" t="s">
        <v>2589</v>
      </c>
      <c r="E4113" s="569" t="s">
        <v>1940</v>
      </c>
      <c r="F4113" s="569"/>
      <c r="G4113" s="138" t="s">
        <v>965</v>
      </c>
      <c r="H4113" s="510">
        <v>5.8999999999999999E-3</v>
      </c>
      <c r="I4113" s="517">
        <v>92.33</v>
      </c>
      <c r="J4113" s="528">
        <v>0.54474699999999998</v>
      </c>
    </row>
    <row r="4114" spans="1:10">
      <c r="A4114" s="142" t="s">
        <v>2075</v>
      </c>
      <c r="B4114" s="138" t="s">
        <v>2586</v>
      </c>
      <c r="C4114" s="138" t="s">
        <v>974</v>
      </c>
      <c r="D4114" s="147" t="s">
        <v>2587</v>
      </c>
      <c r="E4114" s="569" t="s">
        <v>1940</v>
      </c>
      <c r="F4114" s="569"/>
      <c r="G4114" s="138" t="s">
        <v>965</v>
      </c>
      <c r="H4114" s="510">
        <v>7.0000000000000001E-3</v>
      </c>
      <c r="I4114" s="517">
        <v>104.61</v>
      </c>
      <c r="J4114" s="528">
        <v>0.73226999999999998</v>
      </c>
    </row>
    <row r="4115" spans="1:10" ht="25.5">
      <c r="A4115" s="142" t="s">
        <v>2075</v>
      </c>
      <c r="B4115" s="138" t="s">
        <v>2596</v>
      </c>
      <c r="C4115" s="138" t="s">
        <v>974</v>
      </c>
      <c r="D4115" s="147" t="s">
        <v>2597</v>
      </c>
      <c r="E4115" s="569" t="s">
        <v>1940</v>
      </c>
      <c r="F4115" s="569"/>
      <c r="G4115" s="138" t="s">
        <v>965</v>
      </c>
      <c r="H4115" s="510">
        <v>1</v>
      </c>
      <c r="I4115" s="517">
        <v>5.07</v>
      </c>
      <c r="J4115" s="528">
        <v>5.07</v>
      </c>
    </row>
    <row r="4116" spans="1:10">
      <c r="A4116" s="142" t="s">
        <v>2075</v>
      </c>
      <c r="B4116" s="138" t="s">
        <v>2590</v>
      </c>
      <c r="C4116" s="138" t="s">
        <v>974</v>
      </c>
      <c r="D4116" s="147" t="s">
        <v>2591</v>
      </c>
      <c r="E4116" s="569" t="s">
        <v>1940</v>
      </c>
      <c r="F4116" s="569"/>
      <c r="G4116" s="138" t="s">
        <v>965</v>
      </c>
      <c r="H4116" s="510">
        <v>3.15E-2</v>
      </c>
      <c r="I4116" s="517">
        <v>2.59</v>
      </c>
      <c r="J4116" s="528">
        <v>8.1585000000000005E-2</v>
      </c>
    </row>
    <row r="4117" spans="1:10">
      <c r="A4117" s="139"/>
      <c r="B4117" s="173"/>
      <c r="C4117" s="173"/>
      <c r="D4117" s="492"/>
      <c r="E4117" s="173" t="s">
        <v>2034</v>
      </c>
      <c r="F4117" s="522">
        <v>5.46</v>
      </c>
      <c r="G4117" s="173" t="s">
        <v>2035</v>
      </c>
      <c r="H4117" s="522">
        <v>0</v>
      </c>
      <c r="I4117" s="493" t="s">
        <v>2036</v>
      </c>
      <c r="J4117" s="523">
        <v>5.46</v>
      </c>
    </row>
    <row r="4118" spans="1:10" ht="14.25" customHeight="1">
      <c r="A4118" s="139"/>
      <c r="B4118" s="173"/>
      <c r="C4118" s="173"/>
      <c r="D4118" s="492"/>
      <c r="E4118" s="173" t="s">
        <v>2037</v>
      </c>
      <c r="F4118" s="522">
        <v>3.06</v>
      </c>
      <c r="G4118" s="173"/>
      <c r="H4118" s="564" t="s">
        <v>2038</v>
      </c>
      <c r="I4118" s="564"/>
      <c r="J4118" s="523">
        <v>16.84</v>
      </c>
    </row>
    <row r="4119" spans="1:10" ht="15" thickBot="1">
      <c r="A4119" s="348"/>
      <c r="B4119" s="350"/>
      <c r="C4119" s="350"/>
      <c r="D4119" s="524"/>
      <c r="E4119" s="350"/>
      <c r="F4119" s="350"/>
      <c r="G4119" s="350" t="s">
        <v>2039</v>
      </c>
      <c r="H4119" s="525" t="s">
        <v>2393</v>
      </c>
      <c r="I4119" s="351" t="s">
        <v>2041</v>
      </c>
      <c r="J4119" s="349">
        <v>589.4</v>
      </c>
    </row>
    <row r="4120" spans="1:10" ht="15" thickTop="1">
      <c r="A4120" s="526"/>
      <c r="B4120" s="509"/>
      <c r="C4120" s="509"/>
      <c r="D4120" s="514"/>
      <c r="E4120" s="509"/>
      <c r="F4120" s="509"/>
      <c r="G4120" s="509"/>
      <c r="H4120" s="509"/>
      <c r="I4120" s="516"/>
      <c r="J4120" s="527"/>
    </row>
    <row r="4121" spans="1:10">
      <c r="A4121" s="140" t="s">
        <v>1484</v>
      </c>
      <c r="B4121" s="136" t="s">
        <v>950</v>
      </c>
      <c r="C4121" s="136" t="s">
        <v>951</v>
      </c>
      <c r="D4121" s="144" t="s">
        <v>952</v>
      </c>
      <c r="E4121" s="567" t="s">
        <v>1789</v>
      </c>
      <c r="F4121" s="567"/>
      <c r="G4121" s="136" t="s">
        <v>953</v>
      </c>
      <c r="H4121" s="136" t="s">
        <v>954</v>
      </c>
      <c r="I4121" s="491" t="s">
        <v>955</v>
      </c>
      <c r="J4121" s="519" t="s">
        <v>957</v>
      </c>
    </row>
    <row r="4122" spans="1:10" ht="25.5">
      <c r="A4122" s="120" t="s">
        <v>2025</v>
      </c>
      <c r="B4122" s="113" t="s">
        <v>1485</v>
      </c>
      <c r="C4122" s="113" t="s">
        <v>974</v>
      </c>
      <c r="D4122" s="145" t="s">
        <v>1486</v>
      </c>
      <c r="E4122" s="565" t="s">
        <v>1919</v>
      </c>
      <c r="F4122" s="565"/>
      <c r="G4122" s="113" t="s">
        <v>965</v>
      </c>
      <c r="H4122" s="507">
        <v>1</v>
      </c>
      <c r="I4122" s="116">
        <v>6.63</v>
      </c>
      <c r="J4122" s="520">
        <v>6.63</v>
      </c>
    </row>
    <row r="4123" spans="1:10" ht="25.5">
      <c r="A4123" s="141" t="s">
        <v>2026</v>
      </c>
      <c r="B4123" s="137" t="s">
        <v>2128</v>
      </c>
      <c r="C4123" s="137" t="s">
        <v>974</v>
      </c>
      <c r="D4123" s="146" t="s">
        <v>2129</v>
      </c>
      <c r="E4123" s="566" t="s">
        <v>2065</v>
      </c>
      <c r="F4123" s="566"/>
      <c r="G4123" s="137" t="s">
        <v>2029</v>
      </c>
      <c r="H4123" s="508">
        <v>8.4400000000000003E-2</v>
      </c>
      <c r="I4123" s="515">
        <v>25.49</v>
      </c>
      <c r="J4123" s="521">
        <v>2.15</v>
      </c>
    </row>
    <row r="4124" spans="1:10" ht="25.5">
      <c r="A4124" s="141" t="s">
        <v>2026</v>
      </c>
      <c r="B4124" s="137" t="s">
        <v>2126</v>
      </c>
      <c r="C4124" s="137" t="s">
        <v>974</v>
      </c>
      <c r="D4124" s="146" t="s">
        <v>2127</v>
      </c>
      <c r="E4124" s="566" t="s">
        <v>2065</v>
      </c>
      <c r="F4124" s="566"/>
      <c r="G4124" s="137" t="s">
        <v>2029</v>
      </c>
      <c r="H4124" s="508">
        <v>8.4400000000000003E-2</v>
      </c>
      <c r="I4124" s="515">
        <v>30.65</v>
      </c>
      <c r="J4124" s="521">
        <v>2.58</v>
      </c>
    </row>
    <row r="4125" spans="1:10">
      <c r="A4125" s="142" t="s">
        <v>2075</v>
      </c>
      <c r="B4125" s="138" t="s">
        <v>2590</v>
      </c>
      <c r="C4125" s="138" t="s">
        <v>974</v>
      </c>
      <c r="D4125" s="147" t="s">
        <v>2591</v>
      </c>
      <c r="E4125" s="569" t="s">
        <v>1940</v>
      </c>
      <c r="F4125" s="569"/>
      <c r="G4125" s="138" t="s">
        <v>965</v>
      </c>
      <c r="H4125" s="510">
        <v>2.81E-2</v>
      </c>
      <c r="I4125" s="517">
        <v>2.59</v>
      </c>
      <c r="J4125" s="528">
        <v>7.2778999999999996E-2</v>
      </c>
    </row>
    <row r="4126" spans="1:10" ht="25.5">
      <c r="A4126" s="142" t="s">
        <v>2075</v>
      </c>
      <c r="B4126" s="138" t="s">
        <v>2692</v>
      </c>
      <c r="C4126" s="138" t="s">
        <v>974</v>
      </c>
      <c r="D4126" s="147" t="s">
        <v>2693</v>
      </c>
      <c r="E4126" s="569" t="s">
        <v>1940</v>
      </c>
      <c r="F4126" s="569"/>
      <c r="G4126" s="138" t="s">
        <v>965</v>
      </c>
      <c r="H4126" s="510">
        <v>1</v>
      </c>
      <c r="I4126" s="517">
        <v>0.56000000000000005</v>
      </c>
      <c r="J4126" s="528">
        <v>0.56000000000000005</v>
      </c>
    </row>
    <row r="4127" spans="1:10">
      <c r="A4127" s="142" t="s">
        <v>2075</v>
      </c>
      <c r="B4127" s="138" t="s">
        <v>2586</v>
      </c>
      <c r="C4127" s="138" t="s">
        <v>974</v>
      </c>
      <c r="D4127" s="147" t="s">
        <v>2587</v>
      </c>
      <c r="E4127" s="569" t="s">
        <v>1940</v>
      </c>
      <c r="F4127" s="569"/>
      <c r="G4127" s="138" t="s">
        <v>965</v>
      </c>
      <c r="H4127" s="510">
        <v>7.0000000000000001E-3</v>
      </c>
      <c r="I4127" s="517">
        <v>104.61</v>
      </c>
      <c r="J4127" s="528">
        <v>0.73226999999999998</v>
      </c>
    </row>
    <row r="4128" spans="1:10">
      <c r="A4128" s="142" t="s">
        <v>2075</v>
      </c>
      <c r="B4128" s="138" t="s">
        <v>2588</v>
      </c>
      <c r="C4128" s="138" t="s">
        <v>974</v>
      </c>
      <c r="D4128" s="147" t="s">
        <v>2589</v>
      </c>
      <c r="E4128" s="569" t="s">
        <v>1940</v>
      </c>
      <c r="F4128" s="569"/>
      <c r="G4128" s="138" t="s">
        <v>965</v>
      </c>
      <c r="H4128" s="510">
        <v>5.8999999999999999E-3</v>
      </c>
      <c r="I4128" s="517">
        <v>92.33</v>
      </c>
      <c r="J4128" s="528">
        <v>0.54474699999999998</v>
      </c>
    </row>
    <row r="4129" spans="1:10">
      <c r="A4129" s="139"/>
      <c r="B4129" s="173"/>
      <c r="C4129" s="173"/>
      <c r="D4129" s="492"/>
      <c r="E4129" s="173" t="s">
        <v>2034</v>
      </c>
      <c r="F4129" s="522">
        <v>3.51</v>
      </c>
      <c r="G4129" s="173" t="s">
        <v>2035</v>
      </c>
      <c r="H4129" s="522">
        <v>0</v>
      </c>
      <c r="I4129" s="493" t="s">
        <v>2036</v>
      </c>
      <c r="J4129" s="523">
        <v>3.51</v>
      </c>
    </row>
    <row r="4130" spans="1:10" ht="14.25" customHeight="1">
      <c r="A4130" s="139"/>
      <c r="B4130" s="173"/>
      <c r="C4130" s="173"/>
      <c r="D4130" s="492"/>
      <c r="E4130" s="173" t="s">
        <v>2037</v>
      </c>
      <c r="F4130" s="522">
        <v>1.47</v>
      </c>
      <c r="G4130" s="173"/>
      <c r="H4130" s="564" t="s">
        <v>2038</v>
      </c>
      <c r="I4130" s="564"/>
      <c r="J4130" s="523">
        <v>8.1</v>
      </c>
    </row>
    <row r="4131" spans="1:10" ht="15" thickBot="1">
      <c r="A4131" s="348"/>
      <c r="B4131" s="350"/>
      <c r="C4131" s="350"/>
      <c r="D4131" s="524"/>
      <c r="E4131" s="350"/>
      <c r="F4131" s="350"/>
      <c r="G4131" s="350" t="s">
        <v>2039</v>
      </c>
      <c r="H4131" s="525" t="s">
        <v>2694</v>
      </c>
      <c r="I4131" s="351" t="s">
        <v>2041</v>
      </c>
      <c r="J4131" s="349">
        <v>1271.7</v>
      </c>
    </row>
    <row r="4132" spans="1:10" ht="15" thickTop="1">
      <c r="A4132" s="526"/>
      <c r="B4132" s="509"/>
      <c r="C4132" s="509"/>
      <c r="D4132" s="514"/>
      <c r="E4132" s="509"/>
      <c r="F4132" s="509"/>
      <c r="G4132" s="509"/>
      <c r="H4132" s="509"/>
      <c r="I4132" s="516"/>
      <c r="J4132" s="527"/>
    </row>
    <row r="4133" spans="1:10">
      <c r="A4133" s="140" t="s">
        <v>1487</v>
      </c>
      <c r="B4133" s="136" t="s">
        <v>950</v>
      </c>
      <c r="C4133" s="136" t="s">
        <v>951</v>
      </c>
      <c r="D4133" s="144" t="s">
        <v>952</v>
      </c>
      <c r="E4133" s="567" t="s">
        <v>1789</v>
      </c>
      <c r="F4133" s="567"/>
      <c r="G4133" s="136" t="s">
        <v>953</v>
      </c>
      <c r="H4133" s="136" t="s">
        <v>954</v>
      </c>
      <c r="I4133" s="491" t="s">
        <v>955</v>
      </c>
      <c r="J4133" s="519" t="s">
        <v>957</v>
      </c>
    </row>
    <row r="4134" spans="1:10" ht="25.5">
      <c r="A4134" s="120" t="s">
        <v>2025</v>
      </c>
      <c r="B4134" s="113" t="s">
        <v>1488</v>
      </c>
      <c r="C4134" s="113" t="s">
        <v>974</v>
      </c>
      <c r="D4134" s="145" t="s">
        <v>1489</v>
      </c>
      <c r="E4134" s="565" t="s">
        <v>1919</v>
      </c>
      <c r="F4134" s="565"/>
      <c r="G4134" s="113" t="s">
        <v>965</v>
      </c>
      <c r="H4134" s="507">
        <v>1</v>
      </c>
      <c r="I4134" s="116">
        <v>8.2899999999999991</v>
      </c>
      <c r="J4134" s="520">
        <v>8.2899999999999991</v>
      </c>
    </row>
    <row r="4135" spans="1:10" ht="25.5">
      <c r="A4135" s="141" t="s">
        <v>2026</v>
      </c>
      <c r="B4135" s="137" t="s">
        <v>2126</v>
      </c>
      <c r="C4135" s="137" t="s">
        <v>974</v>
      </c>
      <c r="D4135" s="146" t="s">
        <v>2127</v>
      </c>
      <c r="E4135" s="566" t="s">
        <v>2065</v>
      </c>
      <c r="F4135" s="566"/>
      <c r="G4135" s="137" t="s">
        <v>2029</v>
      </c>
      <c r="H4135" s="508">
        <v>9.9400000000000002E-2</v>
      </c>
      <c r="I4135" s="515">
        <v>30.65</v>
      </c>
      <c r="J4135" s="521">
        <v>3.04</v>
      </c>
    </row>
    <row r="4136" spans="1:10" ht="25.5">
      <c r="A4136" s="141" t="s">
        <v>2026</v>
      </c>
      <c r="B4136" s="137" t="s">
        <v>2128</v>
      </c>
      <c r="C4136" s="137" t="s">
        <v>974</v>
      </c>
      <c r="D4136" s="146" t="s">
        <v>2129</v>
      </c>
      <c r="E4136" s="566" t="s">
        <v>2065</v>
      </c>
      <c r="F4136" s="566"/>
      <c r="G4136" s="137" t="s">
        <v>2029</v>
      </c>
      <c r="H4136" s="508">
        <v>9.9400000000000002E-2</v>
      </c>
      <c r="I4136" s="515">
        <v>25.49</v>
      </c>
      <c r="J4136" s="521">
        <v>2.5299999999999998</v>
      </c>
    </row>
    <row r="4137" spans="1:10">
      <c r="A4137" s="142" t="s">
        <v>2075</v>
      </c>
      <c r="B4137" s="138" t="s">
        <v>2588</v>
      </c>
      <c r="C4137" s="138" t="s">
        <v>974</v>
      </c>
      <c r="D4137" s="147" t="s">
        <v>2589</v>
      </c>
      <c r="E4137" s="569" t="s">
        <v>1940</v>
      </c>
      <c r="F4137" s="569"/>
      <c r="G4137" s="138" t="s">
        <v>965</v>
      </c>
      <c r="H4137" s="510">
        <v>8.2000000000000007E-3</v>
      </c>
      <c r="I4137" s="517">
        <v>92.33</v>
      </c>
      <c r="J4137" s="528">
        <v>0.75710599999999995</v>
      </c>
    </row>
    <row r="4138" spans="1:10" ht="25.5">
      <c r="A4138" s="142" t="s">
        <v>2075</v>
      </c>
      <c r="B4138" s="138" t="s">
        <v>2695</v>
      </c>
      <c r="C4138" s="138" t="s">
        <v>974</v>
      </c>
      <c r="D4138" s="147" t="s">
        <v>2696</v>
      </c>
      <c r="E4138" s="569" t="s">
        <v>1940</v>
      </c>
      <c r="F4138" s="569"/>
      <c r="G4138" s="138" t="s">
        <v>965</v>
      </c>
      <c r="H4138" s="510">
        <v>1</v>
      </c>
      <c r="I4138" s="517">
        <v>0.9</v>
      </c>
      <c r="J4138" s="528">
        <v>0.9</v>
      </c>
    </row>
    <row r="4139" spans="1:10">
      <c r="A4139" s="142" t="s">
        <v>2075</v>
      </c>
      <c r="B4139" s="138" t="s">
        <v>2590</v>
      </c>
      <c r="C4139" s="138" t="s">
        <v>974</v>
      </c>
      <c r="D4139" s="147" t="s">
        <v>2591</v>
      </c>
      <c r="E4139" s="569" t="s">
        <v>1940</v>
      </c>
      <c r="F4139" s="569"/>
      <c r="G4139" s="138" t="s">
        <v>965</v>
      </c>
      <c r="H4139" s="510">
        <v>3.3099999999999997E-2</v>
      </c>
      <c r="I4139" s="517">
        <v>2.59</v>
      </c>
      <c r="J4139" s="528">
        <v>8.5729E-2</v>
      </c>
    </row>
    <row r="4140" spans="1:10">
      <c r="A4140" s="142" t="s">
        <v>2075</v>
      </c>
      <c r="B4140" s="138" t="s">
        <v>2586</v>
      </c>
      <c r="C4140" s="138" t="s">
        <v>974</v>
      </c>
      <c r="D4140" s="147" t="s">
        <v>2587</v>
      </c>
      <c r="E4140" s="569" t="s">
        <v>1940</v>
      </c>
      <c r="F4140" s="569"/>
      <c r="G4140" s="138" t="s">
        <v>965</v>
      </c>
      <c r="H4140" s="510">
        <v>9.4999999999999998E-3</v>
      </c>
      <c r="I4140" s="517">
        <v>104.61</v>
      </c>
      <c r="J4140" s="528">
        <v>0.99379499999999998</v>
      </c>
    </row>
    <row r="4141" spans="1:10">
      <c r="A4141" s="139"/>
      <c r="B4141" s="173"/>
      <c r="C4141" s="173"/>
      <c r="D4141" s="492"/>
      <c r="E4141" s="173" t="s">
        <v>2034</v>
      </c>
      <c r="F4141" s="522">
        <v>4.13</v>
      </c>
      <c r="G4141" s="173" t="s">
        <v>2035</v>
      </c>
      <c r="H4141" s="522">
        <v>0</v>
      </c>
      <c r="I4141" s="493" t="s">
        <v>2036</v>
      </c>
      <c r="J4141" s="523">
        <v>4.13</v>
      </c>
    </row>
    <row r="4142" spans="1:10" ht="14.25" customHeight="1">
      <c r="A4142" s="139"/>
      <c r="B4142" s="173"/>
      <c r="C4142" s="173"/>
      <c r="D4142" s="492"/>
      <c r="E4142" s="173" t="s">
        <v>2037</v>
      </c>
      <c r="F4142" s="522">
        <v>1.84</v>
      </c>
      <c r="G4142" s="173"/>
      <c r="H4142" s="564" t="s">
        <v>2038</v>
      </c>
      <c r="I4142" s="564"/>
      <c r="J4142" s="523">
        <v>10.130000000000001</v>
      </c>
    </row>
    <row r="4143" spans="1:10" ht="15" thickBot="1">
      <c r="A4143" s="348"/>
      <c r="B4143" s="350"/>
      <c r="C4143" s="350"/>
      <c r="D4143" s="524"/>
      <c r="E4143" s="350"/>
      <c r="F4143" s="350"/>
      <c r="G4143" s="350" t="s">
        <v>2039</v>
      </c>
      <c r="H4143" s="525" t="s">
        <v>2697</v>
      </c>
      <c r="I4143" s="351" t="s">
        <v>2041</v>
      </c>
      <c r="J4143" s="349">
        <v>1347.29</v>
      </c>
    </row>
    <row r="4144" spans="1:10" ht="15" thickTop="1">
      <c r="A4144" s="526"/>
      <c r="B4144" s="509"/>
      <c r="C4144" s="509"/>
      <c r="D4144" s="514"/>
      <c r="E4144" s="509"/>
      <c r="F4144" s="509"/>
      <c r="G4144" s="509"/>
      <c r="H4144" s="509"/>
      <c r="I4144" s="516"/>
      <c r="J4144" s="527"/>
    </row>
    <row r="4145" spans="1:10">
      <c r="A4145" s="140" t="s">
        <v>1490</v>
      </c>
      <c r="B4145" s="136" t="s">
        <v>950</v>
      </c>
      <c r="C4145" s="136" t="s">
        <v>951</v>
      </c>
      <c r="D4145" s="144" t="s">
        <v>952</v>
      </c>
      <c r="E4145" s="567" t="s">
        <v>1789</v>
      </c>
      <c r="F4145" s="567"/>
      <c r="G4145" s="136" t="s">
        <v>953</v>
      </c>
      <c r="H4145" s="136" t="s">
        <v>954</v>
      </c>
      <c r="I4145" s="491" t="s">
        <v>955</v>
      </c>
      <c r="J4145" s="519" t="s">
        <v>957</v>
      </c>
    </row>
    <row r="4146" spans="1:10" ht="38.25">
      <c r="A4146" s="120" t="s">
        <v>2025</v>
      </c>
      <c r="B4146" s="113" t="s">
        <v>1491</v>
      </c>
      <c r="C4146" s="113" t="s">
        <v>964</v>
      </c>
      <c r="D4146" s="145" t="s">
        <v>1492</v>
      </c>
      <c r="E4146" s="565" t="s">
        <v>1919</v>
      </c>
      <c r="F4146" s="565"/>
      <c r="G4146" s="113" t="s">
        <v>965</v>
      </c>
      <c r="H4146" s="507">
        <v>1</v>
      </c>
      <c r="I4146" s="116">
        <v>9.3800000000000008</v>
      </c>
      <c r="J4146" s="520">
        <v>9.3800000000000008</v>
      </c>
    </row>
    <row r="4147" spans="1:10" ht="25.5">
      <c r="A4147" s="141" t="s">
        <v>2026</v>
      </c>
      <c r="B4147" s="137" t="s">
        <v>2126</v>
      </c>
      <c r="C4147" s="137" t="s">
        <v>974</v>
      </c>
      <c r="D4147" s="146" t="s">
        <v>2127</v>
      </c>
      <c r="E4147" s="566" t="s">
        <v>2065</v>
      </c>
      <c r="F4147" s="566"/>
      <c r="G4147" s="137" t="s">
        <v>2029</v>
      </c>
      <c r="H4147" s="508">
        <v>9.9400000000000002E-2</v>
      </c>
      <c r="I4147" s="515">
        <v>30.65</v>
      </c>
      <c r="J4147" s="521">
        <v>3.04</v>
      </c>
    </row>
    <row r="4148" spans="1:10" ht="25.5">
      <c r="A4148" s="141" t="s">
        <v>2026</v>
      </c>
      <c r="B4148" s="137" t="s">
        <v>2128</v>
      </c>
      <c r="C4148" s="137" t="s">
        <v>974</v>
      </c>
      <c r="D4148" s="146" t="s">
        <v>2129</v>
      </c>
      <c r="E4148" s="566" t="s">
        <v>2065</v>
      </c>
      <c r="F4148" s="566"/>
      <c r="G4148" s="137" t="s">
        <v>2029</v>
      </c>
      <c r="H4148" s="508">
        <v>9.9400000000000002E-2</v>
      </c>
      <c r="I4148" s="515">
        <v>25.49</v>
      </c>
      <c r="J4148" s="521">
        <v>2.5299999999999998</v>
      </c>
    </row>
    <row r="4149" spans="1:10" ht="25.5">
      <c r="A4149" s="142" t="s">
        <v>2075</v>
      </c>
      <c r="B4149" s="138" t="s">
        <v>2698</v>
      </c>
      <c r="C4149" s="138" t="s">
        <v>974</v>
      </c>
      <c r="D4149" s="147" t="s">
        <v>2699</v>
      </c>
      <c r="E4149" s="569" t="s">
        <v>1940</v>
      </c>
      <c r="F4149" s="569"/>
      <c r="G4149" s="138" t="s">
        <v>965</v>
      </c>
      <c r="H4149" s="510">
        <v>1</v>
      </c>
      <c r="I4149" s="517">
        <v>1.99</v>
      </c>
      <c r="J4149" s="528">
        <v>1.99</v>
      </c>
    </row>
    <row r="4150" spans="1:10">
      <c r="A4150" s="142" t="s">
        <v>2075</v>
      </c>
      <c r="B4150" s="138" t="s">
        <v>2586</v>
      </c>
      <c r="C4150" s="138" t="s">
        <v>974</v>
      </c>
      <c r="D4150" s="147" t="s">
        <v>2587</v>
      </c>
      <c r="E4150" s="569" t="s">
        <v>1940</v>
      </c>
      <c r="F4150" s="569"/>
      <c r="G4150" s="138" t="s">
        <v>965</v>
      </c>
      <c r="H4150" s="510">
        <v>9.4999999999999998E-3</v>
      </c>
      <c r="I4150" s="517">
        <v>104.61</v>
      </c>
      <c r="J4150" s="528">
        <v>0.99379499999999998</v>
      </c>
    </row>
    <row r="4151" spans="1:10">
      <c r="A4151" s="142" t="s">
        <v>2075</v>
      </c>
      <c r="B4151" s="138" t="s">
        <v>2590</v>
      </c>
      <c r="C4151" s="138" t="s">
        <v>974</v>
      </c>
      <c r="D4151" s="147" t="s">
        <v>2591</v>
      </c>
      <c r="E4151" s="569" t="s">
        <v>1940</v>
      </c>
      <c r="F4151" s="569"/>
      <c r="G4151" s="138" t="s">
        <v>965</v>
      </c>
      <c r="H4151" s="510">
        <v>3.3099999999999997E-2</v>
      </c>
      <c r="I4151" s="517">
        <v>2.59</v>
      </c>
      <c r="J4151" s="528">
        <v>8.5729E-2</v>
      </c>
    </row>
    <row r="4152" spans="1:10">
      <c r="A4152" s="142" t="s">
        <v>2075</v>
      </c>
      <c r="B4152" s="138" t="s">
        <v>2588</v>
      </c>
      <c r="C4152" s="138" t="s">
        <v>974</v>
      </c>
      <c r="D4152" s="147" t="s">
        <v>2589</v>
      </c>
      <c r="E4152" s="569" t="s">
        <v>1940</v>
      </c>
      <c r="F4152" s="569"/>
      <c r="G4152" s="138" t="s">
        <v>965</v>
      </c>
      <c r="H4152" s="510">
        <v>8.2000000000000007E-3</v>
      </c>
      <c r="I4152" s="517">
        <v>92.33</v>
      </c>
      <c r="J4152" s="528">
        <v>0.75710599999999995</v>
      </c>
    </row>
    <row r="4153" spans="1:10">
      <c r="A4153" s="139"/>
      <c r="B4153" s="173"/>
      <c r="C4153" s="173"/>
      <c r="D4153" s="492"/>
      <c r="E4153" s="173" t="s">
        <v>2034</v>
      </c>
      <c r="F4153" s="522">
        <v>4.13</v>
      </c>
      <c r="G4153" s="173" t="s">
        <v>2035</v>
      </c>
      <c r="H4153" s="522">
        <v>0</v>
      </c>
      <c r="I4153" s="493" t="s">
        <v>2036</v>
      </c>
      <c r="J4153" s="523">
        <v>4.13</v>
      </c>
    </row>
    <row r="4154" spans="1:10" ht="14.25" customHeight="1">
      <c r="A4154" s="139"/>
      <c r="B4154" s="173"/>
      <c r="C4154" s="173"/>
      <c r="D4154" s="492"/>
      <c r="E4154" s="173" t="s">
        <v>2037</v>
      </c>
      <c r="F4154" s="522">
        <v>2.08</v>
      </c>
      <c r="G4154" s="173"/>
      <c r="H4154" s="564" t="s">
        <v>2038</v>
      </c>
      <c r="I4154" s="564"/>
      <c r="J4154" s="523">
        <v>11.46</v>
      </c>
    </row>
    <row r="4155" spans="1:10" ht="15" thickBot="1">
      <c r="A4155" s="348"/>
      <c r="B4155" s="350"/>
      <c r="C4155" s="350"/>
      <c r="D4155" s="524"/>
      <c r="E4155" s="350"/>
      <c r="F4155" s="350"/>
      <c r="G4155" s="350" t="s">
        <v>2039</v>
      </c>
      <c r="H4155" s="525" t="s">
        <v>2535</v>
      </c>
      <c r="I4155" s="351" t="s">
        <v>2041</v>
      </c>
      <c r="J4155" s="349">
        <v>446.94</v>
      </c>
    </row>
    <row r="4156" spans="1:10" ht="15" thickTop="1">
      <c r="A4156" s="526"/>
      <c r="B4156" s="509"/>
      <c r="C4156" s="509"/>
      <c r="D4156" s="514"/>
      <c r="E4156" s="509"/>
      <c r="F4156" s="509"/>
      <c r="G4156" s="509"/>
      <c r="H4156" s="509"/>
      <c r="I4156" s="516"/>
      <c r="J4156" s="527"/>
    </row>
    <row r="4157" spans="1:10">
      <c r="A4157" s="140" t="s">
        <v>1493</v>
      </c>
      <c r="B4157" s="136" t="s">
        <v>950</v>
      </c>
      <c r="C4157" s="136" t="s">
        <v>951</v>
      </c>
      <c r="D4157" s="144" t="s">
        <v>952</v>
      </c>
      <c r="E4157" s="567" t="s">
        <v>1789</v>
      </c>
      <c r="F4157" s="567"/>
      <c r="G4157" s="136" t="s">
        <v>953</v>
      </c>
      <c r="H4157" s="136" t="s">
        <v>954</v>
      </c>
      <c r="I4157" s="491" t="s">
        <v>955</v>
      </c>
      <c r="J4157" s="519" t="s">
        <v>957</v>
      </c>
    </row>
    <row r="4158" spans="1:10" ht="25.5">
      <c r="A4158" s="120" t="s">
        <v>2025</v>
      </c>
      <c r="B4158" s="113" t="s">
        <v>1405</v>
      </c>
      <c r="C4158" s="113" t="s">
        <v>974</v>
      </c>
      <c r="D4158" s="145" t="s">
        <v>1406</v>
      </c>
      <c r="E4158" s="565" t="s">
        <v>1919</v>
      </c>
      <c r="F4158" s="565"/>
      <c r="G4158" s="113" t="s">
        <v>965</v>
      </c>
      <c r="H4158" s="507">
        <v>1</v>
      </c>
      <c r="I4158" s="116">
        <v>16.12</v>
      </c>
      <c r="J4158" s="520">
        <v>16.12</v>
      </c>
    </row>
    <row r="4159" spans="1:10" ht="25.5">
      <c r="A4159" s="141" t="s">
        <v>2026</v>
      </c>
      <c r="B4159" s="137" t="s">
        <v>2126</v>
      </c>
      <c r="C4159" s="137" t="s">
        <v>974</v>
      </c>
      <c r="D4159" s="146" t="s">
        <v>2127</v>
      </c>
      <c r="E4159" s="566" t="s">
        <v>2065</v>
      </c>
      <c r="F4159" s="566"/>
      <c r="G4159" s="137" t="s">
        <v>2029</v>
      </c>
      <c r="H4159" s="508">
        <v>9.2399999999999996E-2</v>
      </c>
      <c r="I4159" s="515">
        <v>30.65</v>
      </c>
      <c r="J4159" s="521">
        <v>2.83</v>
      </c>
    </row>
    <row r="4160" spans="1:10" ht="25.5">
      <c r="A4160" s="141" t="s">
        <v>2026</v>
      </c>
      <c r="B4160" s="137" t="s">
        <v>2128</v>
      </c>
      <c r="C4160" s="137" t="s">
        <v>974</v>
      </c>
      <c r="D4160" s="146" t="s">
        <v>2129</v>
      </c>
      <c r="E4160" s="566" t="s">
        <v>2065</v>
      </c>
      <c r="F4160" s="566"/>
      <c r="G4160" s="137" t="s">
        <v>2029</v>
      </c>
      <c r="H4160" s="508">
        <v>9.2399999999999996E-2</v>
      </c>
      <c r="I4160" s="515">
        <v>25.49</v>
      </c>
      <c r="J4160" s="521">
        <v>2.35</v>
      </c>
    </row>
    <row r="4161" spans="1:10">
      <c r="A4161" s="142" t="s">
        <v>2075</v>
      </c>
      <c r="B4161" s="138" t="s">
        <v>2590</v>
      </c>
      <c r="C4161" s="138" t="s">
        <v>974</v>
      </c>
      <c r="D4161" s="147" t="s">
        <v>2591</v>
      </c>
      <c r="E4161" s="569" t="s">
        <v>1940</v>
      </c>
      <c r="F4161" s="569"/>
      <c r="G4161" s="138" t="s">
        <v>965</v>
      </c>
      <c r="H4161" s="510">
        <v>2.06E-2</v>
      </c>
      <c r="I4161" s="517">
        <v>2.59</v>
      </c>
      <c r="J4161" s="528">
        <v>5.3353999999999999E-2</v>
      </c>
    </row>
    <row r="4162" spans="1:10">
      <c r="A4162" s="142" t="s">
        <v>2075</v>
      </c>
      <c r="B4162" s="138" t="s">
        <v>2586</v>
      </c>
      <c r="C4162" s="138" t="s">
        <v>974</v>
      </c>
      <c r="D4162" s="147" t="s">
        <v>2587</v>
      </c>
      <c r="E4162" s="569" t="s">
        <v>1940</v>
      </c>
      <c r="F4162" s="569"/>
      <c r="G4162" s="138" t="s">
        <v>965</v>
      </c>
      <c r="H4162" s="510">
        <v>2.5999999999999999E-2</v>
      </c>
      <c r="I4162" s="517">
        <v>104.61</v>
      </c>
      <c r="J4162" s="528">
        <v>2.7198600000000002</v>
      </c>
    </row>
    <row r="4163" spans="1:10" ht="25.5">
      <c r="A4163" s="142" t="s">
        <v>2075</v>
      </c>
      <c r="B4163" s="138" t="s">
        <v>2616</v>
      </c>
      <c r="C4163" s="138" t="s">
        <v>974</v>
      </c>
      <c r="D4163" s="147" t="s">
        <v>2617</v>
      </c>
      <c r="E4163" s="569" t="s">
        <v>1940</v>
      </c>
      <c r="F4163" s="569"/>
      <c r="G4163" s="138" t="s">
        <v>965</v>
      </c>
      <c r="H4163" s="510">
        <v>1</v>
      </c>
      <c r="I4163" s="517">
        <v>6.45</v>
      </c>
      <c r="J4163" s="528">
        <v>6.45</v>
      </c>
    </row>
    <row r="4164" spans="1:10">
      <c r="A4164" s="142" t="s">
        <v>2075</v>
      </c>
      <c r="B4164" s="138" t="s">
        <v>2588</v>
      </c>
      <c r="C4164" s="138" t="s">
        <v>974</v>
      </c>
      <c r="D4164" s="147" t="s">
        <v>2589</v>
      </c>
      <c r="E4164" s="569" t="s">
        <v>1940</v>
      </c>
      <c r="F4164" s="569"/>
      <c r="G4164" s="138" t="s">
        <v>965</v>
      </c>
      <c r="H4164" s="510">
        <v>1.8800000000000001E-2</v>
      </c>
      <c r="I4164" s="517">
        <v>92.33</v>
      </c>
      <c r="J4164" s="528">
        <v>1.7358039999999999</v>
      </c>
    </row>
    <row r="4165" spans="1:10">
      <c r="A4165" s="139"/>
      <c r="B4165" s="173"/>
      <c r="C4165" s="173"/>
      <c r="D4165" s="492"/>
      <c r="E4165" s="173" t="s">
        <v>2034</v>
      </c>
      <c r="F4165" s="522">
        <v>3.84</v>
      </c>
      <c r="G4165" s="173" t="s">
        <v>2035</v>
      </c>
      <c r="H4165" s="522">
        <v>0</v>
      </c>
      <c r="I4165" s="493" t="s">
        <v>2036</v>
      </c>
      <c r="J4165" s="523">
        <v>3.84</v>
      </c>
    </row>
    <row r="4166" spans="1:10" ht="14.25" customHeight="1">
      <c r="A4166" s="139"/>
      <c r="B4166" s="173"/>
      <c r="C4166" s="173"/>
      <c r="D4166" s="492"/>
      <c r="E4166" s="173" t="s">
        <v>2037</v>
      </c>
      <c r="F4166" s="522">
        <v>3.58</v>
      </c>
      <c r="G4166" s="173"/>
      <c r="H4166" s="564" t="s">
        <v>2038</v>
      </c>
      <c r="I4166" s="564"/>
      <c r="J4166" s="523">
        <v>19.7</v>
      </c>
    </row>
    <row r="4167" spans="1:10" ht="15" thickBot="1">
      <c r="A4167" s="348"/>
      <c r="B4167" s="350"/>
      <c r="C4167" s="350"/>
      <c r="D4167" s="524"/>
      <c r="E4167" s="350"/>
      <c r="F4167" s="350"/>
      <c r="G4167" s="350" t="s">
        <v>2039</v>
      </c>
      <c r="H4167" s="525" t="s">
        <v>2700</v>
      </c>
      <c r="I4167" s="351" t="s">
        <v>2041</v>
      </c>
      <c r="J4167" s="349">
        <v>433.4</v>
      </c>
    </row>
    <row r="4168" spans="1:10" ht="15" thickTop="1">
      <c r="A4168" s="526"/>
      <c r="B4168" s="509"/>
      <c r="C4168" s="509"/>
      <c r="D4168" s="514"/>
      <c r="E4168" s="509"/>
      <c r="F4168" s="509"/>
      <c r="G4168" s="509"/>
      <c r="H4168" s="509"/>
      <c r="I4168" s="516"/>
      <c r="J4168" s="527"/>
    </row>
    <row r="4169" spans="1:10">
      <c r="A4169" s="140" t="s">
        <v>1494</v>
      </c>
      <c r="B4169" s="136" t="s">
        <v>950</v>
      </c>
      <c r="C4169" s="136" t="s">
        <v>951</v>
      </c>
      <c r="D4169" s="144" t="s">
        <v>952</v>
      </c>
      <c r="E4169" s="567" t="s">
        <v>1789</v>
      </c>
      <c r="F4169" s="567"/>
      <c r="G4169" s="136" t="s">
        <v>953</v>
      </c>
      <c r="H4169" s="136" t="s">
        <v>954</v>
      </c>
      <c r="I4169" s="491" t="s">
        <v>955</v>
      </c>
      <c r="J4169" s="519" t="s">
        <v>957</v>
      </c>
    </row>
    <row r="4170" spans="1:10" ht="25.5">
      <c r="A4170" s="120" t="s">
        <v>2025</v>
      </c>
      <c r="B4170" s="113" t="s">
        <v>1495</v>
      </c>
      <c r="C4170" s="113" t="s">
        <v>974</v>
      </c>
      <c r="D4170" s="145" t="s">
        <v>1496</v>
      </c>
      <c r="E4170" s="565" t="s">
        <v>1919</v>
      </c>
      <c r="F4170" s="565"/>
      <c r="G4170" s="113" t="s">
        <v>965</v>
      </c>
      <c r="H4170" s="507">
        <v>1</v>
      </c>
      <c r="I4170" s="116">
        <v>14.63</v>
      </c>
      <c r="J4170" s="520">
        <v>14.63</v>
      </c>
    </row>
    <row r="4171" spans="1:10" ht="25.5">
      <c r="A4171" s="141" t="s">
        <v>2026</v>
      </c>
      <c r="B4171" s="137" t="s">
        <v>2128</v>
      </c>
      <c r="C4171" s="137" t="s">
        <v>974</v>
      </c>
      <c r="D4171" s="146" t="s">
        <v>2129</v>
      </c>
      <c r="E4171" s="566" t="s">
        <v>2065</v>
      </c>
      <c r="F4171" s="566"/>
      <c r="G4171" s="137" t="s">
        <v>2029</v>
      </c>
      <c r="H4171" s="508">
        <v>0.14050000000000001</v>
      </c>
      <c r="I4171" s="515">
        <v>25.49</v>
      </c>
      <c r="J4171" s="521">
        <v>3.58</v>
      </c>
    </row>
    <row r="4172" spans="1:10" ht="25.5">
      <c r="A4172" s="141" t="s">
        <v>2026</v>
      </c>
      <c r="B4172" s="137" t="s">
        <v>2126</v>
      </c>
      <c r="C4172" s="137" t="s">
        <v>974</v>
      </c>
      <c r="D4172" s="146" t="s">
        <v>2127</v>
      </c>
      <c r="E4172" s="566" t="s">
        <v>2065</v>
      </c>
      <c r="F4172" s="566"/>
      <c r="G4172" s="137" t="s">
        <v>2029</v>
      </c>
      <c r="H4172" s="508">
        <v>0.14050000000000001</v>
      </c>
      <c r="I4172" s="515">
        <v>30.65</v>
      </c>
      <c r="J4172" s="521">
        <v>4.3</v>
      </c>
    </row>
    <row r="4173" spans="1:10">
      <c r="A4173" s="142" t="s">
        <v>2075</v>
      </c>
      <c r="B4173" s="138" t="s">
        <v>2590</v>
      </c>
      <c r="C4173" s="138" t="s">
        <v>974</v>
      </c>
      <c r="D4173" s="147" t="s">
        <v>2591</v>
      </c>
      <c r="E4173" s="569" t="s">
        <v>1940</v>
      </c>
      <c r="F4173" s="569"/>
      <c r="G4173" s="138" t="s">
        <v>965</v>
      </c>
      <c r="H4173" s="510">
        <v>4.6899999999999997E-2</v>
      </c>
      <c r="I4173" s="517">
        <v>2.59</v>
      </c>
      <c r="J4173" s="528">
        <v>0.121471</v>
      </c>
    </row>
    <row r="4174" spans="1:10">
      <c r="A4174" s="142" t="s">
        <v>2075</v>
      </c>
      <c r="B4174" s="138" t="s">
        <v>2588</v>
      </c>
      <c r="C4174" s="138" t="s">
        <v>974</v>
      </c>
      <c r="D4174" s="147" t="s">
        <v>2589</v>
      </c>
      <c r="E4174" s="569" t="s">
        <v>1940</v>
      </c>
      <c r="F4174" s="569"/>
      <c r="G4174" s="138" t="s">
        <v>965</v>
      </c>
      <c r="H4174" s="510">
        <v>1.41E-2</v>
      </c>
      <c r="I4174" s="517">
        <v>92.33</v>
      </c>
      <c r="J4174" s="528">
        <v>1.3018529999999999</v>
      </c>
    </row>
    <row r="4175" spans="1:10" ht="25.5">
      <c r="A4175" s="142" t="s">
        <v>2075</v>
      </c>
      <c r="B4175" s="138" t="s">
        <v>2701</v>
      </c>
      <c r="C4175" s="138" t="s">
        <v>974</v>
      </c>
      <c r="D4175" s="147" t="s">
        <v>2702</v>
      </c>
      <c r="E4175" s="569" t="s">
        <v>1940</v>
      </c>
      <c r="F4175" s="569"/>
      <c r="G4175" s="138" t="s">
        <v>965</v>
      </c>
      <c r="H4175" s="510">
        <v>1</v>
      </c>
      <c r="I4175" s="517">
        <v>3.45</v>
      </c>
      <c r="J4175" s="528">
        <v>3.45</v>
      </c>
    </row>
    <row r="4176" spans="1:10">
      <c r="A4176" s="142" t="s">
        <v>2075</v>
      </c>
      <c r="B4176" s="138" t="s">
        <v>2586</v>
      </c>
      <c r="C4176" s="138" t="s">
        <v>974</v>
      </c>
      <c r="D4176" s="147" t="s">
        <v>2587</v>
      </c>
      <c r="E4176" s="569" t="s">
        <v>1940</v>
      </c>
      <c r="F4176" s="569"/>
      <c r="G4176" s="138" t="s">
        <v>965</v>
      </c>
      <c r="H4176" s="510">
        <v>1.7999999999999999E-2</v>
      </c>
      <c r="I4176" s="517">
        <v>104.61</v>
      </c>
      <c r="J4176" s="528">
        <v>1.8829800000000001</v>
      </c>
    </row>
    <row r="4177" spans="1:10">
      <c r="A4177" s="139"/>
      <c r="B4177" s="173"/>
      <c r="C4177" s="173"/>
      <c r="D4177" s="492"/>
      <c r="E4177" s="173" t="s">
        <v>2034</v>
      </c>
      <c r="F4177" s="522">
        <v>5.85</v>
      </c>
      <c r="G4177" s="173" t="s">
        <v>2035</v>
      </c>
      <c r="H4177" s="522">
        <v>0</v>
      </c>
      <c r="I4177" s="493" t="s">
        <v>2036</v>
      </c>
      <c r="J4177" s="523">
        <v>5.85</v>
      </c>
    </row>
    <row r="4178" spans="1:10" ht="14.25" customHeight="1">
      <c r="A4178" s="139"/>
      <c r="B4178" s="173"/>
      <c r="C4178" s="173"/>
      <c r="D4178" s="492"/>
      <c r="E4178" s="173" t="s">
        <v>2037</v>
      </c>
      <c r="F4178" s="522">
        <v>3.25</v>
      </c>
      <c r="G4178" s="173"/>
      <c r="H4178" s="564" t="s">
        <v>2038</v>
      </c>
      <c r="I4178" s="564"/>
      <c r="J4178" s="523">
        <v>17.88</v>
      </c>
    </row>
    <row r="4179" spans="1:10" ht="15" thickBot="1">
      <c r="A4179" s="348"/>
      <c r="B4179" s="350"/>
      <c r="C4179" s="350"/>
      <c r="D4179" s="524"/>
      <c r="E4179" s="350"/>
      <c r="F4179" s="350"/>
      <c r="G4179" s="350" t="s">
        <v>2039</v>
      </c>
      <c r="H4179" s="525" t="s">
        <v>2700</v>
      </c>
      <c r="I4179" s="351" t="s">
        <v>2041</v>
      </c>
      <c r="J4179" s="349">
        <v>393.36</v>
      </c>
    </row>
    <row r="4180" spans="1:10" ht="15" thickTop="1">
      <c r="A4180" s="526"/>
      <c r="B4180" s="509"/>
      <c r="C4180" s="509"/>
      <c r="D4180" s="514"/>
      <c r="E4180" s="509"/>
      <c r="F4180" s="509"/>
      <c r="G4180" s="509"/>
      <c r="H4180" s="509"/>
      <c r="I4180" s="516"/>
      <c r="J4180" s="527"/>
    </row>
    <row r="4181" spans="1:10">
      <c r="A4181" s="140" t="s">
        <v>1497</v>
      </c>
      <c r="B4181" s="136" t="s">
        <v>950</v>
      </c>
      <c r="C4181" s="136" t="s">
        <v>951</v>
      </c>
      <c r="D4181" s="144" t="s">
        <v>952</v>
      </c>
      <c r="E4181" s="567" t="s">
        <v>1789</v>
      </c>
      <c r="F4181" s="567"/>
      <c r="G4181" s="136" t="s">
        <v>953</v>
      </c>
      <c r="H4181" s="136" t="s">
        <v>954</v>
      </c>
      <c r="I4181" s="491" t="s">
        <v>955</v>
      </c>
      <c r="J4181" s="519" t="s">
        <v>957</v>
      </c>
    </row>
    <row r="4182" spans="1:10" ht="25.5">
      <c r="A4182" s="120" t="s">
        <v>2025</v>
      </c>
      <c r="B4182" s="113" t="s">
        <v>1498</v>
      </c>
      <c r="C4182" s="113" t="s">
        <v>974</v>
      </c>
      <c r="D4182" s="145" t="s">
        <v>1499</v>
      </c>
      <c r="E4182" s="565" t="s">
        <v>1919</v>
      </c>
      <c r="F4182" s="565"/>
      <c r="G4182" s="113" t="s">
        <v>965</v>
      </c>
      <c r="H4182" s="507">
        <v>1</v>
      </c>
      <c r="I4182" s="116">
        <v>11.46</v>
      </c>
      <c r="J4182" s="520">
        <v>11.46</v>
      </c>
    </row>
    <row r="4183" spans="1:10" ht="25.5">
      <c r="A4183" s="141" t="s">
        <v>2026</v>
      </c>
      <c r="B4183" s="137" t="s">
        <v>2128</v>
      </c>
      <c r="C4183" s="137" t="s">
        <v>974</v>
      </c>
      <c r="D4183" s="146" t="s">
        <v>2129</v>
      </c>
      <c r="E4183" s="566" t="s">
        <v>2065</v>
      </c>
      <c r="F4183" s="566"/>
      <c r="G4183" s="137" t="s">
        <v>2029</v>
      </c>
      <c r="H4183" s="508">
        <v>0.15629999999999999</v>
      </c>
      <c r="I4183" s="515">
        <v>25.49</v>
      </c>
      <c r="J4183" s="521">
        <v>3.98</v>
      </c>
    </row>
    <row r="4184" spans="1:10" ht="25.5">
      <c r="A4184" s="141" t="s">
        <v>2026</v>
      </c>
      <c r="B4184" s="137" t="s">
        <v>2126</v>
      </c>
      <c r="C4184" s="137" t="s">
        <v>974</v>
      </c>
      <c r="D4184" s="146" t="s">
        <v>2127</v>
      </c>
      <c r="E4184" s="566" t="s">
        <v>2065</v>
      </c>
      <c r="F4184" s="566"/>
      <c r="G4184" s="137" t="s">
        <v>2029</v>
      </c>
      <c r="H4184" s="508">
        <v>0.15629999999999999</v>
      </c>
      <c r="I4184" s="515">
        <v>30.65</v>
      </c>
      <c r="J4184" s="521">
        <v>4.79</v>
      </c>
    </row>
    <row r="4185" spans="1:10">
      <c r="A4185" s="142" t="s">
        <v>2075</v>
      </c>
      <c r="B4185" s="138" t="s">
        <v>2590</v>
      </c>
      <c r="C4185" s="138" t="s">
        <v>974</v>
      </c>
      <c r="D4185" s="147" t="s">
        <v>2591</v>
      </c>
      <c r="E4185" s="569" t="s">
        <v>1940</v>
      </c>
      <c r="F4185" s="569"/>
      <c r="G4185" s="138" t="s">
        <v>965</v>
      </c>
      <c r="H4185" s="510">
        <v>3.9E-2</v>
      </c>
      <c r="I4185" s="517">
        <v>2.59</v>
      </c>
      <c r="J4185" s="528">
        <v>0.10101</v>
      </c>
    </row>
    <row r="4186" spans="1:10">
      <c r="A4186" s="142" t="s">
        <v>2075</v>
      </c>
      <c r="B4186" s="138" t="s">
        <v>2586</v>
      </c>
      <c r="C4186" s="138" t="s">
        <v>974</v>
      </c>
      <c r="D4186" s="147" t="s">
        <v>2587</v>
      </c>
      <c r="E4186" s="569" t="s">
        <v>1940</v>
      </c>
      <c r="F4186" s="569"/>
      <c r="G4186" s="138" t="s">
        <v>965</v>
      </c>
      <c r="H4186" s="510">
        <v>8.9999999999999993E-3</v>
      </c>
      <c r="I4186" s="517">
        <v>104.61</v>
      </c>
      <c r="J4186" s="528">
        <v>0.94149000000000005</v>
      </c>
    </row>
    <row r="4187" spans="1:10">
      <c r="A4187" s="142" t="s">
        <v>2075</v>
      </c>
      <c r="B4187" s="138" t="s">
        <v>2588</v>
      </c>
      <c r="C4187" s="138" t="s">
        <v>974</v>
      </c>
      <c r="D4187" s="147" t="s">
        <v>2589</v>
      </c>
      <c r="E4187" s="569" t="s">
        <v>1940</v>
      </c>
      <c r="F4187" s="569"/>
      <c r="G4187" s="138" t="s">
        <v>965</v>
      </c>
      <c r="H4187" s="510">
        <v>7.1000000000000004E-3</v>
      </c>
      <c r="I4187" s="517">
        <v>92.33</v>
      </c>
      <c r="J4187" s="528">
        <v>0.65554299999999999</v>
      </c>
    </row>
    <row r="4188" spans="1:10">
      <c r="A4188" s="142" t="s">
        <v>2075</v>
      </c>
      <c r="B4188" s="138" t="s">
        <v>2703</v>
      </c>
      <c r="C4188" s="138" t="s">
        <v>974</v>
      </c>
      <c r="D4188" s="147" t="s">
        <v>2704</v>
      </c>
      <c r="E4188" s="569" t="s">
        <v>1940</v>
      </c>
      <c r="F4188" s="569"/>
      <c r="G4188" s="138" t="s">
        <v>965</v>
      </c>
      <c r="H4188" s="510">
        <v>1</v>
      </c>
      <c r="I4188" s="517">
        <v>1</v>
      </c>
      <c r="J4188" s="528">
        <v>1</v>
      </c>
    </row>
    <row r="4189" spans="1:10">
      <c r="A4189" s="139"/>
      <c r="B4189" s="173"/>
      <c r="C4189" s="173"/>
      <c r="D4189" s="492"/>
      <c r="E4189" s="173" t="s">
        <v>2034</v>
      </c>
      <c r="F4189" s="522">
        <v>6.51</v>
      </c>
      <c r="G4189" s="173" t="s">
        <v>2035</v>
      </c>
      <c r="H4189" s="522">
        <v>0</v>
      </c>
      <c r="I4189" s="493" t="s">
        <v>2036</v>
      </c>
      <c r="J4189" s="523">
        <v>6.51</v>
      </c>
    </row>
    <row r="4190" spans="1:10" ht="14.25" customHeight="1">
      <c r="A4190" s="139"/>
      <c r="B4190" s="173"/>
      <c r="C4190" s="173"/>
      <c r="D4190" s="492"/>
      <c r="E4190" s="173" t="s">
        <v>2037</v>
      </c>
      <c r="F4190" s="522">
        <v>2.54</v>
      </c>
      <c r="G4190" s="173"/>
      <c r="H4190" s="564" t="s">
        <v>2038</v>
      </c>
      <c r="I4190" s="564"/>
      <c r="J4190" s="523">
        <v>14</v>
      </c>
    </row>
    <row r="4191" spans="1:10" ht="15" thickBot="1">
      <c r="A4191" s="348"/>
      <c r="B4191" s="350"/>
      <c r="C4191" s="350"/>
      <c r="D4191" s="524"/>
      <c r="E4191" s="350"/>
      <c r="F4191" s="350"/>
      <c r="G4191" s="350" t="s">
        <v>2039</v>
      </c>
      <c r="H4191" s="525" t="s">
        <v>2568</v>
      </c>
      <c r="I4191" s="351" t="s">
        <v>2041</v>
      </c>
      <c r="J4191" s="349">
        <v>98</v>
      </c>
    </row>
    <row r="4192" spans="1:10" ht="15" thickTop="1">
      <c r="A4192" s="526"/>
      <c r="B4192" s="509"/>
      <c r="C4192" s="509"/>
      <c r="D4192" s="514"/>
      <c r="E4192" s="509"/>
      <c r="F4192" s="509"/>
      <c r="G4192" s="509"/>
      <c r="H4192" s="509"/>
      <c r="I4192" s="516"/>
      <c r="J4192" s="527"/>
    </row>
    <row r="4193" spans="1:10">
      <c r="A4193" s="140" t="s">
        <v>1500</v>
      </c>
      <c r="B4193" s="136" t="s">
        <v>950</v>
      </c>
      <c r="C4193" s="136" t="s">
        <v>951</v>
      </c>
      <c r="D4193" s="144" t="s">
        <v>952</v>
      </c>
      <c r="E4193" s="567" t="s">
        <v>1789</v>
      </c>
      <c r="F4193" s="567"/>
      <c r="G4193" s="136" t="s">
        <v>953</v>
      </c>
      <c r="H4193" s="136" t="s">
        <v>954</v>
      </c>
      <c r="I4193" s="491" t="s">
        <v>955</v>
      </c>
      <c r="J4193" s="519" t="s">
        <v>957</v>
      </c>
    </row>
    <row r="4194" spans="1:10" ht="24" customHeight="1">
      <c r="A4194" s="120" t="s">
        <v>2025</v>
      </c>
      <c r="B4194" s="113" t="s">
        <v>1501</v>
      </c>
      <c r="C4194" s="113" t="s">
        <v>974</v>
      </c>
      <c r="D4194" s="145" t="s">
        <v>1502</v>
      </c>
      <c r="E4194" s="565" t="s">
        <v>2019</v>
      </c>
      <c r="F4194" s="565"/>
      <c r="G4194" s="113" t="s">
        <v>965</v>
      </c>
      <c r="H4194" s="507">
        <v>1</v>
      </c>
      <c r="I4194" s="116">
        <v>7.68</v>
      </c>
      <c r="J4194" s="520">
        <v>7.68</v>
      </c>
    </row>
    <row r="4195" spans="1:10" ht="25.5">
      <c r="A4195" s="141" t="s">
        <v>2026</v>
      </c>
      <c r="B4195" s="137" t="s">
        <v>2128</v>
      </c>
      <c r="C4195" s="137" t="s">
        <v>974</v>
      </c>
      <c r="D4195" s="146" t="s">
        <v>2129</v>
      </c>
      <c r="E4195" s="566" t="s">
        <v>2065</v>
      </c>
      <c r="F4195" s="566"/>
      <c r="G4195" s="137" t="s">
        <v>2029</v>
      </c>
      <c r="H4195" s="508">
        <v>7.6700000000000004E-2</v>
      </c>
      <c r="I4195" s="515">
        <v>25.49</v>
      </c>
      <c r="J4195" s="521">
        <v>1.95</v>
      </c>
    </row>
    <row r="4196" spans="1:10" ht="25.5">
      <c r="A4196" s="141" t="s">
        <v>2026</v>
      </c>
      <c r="B4196" s="137" t="s">
        <v>2126</v>
      </c>
      <c r="C4196" s="137" t="s">
        <v>974</v>
      </c>
      <c r="D4196" s="146" t="s">
        <v>2127</v>
      </c>
      <c r="E4196" s="566" t="s">
        <v>2065</v>
      </c>
      <c r="F4196" s="566"/>
      <c r="G4196" s="137" t="s">
        <v>2029</v>
      </c>
      <c r="H4196" s="508">
        <v>7.6700000000000004E-2</v>
      </c>
      <c r="I4196" s="515">
        <v>30.65</v>
      </c>
      <c r="J4196" s="521">
        <v>2.35</v>
      </c>
    </row>
    <row r="4197" spans="1:10">
      <c r="A4197" s="142" t="s">
        <v>2075</v>
      </c>
      <c r="B4197" s="138" t="s">
        <v>2705</v>
      </c>
      <c r="C4197" s="138" t="s">
        <v>974</v>
      </c>
      <c r="D4197" s="147" t="s">
        <v>2706</v>
      </c>
      <c r="E4197" s="569" t="s">
        <v>1940</v>
      </c>
      <c r="F4197" s="569"/>
      <c r="G4197" s="138" t="s">
        <v>965</v>
      </c>
      <c r="H4197" s="510">
        <v>1</v>
      </c>
      <c r="I4197" s="517">
        <v>1.1399999999999999</v>
      </c>
      <c r="J4197" s="528">
        <v>1.1399999999999999</v>
      </c>
    </row>
    <row r="4198" spans="1:10">
      <c r="A4198" s="142" t="s">
        <v>2075</v>
      </c>
      <c r="B4198" s="138" t="s">
        <v>2588</v>
      </c>
      <c r="C4198" s="138" t="s">
        <v>974</v>
      </c>
      <c r="D4198" s="147" t="s">
        <v>2589</v>
      </c>
      <c r="E4198" s="569" t="s">
        <v>1940</v>
      </c>
      <c r="F4198" s="569"/>
      <c r="G4198" s="138" t="s">
        <v>965</v>
      </c>
      <c r="H4198" s="510">
        <v>1.06E-2</v>
      </c>
      <c r="I4198" s="517">
        <v>92.33</v>
      </c>
      <c r="J4198" s="528">
        <v>0.97869799999999996</v>
      </c>
    </row>
    <row r="4199" spans="1:10">
      <c r="A4199" s="142" t="s">
        <v>2075</v>
      </c>
      <c r="B4199" s="138" t="s">
        <v>2590</v>
      </c>
      <c r="C4199" s="138" t="s">
        <v>974</v>
      </c>
      <c r="D4199" s="147" t="s">
        <v>2591</v>
      </c>
      <c r="E4199" s="569" t="s">
        <v>1940</v>
      </c>
      <c r="F4199" s="569"/>
      <c r="G4199" s="138" t="s">
        <v>965</v>
      </c>
      <c r="H4199" s="510">
        <v>9.5999999999999992E-3</v>
      </c>
      <c r="I4199" s="517">
        <v>2.59</v>
      </c>
      <c r="J4199" s="528">
        <v>2.4864000000000001E-2</v>
      </c>
    </row>
    <row r="4200" spans="1:10">
      <c r="A4200" s="142" t="s">
        <v>2075</v>
      </c>
      <c r="B4200" s="138" t="s">
        <v>2586</v>
      </c>
      <c r="C4200" s="138" t="s">
        <v>974</v>
      </c>
      <c r="D4200" s="147" t="s">
        <v>2587</v>
      </c>
      <c r="E4200" s="569" t="s">
        <v>1940</v>
      </c>
      <c r="F4200" s="569"/>
      <c r="G4200" s="138" t="s">
        <v>965</v>
      </c>
      <c r="H4200" s="510">
        <v>1.2E-2</v>
      </c>
      <c r="I4200" s="517">
        <v>104.61</v>
      </c>
      <c r="J4200" s="528">
        <v>1.25532</v>
      </c>
    </row>
    <row r="4201" spans="1:10">
      <c r="A4201" s="139"/>
      <c r="B4201" s="173"/>
      <c r="C4201" s="173"/>
      <c r="D4201" s="492"/>
      <c r="E4201" s="173" t="s">
        <v>2034</v>
      </c>
      <c r="F4201" s="522">
        <v>3.19</v>
      </c>
      <c r="G4201" s="173" t="s">
        <v>2035</v>
      </c>
      <c r="H4201" s="522">
        <v>0</v>
      </c>
      <c r="I4201" s="493" t="s">
        <v>2036</v>
      </c>
      <c r="J4201" s="523">
        <v>3.19</v>
      </c>
    </row>
    <row r="4202" spans="1:10" ht="14.25" customHeight="1">
      <c r="A4202" s="139"/>
      <c r="B4202" s="173"/>
      <c r="C4202" s="173"/>
      <c r="D4202" s="492"/>
      <c r="E4202" s="173" t="s">
        <v>2037</v>
      </c>
      <c r="F4202" s="522">
        <v>1.7</v>
      </c>
      <c r="G4202" s="173"/>
      <c r="H4202" s="564" t="s">
        <v>2038</v>
      </c>
      <c r="I4202" s="564"/>
      <c r="J4202" s="523">
        <v>9.3800000000000008</v>
      </c>
    </row>
    <row r="4203" spans="1:10" ht="15" thickBot="1">
      <c r="A4203" s="348"/>
      <c r="B4203" s="350"/>
      <c r="C4203" s="350"/>
      <c r="D4203" s="524"/>
      <c r="E4203" s="350"/>
      <c r="F4203" s="350"/>
      <c r="G4203" s="350" t="s">
        <v>2039</v>
      </c>
      <c r="H4203" s="525" t="s">
        <v>2570</v>
      </c>
      <c r="I4203" s="351" t="s">
        <v>2041</v>
      </c>
      <c r="J4203" s="349">
        <v>572.17999999999995</v>
      </c>
    </row>
    <row r="4204" spans="1:10" ht="15" thickTop="1">
      <c r="A4204" s="526"/>
      <c r="B4204" s="509"/>
      <c r="C4204" s="509"/>
      <c r="D4204" s="514"/>
      <c r="E4204" s="509"/>
      <c r="F4204" s="509"/>
      <c r="G4204" s="509"/>
      <c r="H4204" s="509"/>
      <c r="I4204" s="516"/>
      <c r="J4204" s="527"/>
    </row>
    <row r="4205" spans="1:10">
      <c r="A4205" s="140" t="s">
        <v>1503</v>
      </c>
      <c r="B4205" s="136" t="s">
        <v>950</v>
      </c>
      <c r="C4205" s="136" t="s">
        <v>951</v>
      </c>
      <c r="D4205" s="144" t="s">
        <v>952</v>
      </c>
      <c r="E4205" s="567" t="s">
        <v>1789</v>
      </c>
      <c r="F4205" s="567"/>
      <c r="G4205" s="136" t="s">
        <v>953</v>
      </c>
      <c r="H4205" s="136" t="s">
        <v>954</v>
      </c>
      <c r="I4205" s="491" t="s">
        <v>955</v>
      </c>
      <c r="J4205" s="519" t="s">
        <v>957</v>
      </c>
    </row>
    <row r="4206" spans="1:10" ht="25.5">
      <c r="A4206" s="120" t="s">
        <v>2025</v>
      </c>
      <c r="B4206" s="113" t="s">
        <v>1504</v>
      </c>
      <c r="C4206" s="113" t="s">
        <v>974</v>
      </c>
      <c r="D4206" s="145" t="s">
        <v>1505</v>
      </c>
      <c r="E4206" s="565" t="s">
        <v>1919</v>
      </c>
      <c r="F4206" s="565"/>
      <c r="G4206" s="113" t="s">
        <v>965</v>
      </c>
      <c r="H4206" s="507">
        <v>1</v>
      </c>
      <c r="I4206" s="116">
        <v>18.84</v>
      </c>
      <c r="J4206" s="520">
        <v>18.84</v>
      </c>
    </row>
    <row r="4207" spans="1:10" ht="25.5">
      <c r="A4207" s="141" t="s">
        <v>2026</v>
      </c>
      <c r="B4207" s="137" t="s">
        <v>2128</v>
      </c>
      <c r="C4207" s="137" t="s">
        <v>974</v>
      </c>
      <c r="D4207" s="146" t="s">
        <v>2129</v>
      </c>
      <c r="E4207" s="566" t="s">
        <v>2065</v>
      </c>
      <c r="F4207" s="566"/>
      <c r="G4207" s="137" t="s">
        <v>2029</v>
      </c>
      <c r="H4207" s="508">
        <v>0.21609999999999999</v>
      </c>
      <c r="I4207" s="515">
        <v>25.49</v>
      </c>
      <c r="J4207" s="521">
        <v>5.5</v>
      </c>
    </row>
    <row r="4208" spans="1:10" ht="25.5">
      <c r="A4208" s="141" t="s">
        <v>2026</v>
      </c>
      <c r="B4208" s="137" t="s">
        <v>2126</v>
      </c>
      <c r="C4208" s="137" t="s">
        <v>974</v>
      </c>
      <c r="D4208" s="146" t="s">
        <v>2127</v>
      </c>
      <c r="E4208" s="566" t="s">
        <v>2065</v>
      </c>
      <c r="F4208" s="566"/>
      <c r="G4208" s="137" t="s">
        <v>2029</v>
      </c>
      <c r="H4208" s="508">
        <v>0.21609999999999999</v>
      </c>
      <c r="I4208" s="515">
        <v>30.65</v>
      </c>
      <c r="J4208" s="521">
        <v>6.62</v>
      </c>
    </row>
    <row r="4209" spans="1:10">
      <c r="A4209" s="142" t="s">
        <v>2075</v>
      </c>
      <c r="B4209" s="138" t="s">
        <v>2610</v>
      </c>
      <c r="C4209" s="138" t="s">
        <v>974</v>
      </c>
      <c r="D4209" s="147" t="s">
        <v>2611</v>
      </c>
      <c r="E4209" s="569" t="s">
        <v>1940</v>
      </c>
      <c r="F4209" s="569"/>
      <c r="G4209" s="138" t="s">
        <v>965</v>
      </c>
      <c r="H4209" s="510">
        <v>1</v>
      </c>
      <c r="I4209" s="517">
        <v>3.57</v>
      </c>
      <c r="J4209" s="528">
        <v>3.57</v>
      </c>
    </row>
    <row r="4210" spans="1:10">
      <c r="A4210" s="142" t="s">
        <v>2075</v>
      </c>
      <c r="B4210" s="138" t="s">
        <v>2588</v>
      </c>
      <c r="C4210" s="138" t="s">
        <v>974</v>
      </c>
      <c r="D4210" s="147" t="s">
        <v>2589</v>
      </c>
      <c r="E4210" s="569" t="s">
        <v>1940</v>
      </c>
      <c r="F4210" s="569"/>
      <c r="G4210" s="138" t="s">
        <v>965</v>
      </c>
      <c r="H4210" s="510">
        <v>1.41E-2</v>
      </c>
      <c r="I4210" s="517">
        <v>92.33</v>
      </c>
      <c r="J4210" s="528">
        <v>1.3018529999999999</v>
      </c>
    </row>
    <row r="4211" spans="1:10">
      <c r="A4211" s="142" t="s">
        <v>2075</v>
      </c>
      <c r="B4211" s="138" t="s">
        <v>2590</v>
      </c>
      <c r="C4211" s="138" t="s">
        <v>974</v>
      </c>
      <c r="D4211" s="147" t="s">
        <v>2591</v>
      </c>
      <c r="E4211" s="569" t="s">
        <v>1940</v>
      </c>
      <c r="F4211" s="569"/>
      <c r="G4211" s="138" t="s">
        <v>965</v>
      </c>
      <c r="H4211" s="510">
        <v>5.3999999999999999E-2</v>
      </c>
      <c r="I4211" s="517">
        <v>2.59</v>
      </c>
      <c r="J4211" s="528">
        <v>0.13986000000000001</v>
      </c>
    </row>
    <row r="4212" spans="1:10">
      <c r="A4212" s="142" t="s">
        <v>2075</v>
      </c>
      <c r="B4212" s="138" t="s">
        <v>2586</v>
      </c>
      <c r="C4212" s="138" t="s">
        <v>974</v>
      </c>
      <c r="D4212" s="147" t="s">
        <v>2587</v>
      </c>
      <c r="E4212" s="569" t="s">
        <v>1940</v>
      </c>
      <c r="F4212" s="569"/>
      <c r="G4212" s="138" t="s">
        <v>965</v>
      </c>
      <c r="H4212" s="510">
        <v>1.6500000000000001E-2</v>
      </c>
      <c r="I4212" s="517">
        <v>104.61</v>
      </c>
      <c r="J4212" s="528">
        <v>1.726065</v>
      </c>
    </row>
    <row r="4213" spans="1:10">
      <c r="A4213" s="139"/>
      <c r="B4213" s="173"/>
      <c r="C4213" s="173"/>
      <c r="D4213" s="492"/>
      <c r="E4213" s="173" t="s">
        <v>2034</v>
      </c>
      <c r="F4213" s="522">
        <v>9.01</v>
      </c>
      <c r="G4213" s="173" t="s">
        <v>2035</v>
      </c>
      <c r="H4213" s="522">
        <v>0</v>
      </c>
      <c r="I4213" s="493" t="s">
        <v>2036</v>
      </c>
      <c r="J4213" s="523">
        <v>9.01</v>
      </c>
    </row>
    <row r="4214" spans="1:10" ht="14.25" customHeight="1">
      <c r="A4214" s="139"/>
      <c r="B4214" s="173"/>
      <c r="C4214" s="173"/>
      <c r="D4214" s="492"/>
      <c r="E4214" s="173" t="s">
        <v>2037</v>
      </c>
      <c r="F4214" s="522">
        <v>4.18</v>
      </c>
      <c r="G4214" s="173"/>
      <c r="H4214" s="564" t="s">
        <v>2038</v>
      </c>
      <c r="I4214" s="564"/>
      <c r="J4214" s="523">
        <v>23.02</v>
      </c>
    </row>
    <row r="4215" spans="1:10" ht="15" thickBot="1">
      <c r="A4215" s="348"/>
      <c r="B4215" s="350"/>
      <c r="C4215" s="350"/>
      <c r="D4215" s="524"/>
      <c r="E4215" s="350"/>
      <c r="F4215" s="350"/>
      <c r="G4215" s="350" t="s">
        <v>2039</v>
      </c>
      <c r="H4215" s="525" t="s">
        <v>2707</v>
      </c>
      <c r="I4215" s="351" t="s">
        <v>2041</v>
      </c>
      <c r="J4215" s="349">
        <v>2578.2399999999998</v>
      </c>
    </row>
    <row r="4216" spans="1:10" ht="15" thickTop="1">
      <c r="A4216" s="526"/>
      <c r="B4216" s="509"/>
      <c r="C4216" s="509"/>
      <c r="D4216" s="514"/>
      <c r="E4216" s="509"/>
      <c r="F4216" s="509"/>
      <c r="G4216" s="509"/>
      <c r="H4216" s="509"/>
      <c r="I4216" s="516"/>
      <c r="J4216" s="527"/>
    </row>
    <row r="4217" spans="1:10">
      <c r="A4217" s="140" t="s">
        <v>1506</v>
      </c>
      <c r="B4217" s="136" t="s">
        <v>950</v>
      </c>
      <c r="C4217" s="136" t="s">
        <v>951</v>
      </c>
      <c r="D4217" s="144" t="s">
        <v>952</v>
      </c>
      <c r="E4217" s="567" t="s">
        <v>1789</v>
      </c>
      <c r="F4217" s="567"/>
      <c r="G4217" s="136" t="s">
        <v>953</v>
      </c>
      <c r="H4217" s="136" t="s">
        <v>954</v>
      </c>
      <c r="I4217" s="491" t="s">
        <v>955</v>
      </c>
      <c r="J4217" s="519" t="s">
        <v>957</v>
      </c>
    </row>
    <row r="4218" spans="1:10" ht="25.5">
      <c r="A4218" s="120" t="s">
        <v>2025</v>
      </c>
      <c r="B4218" s="113" t="s">
        <v>1507</v>
      </c>
      <c r="C4218" s="113" t="s">
        <v>974</v>
      </c>
      <c r="D4218" s="145" t="s">
        <v>1508</v>
      </c>
      <c r="E4218" s="565" t="s">
        <v>1919</v>
      </c>
      <c r="F4218" s="565"/>
      <c r="G4218" s="113" t="s">
        <v>965</v>
      </c>
      <c r="H4218" s="507">
        <v>1</v>
      </c>
      <c r="I4218" s="116">
        <v>27.06</v>
      </c>
      <c r="J4218" s="520">
        <v>27.06</v>
      </c>
    </row>
    <row r="4219" spans="1:10" ht="25.5">
      <c r="A4219" s="141" t="s">
        <v>2026</v>
      </c>
      <c r="B4219" s="137" t="s">
        <v>2128</v>
      </c>
      <c r="C4219" s="137" t="s">
        <v>974</v>
      </c>
      <c r="D4219" s="146" t="s">
        <v>2129</v>
      </c>
      <c r="E4219" s="566" t="s">
        <v>2065</v>
      </c>
      <c r="F4219" s="566"/>
      <c r="G4219" s="137" t="s">
        <v>2029</v>
      </c>
      <c r="H4219" s="508">
        <v>0.25600000000000001</v>
      </c>
      <c r="I4219" s="515">
        <v>25.49</v>
      </c>
      <c r="J4219" s="521">
        <v>6.52</v>
      </c>
    </row>
    <row r="4220" spans="1:10" ht="25.5">
      <c r="A4220" s="141" t="s">
        <v>2026</v>
      </c>
      <c r="B4220" s="137" t="s">
        <v>2126</v>
      </c>
      <c r="C4220" s="137" t="s">
        <v>974</v>
      </c>
      <c r="D4220" s="146" t="s">
        <v>2127</v>
      </c>
      <c r="E4220" s="566" t="s">
        <v>2065</v>
      </c>
      <c r="F4220" s="566"/>
      <c r="G4220" s="137" t="s">
        <v>2029</v>
      </c>
      <c r="H4220" s="508">
        <v>0.25600000000000001</v>
      </c>
      <c r="I4220" s="515">
        <v>30.65</v>
      </c>
      <c r="J4220" s="521">
        <v>7.84</v>
      </c>
    </row>
    <row r="4221" spans="1:10">
      <c r="A4221" s="142" t="s">
        <v>2075</v>
      </c>
      <c r="B4221" s="138" t="s">
        <v>2588</v>
      </c>
      <c r="C4221" s="138" t="s">
        <v>974</v>
      </c>
      <c r="D4221" s="147" t="s">
        <v>2589</v>
      </c>
      <c r="E4221" s="569" t="s">
        <v>1940</v>
      </c>
      <c r="F4221" s="569"/>
      <c r="G4221" s="138" t="s">
        <v>965</v>
      </c>
      <c r="H4221" s="510">
        <v>1.7600000000000001E-2</v>
      </c>
      <c r="I4221" s="517">
        <v>92.33</v>
      </c>
      <c r="J4221" s="528">
        <v>1.625008</v>
      </c>
    </row>
    <row r="4222" spans="1:10">
      <c r="A4222" s="142" t="s">
        <v>2075</v>
      </c>
      <c r="B4222" s="138" t="s">
        <v>2708</v>
      </c>
      <c r="C4222" s="138" t="s">
        <v>974</v>
      </c>
      <c r="D4222" s="147" t="s">
        <v>2709</v>
      </c>
      <c r="E4222" s="569" t="s">
        <v>1940</v>
      </c>
      <c r="F4222" s="569"/>
      <c r="G4222" s="138" t="s">
        <v>965</v>
      </c>
      <c r="H4222" s="510">
        <v>1</v>
      </c>
      <c r="I4222" s="517">
        <v>8.73</v>
      </c>
      <c r="J4222" s="528">
        <v>8.73</v>
      </c>
    </row>
    <row r="4223" spans="1:10">
      <c r="A4223" s="142" t="s">
        <v>2075</v>
      </c>
      <c r="B4223" s="138" t="s">
        <v>2586</v>
      </c>
      <c r="C4223" s="138" t="s">
        <v>974</v>
      </c>
      <c r="D4223" s="147" t="s">
        <v>2587</v>
      </c>
      <c r="E4223" s="569" t="s">
        <v>1940</v>
      </c>
      <c r="F4223" s="569"/>
      <c r="G4223" s="138" t="s">
        <v>965</v>
      </c>
      <c r="H4223" s="510">
        <v>2.1000000000000001E-2</v>
      </c>
      <c r="I4223" s="517">
        <v>104.61</v>
      </c>
      <c r="J4223" s="528">
        <v>2.1968100000000002</v>
      </c>
    </row>
    <row r="4224" spans="1:10">
      <c r="A4224" s="142" t="s">
        <v>2075</v>
      </c>
      <c r="B4224" s="138" t="s">
        <v>2590</v>
      </c>
      <c r="C4224" s="138" t="s">
        <v>974</v>
      </c>
      <c r="D4224" s="147" t="s">
        <v>2591</v>
      </c>
      <c r="E4224" s="569" t="s">
        <v>1940</v>
      </c>
      <c r="F4224" s="569"/>
      <c r="G4224" s="138" t="s">
        <v>965</v>
      </c>
      <c r="H4224" s="510">
        <v>6.4100000000000004E-2</v>
      </c>
      <c r="I4224" s="517">
        <v>2.59</v>
      </c>
      <c r="J4224" s="528">
        <v>0.166019</v>
      </c>
    </row>
    <row r="4225" spans="1:10">
      <c r="A4225" s="139"/>
      <c r="B4225" s="173"/>
      <c r="C4225" s="173"/>
      <c r="D4225" s="492"/>
      <c r="E4225" s="173" t="s">
        <v>2034</v>
      </c>
      <c r="F4225" s="522">
        <v>10.67</v>
      </c>
      <c r="G4225" s="173" t="s">
        <v>2035</v>
      </c>
      <c r="H4225" s="522">
        <v>0</v>
      </c>
      <c r="I4225" s="493" t="s">
        <v>2036</v>
      </c>
      <c r="J4225" s="523">
        <v>10.67</v>
      </c>
    </row>
    <row r="4226" spans="1:10" ht="14.25" customHeight="1">
      <c r="A4226" s="139"/>
      <c r="B4226" s="173"/>
      <c r="C4226" s="173"/>
      <c r="D4226" s="492"/>
      <c r="E4226" s="173" t="s">
        <v>2037</v>
      </c>
      <c r="F4226" s="522">
        <v>6.01</v>
      </c>
      <c r="G4226" s="173"/>
      <c r="H4226" s="564" t="s">
        <v>2038</v>
      </c>
      <c r="I4226" s="564"/>
      <c r="J4226" s="523">
        <v>33.07</v>
      </c>
    </row>
    <row r="4227" spans="1:10" ht="15" thickBot="1">
      <c r="A4227" s="348"/>
      <c r="B4227" s="350"/>
      <c r="C4227" s="350"/>
      <c r="D4227" s="524"/>
      <c r="E4227" s="350"/>
      <c r="F4227" s="350"/>
      <c r="G4227" s="350" t="s">
        <v>2039</v>
      </c>
      <c r="H4227" s="525" t="s">
        <v>1965</v>
      </c>
      <c r="I4227" s="351" t="s">
        <v>2041</v>
      </c>
      <c r="J4227" s="349">
        <v>264.56</v>
      </c>
    </row>
    <row r="4228" spans="1:10" ht="15" thickTop="1">
      <c r="A4228" s="526"/>
      <c r="B4228" s="509"/>
      <c r="C4228" s="509"/>
      <c r="D4228" s="514"/>
      <c r="E4228" s="509"/>
      <c r="F4228" s="509"/>
      <c r="G4228" s="509"/>
      <c r="H4228" s="509"/>
      <c r="I4228" s="516"/>
      <c r="J4228" s="527"/>
    </row>
    <row r="4229" spans="1:10">
      <c r="A4229" s="140" t="s">
        <v>1509</v>
      </c>
      <c r="B4229" s="136" t="s">
        <v>950</v>
      </c>
      <c r="C4229" s="136" t="s">
        <v>951</v>
      </c>
      <c r="D4229" s="144" t="s">
        <v>952</v>
      </c>
      <c r="E4229" s="567" t="s">
        <v>1789</v>
      </c>
      <c r="F4229" s="567"/>
      <c r="G4229" s="136" t="s">
        <v>953</v>
      </c>
      <c r="H4229" s="136" t="s">
        <v>954</v>
      </c>
      <c r="I4229" s="491" t="s">
        <v>955</v>
      </c>
      <c r="J4229" s="519" t="s">
        <v>957</v>
      </c>
    </row>
    <row r="4230" spans="1:10" ht="25.5">
      <c r="A4230" s="120" t="s">
        <v>2025</v>
      </c>
      <c r="B4230" s="113" t="s">
        <v>1409</v>
      </c>
      <c r="C4230" s="113" t="s">
        <v>974</v>
      </c>
      <c r="D4230" s="145" t="s">
        <v>1410</v>
      </c>
      <c r="E4230" s="565" t="s">
        <v>1919</v>
      </c>
      <c r="F4230" s="565"/>
      <c r="G4230" s="113" t="s">
        <v>965</v>
      </c>
      <c r="H4230" s="507">
        <v>1</v>
      </c>
      <c r="I4230" s="116">
        <v>48.22</v>
      </c>
      <c r="J4230" s="520">
        <v>48.22</v>
      </c>
    </row>
    <row r="4231" spans="1:10" ht="25.5">
      <c r="A4231" s="141" t="s">
        <v>2026</v>
      </c>
      <c r="B4231" s="137" t="s">
        <v>2126</v>
      </c>
      <c r="C4231" s="137" t="s">
        <v>974</v>
      </c>
      <c r="D4231" s="146" t="s">
        <v>2127</v>
      </c>
      <c r="E4231" s="566" t="s">
        <v>2065</v>
      </c>
      <c r="F4231" s="566"/>
      <c r="G4231" s="137" t="s">
        <v>2029</v>
      </c>
      <c r="H4231" s="508">
        <v>0.2</v>
      </c>
      <c r="I4231" s="515">
        <v>30.65</v>
      </c>
      <c r="J4231" s="521">
        <v>6.13</v>
      </c>
    </row>
    <row r="4232" spans="1:10" ht="25.5">
      <c r="A4232" s="141" t="s">
        <v>2026</v>
      </c>
      <c r="B4232" s="137" t="s">
        <v>2128</v>
      </c>
      <c r="C4232" s="137" t="s">
        <v>974</v>
      </c>
      <c r="D4232" s="146" t="s">
        <v>2129</v>
      </c>
      <c r="E4232" s="566" t="s">
        <v>2065</v>
      </c>
      <c r="F4232" s="566"/>
      <c r="G4232" s="137" t="s">
        <v>2029</v>
      </c>
      <c r="H4232" s="508">
        <v>0.2</v>
      </c>
      <c r="I4232" s="515">
        <v>25.49</v>
      </c>
      <c r="J4232" s="521">
        <v>5.09</v>
      </c>
    </row>
    <row r="4233" spans="1:10">
      <c r="A4233" s="142" t="s">
        <v>2075</v>
      </c>
      <c r="B4233" s="138" t="s">
        <v>2590</v>
      </c>
      <c r="C4233" s="138" t="s">
        <v>974</v>
      </c>
      <c r="D4233" s="147" t="s">
        <v>2591</v>
      </c>
      <c r="E4233" s="569" t="s">
        <v>1940</v>
      </c>
      <c r="F4233" s="569"/>
      <c r="G4233" s="138" t="s">
        <v>965</v>
      </c>
      <c r="H4233" s="510">
        <v>3.3300000000000003E-2</v>
      </c>
      <c r="I4233" s="517">
        <v>2.59</v>
      </c>
      <c r="J4233" s="528">
        <v>8.6247000000000004E-2</v>
      </c>
    </row>
    <row r="4234" spans="1:10">
      <c r="A4234" s="142" t="s">
        <v>2075</v>
      </c>
      <c r="B4234" s="138" t="s">
        <v>2588</v>
      </c>
      <c r="C4234" s="138" t="s">
        <v>974</v>
      </c>
      <c r="D4234" s="147" t="s">
        <v>2589</v>
      </c>
      <c r="E4234" s="569" t="s">
        <v>1940</v>
      </c>
      <c r="F4234" s="569"/>
      <c r="G4234" s="138" t="s">
        <v>965</v>
      </c>
      <c r="H4234" s="510">
        <v>3.1800000000000002E-2</v>
      </c>
      <c r="I4234" s="517">
        <v>92.33</v>
      </c>
      <c r="J4234" s="528">
        <v>2.9360940000000002</v>
      </c>
    </row>
    <row r="4235" spans="1:10">
      <c r="A4235" s="142" t="s">
        <v>2075</v>
      </c>
      <c r="B4235" s="138" t="s">
        <v>2586</v>
      </c>
      <c r="C4235" s="138" t="s">
        <v>974</v>
      </c>
      <c r="D4235" s="147" t="s">
        <v>2587</v>
      </c>
      <c r="E4235" s="569" t="s">
        <v>1940</v>
      </c>
      <c r="F4235" s="569"/>
      <c r="G4235" s="138" t="s">
        <v>965</v>
      </c>
      <c r="H4235" s="510">
        <v>4.4999999999999998E-2</v>
      </c>
      <c r="I4235" s="517">
        <v>104.61</v>
      </c>
      <c r="J4235" s="528">
        <v>4.7074499999999997</v>
      </c>
    </row>
    <row r="4236" spans="1:10">
      <c r="A4236" s="142" t="s">
        <v>2075</v>
      </c>
      <c r="B4236" s="138" t="s">
        <v>2620</v>
      </c>
      <c r="C4236" s="138" t="s">
        <v>974</v>
      </c>
      <c r="D4236" s="147" t="s">
        <v>2621</v>
      </c>
      <c r="E4236" s="569" t="s">
        <v>1940</v>
      </c>
      <c r="F4236" s="569"/>
      <c r="G4236" s="138" t="s">
        <v>965</v>
      </c>
      <c r="H4236" s="510">
        <v>1</v>
      </c>
      <c r="I4236" s="517">
        <v>29.29</v>
      </c>
      <c r="J4236" s="528">
        <v>29.29</v>
      </c>
    </row>
    <row r="4237" spans="1:10">
      <c r="A4237" s="139"/>
      <c r="B4237" s="173"/>
      <c r="C4237" s="173"/>
      <c r="D4237" s="492"/>
      <c r="E4237" s="173" t="s">
        <v>2034</v>
      </c>
      <c r="F4237" s="522">
        <v>8.33</v>
      </c>
      <c r="G4237" s="173" t="s">
        <v>2035</v>
      </c>
      <c r="H4237" s="522">
        <v>0</v>
      </c>
      <c r="I4237" s="493" t="s">
        <v>2036</v>
      </c>
      <c r="J4237" s="523">
        <v>8.33</v>
      </c>
    </row>
    <row r="4238" spans="1:10" ht="14.25" customHeight="1">
      <c r="A4238" s="139"/>
      <c r="B4238" s="173"/>
      <c r="C4238" s="173"/>
      <c r="D4238" s="492"/>
      <c r="E4238" s="173" t="s">
        <v>2037</v>
      </c>
      <c r="F4238" s="522">
        <v>10.71</v>
      </c>
      <c r="G4238" s="173"/>
      <c r="H4238" s="564" t="s">
        <v>2038</v>
      </c>
      <c r="I4238" s="564"/>
      <c r="J4238" s="523">
        <v>58.93</v>
      </c>
    </row>
    <row r="4239" spans="1:10" ht="15" thickBot="1">
      <c r="A4239" s="348"/>
      <c r="B4239" s="350"/>
      <c r="C4239" s="350"/>
      <c r="D4239" s="524"/>
      <c r="E4239" s="350"/>
      <c r="F4239" s="350"/>
      <c r="G4239" s="350" t="s">
        <v>2039</v>
      </c>
      <c r="H4239" s="525" t="s">
        <v>2373</v>
      </c>
      <c r="I4239" s="351" t="s">
        <v>2041</v>
      </c>
      <c r="J4239" s="349">
        <v>1178.5999999999999</v>
      </c>
    </row>
    <row r="4240" spans="1:10" ht="15" thickTop="1">
      <c r="A4240" s="526"/>
      <c r="B4240" s="509"/>
      <c r="C4240" s="509"/>
      <c r="D4240" s="514"/>
      <c r="E4240" s="509"/>
      <c r="F4240" s="509"/>
      <c r="G4240" s="509"/>
      <c r="H4240" s="509"/>
      <c r="I4240" s="516"/>
      <c r="J4240" s="527"/>
    </row>
    <row r="4241" spans="1:10">
      <c r="A4241" s="140" t="s">
        <v>1510</v>
      </c>
      <c r="B4241" s="136" t="s">
        <v>950</v>
      </c>
      <c r="C4241" s="136" t="s">
        <v>951</v>
      </c>
      <c r="D4241" s="144" t="s">
        <v>952</v>
      </c>
      <c r="E4241" s="567" t="s">
        <v>1789</v>
      </c>
      <c r="F4241" s="567"/>
      <c r="G4241" s="136" t="s">
        <v>953</v>
      </c>
      <c r="H4241" s="136" t="s">
        <v>954</v>
      </c>
      <c r="I4241" s="491" t="s">
        <v>955</v>
      </c>
      <c r="J4241" s="519" t="s">
        <v>957</v>
      </c>
    </row>
    <row r="4242" spans="1:10" ht="38.25">
      <c r="A4242" s="120" t="s">
        <v>2025</v>
      </c>
      <c r="B4242" s="113" t="s">
        <v>1511</v>
      </c>
      <c r="C4242" s="113" t="s">
        <v>974</v>
      </c>
      <c r="D4242" s="145" t="s">
        <v>1512</v>
      </c>
      <c r="E4242" s="565" t="s">
        <v>1919</v>
      </c>
      <c r="F4242" s="565"/>
      <c r="G4242" s="113" t="s">
        <v>965</v>
      </c>
      <c r="H4242" s="507">
        <v>1</v>
      </c>
      <c r="I4242" s="116">
        <v>19.399999999999999</v>
      </c>
      <c r="J4242" s="520">
        <v>19.399999999999999</v>
      </c>
    </row>
    <row r="4243" spans="1:10" ht="25.5">
      <c r="A4243" s="141" t="s">
        <v>2026</v>
      </c>
      <c r="B4243" s="137" t="s">
        <v>2126</v>
      </c>
      <c r="C4243" s="137" t="s">
        <v>974</v>
      </c>
      <c r="D4243" s="146" t="s">
        <v>2127</v>
      </c>
      <c r="E4243" s="566" t="s">
        <v>2065</v>
      </c>
      <c r="F4243" s="566"/>
      <c r="G4243" s="137" t="s">
        <v>2029</v>
      </c>
      <c r="H4243" s="508">
        <v>0.16089999999999999</v>
      </c>
      <c r="I4243" s="515">
        <v>30.65</v>
      </c>
      <c r="J4243" s="521">
        <v>4.93</v>
      </c>
    </row>
    <row r="4244" spans="1:10" ht="25.5">
      <c r="A4244" s="141" t="s">
        <v>2026</v>
      </c>
      <c r="B4244" s="137" t="s">
        <v>2128</v>
      </c>
      <c r="C4244" s="137" t="s">
        <v>974</v>
      </c>
      <c r="D4244" s="146" t="s">
        <v>2129</v>
      </c>
      <c r="E4244" s="566" t="s">
        <v>2065</v>
      </c>
      <c r="F4244" s="566"/>
      <c r="G4244" s="137" t="s">
        <v>2029</v>
      </c>
      <c r="H4244" s="508">
        <v>0.16089999999999999</v>
      </c>
      <c r="I4244" s="515">
        <v>25.49</v>
      </c>
      <c r="J4244" s="521">
        <v>4.0999999999999996</v>
      </c>
    </row>
    <row r="4245" spans="1:10">
      <c r="A4245" s="142" t="s">
        <v>2075</v>
      </c>
      <c r="B4245" s="138" t="s">
        <v>2586</v>
      </c>
      <c r="C4245" s="138" t="s">
        <v>974</v>
      </c>
      <c r="D4245" s="147" t="s">
        <v>2587</v>
      </c>
      <c r="E4245" s="569" t="s">
        <v>1940</v>
      </c>
      <c r="F4245" s="569"/>
      <c r="G4245" s="138" t="s">
        <v>965</v>
      </c>
      <c r="H4245" s="510">
        <v>8.9999999999999993E-3</v>
      </c>
      <c r="I4245" s="517">
        <v>104.61</v>
      </c>
      <c r="J4245" s="528">
        <v>0.94149000000000005</v>
      </c>
    </row>
    <row r="4246" spans="1:10" ht="25.5">
      <c r="A4246" s="142" t="s">
        <v>2075</v>
      </c>
      <c r="B4246" s="138" t="s">
        <v>2710</v>
      </c>
      <c r="C4246" s="138" t="s">
        <v>974</v>
      </c>
      <c r="D4246" s="147" t="s">
        <v>2711</v>
      </c>
      <c r="E4246" s="569" t="s">
        <v>1940</v>
      </c>
      <c r="F4246" s="569"/>
      <c r="G4246" s="138" t="s">
        <v>965</v>
      </c>
      <c r="H4246" s="510">
        <v>1</v>
      </c>
      <c r="I4246" s="517">
        <v>8.67</v>
      </c>
      <c r="J4246" s="528">
        <v>8.67</v>
      </c>
    </row>
    <row r="4247" spans="1:10">
      <c r="A4247" s="142" t="s">
        <v>2075</v>
      </c>
      <c r="B4247" s="138" t="s">
        <v>2590</v>
      </c>
      <c r="C4247" s="138" t="s">
        <v>974</v>
      </c>
      <c r="D4247" s="147" t="s">
        <v>2591</v>
      </c>
      <c r="E4247" s="569" t="s">
        <v>1940</v>
      </c>
      <c r="F4247" s="569"/>
      <c r="G4247" s="138" t="s">
        <v>965</v>
      </c>
      <c r="H4247" s="510">
        <v>4.3700000000000003E-2</v>
      </c>
      <c r="I4247" s="517">
        <v>2.59</v>
      </c>
      <c r="J4247" s="528">
        <v>0.11318300000000001</v>
      </c>
    </row>
    <row r="4248" spans="1:10">
      <c r="A4248" s="142" t="s">
        <v>2075</v>
      </c>
      <c r="B4248" s="138" t="s">
        <v>2588</v>
      </c>
      <c r="C4248" s="138" t="s">
        <v>974</v>
      </c>
      <c r="D4248" s="147" t="s">
        <v>2589</v>
      </c>
      <c r="E4248" s="569" t="s">
        <v>1940</v>
      </c>
      <c r="F4248" s="569"/>
      <c r="G4248" s="138" t="s">
        <v>965</v>
      </c>
      <c r="H4248" s="510">
        <v>7.1000000000000004E-3</v>
      </c>
      <c r="I4248" s="517">
        <v>92.33</v>
      </c>
      <c r="J4248" s="528">
        <v>0.65554299999999999</v>
      </c>
    </row>
    <row r="4249" spans="1:10">
      <c r="A4249" s="139"/>
      <c r="B4249" s="173"/>
      <c r="C4249" s="173"/>
      <c r="D4249" s="492"/>
      <c r="E4249" s="173" t="s">
        <v>2034</v>
      </c>
      <c r="F4249" s="522">
        <v>6.71</v>
      </c>
      <c r="G4249" s="173" t="s">
        <v>2035</v>
      </c>
      <c r="H4249" s="522">
        <v>0</v>
      </c>
      <c r="I4249" s="493" t="s">
        <v>2036</v>
      </c>
      <c r="J4249" s="523">
        <v>6.71</v>
      </c>
    </row>
    <row r="4250" spans="1:10" ht="14.25" customHeight="1">
      <c r="A4250" s="139"/>
      <c r="B4250" s="173"/>
      <c r="C4250" s="173"/>
      <c r="D4250" s="492"/>
      <c r="E4250" s="173" t="s">
        <v>2037</v>
      </c>
      <c r="F4250" s="522">
        <v>4.3099999999999996</v>
      </c>
      <c r="G4250" s="173"/>
      <c r="H4250" s="564" t="s">
        <v>2038</v>
      </c>
      <c r="I4250" s="564"/>
      <c r="J4250" s="523">
        <v>23.71</v>
      </c>
    </row>
    <row r="4251" spans="1:10" ht="15" thickBot="1">
      <c r="A4251" s="348"/>
      <c r="B4251" s="350"/>
      <c r="C4251" s="350"/>
      <c r="D4251" s="524"/>
      <c r="E4251" s="350"/>
      <c r="F4251" s="350"/>
      <c r="G4251" s="350" t="s">
        <v>2039</v>
      </c>
      <c r="H4251" s="525" t="s">
        <v>1984</v>
      </c>
      <c r="I4251" s="351" t="s">
        <v>2041</v>
      </c>
      <c r="J4251" s="349">
        <v>4386.3500000000004</v>
      </c>
    </row>
    <row r="4252" spans="1:10" ht="15" thickTop="1">
      <c r="A4252" s="526"/>
      <c r="B4252" s="509"/>
      <c r="C4252" s="509"/>
      <c r="D4252" s="514"/>
      <c r="E4252" s="509"/>
      <c r="F4252" s="509"/>
      <c r="G4252" s="509"/>
      <c r="H4252" s="509"/>
      <c r="I4252" s="516"/>
      <c r="J4252" s="527"/>
    </row>
    <row r="4253" spans="1:10">
      <c r="A4253" s="140" t="s">
        <v>1513</v>
      </c>
      <c r="B4253" s="136" t="s">
        <v>950</v>
      </c>
      <c r="C4253" s="136" t="s">
        <v>951</v>
      </c>
      <c r="D4253" s="144" t="s">
        <v>952</v>
      </c>
      <c r="E4253" s="567" t="s">
        <v>1789</v>
      </c>
      <c r="F4253" s="567"/>
      <c r="G4253" s="136" t="s">
        <v>953</v>
      </c>
      <c r="H4253" s="136" t="s">
        <v>954</v>
      </c>
      <c r="I4253" s="491" t="s">
        <v>955</v>
      </c>
      <c r="J4253" s="519" t="s">
        <v>957</v>
      </c>
    </row>
    <row r="4254" spans="1:10" ht="38.25">
      <c r="A4254" s="120" t="s">
        <v>2025</v>
      </c>
      <c r="B4254" s="113" t="s">
        <v>1514</v>
      </c>
      <c r="C4254" s="113" t="s">
        <v>974</v>
      </c>
      <c r="D4254" s="145" t="s">
        <v>1515</v>
      </c>
      <c r="E4254" s="565" t="s">
        <v>1919</v>
      </c>
      <c r="F4254" s="565"/>
      <c r="G4254" s="113" t="s">
        <v>965</v>
      </c>
      <c r="H4254" s="507">
        <v>1</v>
      </c>
      <c r="I4254" s="116">
        <v>21.29</v>
      </c>
      <c r="J4254" s="520">
        <v>21.29</v>
      </c>
    </row>
    <row r="4255" spans="1:10" ht="25.5">
      <c r="A4255" s="141" t="s">
        <v>2026</v>
      </c>
      <c r="B4255" s="137" t="s">
        <v>2128</v>
      </c>
      <c r="C4255" s="137" t="s">
        <v>974</v>
      </c>
      <c r="D4255" s="146" t="s">
        <v>2129</v>
      </c>
      <c r="E4255" s="566" t="s">
        <v>2065</v>
      </c>
      <c r="F4255" s="566"/>
      <c r="G4255" s="137" t="s">
        <v>2029</v>
      </c>
      <c r="H4255" s="508">
        <v>0.17480000000000001</v>
      </c>
      <c r="I4255" s="515">
        <v>25.49</v>
      </c>
      <c r="J4255" s="521">
        <v>4.45</v>
      </c>
    </row>
    <row r="4256" spans="1:10" ht="25.5">
      <c r="A4256" s="141" t="s">
        <v>2026</v>
      </c>
      <c r="B4256" s="137" t="s">
        <v>2126</v>
      </c>
      <c r="C4256" s="137" t="s">
        <v>974</v>
      </c>
      <c r="D4256" s="146" t="s">
        <v>2127</v>
      </c>
      <c r="E4256" s="566" t="s">
        <v>2065</v>
      </c>
      <c r="F4256" s="566"/>
      <c r="G4256" s="137" t="s">
        <v>2029</v>
      </c>
      <c r="H4256" s="508">
        <v>0.17480000000000001</v>
      </c>
      <c r="I4256" s="515">
        <v>30.65</v>
      </c>
      <c r="J4256" s="521">
        <v>5.35</v>
      </c>
    </row>
    <row r="4257" spans="1:10" ht="25.5">
      <c r="A4257" s="142" t="s">
        <v>2075</v>
      </c>
      <c r="B4257" s="138" t="s">
        <v>2712</v>
      </c>
      <c r="C4257" s="138" t="s">
        <v>974</v>
      </c>
      <c r="D4257" s="147" t="s">
        <v>2713</v>
      </c>
      <c r="E4257" s="569" t="s">
        <v>1940</v>
      </c>
      <c r="F4257" s="569"/>
      <c r="G4257" s="138" t="s">
        <v>965</v>
      </c>
      <c r="H4257" s="510">
        <v>1</v>
      </c>
      <c r="I4257" s="517">
        <v>9.4700000000000006</v>
      </c>
      <c r="J4257" s="528">
        <v>9.4700000000000006</v>
      </c>
    </row>
    <row r="4258" spans="1:10">
      <c r="A4258" s="142" t="s">
        <v>2075</v>
      </c>
      <c r="B4258" s="138" t="s">
        <v>2588</v>
      </c>
      <c r="C4258" s="138" t="s">
        <v>974</v>
      </c>
      <c r="D4258" s="147" t="s">
        <v>2589</v>
      </c>
      <c r="E4258" s="569" t="s">
        <v>1940</v>
      </c>
      <c r="F4258" s="569"/>
      <c r="G4258" s="138" t="s">
        <v>965</v>
      </c>
      <c r="H4258" s="510">
        <v>8.8000000000000005E-3</v>
      </c>
      <c r="I4258" s="517">
        <v>92.33</v>
      </c>
      <c r="J4258" s="528">
        <v>0.812504</v>
      </c>
    </row>
    <row r="4259" spans="1:10">
      <c r="A4259" s="142" t="s">
        <v>2075</v>
      </c>
      <c r="B4259" s="138" t="s">
        <v>2586</v>
      </c>
      <c r="C4259" s="138" t="s">
        <v>974</v>
      </c>
      <c r="D4259" s="147" t="s">
        <v>2587</v>
      </c>
      <c r="E4259" s="569" t="s">
        <v>1940</v>
      </c>
      <c r="F4259" s="569"/>
      <c r="G4259" s="138" t="s">
        <v>965</v>
      </c>
      <c r="H4259" s="510">
        <v>1.0500000000000001E-2</v>
      </c>
      <c r="I4259" s="517">
        <v>104.61</v>
      </c>
      <c r="J4259" s="528">
        <v>1.0984050000000001</v>
      </c>
    </row>
    <row r="4260" spans="1:10">
      <c r="A4260" s="142" t="s">
        <v>2075</v>
      </c>
      <c r="B4260" s="138" t="s">
        <v>2590</v>
      </c>
      <c r="C4260" s="138" t="s">
        <v>974</v>
      </c>
      <c r="D4260" s="147" t="s">
        <v>2591</v>
      </c>
      <c r="E4260" s="569" t="s">
        <v>1940</v>
      </c>
      <c r="F4260" s="569"/>
      <c r="G4260" s="138" t="s">
        <v>965</v>
      </c>
      <c r="H4260" s="510">
        <v>4.8399999999999999E-2</v>
      </c>
      <c r="I4260" s="517">
        <v>2.59</v>
      </c>
      <c r="J4260" s="528">
        <v>0.125356</v>
      </c>
    </row>
    <row r="4261" spans="1:10">
      <c r="A4261" s="139"/>
      <c r="B4261" s="173"/>
      <c r="C4261" s="173"/>
      <c r="D4261" s="492"/>
      <c r="E4261" s="173" t="s">
        <v>2034</v>
      </c>
      <c r="F4261" s="522">
        <v>7.28</v>
      </c>
      <c r="G4261" s="173" t="s">
        <v>2035</v>
      </c>
      <c r="H4261" s="522">
        <v>0</v>
      </c>
      <c r="I4261" s="493" t="s">
        <v>2036</v>
      </c>
      <c r="J4261" s="523">
        <v>7.28</v>
      </c>
    </row>
    <row r="4262" spans="1:10" ht="14.25" customHeight="1">
      <c r="A4262" s="139"/>
      <c r="B4262" s="173"/>
      <c r="C4262" s="173"/>
      <c r="D4262" s="492"/>
      <c r="E4262" s="173" t="s">
        <v>2037</v>
      </c>
      <c r="F4262" s="522">
        <v>4.7300000000000004</v>
      </c>
      <c r="G4262" s="173"/>
      <c r="H4262" s="564" t="s">
        <v>2038</v>
      </c>
      <c r="I4262" s="564"/>
      <c r="J4262" s="523">
        <v>26.02</v>
      </c>
    </row>
    <row r="4263" spans="1:10" ht="15" thickBot="1">
      <c r="A4263" s="348"/>
      <c r="B4263" s="350"/>
      <c r="C4263" s="350"/>
      <c r="D4263" s="524"/>
      <c r="E4263" s="350"/>
      <c r="F4263" s="350"/>
      <c r="G4263" s="350" t="s">
        <v>2039</v>
      </c>
      <c r="H4263" s="525" t="s">
        <v>2714</v>
      </c>
      <c r="I4263" s="351" t="s">
        <v>2041</v>
      </c>
      <c r="J4263" s="349">
        <v>8586.6</v>
      </c>
    </row>
    <row r="4264" spans="1:10" ht="15" thickTop="1">
      <c r="A4264" s="526"/>
      <c r="B4264" s="509"/>
      <c r="C4264" s="509"/>
      <c r="D4264" s="514"/>
      <c r="E4264" s="509"/>
      <c r="F4264" s="509"/>
      <c r="G4264" s="509"/>
      <c r="H4264" s="509"/>
      <c r="I4264" s="516"/>
      <c r="J4264" s="527"/>
    </row>
    <row r="4265" spans="1:10">
      <c r="A4265" s="140" t="s">
        <v>1516</v>
      </c>
      <c r="B4265" s="136" t="s">
        <v>950</v>
      </c>
      <c r="C4265" s="136" t="s">
        <v>951</v>
      </c>
      <c r="D4265" s="144" t="s">
        <v>952</v>
      </c>
      <c r="E4265" s="567" t="s">
        <v>1789</v>
      </c>
      <c r="F4265" s="567"/>
      <c r="G4265" s="136" t="s">
        <v>953</v>
      </c>
      <c r="H4265" s="136" t="s">
        <v>954</v>
      </c>
      <c r="I4265" s="491" t="s">
        <v>955</v>
      </c>
      <c r="J4265" s="519" t="s">
        <v>957</v>
      </c>
    </row>
    <row r="4266" spans="1:10" ht="38.25">
      <c r="A4266" s="120" t="s">
        <v>2025</v>
      </c>
      <c r="B4266" s="113" t="s">
        <v>1517</v>
      </c>
      <c r="C4266" s="113" t="s">
        <v>974</v>
      </c>
      <c r="D4266" s="145" t="s">
        <v>1518</v>
      </c>
      <c r="E4266" s="565" t="s">
        <v>1919</v>
      </c>
      <c r="F4266" s="565"/>
      <c r="G4266" s="113" t="s">
        <v>965</v>
      </c>
      <c r="H4266" s="507">
        <v>1</v>
      </c>
      <c r="I4266" s="116">
        <v>24.98</v>
      </c>
      <c r="J4266" s="520">
        <v>24.98</v>
      </c>
    </row>
    <row r="4267" spans="1:10" ht="25.5">
      <c r="A4267" s="141" t="s">
        <v>2026</v>
      </c>
      <c r="B4267" s="137" t="s">
        <v>2128</v>
      </c>
      <c r="C4267" s="137" t="s">
        <v>974</v>
      </c>
      <c r="D4267" s="146" t="s">
        <v>2129</v>
      </c>
      <c r="E4267" s="566" t="s">
        <v>2065</v>
      </c>
      <c r="F4267" s="566"/>
      <c r="G4267" s="137" t="s">
        <v>2029</v>
      </c>
      <c r="H4267" s="508">
        <v>0.1862</v>
      </c>
      <c r="I4267" s="515">
        <v>25.49</v>
      </c>
      <c r="J4267" s="521">
        <v>4.74</v>
      </c>
    </row>
    <row r="4268" spans="1:10" ht="25.5">
      <c r="A4268" s="141" t="s">
        <v>2026</v>
      </c>
      <c r="B4268" s="137" t="s">
        <v>2126</v>
      </c>
      <c r="C4268" s="137" t="s">
        <v>974</v>
      </c>
      <c r="D4268" s="146" t="s">
        <v>2127</v>
      </c>
      <c r="E4268" s="566" t="s">
        <v>2065</v>
      </c>
      <c r="F4268" s="566"/>
      <c r="G4268" s="137" t="s">
        <v>2029</v>
      </c>
      <c r="H4268" s="508">
        <v>0.1862</v>
      </c>
      <c r="I4268" s="515">
        <v>30.65</v>
      </c>
      <c r="J4268" s="521">
        <v>5.7</v>
      </c>
    </row>
    <row r="4269" spans="1:10" ht="25.5">
      <c r="A4269" s="142" t="s">
        <v>2075</v>
      </c>
      <c r="B4269" s="138" t="s">
        <v>2715</v>
      </c>
      <c r="C4269" s="138" t="s">
        <v>974</v>
      </c>
      <c r="D4269" s="147" t="s">
        <v>2716</v>
      </c>
      <c r="E4269" s="569" t="s">
        <v>1940</v>
      </c>
      <c r="F4269" s="569"/>
      <c r="G4269" s="138" t="s">
        <v>965</v>
      </c>
      <c r="H4269" s="510">
        <v>1</v>
      </c>
      <c r="I4269" s="517">
        <v>12.12</v>
      </c>
      <c r="J4269" s="528">
        <v>12.12</v>
      </c>
    </row>
    <row r="4270" spans="1:10">
      <c r="A4270" s="142" t="s">
        <v>2075</v>
      </c>
      <c r="B4270" s="138" t="s">
        <v>2588</v>
      </c>
      <c r="C4270" s="138" t="s">
        <v>974</v>
      </c>
      <c r="D4270" s="147" t="s">
        <v>2589</v>
      </c>
      <c r="E4270" s="569" t="s">
        <v>1940</v>
      </c>
      <c r="F4270" s="569"/>
      <c r="G4270" s="138" t="s">
        <v>965</v>
      </c>
      <c r="H4270" s="510">
        <v>1.06E-2</v>
      </c>
      <c r="I4270" s="517">
        <v>92.33</v>
      </c>
      <c r="J4270" s="528">
        <v>0.97869799999999996</v>
      </c>
    </row>
    <row r="4271" spans="1:10">
      <c r="A4271" s="142" t="s">
        <v>2075</v>
      </c>
      <c r="B4271" s="138" t="s">
        <v>2590</v>
      </c>
      <c r="C4271" s="138" t="s">
        <v>974</v>
      </c>
      <c r="D4271" s="147" t="s">
        <v>2591</v>
      </c>
      <c r="E4271" s="569" t="s">
        <v>1940</v>
      </c>
      <c r="F4271" s="569"/>
      <c r="G4271" s="138" t="s">
        <v>965</v>
      </c>
      <c r="H4271" s="510">
        <v>4.9000000000000002E-2</v>
      </c>
      <c r="I4271" s="517">
        <v>2.59</v>
      </c>
      <c r="J4271" s="528">
        <v>0.12691</v>
      </c>
    </row>
    <row r="4272" spans="1:10">
      <c r="A4272" s="142" t="s">
        <v>2075</v>
      </c>
      <c r="B4272" s="138" t="s">
        <v>2586</v>
      </c>
      <c r="C4272" s="138" t="s">
        <v>974</v>
      </c>
      <c r="D4272" s="147" t="s">
        <v>2587</v>
      </c>
      <c r="E4272" s="569" t="s">
        <v>1940</v>
      </c>
      <c r="F4272" s="569"/>
      <c r="G4272" s="138" t="s">
        <v>965</v>
      </c>
      <c r="H4272" s="510">
        <v>1.2800000000000001E-2</v>
      </c>
      <c r="I4272" s="517">
        <v>104.61</v>
      </c>
      <c r="J4272" s="528">
        <v>1.339008</v>
      </c>
    </row>
    <row r="4273" spans="1:10">
      <c r="A4273" s="139"/>
      <c r="B4273" s="173"/>
      <c r="C4273" s="173"/>
      <c r="D4273" s="492"/>
      <c r="E4273" s="173" t="s">
        <v>2034</v>
      </c>
      <c r="F4273" s="522">
        <v>7.76</v>
      </c>
      <c r="G4273" s="173" t="s">
        <v>2035</v>
      </c>
      <c r="H4273" s="522">
        <v>0</v>
      </c>
      <c r="I4273" s="493" t="s">
        <v>2036</v>
      </c>
      <c r="J4273" s="523">
        <v>7.76</v>
      </c>
    </row>
    <row r="4274" spans="1:10" ht="14.25" customHeight="1">
      <c r="A4274" s="139"/>
      <c r="B4274" s="173"/>
      <c r="C4274" s="173"/>
      <c r="D4274" s="492"/>
      <c r="E4274" s="173" t="s">
        <v>2037</v>
      </c>
      <c r="F4274" s="522">
        <v>5.55</v>
      </c>
      <c r="G4274" s="173"/>
      <c r="H4274" s="564" t="s">
        <v>2038</v>
      </c>
      <c r="I4274" s="564"/>
      <c r="J4274" s="523">
        <v>30.53</v>
      </c>
    </row>
    <row r="4275" spans="1:10" ht="15" thickBot="1">
      <c r="A4275" s="348"/>
      <c r="B4275" s="350"/>
      <c r="C4275" s="350"/>
      <c r="D4275" s="524"/>
      <c r="E4275" s="350"/>
      <c r="F4275" s="350"/>
      <c r="G4275" s="350" t="s">
        <v>2039</v>
      </c>
      <c r="H4275" s="525" t="s">
        <v>2572</v>
      </c>
      <c r="I4275" s="351" t="s">
        <v>2041</v>
      </c>
      <c r="J4275" s="349">
        <v>1984.45</v>
      </c>
    </row>
    <row r="4276" spans="1:10" ht="15" thickTop="1">
      <c r="A4276" s="526"/>
      <c r="B4276" s="509"/>
      <c r="C4276" s="509"/>
      <c r="D4276" s="514"/>
      <c r="E4276" s="509"/>
      <c r="F4276" s="509"/>
      <c r="G4276" s="509"/>
      <c r="H4276" s="509"/>
      <c r="I4276" s="516"/>
      <c r="J4276" s="527"/>
    </row>
    <row r="4277" spans="1:10">
      <c r="A4277" s="140" t="s">
        <v>1519</v>
      </c>
      <c r="B4277" s="136" t="s">
        <v>950</v>
      </c>
      <c r="C4277" s="136" t="s">
        <v>951</v>
      </c>
      <c r="D4277" s="144" t="s">
        <v>952</v>
      </c>
      <c r="E4277" s="567" t="s">
        <v>1789</v>
      </c>
      <c r="F4277" s="567"/>
      <c r="G4277" s="136" t="s">
        <v>953</v>
      </c>
      <c r="H4277" s="136" t="s">
        <v>954</v>
      </c>
      <c r="I4277" s="491" t="s">
        <v>955</v>
      </c>
      <c r="J4277" s="519" t="s">
        <v>957</v>
      </c>
    </row>
    <row r="4278" spans="1:10" ht="25.5">
      <c r="A4278" s="120" t="s">
        <v>2025</v>
      </c>
      <c r="B4278" s="113" t="s">
        <v>1401</v>
      </c>
      <c r="C4278" s="113" t="s">
        <v>974</v>
      </c>
      <c r="D4278" s="145" t="s">
        <v>1402</v>
      </c>
      <c r="E4278" s="565" t="s">
        <v>3599</v>
      </c>
      <c r="F4278" s="565"/>
      <c r="G4278" s="113" t="s">
        <v>965</v>
      </c>
      <c r="H4278" s="507">
        <v>1</v>
      </c>
      <c r="I4278" s="116">
        <v>53.74</v>
      </c>
      <c r="J4278" s="520">
        <v>53.74</v>
      </c>
    </row>
    <row r="4279" spans="1:10" ht="25.5">
      <c r="A4279" s="141" t="s">
        <v>2026</v>
      </c>
      <c r="B4279" s="137" t="s">
        <v>2126</v>
      </c>
      <c r="C4279" s="137" t="s">
        <v>974</v>
      </c>
      <c r="D4279" s="146" t="s">
        <v>2127</v>
      </c>
      <c r="E4279" s="566" t="s">
        <v>2065</v>
      </c>
      <c r="F4279" s="566"/>
      <c r="G4279" s="137" t="s">
        <v>2029</v>
      </c>
      <c r="H4279" s="508">
        <v>0.1133</v>
      </c>
      <c r="I4279" s="515">
        <v>30.65</v>
      </c>
      <c r="J4279" s="521">
        <v>3.47</v>
      </c>
    </row>
    <row r="4280" spans="1:10" ht="25.5">
      <c r="A4280" s="141" t="s">
        <v>2026</v>
      </c>
      <c r="B4280" s="137" t="s">
        <v>2128</v>
      </c>
      <c r="C4280" s="137" t="s">
        <v>974</v>
      </c>
      <c r="D4280" s="146" t="s">
        <v>2129</v>
      </c>
      <c r="E4280" s="566" t="s">
        <v>2065</v>
      </c>
      <c r="F4280" s="566"/>
      <c r="G4280" s="137" t="s">
        <v>2029</v>
      </c>
      <c r="H4280" s="508">
        <v>0.1133</v>
      </c>
      <c r="I4280" s="515">
        <v>25.49</v>
      </c>
      <c r="J4280" s="521">
        <v>2.88</v>
      </c>
    </row>
    <row r="4281" spans="1:10">
      <c r="A4281" s="142" t="s">
        <v>2075</v>
      </c>
      <c r="B4281" s="138" t="s">
        <v>2598</v>
      </c>
      <c r="C4281" s="138" t="s">
        <v>974</v>
      </c>
      <c r="D4281" s="147" t="s">
        <v>2599</v>
      </c>
      <c r="E4281" s="569" t="s">
        <v>1940</v>
      </c>
      <c r="F4281" s="569"/>
      <c r="G4281" s="138" t="s">
        <v>965</v>
      </c>
      <c r="H4281" s="510">
        <v>7.1400000000000005E-2</v>
      </c>
      <c r="I4281" s="517">
        <v>30.13</v>
      </c>
      <c r="J4281" s="528">
        <v>2.1512820000000001</v>
      </c>
    </row>
    <row r="4282" spans="1:10">
      <c r="A4282" s="142" t="s">
        <v>2075</v>
      </c>
      <c r="B4282" s="138" t="s">
        <v>2586</v>
      </c>
      <c r="C4282" s="138" t="s">
        <v>974</v>
      </c>
      <c r="D4282" s="147" t="s">
        <v>2587</v>
      </c>
      <c r="E4282" s="569" t="s">
        <v>1940</v>
      </c>
      <c r="F4282" s="569"/>
      <c r="G4282" s="138" t="s">
        <v>965</v>
      </c>
      <c r="H4282" s="510">
        <v>1.7999999999999999E-2</v>
      </c>
      <c r="I4282" s="517">
        <v>104.61</v>
      </c>
      <c r="J4282" s="528">
        <v>1.8829800000000001</v>
      </c>
    </row>
    <row r="4283" spans="1:10">
      <c r="A4283" s="142" t="s">
        <v>2075</v>
      </c>
      <c r="B4283" s="138" t="s">
        <v>2590</v>
      </c>
      <c r="C4283" s="138" t="s">
        <v>974</v>
      </c>
      <c r="D4283" s="147" t="s">
        <v>2591</v>
      </c>
      <c r="E4283" s="569" t="s">
        <v>1940</v>
      </c>
      <c r="F4283" s="569"/>
      <c r="G4283" s="138" t="s">
        <v>965</v>
      </c>
      <c r="H4283" s="510">
        <v>1.14E-2</v>
      </c>
      <c r="I4283" s="517">
        <v>2.59</v>
      </c>
      <c r="J4283" s="528">
        <v>2.9526E-2</v>
      </c>
    </row>
    <row r="4284" spans="1:10" ht="25.5">
      <c r="A4284" s="142" t="s">
        <v>2075</v>
      </c>
      <c r="B4284" s="138" t="s">
        <v>2612</v>
      </c>
      <c r="C4284" s="138" t="s">
        <v>974</v>
      </c>
      <c r="D4284" s="147" t="s">
        <v>2613</v>
      </c>
      <c r="E4284" s="569" t="s">
        <v>1940</v>
      </c>
      <c r="F4284" s="569"/>
      <c r="G4284" s="138" t="s">
        <v>965</v>
      </c>
      <c r="H4284" s="510">
        <v>1</v>
      </c>
      <c r="I4284" s="517">
        <v>43.34</v>
      </c>
      <c r="J4284" s="528">
        <v>43.34</v>
      </c>
    </row>
    <row r="4285" spans="1:10">
      <c r="A4285" s="139"/>
      <c r="B4285" s="173"/>
      <c r="C4285" s="173"/>
      <c r="D4285" s="492"/>
      <c r="E4285" s="173" t="s">
        <v>2034</v>
      </c>
      <c r="F4285" s="522">
        <v>4.72</v>
      </c>
      <c r="G4285" s="173" t="s">
        <v>2035</v>
      </c>
      <c r="H4285" s="522">
        <v>0</v>
      </c>
      <c r="I4285" s="493" t="s">
        <v>2036</v>
      </c>
      <c r="J4285" s="523">
        <v>4.72</v>
      </c>
    </row>
    <row r="4286" spans="1:10" ht="14.25" customHeight="1">
      <c r="A4286" s="139"/>
      <c r="B4286" s="173"/>
      <c r="C4286" s="173"/>
      <c r="D4286" s="492"/>
      <c r="E4286" s="173" t="s">
        <v>2037</v>
      </c>
      <c r="F4286" s="522">
        <v>11.94</v>
      </c>
      <c r="G4286" s="173"/>
      <c r="H4286" s="564" t="s">
        <v>2038</v>
      </c>
      <c r="I4286" s="564"/>
      <c r="J4286" s="523">
        <v>65.680000000000007</v>
      </c>
    </row>
    <row r="4287" spans="1:10" ht="15" thickBot="1">
      <c r="A4287" s="348"/>
      <c r="B4287" s="350"/>
      <c r="C4287" s="350"/>
      <c r="D4287" s="524"/>
      <c r="E4287" s="350"/>
      <c r="F4287" s="350"/>
      <c r="G4287" s="350" t="s">
        <v>2039</v>
      </c>
      <c r="H4287" s="525" t="s">
        <v>2040</v>
      </c>
      <c r="I4287" s="351" t="s">
        <v>2041</v>
      </c>
      <c r="J4287" s="349">
        <v>65.680000000000007</v>
      </c>
    </row>
    <row r="4288" spans="1:10" ht="15" thickTop="1">
      <c r="A4288" s="526"/>
      <c r="B4288" s="509"/>
      <c r="C4288" s="509"/>
      <c r="D4288" s="514"/>
      <c r="E4288" s="509"/>
      <c r="F4288" s="509"/>
      <c r="G4288" s="509"/>
      <c r="H4288" s="509"/>
      <c r="I4288" s="516"/>
      <c r="J4288" s="527"/>
    </row>
    <row r="4289" spans="1:10">
      <c r="A4289" s="140" t="s">
        <v>1520</v>
      </c>
      <c r="B4289" s="136" t="s">
        <v>950</v>
      </c>
      <c r="C4289" s="136" t="s">
        <v>951</v>
      </c>
      <c r="D4289" s="144" t="s">
        <v>952</v>
      </c>
      <c r="E4289" s="567" t="s">
        <v>1789</v>
      </c>
      <c r="F4289" s="567"/>
      <c r="G4289" s="136" t="s">
        <v>953</v>
      </c>
      <c r="H4289" s="136" t="s">
        <v>954</v>
      </c>
      <c r="I4289" s="491" t="s">
        <v>955</v>
      </c>
      <c r="J4289" s="519" t="s">
        <v>957</v>
      </c>
    </row>
    <row r="4290" spans="1:10" ht="25.5">
      <c r="A4290" s="120" t="s">
        <v>2025</v>
      </c>
      <c r="B4290" s="113" t="s">
        <v>1391</v>
      </c>
      <c r="C4290" s="113" t="s">
        <v>974</v>
      </c>
      <c r="D4290" s="145" t="s">
        <v>1392</v>
      </c>
      <c r="E4290" s="565" t="s">
        <v>3599</v>
      </c>
      <c r="F4290" s="565"/>
      <c r="G4290" s="113" t="s">
        <v>965</v>
      </c>
      <c r="H4290" s="507">
        <v>1</v>
      </c>
      <c r="I4290" s="116">
        <v>38.04</v>
      </c>
      <c r="J4290" s="520">
        <v>38.04</v>
      </c>
    </row>
    <row r="4291" spans="1:10" ht="25.5">
      <c r="A4291" s="141" t="s">
        <v>2026</v>
      </c>
      <c r="B4291" s="137" t="s">
        <v>2126</v>
      </c>
      <c r="C4291" s="137" t="s">
        <v>974</v>
      </c>
      <c r="D4291" s="146" t="s">
        <v>2127</v>
      </c>
      <c r="E4291" s="566" t="s">
        <v>2065</v>
      </c>
      <c r="F4291" s="566"/>
      <c r="G4291" s="137" t="s">
        <v>2029</v>
      </c>
      <c r="H4291" s="508">
        <v>7.9500000000000001E-2</v>
      </c>
      <c r="I4291" s="515">
        <v>30.65</v>
      </c>
      <c r="J4291" s="521">
        <v>2.4300000000000002</v>
      </c>
    </row>
    <row r="4292" spans="1:10" ht="25.5">
      <c r="A4292" s="141" t="s">
        <v>2026</v>
      </c>
      <c r="B4292" s="137" t="s">
        <v>2128</v>
      </c>
      <c r="C4292" s="137" t="s">
        <v>974</v>
      </c>
      <c r="D4292" s="146" t="s">
        <v>2129</v>
      </c>
      <c r="E4292" s="566" t="s">
        <v>2065</v>
      </c>
      <c r="F4292" s="566"/>
      <c r="G4292" s="137" t="s">
        <v>2029</v>
      </c>
      <c r="H4292" s="508">
        <v>7.9500000000000001E-2</v>
      </c>
      <c r="I4292" s="515">
        <v>25.49</v>
      </c>
      <c r="J4292" s="521">
        <v>2.02</v>
      </c>
    </row>
    <row r="4293" spans="1:10">
      <c r="A4293" s="142" t="s">
        <v>2075</v>
      </c>
      <c r="B4293" s="138" t="s">
        <v>2590</v>
      </c>
      <c r="C4293" s="138" t="s">
        <v>974</v>
      </c>
      <c r="D4293" s="147" t="s">
        <v>2591</v>
      </c>
      <c r="E4293" s="569" t="s">
        <v>1940</v>
      </c>
      <c r="F4293" s="569"/>
      <c r="G4293" s="138" t="s">
        <v>965</v>
      </c>
      <c r="H4293" s="510">
        <v>8.0000000000000002E-3</v>
      </c>
      <c r="I4293" s="517">
        <v>2.59</v>
      </c>
      <c r="J4293" s="528">
        <v>2.0719999999999999E-2</v>
      </c>
    </row>
    <row r="4294" spans="1:10">
      <c r="A4294" s="142" t="s">
        <v>2075</v>
      </c>
      <c r="B4294" s="138" t="s">
        <v>2598</v>
      </c>
      <c r="C4294" s="138" t="s">
        <v>974</v>
      </c>
      <c r="D4294" s="147" t="s">
        <v>2599</v>
      </c>
      <c r="E4294" s="569" t="s">
        <v>1940</v>
      </c>
      <c r="F4294" s="569"/>
      <c r="G4294" s="138" t="s">
        <v>965</v>
      </c>
      <c r="H4294" s="510">
        <v>0.04</v>
      </c>
      <c r="I4294" s="517">
        <v>30.13</v>
      </c>
      <c r="J4294" s="528">
        <v>1.2052</v>
      </c>
    </row>
    <row r="4295" spans="1:10">
      <c r="A4295" s="142" t="s">
        <v>2075</v>
      </c>
      <c r="B4295" s="138" t="s">
        <v>2586</v>
      </c>
      <c r="C4295" s="138" t="s">
        <v>974</v>
      </c>
      <c r="D4295" s="147" t="s">
        <v>2587</v>
      </c>
      <c r="E4295" s="569" t="s">
        <v>1940</v>
      </c>
      <c r="F4295" s="569"/>
      <c r="G4295" s="138" t="s">
        <v>965</v>
      </c>
      <c r="H4295" s="510">
        <v>9.4999999999999998E-3</v>
      </c>
      <c r="I4295" s="517">
        <v>104.61</v>
      </c>
      <c r="J4295" s="528">
        <v>0.99379499999999998</v>
      </c>
    </row>
    <row r="4296" spans="1:10" ht="25.5">
      <c r="A4296" s="142" t="s">
        <v>2075</v>
      </c>
      <c r="B4296" s="138" t="s">
        <v>2600</v>
      </c>
      <c r="C4296" s="138" t="s">
        <v>974</v>
      </c>
      <c r="D4296" s="147" t="s">
        <v>2601</v>
      </c>
      <c r="E4296" s="569" t="s">
        <v>1940</v>
      </c>
      <c r="F4296" s="569"/>
      <c r="G4296" s="138" t="s">
        <v>965</v>
      </c>
      <c r="H4296" s="510">
        <v>1</v>
      </c>
      <c r="I4296" s="517">
        <v>31.38</v>
      </c>
      <c r="J4296" s="528">
        <v>31.38</v>
      </c>
    </row>
    <row r="4297" spans="1:10">
      <c r="A4297" s="139"/>
      <c r="B4297" s="173"/>
      <c r="C4297" s="173"/>
      <c r="D4297" s="492"/>
      <c r="E4297" s="173" t="s">
        <v>2034</v>
      </c>
      <c r="F4297" s="522">
        <v>3.31</v>
      </c>
      <c r="G4297" s="173" t="s">
        <v>2035</v>
      </c>
      <c r="H4297" s="522">
        <v>0</v>
      </c>
      <c r="I4297" s="493" t="s">
        <v>2036</v>
      </c>
      <c r="J4297" s="523">
        <v>3.31</v>
      </c>
    </row>
    <row r="4298" spans="1:10" ht="14.25" customHeight="1">
      <c r="A4298" s="139"/>
      <c r="B4298" s="173"/>
      <c r="C4298" s="173"/>
      <c r="D4298" s="492"/>
      <c r="E4298" s="173" t="s">
        <v>2037</v>
      </c>
      <c r="F4298" s="522">
        <v>8.4499999999999993</v>
      </c>
      <c r="G4298" s="173"/>
      <c r="H4298" s="564" t="s">
        <v>2038</v>
      </c>
      <c r="I4298" s="564"/>
      <c r="J4298" s="523">
        <v>46.49</v>
      </c>
    </row>
    <row r="4299" spans="1:10" ht="15" thickBot="1">
      <c r="A4299" s="348"/>
      <c r="B4299" s="350"/>
      <c r="C4299" s="350"/>
      <c r="D4299" s="524"/>
      <c r="E4299" s="350"/>
      <c r="F4299" s="350"/>
      <c r="G4299" s="350" t="s">
        <v>2039</v>
      </c>
      <c r="H4299" s="525" t="s">
        <v>2338</v>
      </c>
      <c r="I4299" s="351" t="s">
        <v>2041</v>
      </c>
      <c r="J4299" s="349">
        <v>92.98</v>
      </c>
    </row>
    <row r="4300" spans="1:10" ht="15" thickTop="1">
      <c r="A4300" s="526"/>
      <c r="B4300" s="509"/>
      <c r="C4300" s="509"/>
      <c r="D4300" s="514"/>
      <c r="E4300" s="509"/>
      <c r="F4300" s="509"/>
      <c r="G4300" s="509"/>
      <c r="H4300" s="509"/>
      <c r="I4300" s="516"/>
      <c r="J4300" s="527"/>
    </row>
    <row r="4301" spans="1:10">
      <c r="A4301" s="140" t="s">
        <v>1521</v>
      </c>
      <c r="B4301" s="136" t="s">
        <v>950</v>
      </c>
      <c r="C4301" s="136" t="s">
        <v>951</v>
      </c>
      <c r="D4301" s="144" t="s">
        <v>952</v>
      </c>
      <c r="E4301" s="567" t="s">
        <v>1789</v>
      </c>
      <c r="F4301" s="567"/>
      <c r="G4301" s="136" t="s">
        <v>953</v>
      </c>
      <c r="H4301" s="136" t="s">
        <v>954</v>
      </c>
      <c r="I4301" s="491" t="s">
        <v>955</v>
      </c>
      <c r="J4301" s="519" t="s">
        <v>957</v>
      </c>
    </row>
    <row r="4302" spans="1:10" ht="38.25">
      <c r="A4302" s="120" t="s">
        <v>2025</v>
      </c>
      <c r="B4302" s="113" t="s">
        <v>1522</v>
      </c>
      <c r="C4302" s="113" t="s">
        <v>974</v>
      </c>
      <c r="D4302" s="145" t="s">
        <v>1523</v>
      </c>
      <c r="E4302" s="565" t="s">
        <v>1919</v>
      </c>
      <c r="F4302" s="565"/>
      <c r="G4302" s="113" t="s">
        <v>965</v>
      </c>
      <c r="H4302" s="507">
        <v>1</v>
      </c>
      <c r="I4302" s="116">
        <v>9.08</v>
      </c>
      <c r="J4302" s="520">
        <v>9.08</v>
      </c>
    </row>
    <row r="4303" spans="1:10" ht="25.5">
      <c r="A4303" s="141" t="s">
        <v>2026</v>
      </c>
      <c r="B4303" s="137" t="s">
        <v>2128</v>
      </c>
      <c r="C4303" s="137" t="s">
        <v>974</v>
      </c>
      <c r="D4303" s="146" t="s">
        <v>2129</v>
      </c>
      <c r="E4303" s="566" t="s">
        <v>2065</v>
      </c>
      <c r="F4303" s="566"/>
      <c r="G4303" s="137" t="s">
        <v>2029</v>
      </c>
      <c r="H4303" s="508">
        <v>9.9400000000000002E-2</v>
      </c>
      <c r="I4303" s="515">
        <v>25.49</v>
      </c>
      <c r="J4303" s="521">
        <v>2.5299999999999998</v>
      </c>
    </row>
    <row r="4304" spans="1:10" ht="25.5">
      <c r="A4304" s="141" t="s">
        <v>2026</v>
      </c>
      <c r="B4304" s="137" t="s">
        <v>2126</v>
      </c>
      <c r="C4304" s="137" t="s">
        <v>974</v>
      </c>
      <c r="D4304" s="146" t="s">
        <v>2127</v>
      </c>
      <c r="E4304" s="566" t="s">
        <v>2065</v>
      </c>
      <c r="F4304" s="566"/>
      <c r="G4304" s="137" t="s">
        <v>2029</v>
      </c>
      <c r="H4304" s="508">
        <v>9.9400000000000002E-2</v>
      </c>
      <c r="I4304" s="515">
        <v>30.65</v>
      </c>
      <c r="J4304" s="521">
        <v>3.04</v>
      </c>
    </row>
    <row r="4305" spans="1:10">
      <c r="A4305" s="142" t="s">
        <v>2075</v>
      </c>
      <c r="B4305" s="138" t="s">
        <v>2588</v>
      </c>
      <c r="C4305" s="138" t="s">
        <v>974</v>
      </c>
      <c r="D4305" s="147" t="s">
        <v>2589</v>
      </c>
      <c r="E4305" s="569" t="s">
        <v>1940</v>
      </c>
      <c r="F4305" s="569"/>
      <c r="G4305" s="138" t="s">
        <v>965</v>
      </c>
      <c r="H4305" s="510">
        <v>8.2000000000000007E-3</v>
      </c>
      <c r="I4305" s="517">
        <v>92.33</v>
      </c>
      <c r="J4305" s="528">
        <v>0.75710599999999995</v>
      </c>
    </row>
    <row r="4306" spans="1:10">
      <c r="A4306" s="142" t="s">
        <v>2075</v>
      </c>
      <c r="B4306" s="138" t="s">
        <v>2586</v>
      </c>
      <c r="C4306" s="138" t="s">
        <v>974</v>
      </c>
      <c r="D4306" s="147" t="s">
        <v>2587</v>
      </c>
      <c r="E4306" s="569" t="s">
        <v>1940</v>
      </c>
      <c r="F4306" s="569"/>
      <c r="G4306" s="138" t="s">
        <v>965</v>
      </c>
      <c r="H4306" s="510">
        <v>9.4999999999999998E-3</v>
      </c>
      <c r="I4306" s="517">
        <v>104.61</v>
      </c>
      <c r="J4306" s="528">
        <v>0.99379499999999998</v>
      </c>
    </row>
    <row r="4307" spans="1:10">
      <c r="A4307" s="142" t="s">
        <v>2075</v>
      </c>
      <c r="B4307" s="138" t="s">
        <v>2590</v>
      </c>
      <c r="C4307" s="138" t="s">
        <v>974</v>
      </c>
      <c r="D4307" s="147" t="s">
        <v>2591</v>
      </c>
      <c r="E4307" s="569" t="s">
        <v>1940</v>
      </c>
      <c r="F4307" s="569"/>
      <c r="G4307" s="138" t="s">
        <v>965</v>
      </c>
      <c r="H4307" s="510">
        <v>3.3099999999999997E-2</v>
      </c>
      <c r="I4307" s="517">
        <v>2.59</v>
      </c>
      <c r="J4307" s="528">
        <v>8.5729E-2</v>
      </c>
    </row>
    <row r="4308" spans="1:10" ht="25.5">
      <c r="A4308" s="142" t="s">
        <v>2075</v>
      </c>
      <c r="B4308" s="138" t="s">
        <v>2717</v>
      </c>
      <c r="C4308" s="138" t="s">
        <v>974</v>
      </c>
      <c r="D4308" s="147" t="s">
        <v>2718</v>
      </c>
      <c r="E4308" s="569" t="s">
        <v>1940</v>
      </c>
      <c r="F4308" s="569"/>
      <c r="G4308" s="138" t="s">
        <v>965</v>
      </c>
      <c r="H4308" s="510">
        <v>1</v>
      </c>
      <c r="I4308" s="517">
        <v>1.69</v>
      </c>
      <c r="J4308" s="528">
        <v>1.69</v>
      </c>
    </row>
    <row r="4309" spans="1:10">
      <c r="A4309" s="139"/>
      <c r="B4309" s="173"/>
      <c r="C4309" s="173"/>
      <c r="D4309" s="492"/>
      <c r="E4309" s="173" t="s">
        <v>2034</v>
      </c>
      <c r="F4309" s="522">
        <v>4.13</v>
      </c>
      <c r="G4309" s="173" t="s">
        <v>2035</v>
      </c>
      <c r="H4309" s="522">
        <v>0</v>
      </c>
      <c r="I4309" s="493" t="s">
        <v>2036</v>
      </c>
      <c r="J4309" s="523">
        <v>4.13</v>
      </c>
    </row>
    <row r="4310" spans="1:10" ht="14.25" customHeight="1">
      <c r="A4310" s="139"/>
      <c r="B4310" s="173"/>
      <c r="C4310" s="173"/>
      <c r="D4310" s="492"/>
      <c r="E4310" s="173" t="s">
        <v>2037</v>
      </c>
      <c r="F4310" s="522">
        <v>2.0099999999999998</v>
      </c>
      <c r="G4310" s="173"/>
      <c r="H4310" s="564" t="s">
        <v>2038</v>
      </c>
      <c r="I4310" s="564"/>
      <c r="J4310" s="523">
        <v>11.09</v>
      </c>
    </row>
    <row r="4311" spans="1:10" ht="15" thickBot="1">
      <c r="A4311" s="348"/>
      <c r="B4311" s="350"/>
      <c r="C4311" s="350"/>
      <c r="D4311" s="524"/>
      <c r="E4311" s="350"/>
      <c r="F4311" s="350"/>
      <c r="G4311" s="350" t="s">
        <v>2039</v>
      </c>
      <c r="H4311" s="525" t="s">
        <v>2719</v>
      </c>
      <c r="I4311" s="351" t="s">
        <v>2041</v>
      </c>
      <c r="J4311" s="349">
        <v>487.96</v>
      </c>
    </row>
    <row r="4312" spans="1:10" ht="15" thickTop="1">
      <c r="A4312" s="526"/>
      <c r="B4312" s="509"/>
      <c r="C4312" s="509"/>
      <c r="D4312" s="514"/>
      <c r="E4312" s="509"/>
      <c r="F4312" s="509"/>
      <c r="G4312" s="509"/>
      <c r="H4312" s="509"/>
      <c r="I4312" s="516"/>
      <c r="J4312" s="527"/>
    </row>
    <row r="4313" spans="1:10">
      <c r="A4313" s="140" t="s">
        <v>1524</v>
      </c>
      <c r="B4313" s="136" t="s">
        <v>950</v>
      </c>
      <c r="C4313" s="136" t="s">
        <v>951</v>
      </c>
      <c r="D4313" s="144" t="s">
        <v>952</v>
      </c>
      <c r="E4313" s="567" t="s">
        <v>1789</v>
      </c>
      <c r="F4313" s="567"/>
      <c r="G4313" s="136" t="s">
        <v>953</v>
      </c>
      <c r="H4313" s="136" t="s">
        <v>954</v>
      </c>
      <c r="I4313" s="491" t="s">
        <v>955</v>
      </c>
      <c r="J4313" s="519" t="s">
        <v>957</v>
      </c>
    </row>
    <row r="4314" spans="1:10" ht="25.5">
      <c r="A4314" s="120" t="s">
        <v>2025</v>
      </c>
      <c r="B4314" s="113" t="s">
        <v>1525</v>
      </c>
      <c r="C4314" s="113" t="s">
        <v>974</v>
      </c>
      <c r="D4314" s="145" t="s">
        <v>1526</v>
      </c>
      <c r="E4314" s="565" t="s">
        <v>3599</v>
      </c>
      <c r="F4314" s="565"/>
      <c r="G4314" s="113" t="s">
        <v>965</v>
      </c>
      <c r="H4314" s="507">
        <v>1</v>
      </c>
      <c r="I4314" s="116">
        <v>210.7</v>
      </c>
      <c r="J4314" s="520">
        <v>210.7</v>
      </c>
    </row>
    <row r="4315" spans="1:10" ht="25.5">
      <c r="A4315" s="141" t="s">
        <v>2026</v>
      </c>
      <c r="B4315" s="137" t="s">
        <v>2128</v>
      </c>
      <c r="C4315" s="137" t="s">
        <v>974</v>
      </c>
      <c r="D4315" s="146" t="s">
        <v>2129</v>
      </c>
      <c r="E4315" s="566" t="s">
        <v>2065</v>
      </c>
      <c r="F4315" s="566"/>
      <c r="G4315" s="137" t="s">
        <v>2029</v>
      </c>
      <c r="H4315" s="508">
        <v>0.45479999999999998</v>
      </c>
      <c r="I4315" s="515">
        <v>25.49</v>
      </c>
      <c r="J4315" s="521">
        <v>11.59</v>
      </c>
    </row>
    <row r="4316" spans="1:10" ht="25.5">
      <c r="A4316" s="141" t="s">
        <v>2026</v>
      </c>
      <c r="B4316" s="137" t="s">
        <v>2126</v>
      </c>
      <c r="C4316" s="137" t="s">
        <v>974</v>
      </c>
      <c r="D4316" s="146" t="s">
        <v>2127</v>
      </c>
      <c r="E4316" s="566" t="s">
        <v>2065</v>
      </c>
      <c r="F4316" s="566"/>
      <c r="G4316" s="137" t="s">
        <v>2029</v>
      </c>
      <c r="H4316" s="508">
        <v>0.45479999999999998</v>
      </c>
      <c r="I4316" s="515">
        <v>30.65</v>
      </c>
      <c r="J4316" s="521">
        <v>13.93</v>
      </c>
    </row>
    <row r="4317" spans="1:10">
      <c r="A4317" s="142" t="s">
        <v>2075</v>
      </c>
      <c r="B4317" s="138" t="s">
        <v>2142</v>
      </c>
      <c r="C4317" s="138" t="s">
        <v>974</v>
      </c>
      <c r="D4317" s="147" t="s">
        <v>2143</v>
      </c>
      <c r="E4317" s="569" t="s">
        <v>1940</v>
      </c>
      <c r="F4317" s="569"/>
      <c r="G4317" s="138" t="s">
        <v>965</v>
      </c>
      <c r="H4317" s="510">
        <v>9.5999999999999992E-3</v>
      </c>
      <c r="I4317" s="517">
        <v>17.940000000000001</v>
      </c>
      <c r="J4317" s="528">
        <v>0.17222399999999999</v>
      </c>
    </row>
    <row r="4318" spans="1:10" ht="25.5">
      <c r="A4318" s="142" t="s">
        <v>2075</v>
      </c>
      <c r="B4318" s="138" t="s">
        <v>2720</v>
      </c>
      <c r="C4318" s="138" t="s">
        <v>974</v>
      </c>
      <c r="D4318" s="147" t="s">
        <v>2721</v>
      </c>
      <c r="E4318" s="569" t="s">
        <v>1940</v>
      </c>
      <c r="F4318" s="569"/>
      <c r="G4318" s="138" t="s">
        <v>965</v>
      </c>
      <c r="H4318" s="510">
        <v>1</v>
      </c>
      <c r="I4318" s="517">
        <v>185.01</v>
      </c>
      <c r="J4318" s="528">
        <v>185.01</v>
      </c>
    </row>
    <row r="4319" spans="1:10">
      <c r="A4319" s="139"/>
      <c r="B4319" s="173"/>
      <c r="C4319" s="173"/>
      <c r="D4319" s="492"/>
      <c r="E4319" s="173" t="s">
        <v>2034</v>
      </c>
      <c r="F4319" s="522">
        <v>18.97</v>
      </c>
      <c r="G4319" s="173" t="s">
        <v>2035</v>
      </c>
      <c r="H4319" s="522">
        <v>0</v>
      </c>
      <c r="I4319" s="493" t="s">
        <v>2036</v>
      </c>
      <c r="J4319" s="523">
        <v>18.97</v>
      </c>
    </row>
    <row r="4320" spans="1:10" ht="14.25" customHeight="1">
      <c r="A4320" s="139"/>
      <c r="B4320" s="173"/>
      <c r="C4320" s="173"/>
      <c r="D4320" s="492"/>
      <c r="E4320" s="173" t="s">
        <v>2037</v>
      </c>
      <c r="F4320" s="522">
        <v>46.81</v>
      </c>
      <c r="G4320" s="173"/>
      <c r="H4320" s="564" t="s">
        <v>2038</v>
      </c>
      <c r="I4320" s="564"/>
      <c r="J4320" s="523">
        <v>257.51</v>
      </c>
    </row>
    <row r="4321" spans="1:10" ht="15" thickBot="1">
      <c r="A4321" s="348"/>
      <c r="B4321" s="350"/>
      <c r="C4321" s="350"/>
      <c r="D4321" s="524"/>
      <c r="E4321" s="350"/>
      <c r="F4321" s="350"/>
      <c r="G4321" s="350" t="s">
        <v>2039</v>
      </c>
      <c r="H4321" s="525" t="s">
        <v>2040</v>
      </c>
      <c r="I4321" s="351" t="s">
        <v>2041</v>
      </c>
      <c r="J4321" s="349">
        <v>257.51</v>
      </c>
    </row>
    <row r="4322" spans="1:10" ht="15" thickTop="1">
      <c r="A4322" s="526"/>
      <c r="B4322" s="509"/>
      <c r="C4322" s="509"/>
      <c r="D4322" s="514"/>
      <c r="E4322" s="509"/>
      <c r="F4322" s="509"/>
      <c r="G4322" s="509"/>
      <c r="H4322" s="509"/>
      <c r="I4322" s="516"/>
      <c r="J4322" s="527"/>
    </row>
    <row r="4323" spans="1:10">
      <c r="A4323" s="140" t="s">
        <v>1527</v>
      </c>
      <c r="B4323" s="136" t="s">
        <v>950</v>
      </c>
      <c r="C4323" s="136" t="s">
        <v>951</v>
      </c>
      <c r="D4323" s="144" t="s">
        <v>952</v>
      </c>
      <c r="E4323" s="567" t="s">
        <v>1789</v>
      </c>
      <c r="F4323" s="567"/>
      <c r="G4323" s="136" t="s">
        <v>953</v>
      </c>
      <c r="H4323" s="136" t="s">
        <v>954</v>
      </c>
      <c r="I4323" s="491" t="s">
        <v>955</v>
      </c>
      <c r="J4323" s="519" t="s">
        <v>957</v>
      </c>
    </row>
    <row r="4324" spans="1:10" ht="38.25">
      <c r="A4324" s="120" t="s">
        <v>2025</v>
      </c>
      <c r="B4324" s="113" t="s">
        <v>1528</v>
      </c>
      <c r="C4324" s="113" t="s">
        <v>964</v>
      </c>
      <c r="D4324" s="145" t="s">
        <v>1529</v>
      </c>
      <c r="E4324" s="565" t="s">
        <v>2019</v>
      </c>
      <c r="F4324" s="565"/>
      <c r="G4324" s="113" t="s">
        <v>965</v>
      </c>
      <c r="H4324" s="507">
        <v>1</v>
      </c>
      <c r="I4324" s="116">
        <v>38.54</v>
      </c>
      <c r="J4324" s="520">
        <v>38.54</v>
      </c>
    </row>
    <row r="4325" spans="1:10" ht="25.5">
      <c r="A4325" s="141" t="s">
        <v>2026</v>
      </c>
      <c r="B4325" s="137" t="s">
        <v>2126</v>
      </c>
      <c r="C4325" s="137" t="s">
        <v>974</v>
      </c>
      <c r="D4325" s="146" t="s">
        <v>2127</v>
      </c>
      <c r="E4325" s="566" t="s">
        <v>2065</v>
      </c>
      <c r="F4325" s="566"/>
      <c r="G4325" s="137" t="s">
        <v>2029</v>
      </c>
      <c r="H4325" s="508">
        <v>0.37259999999999999</v>
      </c>
      <c r="I4325" s="515">
        <v>30.65</v>
      </c>
      <c r="J4325" s="521">
        <v>11.42</v>
      </c>
    </row>
    <row r="4326" spans="1:10" ht="25.5">
      <c r="A4326" s="141" t="s">
        <v>2026</v>
      </c>
      <c r="B4326" s="137" t="s">
        <v>2128</v>
      </c>
      <c r="C4326" s="137" t="s">
        <v>974</v>
      </c>
      <c r="D4326" s="146" t="s">
        <v>2129</v>
      </c>
      <c r="E4326" s="566" t="s">
        <v>2065</v>
      </c>
      <c r="F4326" s="566"/>
      <c r="G4326" s="137" t="s">
        <v>2029</v>
      </c>
      <c r="H4326" s="508">
        <v>0.37259999999999999</v>
      </c>
      <c r="I4326" s="515">
        <v>25.49</v>
      </c>
      <c r="J4326" s="521">
        <v>9.49</v>
      </c>
    </row>
    <row r="4327" spans="1:10">
      <c r="A4327" s="142" t="s">
        <v>2075</v>
      </c>
      <c r="B4327" s="138" t="s">
        <v>2658</v>
      </c>
      <c r="C4327" s="138" t="s">
        <v>974</v>
      </c>
      <c r="D4327" s="147" t="s">
        <v>2659</v>
      </c>
      <c r="E4327" s="569" t="s">
        <v>1940</v>
      </c>
      <c r="F4327" s="569"/>
      <c r="G4327" s="138" t="s">
        <v>918</v>
      </c>
      <c r="H4327" s="510">
        <v>7.0000000000000001E-3</v>
      </c>
      <c r="I4327" s="517">
        <v>43.24</v>
      </c>
      <c r="J4327" s="528">
        <v>0.30268</v>
      </c>
    </row>
    <row r="4328" spans="1:10">
      <c r="A4328" s="142" t="s">
        <v>2075</v>
      </c>
      <c r="B4328" s="138" t="s">
        <v>2142</v>
      </c>
      <c r="C4328" s="138" t="s">
        <v>974</v>
      </c>
      <c r="D4328" s="147" t="s">
        <v>2143</v>
      </c>
      <c r="E4328" s="569" t="s">
        <v>1940</v>
      </c>
      <c r="F4328" s="569"/>
      <c r="G4328" s="138" t="s">
        <v>965</v>
      </c>
      <c r="H4328" s="510">
        <v>2.9700000000000001E-2</v>
      </c>
      <c r="I4328" s="517">
        <v>17.940000000000001</v>
      </c>
      <c r="J4328" s="528">
        <v>0.53281800000000001</v>
      </c>
    </row>
    <row r="4329" spans="1:10">
      <c r="A4329" s="142" t="s">
        <v>2075</v>
      </c>
      <c r="B4329" s="138" t="s">
        <v>2722</v>
      </c>
      <c r="C4329" s="138" t="s">
        <v>974</v>
      </c>
      <c r="D4329" s="147" t="s">
        <v>2723</v>
      </c>
      <c r="E4329" s="569" t="s">
        <v>1940</v>
      </c>
      <c r="F4329" s="569"/>
      <c r="G4329" s="138" t="s">
        <v>965</v>
      </c>
      <c r="H4329" s="510">
        <v>1</v>
      </c>
      <c r="I4329" s="517">
        <v>16.8</v>
      </c>
      <c r="J4329" s="528">
        <v>16.8</v>
      </c>
    </row>
    <row r="4330" spans="1:10">
      <c r="A4330" s="139"/>
      <c r="B4330" s="173"/>
      <c r="C4330" s="173"/>
      <c r="D4330" s="492"/>
      <c r="E4330" s="173" t="s">
        <v>2034</v>
      </c>
      <c r="F4330" s="522">
        <v>15.54</v>
      </c>
      <c r="G4330" s="173" t="s">
        <v>2035</v>
      </c>
      <c r="H4330" s="522">
        <v>0</v>
      </c>
      <c r="I4330" s="493" t="s">
        <v>2036</v>
      </c>
      <c r="J4330" s="523">
        <v>15.54</v>
      </c>
    </row>
    <row r="4331" spans="1:10" ht="14.25" customHeight="1">
      <c r="A4331" s="139"/>
      <c r="B4331" s="173"/>
      <c r="C4331" s="173"/>
      <c r="D4331" s="492"/>
      <c r="E4331" s="173" t="s">
        <v>2037</v>
      </c>
      <c r="F4331" s="522">
        <v>8.56</v>
      </c>
      <c r="G4331" s="173"/>
      <c r="H4331" s="564" t="s">
        <v>2038</v>
      </c>
      <c r="I4331" s="564"/>
      <c r="J4331" s="523">
        <v>47.1</v>
      </c>
    </row>
    <row r="4332" spans="1:10" ht="15" thickBot="1">
      <c r="A4332" s="348"/>
      <c r="B4332" s="350"/>
      <c r="C4332" s="350"/>
      <c r="D4332" s="524"/>
      <c r="E4332" s="350"/>
      <c r="F4332" s="350"/>
      <c r="G4332" s="350" t="s">
        <v>2039</v>
      </c>
      <c r="H4332" s="525" t="s">
        <v>2040</v>
      </c>
      <c r="I4332" s="351" t="s">
        <v>2041</v>
      </c>
      <c r="J4332" s="349">
        <v>47.1</v>
      </c>
    </row>
    <row r="4333" spans="1:10" ht="15" thickTop="1">
      <c r="A4333" s="526"/>
      <c r="B4333" s="509"/>
      <c r="C4333" s="509"/>
      <c r="D4333" s="514"/>
      <c r="E4333" s="509"/>
      <c r="F4333" s="509"/>
      <c r="G4333" s="509"/>
      <c r="H4333" s="509"/>
      <c r="I4333" s="516"/>
      <c r="J4333" s="527"/>
    </row>
    <row r="4334" spans="1:10">
      <c r="A4334" s="140" t="s">
        <v>1530</v>
      </c>
      <c r="B4334" s="136" t="s">
        <v>950</v>
      </c>
      <c r="C4334" s="136" t="s">
        <v>951</v>
      </c>
      <c r="D4334" s="144" t="s">
        <v>952</v>
      </c>
      <c r="E4334" s="567" t="s">
        <v>1789</v>
      </c>
      <c r="F4334" s="567"/>
      <c r="G4334" s="136" t="s">
        <v>953</v>
      </c>
      <c r="H4334" s="136" t="s">
        <v>954</v>
      </c>
      <c r="I4334" s="491" t="s">
        <v>955</v>
      </c>
      <c r="J4334" s="519" t="s">
        <v>957</v>
      </c>
    </row>
    <row r="4335" spans="1:10" ht="38.25">
      <c r="A4335" s="120" t="s">
        <v>2025</v>
      </c>
      <c r="B4335" s="113" t="s">
        <v>1531</v>
      </c>
      <c r="C4335" s="113" t="s">
        <v>974</v>
      </c>
      <c r="D4335" s="145" t="s">
        <v>1532</v>
      </c>
      <c r="E4335" s="565" t="s">
        <v>2019</v>
      </c>
      <c r="F4335" s="565"/>
      <c r="G4335" s="113" t="s">
        <v>965</v>
      </c>
      <c r="H4335" s="507">
        <v>1</v>
      </c>
      <c r="I4335" s="116">
        <v>8.69</v>
      </c>
      <c r="J4335" s="520">
        <v>8.69</v>
      </c>
    </row>
    <row r="4336" spans="1:10" ht="25.5">
      <c r="A4336" s="141" t="s">
        <v>2026</v>
      </c>
      <c r="B4336" s="137" t="s">
        <v>2128</v>
      </c>
      <c r="C4336" s="137" t="s">
        <v>974</v>
      </c>
      <c r="D4336" s="146" t="s">
        <v>2129</v>
      </c>
      <c r="E4336" s="566" t="s">
        <v>2065</v>
      </c>
      <c r="F4336" s="566"/>
      <c r="G4336" s="137" t="s">
        <v>2029</v>
      </c>
      <c r="H4336" s="508">
        <v>6.7000000000000004E-2</v>
      </c>
      <c r="I4336" s="515">
        <v>25.49</v>
      </c>
      <c r="J4336" s="521">
        <v>1.7</v>
      </c>
    </row>
    <row r="4337" spans="1:10" ht="25.5">
      <c r="A4337" s="141" t="s">
        <v>2026</v>
      </c>
      <c r="B4337" s="137" t="s">
        <v>2126</v>
      </c>
      <c r="C4337" s="137" t="s">
        <v>974</v>
      </c>
      <c r="D4337" s="146" t="s">
        <v>2127</v>
      </c>
      <c r="E4337" s="566" t="s">
        <v>2065</v>
      </c>
      <c r="F4337" s="566"/>
      <c r="G4337" s="137" t="s">
        <v>2029</v>
      </c>
      <c r="H4337" s="508">
        <v>6.7000000000000004E-2</v>
      </c>
      <c r="I4337" s="515">
        <v>30.65</v>
      </c>
      <c r="J4337" s="521">
        <v>2.0499999999999998</v>
      </c>
    </row>
    <row r="4338" spans="1:10" ht="25.5">
      <c r="A4338" s="142" t="s">
        <v>2075</v>
      </c>
      <c r="B4338" s="138" t="s">
        <v>2724</v>
      </c>
      <c r="C4338" s="138" t="s">
        <v>974</v>
      </c>
      <c r="D4338" s="147" t="s">
        <v>2725</v>
      </c>
      <c r="E4338" s="569" t="s">
        <v>1940</v>
      </c>
      <c r="F4338" s="569"/>
      <c r="G4338" s="138" t="s">
        <v>965</v>
      </c>
      <c r="H4338" s="510">
        <v>1</v>
      </c>
      <c r="I4338" s="517">
        <v>3.51</v>
      </c>
      <c r="J4338" s="528">
        <v>3.51</v>
      </c>
    </row>
    <row r="4339" spans="1:10">
      <c r="A4339" s="142" t="s">
        <v>2075</v>
      </c>
      <c r="B4339" s="138" t="s">
        <v>2590</v>
      </c>
      <c r="C4339" s="138" t="s">
        <v>974</v>
      </c>
      <c r="D4339" s="147" t="s">
        <v>2591</v>
      </c>
      <c r="E4339" s="569" t="s">
        <v>1940</v>
      </c>
      <c r="F4339" s="569"/>
      <c r="G4339" s="138" t="s">
        <v>965</v>
      </c>
      <c r="H4339" s="510">
        <v>5.5999999999999999E-3</v>
      </c>
      <c r="I4339" s="517">
        <v>2.59</v>
      </c>
      <c r="J4339" s="528">
        <v>1.4504E-2</v>
      </c>
    </row>
    <row r="4340" spans="1:10">
      <c r="A4340" s="142" t="s">
        <v>2075</v>
      </c>
      <c r="B4340" s="138" t="s">
        <v>2142</v>
      </c>
      <c r="C4340" s="138" t="s">
        <v>974</v>
      </c>
      <c r="D4340" s="147" t="s">
        <v>2143</v>
      </c>
      <c r="E4340" s="569" t="s">
        <v>1940</v>
      </c>
      <c r="F4340" s="569"/>
      <c r="G4340" s="138" t="s">
        <v>965</v>
      </c>
      <c r="H4340" s="510">
        <v>8.3999999999999995E-3</v>
      </c>
      <c r="I4340" s="517">
        <v>17.940000000000001</v>
      </c>
      <c r="J4340" s="528">
        <v>0.150696</v>
      </c>
    </row>
    <row r="4341" spans="1:10">
      <c r="A4341" s="142" t="s">
        <v>2075</v>
      </c>
      <c r="B4341" s="138" t="s">
        <v>2586</v>
      </c>
      <c r="C4341" s="138" t="s">
        <v>974</v>
      </c>
      <c r="D4341" s="147" t="s">
        <v>2587</v>
      </c>
      <c r="E4341" s="569" t="s">
        <v>1940</v>
      </c>
      <c r="F4341" s="569"/>
      <c r="G4341" s="138" t="s">
        <v>965</v>
      </c>
      <c r="H4341" s="510">
        <v>7.0000000000000001E-3</v>
      </c>
      <c r="I4341" s="517">
        <v>104.61</v>
      </c>
      <c r="J4341" s="528">
        <v>0.73226999999999998</v>
      </c>
    </row>
    <row r="4342" spans="1:10">
      <c r="A4342" s="142" t="s">
        <v>2075</v>
      </c>
      <c r="B4342" s="138" t="s">
        <v>2588</v>
      </c>
      <c r="C4342" s="138" t="s">
        <v>974</v>
      </c>
      <c r="D4342" s="147" t="s">
        <v>2589</v>
      </c>
      <c r="E4342" s="569" t="s">
        <v>1940</v>
      </c>
      <c r="F4342" s="569"/>
      <c r="G4342" s="138" t="s">
        <v>965</v>
      </c>
      <c r="H4342" s="510">
        <v>5.8999999999999999E-3</v>
      </c>
      <c r="I4342" s="517">
        <v>92.33</v>
      </c>
      <c r="J4342" s="528">
        <v>0.54474699999999998</v>
      </c>
    </row>
    <row r="4343" spans="1:10">
      <c r="A4343" s="139"/>
      <c r="B4343" s="173"/>
      <c r="C4343" s="173"/>
      <c r="D4343" s="492"/>
      <c r="E4343" s="173" t="s">
        <v>2034</v>
      </c>
      <c r="F4343" s="522">
        <v>2.79</v>
      </c>
      <c r="G4343" s="173" t="s">
        <v>2035</v>
      </c>
      <c r="H4343" s="522">
        <v>0</v>
      </c>
      <c r="I4343" s="493" t="s">
        <v>2036</v>
      </c>
      <c r="J4343" s="523">
        <v>2.79</v>
      </c>
    </row>
    <row r="4344" spans="1:10" ht="14.25" customHeight="1">
      <c r="A4344" s="139"/>
      <c r="B4344" s="173"/>
      <c r="C4344" s="173"/>
      <c r="D4344" s="492"/>
      <c r="E4344" s="173" t="s">
        <v>2037</v>
      </c>
      <c r="F4344" s="522">
        <v>1.93</v>
      </c>
      <c r="G4344" s="173"/>
      <c r="H4344" s="564" t="s">
        <v>2038</v>
      </c>
      <c r="I4344" s="564"/>
      <c r="J4344" s="523">
        <v>10.62</v>
      </c>
    </row>
    <row r="4345" spans="1:10" ht="15" thickBot="1">
      <c r="A4345" s="348"/>
      <c r="B4345" s="350"/>
      <c r="C4345" s="350"/>
      <c r="D4345" s="524"/>
      <c r="E4345" s="350"/>
      <c r="F4345" s="350"/>
      <c r="G4345" s="350" t="s">
        <v>2039</v>
      </c>
      <c r="H4345" s="525" t="s">
        <v>2040</v>
      </c>
      <c r="I4345" s="351" t="s">
        <v>2041</v>
      </c>
      <c r="J4345" s="349">
        <v>10.62</v>
      </c>
    </row>
    <row r="4346" spans="1:10" ht="15" thickTop="1">
      <c r="A4346" s="526"/>
      <c r="B4346" s="509"/>
      <c r="C4346" s="509"/>
      <c r="D4346" s="514"/>
      <c r="E4346" s="509"/>
      <c r="F4346" s="509"/>
      <c r="G4346" s="509"/>
      <c r="H4346" s="509"/>
      <c r="I4346" s="516"/>
      <c r="J4346" s="527"/>
    </row>
    <row r="4347" spans="1:10">
      <c r="A4347" s="140" t="s">
        <v>1533</v>
      </c>
      <c r="B4347" s="136" t="s">
        <v>950</v>
      </c>
      <c r="C4347" s="136" t="s">
        <v>951</v>
      </c>
      <c r="D4347" s="144" t="s">
        <v>952</v>
      </c>
      <c r="E4347" s="567" t="s">
        <v>1789</v>
      </c>
      <c r="F4347" s="567"/>
      <c r="G4347" s="136" t="s">
        <v>953</v>
      </c>
      <c r="H4347" s="136" t="s">
        <v>954</v>
      </c>
      <c r="I4347" s="491" t="s">
        <v>955</v>
      </c>
      <c r="J4347" s="519" t="s">
        <v>957</v>
      </c>
    </row>
    <row r="4348" spans="1:10" ht="38.25">
      <c r="A4348" s="120" t="s">
        <v>2025</v>
      </c>
      <c r="B4348" s="113" t="s">
        <v>1393</v>
      </c>
      <c r="C4348" s="113" t="s">
        <v>974</v>
      </c>
      <c r="D4348" s="145" t="s">
        <v>1394</v>
      </c>
      <c r="E4348" s="565" t="s">
        <v>2019</v>
      </c>
      <c r="F4348" s="565"/>
      <c r="G4348" s="113" t="s">
        <v>965</v>
      </c>
      <c r="H4348" s="507">
        <v>1</v>
      </c>
      <c r="I4348" s="116">
        <v>19.899999999999999</v>
      </c>
      <c r="J4348" s="520">
        <v>19.899999999999999</v>
      </c>
    </row>
    <row r="4349" spans="1:10" ht="25.5">
      <c r="A4349" s="141" t="s">
        <v>2026</v>
      </c>
      <c r="B4349" s="137" t="s">
        <v>2128</v>
      </c>
      <c r="C4349" s="137" t="s">
        <v>974</v>
      </c>
      <c r="D4349" s="146" t="s">
        <v>2129</v>
      </c>
      <c r="E4349" s="566" t="s">
        <v>2065</v>
      </c>
      <c r="F4349" s="566"/>
      <c r="G4349" s="137" t="s">
        <v>2029</v>
      </c>
      <c r="H4349" s="508">
        <v>0.1338</v>
      </c>
      <c r="I4349" s="515">
        <v>25.49</v>
      </c>
      <c r="J4349" s="521">
        <v>3.41</v>
      </c>
    </row>
    <row r="4350" spans="1:10" ht="25.5">
      <c r="A4350" s="141" t="s">
        <v>2026</v>
      </c>
      <c r="B4350" s="137" t="s">
        <v>2126</v>
      </c>
      <c r="C4350" s="137" t="s">
        <v>974</v>
      </c>
      <c r="D4350" s="146" t="s">
        <v>2127</v>
      </c>
      <c r="E4350" s="566" t="s">
        <v>2065</v>
      </c>
      <c r="F4350" s="566"/>
      <c r="G4350" s="137" t="s">
        <v>2029</v>
      </c>
      <c r="H4350" s="508">
        <v>0.1338</v>
      </c>
      <c r="I4350" s="515">
        <v>30.65</v>
      </c>
      <c r="J4350" s="521">
        <v>4.0999999999999996</v>
      </c>
    </row>
    <row r="4351" spans="1:10">
      <c r="A4351" s="142" t="s">
        <v>2075</v>
      </c>
      <c r="B4351" s="138" t="s">
        <v>2586</v>
      </c>
      <c r="C4351" s="138" t="s">
        <v>974</v>
      </c>
      <c r="D4351" s="147" t="s">
        <v>2587</v>
      </c>
      <c r="E4351" s="569" t="s">
        <v>1940</v>
      </c>
      <c r="F4351" s="569"/>
      <c r="G4351" s="138" t="s">
        <v>965</v>
      </c>
      <c r="H4351" s="510">
        <v>4.0000000000000001E-3</v>
      </c>
      <c r="I4351" s="517">
        <v>104.61</v>
      </c>
      <c r="J4351" s="528">
        <v>0.41843999999999998</v>
      </c>
    </row>
    <row r="4352" spans="1:10">
      <c r="A4352" s="142" t="s">
        <v>2075</v>
      </c>
      <c r="B4352" s="138" t="s">
        <v>2588</v>
      </c>
      <c r="C4352" s="138" t="s">
        <v>974</v>
      </c>
      <c r="D4352" s="147" t="s">
        <v>2589</v>
      </c>
      <c r="E4352" s="569" t="s">
        <v>1940</v>
      </c>
      <c r="F4352" s="569"/>
      <c r="G4352" s="138" t="s">
        <v>965</v>
      </c>
      <c r="H4352" s="510">
        <v>3.5000000000000001E-3</v>
      </c>
      <c r="I4352" s="517">
        <v>92.33</v>
      </c>
      <c r="J4352" s="528">
        <v>0.32315500000000003</v>
      </c>
    </row>
    <row r="4353" spans="1:10" ht="25.5">
      <c r="A4353" s="142" t="s">
        <v>2075</v>
      </c>
      <c r="B4353" s="138" t="s">
        <v>2602</v>
      </c>
      <c r="C4353" s="138" t="s">
        <v>974</v>
      </c>
      <c r="D4353" s="147" t="s">
        <v>2603</v>
      </c>
      <c r="E4353" s="569" t="s">
        <v>1940</v>
      </c>
      <c r="F4353" s="569"/>
      <c r="G4353" s="138" t="s">
        <v>965</v>
      </c>
      <c r="H4353" s="510">
        <v>1</v>
      </c>
      <c r="I4353" s="517">
        <v>11.66</v>
      </c>
      <c r="J4353" s="528">
        <v>11.66</v>
      </c>
    </row>
    <row r="4354" spans="1:10">
      <c r="A4354" s="139"/>
      <c r="B4354" s="173"/>
      <c r="C4354" s="173"/>
      <c r="D4354" s="492"/>
      <c r="E4354" s="173" t="s">
        <v>2034</v>
      </c>
      <c r="F4354" s="522">
        <v>5.57</v>
      </c>
      <c r="G4354" s="173" t="s">
        <v>2035</v>
      </c>
      <c r="H4354" s="522">
        <v>0</v>
      </c>
      <c r="I4354" s="493" t="s">
        <v>2036</v>
      </c>
      <c r="J4354" s="523">
        <v>5.57</v>
      </c>
    </row>
    <row r="4355" spans="1:10" ht="14.25" customHeight="1">
      <c r="A4355" s="139"/>
      <c r="B4355" s="173"/>
      <c r="C4355" s="173"/>
      <c r="D4355" s="492"/>
      <c r="E4355" s="173" t="s">
        <v>2037</v>
      </c>
      <c r="F4355" s="522">
        <v>4.42</v>
      </c>
      <c r="G4355" s="173"/>
      <c r="H4355" s="564" t="s">
        <v>2038</v>
      </c>
      <c r="I4355" s="564"/>
      <c r="J4355" s="523">
        <v>24.32</v>
      </c>
    </row>
    <row r="4356" spans="1:10" ht="15" thickBot="1">
      <c r="A4356" s="348"/>
      <c r="B4356" s="350"/>
      <c r="C4356" s="350"/>
      <c r="D4356" s="524"/>
      <c r="E4356" s="350"/>
      <c r="F4356" s="350"/>
      <c r="G4356" s="350" t="s">
        <v>2039</v>
      </c>
      <c r="H4356" s="525" t="s">
        <v>2338</v>
      </c>
      <c r="I4356" s="351" t="s">
        <v>2041</v>
      </c>
      <c r="J4356" s="349">
        <v>48.64</v>
      </c>
    </row>
    <row r="4357" spans="1:10" ht="15" thickTop="1">
      <c r="A4357" s="526"/>
      <c r="B4357" s="509"/>
      <c r="C4357" s="509"/>
      <c r="D4357" s="514"/>
      <c r="E4357" s="509"/>
      <c r="F4357" s="509"/>
      <c r="G4357" s="509"/>
      <c r="H4357" s="509"/>
      <c r="I4357" s="516"/>
      <c r="J4357" s="527"/>
    </row>
    <row r="4358" spans="1:10">
      <c r="A4358" s="140" t="s">
        <v>1534</v>
      </c>
      <c r="B4358" s="136" t="s">
        <v>950</v>
      </c>
      <c r="C4358" s="136" t="s">
        <v>951</v>
      </c>
      <c r="D4358" s="144" t="s">
        <v>952</v>
      </c>
      <c r="E4358" s="567" t="s">
        <v>1789</v>
      </c>
      <c r="F4358" s="567"/>
      <c r="G4358" s="136" t="s">
        <v>953</v>
      </c>
      <c r="H4358" s="136" t="s">
        <v>954</v>
      </c>
      <c r="I4358" s="491" t="s">
        <v>955</v>
      </c>
      <c r="J4358" s="519" t="s">
        <v>957</v>
      </c>
    </row>
    <row r="4359" spans="1:10" ht="38.25">
      <c r="A4359" s="120" t="s">
        <v>2025</v>
      </c>
      <c r="B4359" s="113" t="s">
        <v>1395</v>
      </c>
      <c r="C4359" s="113" t="s">
        <v>974</v>
      </c>
      <c r="D4359" s="145" t="s">
        <v>1396</v>
      </c>
      <c r="E4359" s="565" t="s">
        <v>2019</v>
      </c>
      <c r="F4359" s="565"/>
      <c r="G4359" s="113" t="s">
        <v>965</v>
      </c>
      <c r="H4359" s="507">
        <v>1</v>
      </c>
      <c r="I4359" s="116">
        <v>26.25</v>
      </c>
      <c r="J4359" s="520">
        <v>26.25</v>
      </c>
    </row>
    <row r="4360" spans="1:10" ht="25.5">
      <c r="A4360" s="141" t="s">
        <v>2026</v>
      </c>
      <c r="B4360" s="137" t="s">
        <v>2128</v>
      </c>
      <c r="C4360" s="137" t="s">
        <v>974</v>
      </c>
      <c r="D4360" s="146" t="s">
        <v>2129</v>
      </c>
      <c r="E4360" s="566" t="s">
        <v>2065</v>
      </c>
      <c r="F4360" s="566"/>
      <c r="G4360" s="137" t="s">
        <v>2029</v>
      </c>
      <c r="H4360" s="508">
        <v>0.13750000000000001</v>
      </c>
      <c r="I4360" s="515">
        <v>25.49</v>
      </c>
      <c r="J4360" s="521">
        <v>3.5</v>
      </c>
    </row>
    <row r="4361" spans="1:10" ht="25.5">
      <c r="A4361" s="141" t="s">
        <v>2026</v>
      </c>
      <c r="B4361" s="137" t="s">
        <v>2126</v>
      </c>
      <c r="C4361" s="137" t="s">
        <v>974</v>
      </c>
      <c r="D4361" s="146" t="s">
        <v>2127</v>
      </c>
      <c r="E4361" s="566" t="s">
        <v>2065</v>
      </c>
      <c r="F4361" s="566"/>
      <c r="G4361" s="137" t="s">
        <v>2029</v>
      </c>
      <c r="H4361" s="508">
        <v>0.13750000000000001</v>
      </c>
      <c r="I4361" s="515">
        <v>30.65</v>
      </c>
      <c r="J4361" s="521">
        <v>4.21</v>
      </c>
    </row>
    <row r="4362" spans="1:10">
      <c r="A4362" s="142" t="s">
        <v>2075</v>
      </c>
      <c r="B4362" s="138" t="s">
        <v>2588</v>
      </c>
      <c r="C4362" s="138" t="s">
        <v>974</v>
      </c>
      <c r="D4362" s="147" t="s">
        <v>2589</v>
      </c>
      <c r="E4362" s="569" t="s">
        <v>1940</v>
      </c>
      <c r="F4362" s="569"/>
      <c r="G4362" s="138" t="s">
        <v>965</v>
      </c>
      <c r="H4362" s="510">
        <v>4.7000000000000002E-3</v>
      </c>
      <c r="I4362" s="517">
        <v>92.33</v>
      </c>
      <c r="J4362" s="528">
        <v>0.43395099999999998</v>
      </c>
    </row>
    <row r="4363" spans="1:10">
      <c r="A4363" s="142" t="s">
        <v>2075</v>
      </c>
      <c r="B4363" s="138" t="s">
        <v>2586</v>
      </c>
      <c r="C4363" s="138" t="s">
        <v>974</v>
      </c>
      <c r="D4363" s="147" t="s">
        <v>2587</v>
      </c>
      <c r="E4363" s="569" t="s">
        <v>1940</v>
      </c>
      <c r="F4363" s="569"/>
      <c r="G4363" s="138" t="s">
        <v>965</v>
      </c>
      <c r="H4363" s="510">
        <v>5.4999999999999997E-3</v>
      </c>
      <c r="I4363" s="517">
        <v>104.61</v>
      </c>
      <c r="J4363" s="528">
        <v>0.57535499999999995</v>
      </c>
    </row>
    <row r="4364" spans="1:10" ht="25.5">
      <c r="A4364" s="142" t="s">
        <v>2075</v>
      </c>
      <c r="B4364" s="138" t="s">
        <v>2604</v>
      </c>
      <c r="C4364" s="138" t="s">
        <v>974</v>
      </c>
      <c r="D4364" s="147" t="s">
        <v>2605</v>
      </c>
      <c r="E4364" s="569" t="s">
        <v>1940</v>
      </c>
      <c r="F4364" s="569"/>
      <c r="G4364" s="138" t="s">
        <v>965</v>
      </c>
      <c r="H4364" s="510">
        <v>1</v>
      </c>
      <c r="I4364" s="517">
        <v>17.54</v>
      </c>
      <c r="J4364" s="528">
        <v>17.54</v>
      </c>
    </row>
    <row r="4365" spans="1:10">
      <c r="A4365" s="139"/>
      <c r="B4365" s="173"/>
      <c r="C4365" s="173"/>
      <c r="D4365" s="492"/>
      <c r="E4365" s="173" t="s">
        <v>2034</v>
      </c>
      <c r="F4365" s="522">
        <v>5.73</v>
      </c>
      <c r="G4365" s="173" t="s">
        <v>2035</v>
      </c>
      <c r="H4365" s="522">
        <v>0</v>
      </c>
      <c r="I4365" s="493" t="s">
        <v>2036</v>
      </c>
      <c r="J4365" s="523">
        <v>5.73</v>
      </c>
    </row>
    <row r="4366" spans="1:10" ht="14.25" customHeight="1">
      <c r="A4366" s="139"/>
      <c r="B4366" s="173"/>
      <c r="C4366" s="173"/>
      <c r="D4366" s="492"/>
      <c r="E4366" s="173" t="s">
        <v>2037</v>
      </c>
      <c r="F4366" s="522">
        <v>5.83</v>
      </c>
      <c r="G4366" s="173"/>
      <c r="H4366" s="564" t="s">
        <v>2038</v>
      </c>
      <c r="I4366" s="564"/>
      <c r="J4366" s="523">
        <v>32.08</v>
      </c>
    </row>
    <row r="4367" spans="1:10" ht="15" thickBot="1">
      <c r="A4367" s="348"/>
      <c r="B4367" s="350"/>
      <c r="C4367" s="350"/>
      <c r="D4367" s="524"/>
      <c r="E4367" s="350"/>
      <c r="F4367" s="350"/>
      <c r="G4367" s="350" t="s">
        <v>2039</v>
      </c>
      <c r="H4367" s="525" t="s">
        <v>2040</v>
      </c>
      <c r="I4367" s="351" t="s">
        <v>2041</v>
      </c>
      <c r="J4367" s="349">
        <v>32.08</v>
      </c>
    </row>
    <row r="4368" spans="1:10" ht="15" thickTop="1">
      <c r="A4368" s="526"/>
      <c r="B4368" s="509"/>
      <c r="C4368" s="509"/>
      <c r="D4368" s="514"/>
      <c r="E4368" s="509"/>
      <c r="F4368" s="509"/>
      <c r="G4368" s="509"/>
      <c r="H4368" s="509"/>
      <c r="I4368" s="516"/>
      <c r="J4368" s="527"/>
    </row>
    <row r="4369" spans="1:10">
      <c r="A4369" s="140" t="s">
        <v>1535</v>
      </c>
      <c r="B4369" s="136" t="s">
        <v>950</v>
      </c>
      <c r="C4369" s="136" t="s">
        <v>951</v>
      </c>
      <c r="D4369" s="144" t="s">
        <v>952</v>
      </c>
      <c r="E4369" s="567" t="s">
        <v>1789</v>
      </c>
      <c r="F4369" s="567"/>
      <c r="G4369" s="136" t="s">
        <v>953</v>
      </c>
      <c r="H4369" s="136" t="s">
        <v>954</v>
      </c>
      <c r="I4369" s="491" t="s">
        <v>955</v>
      </c>
      <c r="J4369" s="519" t="s">
        <v>957</v>
      </c>
    </row>
    <row r="4370" spans="1:10" ht="38.25">
      <c r="A4370" s="120" t="s">
        <v>2025</v>
      </c>
      <c r="B4370" s="113" t="s">
        <v>1403</v>
      </c>
      <c r="C4370" s="113" t="s">
        <v>974</v>
      </c>
      <c r="D4370" s="145" t="s">
        <v>1404</v>
      </c>
      <c r="E4370" s="565" t="s">
        <v>2019</v>
      </c>
      <c r="F4370" s="565"/>
      <c r="G4370" s="113" t="s">
        <v>965</v>
      </c>
      <c r="H4370" s="507">
        <v>1</v>
      </c>
      <c r="I4370" s="116">
        <v>34.99</v>
      </c>
      <c r="J4370" s="520">
        <v>34.99</v>
      </c>
    </row>
    <row r="4371" spans="1:10" ht="25.5">
      <c r="A4371" s="141" t="s">
        <v>2026</v>
      </c>
      <c r="B4371" s="137" t="s">
        <v>2126</v>
      </c>
      <c r="C4371" s="137" t="s">
        <v>974</v>
      </c>
      <c r="D4371" s="146" t="s">
        <v>2127</v>
      </c>
      <c r="E4371" s="566" t="s">
        <v>2065</v>
      </c>
      <c r="F4371" s="566"/>
      <c r="G4371" s="137" t="s">
        <v>2029</v>
      </c>
      <c r="H4371" s="508">
        <v>0.1472</v>
      </c>
      <c r="I4371" s="515">
        <v>30.65</v>
      </c>
      <c r="J4371" s="521">
        <v>4.51</v>
      </c>
    </row>
    <row r="4372" spans="1:10" ht="25.5">
      <c r="A4372" s="141" t="s">
        <v>2026</v>
      </c>
      <c r="B4372" s="137" t="s">
        <v>2128</v>
      </c>
      <c r="C4372" s="137" t="s">
        <v>974</v>
      </c>
      <c r="D4372" s="146" t="s">
        <v>2129</v>
      </c>
      <c r="E4372" s="566" t="s">
        <v>2065</v>
      </c>
      <c r="F4372" s="566"/>
      <c r="G4372" s="137" t="s">
        <v>2029</v>
      </c>
      <c r="H4372" s="508">
        <v>0.1472</v>
      </c>
      <c r="I4372" s="515">
        <v>25.49</v>
      </c>
      <c r="J4372" s="521">
        <v>3.75</v>
      </c>
    </row>
    <row r="4373" spans="1:10">
      <c r="A4373" s="142" t="s">
        <v>2075</v>
      </c>
      <c r="B4373" s="138" t="s">
        <v>2588</v>
      </c>
      <c r="C4373" s="138" t="s">
        <v>974</v>
      </c>
      <c r="D4373" s="147" t="s">
        <v>2589</v>
      </c>
      <c r="E4373" s="569" t="s">
        <v>1940</v>
      </c>
      <c r="F4373" s="569"/>
      <c r="G4373" s="138" t="s">
        <v>965</v>
      </c>
      <c r="H4373" s="510">
        <v>8.2000000000000007E-3</v>
      </c>
      <c r="I4373" s="517">
        <v>92.33</v>
      </c>
      <c r="J4373" s="528">
        <v>0.75710599999999995</v>
      </c>
    </row>
    <row r="4374" spans="1:10">
      <c r="A4374" s="142" t="s">
        <v>2075</v>
      </c>
      <c r="B4374" s="138" t="s">
        <v>2590</v>
      </c>
      <c r="C4374" s="138" t="s">
        <v>974</v>
      </c>
      <c r="D4374" s="147" t="s">
        <v>2591</v>
      </c>
      <c r="E4374" s="569" t="s">
        <v>1940</v>
      </c>
      <c r="F4374" s="569"/>
      <c r="G4374" s="138" t="s">
        <v>965</v>
      </c>
      <c r="H4374" s="510">
        <v>7.7999999999999996E-3</v>
      </c>
      <c r="I4374" s="517">
        <v>2.59</v>
      </c>
      <c r="J4374" s="528">
        <v>2.0202000000000001E-2</v>
      </c>
    </row>
    <row r="4375" spans="1:10" ht="25.5">
      <c r="A4375" s="142" t="s">
        <v>2075</v>
      </c>
      <c r="B4375" s="138" t="s">
        <v>2614</v>
      </c>
      <c r="C4375" s="138" t="s">
        <v>974</v>
      </c>
      <c r="D4375" s="147" t="s">
        <v>2615</v>
      </c>
      <c r="E4375" s="569" t="s">
        <v>1940</v>
      </c>
      <c r="F4375" s="569"/>
      <c r="G4375" s="138" t="s">
        <v>965</v>
      </c>
      <c r="H4375" s="510">
        <v>1</v>
      </c>
      <c r="I4375" s="517">
        <v>24.81</v>
      </c>
      <c r="J4375" s="528">
        <v>24.81</v>
      </c>
    </row>
    <row r="4376" spans="1:10">
      <c r="A4376" s="142" t="s">
        <v>2075</v>
      </c>
      <c r="B4376" s="138" t="s">
        <v>2586</v>
      </c>
      <c r="C4376" s="138" t="s">
        <v>974</v>
      </c>
      <c r="D4376" s="147" t="s">
        <v>2587</v>
      </c>
      <c r="E4376" s="569" t="s">
        <v>1940</v>
      </c>
      <c r="F4376" s="569"/>
      <c r="G4376" s="138" t="s">
        <v>965</v>
      </c>
      <c r="H4376" s="510">
        <v>1.0999999999999999E-2</v>
      </c>
      <c r="I4376" s="517">
        <v>104.61</v>
      </c>
      <c r="J4376" s="528">
        <v>1.1507099999999999</v>
      </c>
    </row>
    <row r="4377" spans="1:10">
      <c r="A4377" s="139"/>
      <c r="B4377" s="173"/>
      <c r="C4377" s="173"/>
      <c r="D4377" s="492"/>
      <c r="E4377" s="173" t="s">
        <v>2034</v>
      </c>
      <c r="F4377" s="522">
        <v>6.14</v>
      </c>
      <c r="G4377" s="173" t="s">
        <v>2035</v>
      </c>
      <c r="H4377" s="522">
        <v>0</v>
      </c>
      <c r="I4377" s="493" t="s">
        <v>2036</v>
      </c>
      <c r="J4377" s="523">
        <v>6.14</v>
      </c>
    </row>
    <row r="4378" spans="1:10" ht="14.25" customHeight="1">
      <c r="A4378" s="139"/>
      <c r="B4378" s="173"/>
      <c r="C4378" s="173"/>
      <c r="D4378" s="492"/>
      <c r="E4378" s="173" t="s">
        <v>2037</v>
      </c>
      <c r="F4378" s="522">
        <v>7.77</v>
      </c>
      <c r="G4378" s="173"/>
      <c r="H4378" s="564" t="s">
        <v>2038</v>
      </c>
      <c r="I4378" s="564"/>
      <c r="J4378" s="523">
        <v>42.76</v>
      </c>
    </row>
    <row r="4379" spans="1:10" ht="15" thickBot="1">
      <c r="A4379" s="348"/>
      <c r="B4379" s="350"/>
      <c r="C4379" s="350"/>
      <c r="D4379" s="524"/>
      <c r="E4379" s="350"/>
      <c r="F4379" s="350"/>
      <c r="G4379" s="350" t="s">
        <v>2039</v>
      </c>
      <c r="H4379" s="525" t="s">
        <v>2040</v>
      </c>
      <c r="I4379" s="351" t="s">
        <v>2041</v>
      </c>
      <c r="J4379" s="349">
        <v>42.76</v>
      </c>
    </row>
    <row r="4380" spans="1:10" ht="15" thickTop="1">
      <c r="A4380" s="526"/>
      <c r="B4380" s="509"/>
      <c r="C4380" s="509"/>
      <c r="D4380" s="514"/>
      <c r="E4380" s="509"/>
      <c r="F4380" s="509"/>
      <c r="G4380" s="509"/>
      <c r="H4380" s="509"/>
      <c r="I4380" s="516"/>
      <c r="J4380" s="527"/>
    </row>
    <row r="4381" spans="1:10">
      <c r="A4381" s="140" t="s">
        <v>1536</v>
      </c>
      <c r="B4381" s="136" t="s">
        <v>950</v>
      </c>
      <c r="C4381" s="136" t="s">
        <v>951</v>
      </c>
      <c r="D4381" s="144" t="s">
        <v>952</v>
      </c>
      <c r="E4381" s="567" t="s">
        <v>1789</v>
      </c>
      <c r="F4381" s="567"/>
      <c r="G4381" s="136" t="s">
        <v>953</v>
      </c>
      <c r="H4381" s="136" t="s">
        <v>954</v>
      </c>
      <c r="I4381" s="491" t="s">
        <v>955</v>
      </c>
      <c r="J4381" s="519" t="s">
        <v>957</v>
      </c>
    </row>
    <row r="4382" spans="1:10" ht="25.5">
      <c r="A4382" s="120" t="s">
        <v>2025</v>
      </c>
      <c r="B4382" s="113" t="s">
        <v>1537</v>
      </c>
      <c r="C4382" s="113" t="s">
        <v>974</v>
      </c>
      <c r="D4382" s="145" t="s">
        <v>1538</v>
      </c>
      <c r="E4382" s="565" t="s">
        <v>1919</v>
      </c>
      <c r="F4382" s="565"/>
      <c r="G4382" s="113" t="s">
        <v>965</v>
      </c>
      <c r="H4382" s="507">
        <v>1</v>
      </c>
      <c r="I4382" s="116">
        <v>15.52</v>
      </c>
      <c r="J4382" s="520">
        <v>15.52</v>
      </c>
    </row>
    <row r="4383" spans="1:10" ht="25.5">
      <c r="A4383" s="141" t="s">
        <v>2026</v>
      </c>
      <c r="B4383" s="137" t="s">
        <v>2128</v>
      </c>
      <c r="C4383" s="137" t="s">
        <v>974</v>
      </c>
      <c r="D4383" s="146" t="s">
        <v>2129</v>
      </c>
      <c r="E4383" s="566" t="s">
        <v>2065</v>
      </c>
      <c r="F4383" s="566"/>
      <c r="G4383" s="137" t="s">
        <v>2029</v>
      </c>
      <c r="H4383" s="508">
        <v>7.8100000000000003E-2</v>
      </c>
      <c r="I4383" s="515">
        <v>25.49</v>
      </c>
      <c r="J4383" s="521">
        <v>1.99</v>
      </c>
    </row>
    <row r="4384" spans="1:10" ht="25.5">
      <c r="A4384" s="141" t="s">
        <v>2026</v>
      </c>
      <c r="B4384" s="137" t="s">
        <v>2126</v>
      </c>
      <c r="C4384" s="137" t="s">
        <v>974</v>
      </c>
      <c r="D4384" s="146" t="s">
        <v>2127</v>
      </c>
      <c r="E4384" s="566" t="s">
        <v>2065</v>
      </c>
      <c r="F4384" s="566"/>
      <c r="G4384" s="137" t="s">
        <v>2029</v>
      </c>
      <c r="H4384" s="508">
        <v>7.8100000000000003E-2</v>
      </c>
      <c r="I4384" s="515">
        <v>30.65</v>
      </c>
      <c r="J4384" s="521">
        <v>2.39</v>
      </c>
    </row>
    <row r="4385" spans="1:10">
      <c r="A4385" s="142" t="s">
        <v>2075</v>
      </c>
      <c r="B4385" s="138" t="s">
        <v>2586</v>
      </c>
      <c r="C4385" s="138" t="s">
        <v>974</v>
      </c>
      <c r="D4385" s="147" t="s">
        <v>2587</v>
      </c>
      <c r="E4385" s="569" t="s">
        <v>1940</v>
      </c>
      <c r="F4385" s="569"/>
      <c r="G4385" s="138" t="s">
        <v>965</v>
      </c>
      <c r="H4385" s="510">
        <v>6.0000000000000001E-3</v>
      </c>
      <c r="I4385" s="517">
        <v>104.61</v>
      </c>
      <c r="J4385" s="528">
        <v>0.62766</v>
      </c>
    </row>
    <row r="4386" spans="1:10">
      <c r="A4386" s="142" t="s">
        <v>2075</v>
      </c>
      <c r="B4386" s="138" t="s">
        <v>2590</v>
      </c>
      <c r="C4386" s="138" t="s">
        <v>974</v>
      </c>
      <c r="D4386" s="147" t="s">
        <v>2591</v>
      </c>
      <c r="E4386" s="569" t="s">
        <v>1940</v>
      </c>
      <c r="F4386" s="569"/>
      <c r="G4386" s="138" t="s">
        <v>965</v>
      </c>
      <c r="H4386" s="510">
        <v>2.5999999999999999E-2</v>
      </c>
      <c r="I4386" s="517">
        <v>2.59</v>
      </c>
      <c r="J4386" s="528">
        <v>6.7339999999999997E-2</v>
      </c>
    </row>
    <row r="4387" spans="1:10">
      <c r="A4387" s="142" t="s">
        <v>2075</v>
      </c>
      <c r="B4387" s="138" t="s">
        <v>2588</v>
      </c>
      <c r="C4387" s="138" t="s">
        <v>974</v>
      </c>
      <c r="D4387" s="147" t="s">
        <v>2589</v>
      </c>
      <c r="E4387" s="569" t="s">
        <v>1940</v>
      </c>
      <c r="F4387" s="569"/>
      <c r="G4387" s="138" t="s">
        <v>965</v>
      </c>
      <c r="H4387" s="510">
        <v>4.7000000000000002E-3</v>
      </c>
      <c r="I4387" s="517">
        <v>92.33</v>
      </c>
      <c r="J4387" s="528">
        <v>0.43395099999999998</v>
      </c>
    </row>
    <row r="4388" spans="1:10">
      <c r="A4388" s="142" t="s">
        <v>2075</v>
      </c>
      <c r="B4388" s="138" t="s">
        <v>2726</v>
      </c>
      <c r="C4388" s="138" t="s">
        <v>974</v>
      </c>
      <c r="D4388" s="147" t="s">
        <v>2727</v>
      </c>
      <c r="E4388" s="569" t="s">
        <v>1940</v>
      </c>
      <c r="F4388" s="569"/>
      <c r="G4388" s="138" t="s">
        <v>965</v>
      </c>
      <c r="H4388" s="510">
        <v>1</v>
      </c>
      <c r="I4388" s="517">
        <v>10.029999999999999</v>
      </c>
      <c r="J4388" s="528">
        <v>10.029999999999999</v>
      </c>
    </row>
    <row r="4389" spans="1:10">
      <c r="A4389" s="139"/>
      <c r="B4389" s="173"/>
      <c r="C4389" s="173"/>
      <c r="D4389" s="492"/>
      <c r="E4389" s="173" t="s">
        <v>2034</v>
      </c>
      <c r="F4389" s="522">
        <v>3.25</v>
      </c>
      <c r="G4389" s="173" t="s">
        <v>2035</v>
      </c>
      <c r="H4389" s="522">
        <v>0</v>
      </c>
      <c r="I4389" s="493" t="s">
        <v>2036</v>
      </c>
      <c r="J4389" s="523">
        <v>3.25</v>
      </c>
    </row>
    <row r="4390" spans="1:10" ht="14.25" customHeight="1">
      <c r="A4390" s="139"/>
      <c r="B4390" s="173"/>
      <c r="C4390" s="173"/>
      <c r="D4390" s="492"/>
      <c r="E4390" s="173" t="s">
        <v>2037</v>
      </c>
      <c r="F4390" s="522">
        <v>3.44</v>
      </c>
      <c r="G4390" s="173"/>
      <c r="H4390" s="564" t="s">
        <v>2038</v>
      </c>
      <c r="I4390" s="564"/>
      <c r="J4390" s="523">
        <v>18.96</v>
      </c>
    </row>
    <row r="4391" spans="1:10" ht="15" thickBot="1">
      <c r="A4391" s="348"/>
      <c r="B4391" s="350"/>
      <c r="C4391" s="350"/>
      <c r="D4391" s="524"/>
      <c r="E4391" s="350"/>
      <c r="F4391" s="350"/>
      <c r="G4391" s="350" t="s">
        <v>2039</v>
      </c>
      <c r="H4391" s="525" t="s">
        <v>2374</v>
      </c>
      <c r="I4391" s="351" t="s">
        <v>2041</v>
      </c>
      <c r="J4391" s="349">
        <v>189.6</v>
      </c>
    </row>
    <row r="4392" spans="1:10" ht="15" thickTop="1">
      <c r="A4392" s="526"/>
      <c r="B4392" s="509"/>
      <c r="C4392" s="509"/>
      <c r="D4392" s="514"/>
      <c r="E4392" s="509"/>
      <c r="F4392" s="509"/>
      <c r="G4392" s="509"/>
      <c r="H4392" s="509"/>
      <c r="I4392" s="516"/>
      <c r="J4392" s="527"/>
    </row>
    <row r="4393" spans="1:10">
      <c r="A4393" s="140" t="s">
        <v>1539</v>
      </c>
      <c r="B4393" s="136" t="s">
        <v>950</v>
      </c>
      <c r="C4393" s="136" t="s">
        <v>951</v>
      </c>
      <c r="D4393" s="144" t="s">
        <v>952</v>
      </c>
      <c r="E4393" s="567" t="s">
        <v>1789</v>
      </c>
      <c r="F4393" s="567"/>
      <c r="G4393" s="136" t="s">
        <v>953</v>
      </c>
      <c r="H4393" s="136" t="s">
        <v>954</v>
      </c>
      <c r="I4393" s="491" t="s">
        <v>955</v>
      </c>
      <c r="J4393" s="519" t="s">
        <v>957</v>
      </c>
    </row>
    <row r="4394" spans="1:10" ht="25.5">
      <c r="A4394" s="120" t="s">
        <v>2025</v>
      </c>
      <c r="B4394" s="113" t="s">
        <v>1540</v>
      </c>
      <c r="C4394" s="113" t="s">
        <v>974</v>
      </c>
      <c r="D4394" s="145" t="s">
        <v>1541</v>
      </c>
      <c r="E4394" s="565" t="s">
        <v>1919</v>
      </c>
      <c r="F4394" s="565"/>
      <c r="G4394" s="113" t="s">
        <v>965</v>
      </c>
      <c r="H4394" s="507">
        <v>1</v>
      </c>
      <c r="I4394" s="116">
        <v>18.3</v>
      </c>
      <c r="J4394" s="520">
        <v>18.3</v>
      </c>
    </row>
    <row r="4395" spans="1:10" ht="25.5">
      <c r="A4395" s="141" t="s">
        <v>2026</v>
      </c>
      <c r="B4395" s="137" t="s">
        <v>2128</v>
      </c>
      <c r="C4395" s="137" t="s">
        <v>974</v>
      </c>
      <c r="D4395" s="146" t="s">
        <v>2129</v>
      </c>
      <c r="E4395" s="566" t="s">
        <v>2065</v>
      </c>
      <c r="F4395" s="566"/>
      <c r="G4395" s="137" t="s">
        <v>2029</v>
      </c>
      <c r="H4395" s="508">
        <v>9.06E-2</v>
      </c>
      <c r="I4395" s="515">
        <v>25.49</v>
      </c>
      <c r="J4395" s="521">
        <v>2.2999999999999998</v>
      </c>
    </row>
    <row r="4396" spans="1:10" ht="25.5">
      <c r="A4396" s="141" t="s">
        <v>2026</v>
      </c>
      <c r="B4396" s="137" t="s">
        <v>2126</v>
      </c>
      <c r="C4396" s="137" t="s">
        <v>974</v>
      </c>
      <c r="D4396" s="146" t="s">
        <v>2127</v>
      </c>
      <c r="E4396" s="566" t="s">
        <v>2065</v>
      </c>
      <c r="F4396" s="566"/>
      <c r="G4396" s="137" t="s">
        <v>2029</v>
      </c>
      <c r="H4396" s="508">
        <v>9.06E-2</v>
      </c>
      <c r="I4396" s="515">
        <v>30.65</v>
      </c>
      <c r="J4396" s="521">
        <v>2.77</v>
      </c>
    </row>
    <row r="4397" spans="1:10">
      <c r="A4397" s="142" t="s">
        <v>2075</v>
      </c>
      <c r="B4397" s="138" t="s">
        <v>2586</v>
      </c>
      <c r="C4397" s="138" t="s">
        <v>974</v>
      </c>
      <c r="D4397" s="147" t="s">
        <v>2587</v>
      </c>
      <c r="E4397" s="569" t="s">
        <v>1940</v>
      </c>
      <c r="F4397" s="569"/>
      <c r="G4397" s="138" t="s">
        <v>965</v>
      </c>
      <c r="H4397" s="510">
        <v>8.0000000000000002E-3</v>
      </c>
      <c r="I4397" s="517">
        <v>104.61</v>
      </c>
      <c r="J4397" s="528">
        <v>0.83687999999999996</v>
      </c>
    </row>
    <row r="4398" spans="1:10">
      <c r="A4398" s="142" t="s">
        <v>2075</v>
      </c>
      <c r="B4398" s="138" t="s">
        <v>2588</v>
      </c>
      <c r="C4398" s="138" t="s">
        <v>974</v>
      </c>
      <c r="D4398" s="147" t="s">
        <v>2589</v>
      </c>
      <c r="E4398" s="569" t="s">
        <v>1940</v>
      </c>
      <c r="F4398" s="569"/>
      <c r="G4398" s="138" t="s">
        <v>965</v>
      </c>
      <c r="H4398" s="510">
        <v>7.1000000000000004E-3</v>
      </c>
      <c r="I4398" s="517">
        <v>92.33</v>
      </c>
      <c r="J4398" s="528">
        <v>0.65554299999999999</v>
      </c>
    </row>
    <row r="4399" spans="1:10">
      <c r="A4399" s="142" t="s">
        <v>2075</v>
      </c>
      <c r="B4399" s="138" t="s">
        <v>2728</v>
      </c>
      <c r="C4399" s="138" t="s">
        <v>974</v>
      </c>
      <c r="D4399" s="147" t="s">
        <v>2729</v>
      </c>
      <c r="E4399" s="569" t="s">
        <v>1940</v>
      </c>
      <c r="F4399" s="569"/>
      <c r="G4399" s="138" t="s">
        <v>965</v>
      </c>
      <c r="H4399" s="510">
        <v>1</v>
      </c>
      <c r="I4399" s="517">
        <v>11.68</v>
      </c>
      <c r="J4399" s="528">
        <v>11.68</v>
      </c>
    </row>
    <row r="4400" spans="1:10">
      <c r="A4400" s="142" t="s">
        <v>2075</v>
      </c>
      <c r="B4400" s="138" t="s">
        <v>2590</v>
      </c>
      <c r="C4400" s="138" t="s">
        <v>974</v>
      </c>
      <c r="D4400" s="147" t="s">
        <v>2591</v>
      </c>
      <c r="E4400" s="569" t="s">
        <v>1940</v>
      </c>
      <c r="F4400" s="569"/>
      <c r="G4400" s="138" t="s">
        <v>965</v>
      </c>
      <c r="H4400" s="510">
        <v>3.0200000000000001E-2</v>
      </c>
      <c r="I4400" s="517">
        <v>2.59</v>
      </c>
      <c r="J4400" s="528">
        <v>7.8217999999999996E-2</v>
      </c>
    </row>
    <row r="4401" spans="1:10">
      <c r="A4401" s="139"/>
      <c r="B4401" s="173"/>
      <c r="C4401" s="173"/>
      <c r="D4401" s="492"/>
      <c r="E4401" s="173" t="s">
        <v>2034</v>
      </c>
      <c r="F4401" s="522">
        <v>3.77</v>
      </c>
      <c r="G4401" s="173" t="s">
        <v>2035</v>
      </c>
      <c r="H4401" s="522">
        <v>0</v>
      </c>
      <c r="I4401" s="493" t="s">
        <v>2036</v>
      </c>
      <c r="J4401" s="523">
        <v>3.77</v>
      </c>
    </row>
    <row r="4402" spans="1:10" ht="14.25" customHeight="1">
      <c r="A4402" s="139"/>
      <c r="B4402" s="173"/>
      <c r="C4402" s="173"/>
      <c r="D4402" s="492"/>
      <c r="E4402" s="173" t="s">
        <v>2037</v>
      </c>
      <c r="F4402" s="522">
        <v>4.0599999999999996</v>
      </c>
      <c r="G4402" s="173"/>
      <c r="H4402" s="564" t="s">
        <v>2038</v>
      </c>
      <c r="I4402" s="564"/>
      <c r="J4402" s="523">
        <v>22.36</v>
      </c>
    </row>
    <row r="4403" spans="1:10" ht="15" thickBot="1">
      <c r="A4403" s="348"/>
      <c r="B4403" s="350"/>
      <c r="C4403" s="350"/>
      <c r="D4403" s="524"/>
      <c r="E4403" s="350"/>
      <c r="F4403" s="350"/>
      <c r="G4403" s="350" t="s">
        <v>2039</v>
      </c>
      <c r="H4403" s="525" t="s">
        <v>2374</v>
      </c>
      <c r="I4403" s="351" t="s">
        <v>2041</v>
      </c>
      <c r="J4403" s="349">
        <v>223.6</v>
      </c>
    </row>
    <row r="4404" spans="1:10" ht="15" thickTop="1">
      <c r="A4404" s="526"/>
      <c r="B4404" s="509"/>
      <c r="C4404" s="509"/>
      <c r="D4404" s="514"/>
      <c r="E4404" s="509"/>
      <c r="F4404" s="509"/>
      <c r="G4404" s="509"/>
      <c r="H4404" s="509"/>
      <c r="I4404" s="516"/>
      <c r="J4404" s="527"/>
    </row>
    <row r="4405" spans="1:10">
      <c r="A4405" s="140" t="s">
        <v>1542</v>
      </c>
      <c r="B4405" s="136" t="s">
        <v>950</v>
      </c>
      <c r="C4405" s="136" t="s">
        <v>951</v>
      </c>
      <c r="D4405" s="144" t="s">
        <v>952</v>
      </c>
      <c r="E4405" s="567" t="s">
        <v>1789</v>
      </c>
      <c r="F4405" s="567"/>
      <c r="G4405" s="136" t="s">
        <v>953</v>
      </c>
      <c r="H4405" s="136" t="s">
        <v>954</v>
      </c>
      <c r="I4405" s="491" t="s">
        <v>955</v>
      </c>
      <c r="J4405" s="519" t="s">
        <v>957</v>
      </c>
    </row>
    <row r="4406" spans="1:10" ht="25.5">
      <c r="A4406" s="120" t="s">
        <v>2025</v>
      </c>
      <c r="B4406" s="113" t="s">
        <v>1543</v>
      </c>
      <c r="C4406" s="113" t="s">
        <v>974</v>
      </c>
      <c r="D4406" s="145" t="s">
        <v>1544</v>
      </c>
      <c r="E4406" s="565" t="s">
        <v>1919</v>
      </c>
      <c r="F4406" s="565"/>
      <c r="G4406" s="113" t="s">
        <v>965</v>
      </c>
      <c r="H4406" s="507">
        <v>1</v>
      </c>
      <c r="I4406" s="116">
        <v>28.89</v>
      </c>
      <c r="J4406" s="520">
        <v>28.89</v>
      </c>
    </row>
    <row r="4407" spans="1:10" ht="25.5">
      <c r="A4407" s="141" t="s">
        <v>2026</v>
      </c>
      <c r="B4407" s="137" t="s">
        <v>2128</v>
      </c>
      <c r="C4407" s="137" t="s">
        <v>974</v>
      </c>
      <c r="D4407" s="146" t="s">
        <v>2129</v>
      </c>
      <c r="E4407" s="566" t="s">
        <v>2065</v>
      </c>
      <c r="F4407" s="566"/>
      <c r="G4407" s="137" t="s">
        <v>2029</v>
      </c>
      <c r="H4407" s="508">
        <v>0.1081</v>
      </c>
      <c r="I4407" s="515">
        <v>25.49</v>
      </c>
      <c r="J4407" s="521">
        <v>2.75</v>
      </c>
    </row>
    <row r="4408" spans="1:10" ht="25.5">
      <c r="A4408" s="141" t="s">
        <v>2026</v>
      </c>
      <c r="B4408" s="137" t="s">
        <v>2126</v>
      </c>
      <c r="C4408" s="137" t="s">
        <v>974</v>
      </c>
      <c r="D4408" s="146" t="s">
        <v>2127</v>
      </c>
      <c r="E4408" s="566" t="s">
        <v>2065</v>
      </c>
      <c r="F4408" s="566"/>
      <c r="G4408" s="137" t="s">
        <v>2029</v>
      </c>
      <c r="H4408" s="508">
        <v>0.1081</v>
      </c>
      <c r="I4408" s="515">
        <v>30.65</v>
      </c>
      <c r="J4408" s="521">
        <v>3.31</v>
      </c>
    </row>
    <row r="4409" spans="1:10">
      <c r="A4409" s="142" t="s">
        <v>2075</v>
      </c>
      <c r="B4409" s="138" t="s">
        <v>2730</v>
      </c>
      <c r="C4409" s="138" t="s">
        <v>974</v>
      </c>
      <c r="D4409" s="147" t="s">
        <v>2731</v>
      </c>
      <c r="E4409" s="569" t="s">
        <v>1940</v>
      </c>
      <c r="F4409" s="569"/>
      <c r="G4409" s="138" t="s">
        <v>965</v>
      </c>
      <c r="H4409" s="510">
        <v>1</v>
      </c>
      <c r="I4409" s="517">
        <v>20.73</v>
      </c>
      <c r="J4409" s="528">
        <v>20.73</v>
      </c>
    </row>
    <row r="4410" spans="1:10">
      <c r="A4410" s="142" t="s">
        <v>2075</v>
      </c>
      <c r="B4410" s="138" t="s">
        <v>2590</v>
      </c>
      <c r="C4410" s="138" t="s">
        <v>974</v>
      </c>
      <c r="D4410" s="147" t="s">
        <v>2591</v>
      </c>
      <c r="E4410" s="569" t="s">
        <v>1940</v>
      </c>
      <c r="F4410" s="569"/>
      <c r="G4410" s="138" t="s">
        <v>965</v>
      </c>
      <c r="H4410" s="510">
        <v>3.5999999999999997E-2</v>
      </c>
      <c r="I4410" s="517">
        <v>2.59</v>
      </c>
      <c r="J4410" s="528">
        <v>9.3240000000000003E-2</v>
      </c>
    </row>
    <row r="4411" spans="1:10">
      <c r="A4411" s="142" t="s">
        <v>2075</v>
      </c>
      <c r="B4411" s="138" t="s">
        <v>2588</v>
      </c>
      <c r="C4411" s="138" t="s">
        <v>974</v>
      </c>
      <c r="D4411" s="147" t="s">
        <v>2589</v>
      </c>
      <c r="E4411" s="569" t="s">
        <v>1940</v>
      </c>
      <c r="F4411" s="569"/>
      <c r="G4411" s="138" t="s">
        <v>965</v>
      </c>
      <c r="H4411" s="510">
        <v>9.4000000000000004E-3</v>
      </c>
      <c r="I4411" s="517">
        <v>92.33</v>
      </c>
      <c r="J4411" s="528">
        <v>0.86790199999999995</v>
      </c>
    </row>
    <row r="4412" spans="1:10">
      <c r="A4412" s="142" t="s">
        <v>2075</v>
      </c>
      <c r="B4412" s="138" t="s">
        <v>2586</v>
      </c>
      <c r="C4412" s="138" t="s">
        <v>974</v>
      </c>
      <c r="D4412" s="147" t="s">
        <v>2587</v>
      </c>
      <c r="E4412" s="569" t="s">
        <v>1940</v>
      </c>
      <c r="F4412" s="569"/>
      <c r="G4412" s="138" t="s">
        <v>965</v>
      </c>
      <c r="H4412" s="510">
        <v>1.0999999999999999E-2</v>
      </c>
      <c r="I4412" s="517">
        <v>104.61</v>
      </c>
      <c r="J4412" s="528">
        <v>1.1507099999999999</v>
      </c>
    </row>
    <row r="4413" spans="1:10">
      <c r="A4413" s="139"/>
      <c r="B4413" s="173"/>
      <c r="C4413" s="173"/>
      <c r="D4413" s="492"/>
      <c r="E4413" s="173" t="s">
        <v>2034</v>
      </c>
      <c r="F4413" s="522">
        <v>4.5</v>
      </c>
      <c r="G4413" s="173" t="s">
        <v>2035</v>
      </c>
      <c r="H4413" s="522">
        <v>0</v>
      </c>
      <c r="I4413" s="493" t="s">
        <v>2036</v>
      </c>
      <c r="J4413" s="523">
        <v>4.5</v>
      </c>
    </row>
    <row r="4414" spans="1:10" ht="14.25" customHeight="1">
      <c r="A4414" s="139"/>
      <c r="B4414" s="173"/>
      <c r="C4414" s="173"/>
      <c r="D4414" s="492"/>
      <c r="E4414" s="173" t="s">
        <v>2037</v>
      </c>
      <c r="F4414" s="522">
        <v>6.41</v>
      </c>
      <c r="G4414" s="173"/>
      <c r="H4414" s="564" t="s">
        <v>2038</v>
      </c>
      <c r="I4414" s="564"/>
      <c r="J4414" s="523">
        <v>35.299999999999997</v>
      </c>
    </row>
    <row r="4415" spans="1:10" ht="15" thickBot="1">
      <c r="A4415" s="348"/>
      <c r="B4415" s="350"/>
      <c r="C4415" s="350"/>
      <c r="D4415" s="524"/>
      <c r="E4415" s="350"/>
      <c r="F4415" s="350"/>
      <c r="G4415" s="350" t="s">
        <v>2039</v>
      </c>
      <c r="H4415" s="525" t="s">
        <v>2374</v>
      </c>
      <c r="I4415" s="351" t="s">
        <v>2041</v>
      </c>
      <c r="J4415" s="349">
        <v>353</v>
      </c>
    </row>
    <row r="4416" spans="1:10" ht="15" thickTop="1">
      <c r="A4416" s="526"/>
      <c r="B4416" s="509"/>
      <c r="C4416" s="509"/>
      <c r="D4416" s="514"/>
      <c r="E4416" s="509"/>
      <c r="F4416" s="509"/>
      <c r="G4416" s="509"/>
      <c r="H4416" s="509"/>
      <c r="I4416" s="516"/>
      <c r="J4416" s="527"/>
    </row>
    <row r="4417" spans="1:10">
      <c r="A4417" s="140" t="s">
        <v>1545</v>
      </c>
      <c r="B4417" s="136" t="s">
        <v>950</v>
      </c>
      <c r="C4417" s="136" t="s">
        <v>951</v>
      </c>
      <c r="D4417" s="144" t="s">
        <v>952</v>
      </c>
      <c r="E4417" s="567" t="s">
        <v>1789</v>
      </c>
      <c r="F4417" s="567"/>
      <c r="G4417" s="136" t="s">
        <v>953</v>
      </c>
      <c r="H4417" s="136" t="s">
        <v>954</v>
      </c>
      <c r="I4417" s="491" t="s">
        <v>955</v>
      </c>
      <c r="J4417" s="519" t="s">
        <v>957</v>
      </c>
    </row>
    <row r="4418" spans="1:10" ht="25.5">
      <c r="A4418" s="120" t="s">
        <v>2025</v>
      </c>
      <c r="B4418" s="113" t="s">
        <v>1546</v>
      </c>
      <c r="C4418" s="113" t="s">
        <v>964</v>
      </c>
      <c r="D4418" s="145" t="s">
        <v>1547</v>
      </c>
      <c r="E4418" s="565">
        <v>168</v>
      </c>
      <c r="F4418" s="565"/>
      <c r="G4418" s="113" t="s">
        <v>1548</v>
      </c>
      <c r="H4418" s="507">
        <v>1</v>
      </c>
      <c r="I4418" s="116">
        <v>8692.8700000000008</v>
      </c>
      <c r="J4418" s="520">
        <v>8692.8700000000008</v>
      </c>
    </row>
    <row r="4419" spans="1:10" ht="25.5">
      <c r="A4419" s="141" t="s">
        <v>2026</v>
      </c>
      <c r="B4419" s="137" t="s">
        <v>2094</v>
      </c>
      <c r="C4419" s="137" t="s">
        <v>974</v>
      </c>
      <c r="D4419" s="146" t="s">
        <v>2095</v>
      </c>
      <c r="E4419" s="566" t="s">
        <v>2065</v>
      </c>
      <c r="F4419" s="566"/>
      <c r="G4419" s="137" t="s">
        <v>2029</v>
      </c>
      <c r="H4419" s="508">
        <v>2</v>
      </c>
      <c r="I4419" s="515">
        <v>24.68</v>
      </c>
      <c r="J4419" s="521">
        <v>49.36</v>
      </c>
    </row>
    <row r="4420" spans="1:10" ht="25.5">
      <c r="A4420" s="141" t="s">
        <v>2026</v>
      </c>
      <c r="B4420" s="137" t="s">
        <v>2073</v>
      </c>
      <c r="C4420" s="137" t="s">
        <v>974</v>
      </c>
      <c r="D4420" s="146" t="s">
        <v>2074</v>
      </c>
      <c r="E4420" s="566" t="s">
        <v>2065</v>
      </c>
      <c r="F4420" s="566"/>
      <c r="G4420" s="137" t="s">
        <v>2029</v>
      </c>
      <c r="H4420" s="508">
        <v>2</v>
      </c>
      <c r="I4420" s="515">
        <v>31.7</v>
      </c>
      <c r="J4420" s="521">
        <v>63.4</v>
      </c>
    </row>
    <row r="4421" spans="1:10" ht="25.5">
      <c r="A4421" s="142" t="s">
        <v>2075</v>
      </c>
      <c r="B4421" s="138" t="s">
        <v>2732</v>
      </c>
      <c r="C4421" s="138" t="s">
        <v>2053</v>
      </c>
      <c r="D4421" s="147" t="s">
        <v>2733</v>
      </c>
      <c r="E4421" s="569" t="s">
        <v>1940</v>
      </c>
      <c r="F4421" s="569"/>
      <c r="G4421" s="138" t="s">
        <v>1064</v>
      </c>
      <c r="H4421" s="510">
        <v>1</v>
      </c>
      <c r="I4421" s="517">
        <v>8580.11</v>
      </c>
      <c r="J4421" s="528">
        <v>8580.11</v>
      </c>
    </row>
    <row r="4422" spans="1:10">
      <c r="A4422" s="139"/>
      <c r="B4422" s="173"/>
      <c r="C4422" s="173"/>
      <c r="D4422" s="492"/>
      <c r="E4422" s="173" t="s">
        <v>2034</v>
      </c>
      <c r="F4422" s="522">
        <v>81.680000000000007</v>
      </c>
      <c r="G4422" s="173" t="s">
        <v>2035</v>
      </c>
      <c r="H4422" s="522">
        <v>0</v>
      </c>
      <c r="I4422" s="493" t="s">
        <v>2036</v>
      </c>
      <c r="J4422" s="523">
        <v>81.680000000000007</v>
      </c>
    </row>
    <row r="4423" spans="1:10" ht="14.25" customHeight="1">
      <c r="A4423" s="139"/>
      <c r="B4423" s="173"/>
      <c r="C4423" s="173"/>
      <c r="D4423" s="492"/>
      <c r="E4423" s="173" t="s">
        <v>2037</v>
      </c>
      <c r="F4423" s="522">
        <v>1931.55</v>
      </c>
      <c r="G4423" s="173"/>
      <c r="H4423" s="564" t="s">
        <v>2038</v>
      </c>
      <c r="I4423" s="564"/>
      <c r="J4423" s="523">
        <v>10624.42</v>
      </c>
    </row>
    <row r="4424" spans="1:10" ht="15" thickBot="1">
      <c r="A4424" s="348"/>
      <c r="B4424" s="350"/>
      <c r="C4424" s="350"/>
      <c r="D4424" s="524"/>
      <c r="E4424" s="350"/>
      <c r="F4424" s="350"/>
      <c r="G4424" s="350" t="s">
        <v>2039</v>
      </c>
      <c r="H4424" s="525" t="s">
        <v>2040</v>
      </c>
      <c r="I4424" s="351" t="s">
        <v>2041</v>
      </c>
      <c r="J4424" s="349">
        <v>10624.42</v>
      </c>
    </row>
    <row r="4425" spans="1:10" ht="15" thickTop="1">
      <c r="A4425" s="526"/>
      <c r="B4425" s="509"/>
      <c r="C4425" s="509"/>
      <c r="D4425" s="514"/>
      <c r="E4425" s="509"/>
      <c r="F4425" s="509"/>
      <c r="G4425" s="509"/>
      <c r="H4425" s="509"/>
      <c r="I4425" s="516"/>
      <c r="J4425" s="527"/>
    </row>
    <row r="4426" spans="1:10">
      <c r="A4426" s="140" t="s">
        <v>1549</v>
      </c>
      <c r="B4426" s="136" t="s">
        <v>950</v>
      </c>
      <c r="C4426" s="136" t="s">
        <v>951</v>
      </c>
      <c r="D4426" s="144" t="s">
        <v>952</v>
      </c>
      <c r="E4426" s="567" t="s">
        <v>1789</v>
      </c>
      <c r="F4426" s="567"/>
      <c r="G4426" s="136" t="s">
        <v>953</v>
      </c>
      <c r="H4426" s="136" t="s">
        <v>954</v>
      </c>
      <c r="I4426" s="491" t="s">
        <v>955</v>
      </c>
      <c r="J4426" s="519" t="s">
        <v>957</v>
      </c>
    </row>
    <row r="4427" spans="1:10" ht="25.5">
      <c r="A4427" s="120" t="s">
        <v>2025</v>
      </c>
      <c r="B4427" s="113" t="s">
        <v>1550</v>
      </c>
      <c r="C4427" s="113" t="s">
        <v>974</v>
      </c>
      <c r="D4427" s="145" t="s">
        <v>1551</v>
      </c>
      <c r="E4427" s="565" t="s">
        <v>1919</v>
      </c>
      <c r="F4427" s="565"/>
      <c r="G4427" s="113" t="s">
        <v>965</v>
      </c>
      <c r="H4427" s="507">
        <v>1</v>
      </c>
      <c r="I4427" s="116">
        <v>36.630000000000003</v>
      </c>
      <c r="J4427" s="520">
        <v>36.630000000000003</v>
      </c>
    </row>
    <row r="4428" spans="1:10" ht="25.5">
      <c r="A4428" s="141" t="s">
        <v>2026</v>
      </c>
      <c r="B4428" s="137" t="s">
        <v>2128</v>
      </c>
      <c r="C4428" s="137" t="s">
        <v>974</v>
      </c>
      <c r="D4428" s="146" t="s">
        <v>2129</v>
      </c>
      <c r="E4428" s="566" t="s">
        <v>2065</v>
      </c>
      <c r="F4428" s="566"/>
      <c r="G4428" s="137" t="s">
        <v>2029</v>
      </c>
      <c r="H4428" s="508">
        <v>0.128</v>
      </c>
      <c r="I4428" s="515">
        <v>25.49</v>
      </c>
      <c r="J4428" s="521">
        <v>3.26</v>
      </c>
    </row>
    <row r="4429" spans="1:10" ht="25.5">
      <c r="A4429" s="141" t="s">
        <v>2026</v>
      </c>
      <c r="B4429" s="137" t="s">
        <v>2126</v>
      </c>
      <c r="C4429" s="137" t="s">
        <v>974</v>
      </c>
      <c r="D4429" s="146" t="s">
        <v>2127</v>
      </c>
      <c r="E4429" s="566" t="s">
        <v>2065</v>
      </c>
      <c r="F4429" s="566"/>
      <c r="G4429" s="137" t="s">
        <v>2029</v>
      </c>
      <c r="H4429" s="508">
        <v>0.128</v>
      </c>
      <c r="I4429" s="515">
        <v>30.65</v>
      </c>
      <c r="J4429" s="521">
        <v>3.92</v>
      </c>
    </row>
    <row r="4430" spans="1:10">
      <c r="A4430" s="142" t="s">
        <v>2075</v>
      </c>
      <c r="B4430" s="138" t="s">
        <v>2586</v>
      </c>
      <c r="C4430" s="138" t="s">
        <v>974</v>
      </c>
      <c r="D4430" s="147" t="s">
        <v>2587</v>
      </c>
      <c r="E4430" s="569" t="s">
        <v>1940</v>
      </c>
      <c r="F4430" s="569"/>
      <c r="G4430" s="138" t="s">
        <v>965</v>
      </c>
      <c r="H4430" s="510">
        <v>1.4E-2</v>
      </c>
      <c r="I4430" s="517">
        <v>104.61</v>
      </c>
      <c r="J4430" s="528">
        <v>1.46454</v>
      </c>
    </row>
    <row r="4431" spans="1:10">
      <c r="A4431" s="142" t="s">
        <v>2075</v>
      </c>
      <c r="B4431" s="138" t="s">
        <v>2588</v>
      </c>
      <c r="C4431" s="138" t="s">
        <v>974</v>
      </c>
      <c r="D4431" s="147" t="s">
        <v>2589</v>
      </c>
      <c r="E4431" s="569" t="s">
        <v>1940</v>
      </c>
      <c r="F4431" s="569"/>
      <c r="G4431" s="138" t="s">
        <v>965</v>
      </c>
      <c r="H4431" s="510">
        <v>1.18E-2</v>
      </c>
      <c r="I4431" s="517">
        <v>92.33</v>
      </c>
      <c r="J4431" s="528">
        <v>1.089494</v>
      </c>
    </row>
    <row r="4432" spans="1:10">
      <c r="A4432" s="142" t="s">
        <v>2075</v>
      </c>
      <c r="B4432" s="138" t="s">
        <v>2734</v>
      </c>
      <c r="C4432" s="138" t="s">
        <v>974</v>
      </c>
      <c r="D4432" s="147" t="s">
        <v>2735</v>
      </c>
      <c r="E4432" s="569" t="s">
        <v>1940</v>
      </c>
      <c r="F4432" s="569"/>
      <c r="G4432" s="138" t="s">
        <v>965</v>
      </c>
      <c r="H4432" s="510">
        <v>1</v>
      </c>
      <c r="I4432" s="517">
        <v>26.8</v>
      </c>
      <c r="J4432" s="528">
        <v>26.8</v>
      </c>
    </row>
    <row r="4433" spans="1:10">
      <c r="A4433" s="142" t="s">
        <v>2075</v>
      </c>
      <c r="B4433" s="138" t="s">
        <v>2590</v>
      </c>
      <c r="C4433" s="138" t="s">
        <v>974</v>
      </c>
      <c r="D4433" s="147" t="s">
        <v>2591</v>
      </c>
      <c r="E4433" s="569" t="s">
        <v>1940</v>
      </c>
      <c r="F4433" s="569"/>
      <c r="G4433" s="138" t="s">
        <v>965</v>
      </c>
      <c r="H4433" s="510">
        <v>4.2700000000000002E-2</v>
      </c>
      <c r="I4433" s="517">
        <v>2.59</v>
      </c>
      <c r="J4433" s="528">
        <v>0.110593</v>
      </c>
    </row>
    <row r="4434" spans="1:10">
      <c r="A4434" s="139"/>
      <c r="B4434" s="173"/>
      <c r="C4434" s="173"/>
      <c r="D4434" s="492"/>
      <c r="E4434" s="173" t="s">
        <v>2034</v>
      </c>
      <c r="F4434" s="522">
        <v>5.33</v>
      </c>
      <c r="G4434" s="173" t="s">
        <v>2035</v>
      </c>
      <c r="H4434" s="522">
        <v>0</v>
      </c>
      <c r="I4434" s="493" t="s">
        <v>2036</v>
      </c>
      <c r="J4434" s="523">
        <v>5.33</v>
      </c>
    </row>
    <row r="4435" spans="1:10" ht="14.25" customHeight="1">
      <c r="A4435" s="139"/>
      <c r="B4435" s="173"/>
      <c r="C4435" s="173"/>
      <c r="D4435" s="492"/>
      <c r="E4435" s="173" t="s">
        <v>2037</v>
      </c>
      <c r="F4435" s="522">
        <v>8.1300000000000008</v>
      </c>
      <c r="G4435" s="173"/>
      <c r="H4435" s="564" t="s">
        <v>2038</v>
      </c>
      <c r="I4435" s="564"/>
      <c r="J4435" s="523">
        <v>44.76</v>
      </c>
    </row>
    <row r="4436" spans="1:10" ht="15" thickBot="1">
      <c r="A4436" s="348"/>
      <c r="B4436" s="350"/>
      <c r="C4436" s="350"/>
      <c r="D4436" s="524"/>
      <c r="E4436" s="350"/>
      <c r="F4436" s="350"/>
      <c r="G4436" s="350" t="s">
        <v>2039</v>
      </c>
      <c r="H4436" s="525" t="s">
        <v>2412</v>
      </c>
      <c r="I4436" s="351" t="s">
        <v>2041</v>
      </c>
      <c r="J4436" s="349">
        <v>223.8</v>
      </c>
    </row>
    <row r="4437" spans="1:10" ht="15" thickTop="1">
      <c r="A4437" s="526"/>
      <c r="B4437" s="509"/>
      <c r="C4437" s="509"/>
      <c r="D4437" s="514"/>
      <c r="E4437" s="509"/>
      <c r="F4437" s="509"/>
      <c r="G4437" s="509"/>
      <c r="H4437" s="509"/>
      <c r="I4437" s="516"/>
      <c r="J4437" s="527"/>
    </row>
    <row r="4438" spans="1:10">
      <c r="A4438" s="118" t="s">
        <v>1552</v>
      </c>
      <c r="B4438" s="112"/>
      <c r="C4438" s="112"/>
      <c r="D4438" s="143" t="s">
        <v>1553</v>
      </c>
      <c r="E4438" s="112"/>
      <c r="F4438" s="568"/>
      <c r="G4438" s="568"/>
      <c r="H4438" s="112"/>
      <c r="I4438" s="115"/>
      <c r="J4438" s="518">
        <v>201309.08</v>
      </c>
    </row>
    <row r="4439" spans="1:10">
      <c r="A4439" s="140" t="s">
        <v>1554</v>
      </c>
      <c r="B4439" s="136" t="s">
        <v>950</v>
      </c>
      <c r="C4439" s="136" t="s">
        <v>951</v>
      </c>
      <c r="D4439" s="144" t="s">
        <v>952</v>
      </c>
      <c r="E4439" s="567" t="s">
        <v>1789</v>
      </c>
      <c r="F4439" s="567"/>
      <c r="G4439" s="136" t="s">
        <v>953</v>
      </c>
      <c r="H4439" s="136" t="s">
        <v>954</v>
      </c>
      <c r="I4439" s="491" t="s">
        <v>955</v>
      </c>
      <c r="J4439" s="519" t="s">
        <v>957</v>
      </c>
    </row>
    <row r="4440" spans="1:10">
      <c r="A4440" s="120" t="s">
        <v>2025</v>
      </c>
      <c r="B4440" s="113" t="s">
        <v>1555</v>
      </c>
      <c r="C4440" s="113" t="s">
        <v>964</v>
      </c>
      <c r="D4440" s="145" t="s">
        <v>1556</v>
      </c>
      <c r="E4440" s="565">
        <v>301</v>
      </c>
      <c r="F4440" s="565"/>
      <c r="G4440" s="113" t="s">
        <v>1064</v>
      </c>
      <c r="H4440" s="507">
        <v>1</v>
      </c>
      <c r="I4440" s="116">
        <v>17.88</v>
      </c>
      <c r="J4440" s="520">
        <v>17.88</v>
      </c>
    </row>
    <row r="4441" spans="1:10" ht="25.5">
      <c r="A4441" s="141" t="s">
        <v>2026</v>
      </c>
      <c r="B4441" s="137" t="s">
        <v>2126</v>
      </c>
      <c r="C4441" s="137" t="s">
        <v>974</v>
      </c>
      <c r="D4441" s="146" t="s">
        <v>2127</v>
      </c>
      <c r="E4441" s="566" t="s">
        <v>2065</v>
      </c>
      <c r="F4441" s="566"/>
      <c r="G4441" s="137" t="s">
        <v>2029</v>
      </c>
      <c r="H4441" s="508">
        <v>0.15</v>
      </c>
      <c r="I4441" s="515">
        <v>30.65</v>
      </c>
      <c r="J4441" s="521">
        <v>4.59</v>
      </c>
    </row>
    <row r="4442" spans="1:10" ht="25.5">
      <c r="A4442" s="141" t="s">
        <v>2026</v>
      </c>
      <c r="B4442" s="137" t="s">
        <v>2094</v>
      </c>
      <c r="C4442" s="137" t="s">
        <v>974</v>
      </c>
      <c r="D4442" s="146" t="s">
        <v>2095</v>
      </c>
      <c r="E4442" s="566" t="s">
        <v>2065</v>
      </c>
      <c r="F4442" s="566"/>
      <c r="G4442" s="137" t="s">
        <v>2029</v>
      </c>
      <c r="H4442" s="508">
        <v>0.15</v>
      </c>
      <c r="I4442" s="515">
        <v>24.68</v>
      </c>
      <c r="J4442" s="521">
        <v>3.7</v>
      </c>
    </row>
    <row r="4443" spans="1:10">
      <c r="A4443" s="142" t="s">
        <v>2075</v>
      </c>
      <c r="B4443" s="138" t="s">
        <v>2736</v>
      </c>
      <c r="C4443" s="138" t="s">
        <v>2053</v>
      </c>
      <c r="D4443" s="147" t="s">
        <v>2737</v>
      </c>
      <c r="E4443" s="569" t="s">
        <v>1940</v>
      </c>
      <c r="F4443" s="569"/>
      <c r="G4443" s="138" t="s">
        <v>1064</v>
      </c>
      <c r="H4443" s="510">
        <v>1</v>
      </c>
      <c r="I4443" s="517">
        <v>9.59</v>
      </c>
      <c r="J4443" s="528">
        <v>9.59</v>
      </c>
    </row>
    <row r="4444" spans="1:10">
      <c r="A4444" s="139"/>
      <c r="B4444" s="173"/>
      <c r="C4444" s="173"/>
      <c r="D4444" s="492"/>
      <c r="E4444" s="173" t="s">
        <v>2034</v>
      </c>
      <c r="F4444" s="522">
        <v>6.05</v>
      </c>
      <c r="G4444" s="173" t="s">
        <v>2035</v>
      </c>
      <c r="H4444" s="522">
        <v>0</v>
      </c>
      <c r="I4444" s="493" t="s">
        <v>2036</v>
      </c>
      <c r="J4444" s="523">
        <v>6.05</v>
      </c>
    </row>
    <row r="4445" spans="1:10" ht="14.25" customHeight="1">
      <c r="A4445" s="139"/>
      <c r="B4445" s="173"/>
      <c r="C4445" s="173"/>
      <c r="D4445" s="492"/>
      <c r="E4445" s="173" t="s">
        <v>2037</v>
      </c>
      <c r="F4445" s="522">
        <v>3.97</v>
      </c>
      <c r="G4445" s="173"/>
      <c r="H4445" s="564" t="s">
        <v>2038</v>
      </c>
      <c r="I4445" s="564"/>
      <c r="J4445" s="523">
        <v>21.85</v>
      </c>
    </row>
    <row r="4446" spans="1:10" ht="15" thickBot="1">
      <c r="A4446" s="348"/>
      <c r="B4446" s="350"/>
      <c r="C4446" s="350"/>
      <c r="D4446" s="524"/>
      <c r="E4446" s="350"/>
      <c r="F4446" s="350"/>
      <c r="G4446" s="350" t="s">
        <v>2039</v>
      </c>
      <c r="H4446" s="525" t="s">
        <v>2476</v>
      </c>
      <c r="I4446" s="351" t="s">
        <v>2041</v>
      </c>
      <c r="J4446" s="349">
        <v>87.4</v>
      </c>
    </row>
    <row r="4447" spans="1:10" ht="15" thickTop="1">
      <c r="A4447" s="526"/>
      <c r="B4447" s="509"/>
      <c r="C4447" s="509"/>
      <c r="D4447" s="514"/>
      <c r="E4447" s="509"/>
      <c r="F4447" s="509"/>
      <c r="G4447" s="509"/>
      <c r="H4447" s="509"/>
      <c r="I4447" s="516"/>
      <c r="J4447" s="527"/>
    </row>
    <row r="4448" spans="1:10">
      <c r="A4448" s="140" t="s">
        <v>1557</v>
      </c>
      <c r="B4448" s="136" t="s">
        <v>950</v>
      </c>
      <c r="C4448" s="136" t="s">
        <v>951</v>
      </c>
      <c r="D4448" s="144" t="s">
        <v>952</v>
      </c>
      <c r="E4448" s="567" t="s">
        <v>1789</v>
      </c>
      <c r="F4448" s="567"/>
      <c r="G4448" s="136" t="s">
        <v>953</v>
      </c>
      <c r="H4448" s="136" t="s">
        <v>954</v>
      </c>
      <c r="I4448" s="491" t="s">
        <v>955</v>
      </c>
      <c r="J4448" s="519" t="s">
        <v>957</v>
      </c>
    </row>
    <row r="4449" spans="1:10">
      <c r="A4449" s="120" t="s">
        <v>2025</v>
      </c>
      <c r="B4449" s="113" t="s">
        <v>1558</v>
      </c>
      <c r="C4449" s="113" t="s">
        <v>964</v>
      </c>
      <c r="D4449" s="145" t="s">
        <v>1559</v>
      </c>
      <c r="E4449" s="565">
        <v>301</v>
      </c>
      <c r="F4449" s="565"/>
      <c r="G4449" s="113" t="s">
        <v>1064</v>
      </c>
      <c r="H4449" s="507">
        <v>1</v>
      </c>
      <c r="I4449" s="116">
        <v>17.88</v>
      </c>
      <c r="J4449" s="520">
        <v>17.88</v>
      </c>
    </row>
    <row r="4450" spans="1:10" ht="25.5">
      <c r="A4450" s="141" t="s">
        <v>2026</v>
      </c>
      <c r="B4450" s="137" t="s">
        <v>2094</v>
      </c>
      <c r="C4450" s="137" t="s">
        <v>974</v>
      </c>
      <c r="D4450" s="146" t="s">
        <v>2095</v>
      </c>
      <c r="E4450" s="566" t="s">
        <v>2065</v>
      </c>
      <c r="F4450" s="566"/>
      <c r="G4450" s="137" t="s">
        <v>2029</v>
      </c>
      <c r="H4450" s="508">
        <v>0.15</v>
      </c>
      <c r="I4450" s="515">
        <v>24.68</v>
      </c>
      <c r="J4450" s="521">
        <v>3.7</v>
      </c>
    </row>
    <row r="4451" spans="1:10" ht="25.5">
      <c r="A4451" s="141" t="s">
        <v>2026</v>
      </c>
      <c r="B4451" s="137" t="s">
        <v>2126</v>
      </c>
      <c r="C4451" s="137" t="s">
        <v>974</v>
      </c>
      <c r="D4451" s="146" t="s">
        <v>2127</v>
      </c>
      <c r="E4451" s="566" t="s">
        <v>2065</v>
      </c>
      <c r="F4451" s="566"/>
      <c r="G4451" s="137" t="s">
        <v>2029</v>
      </c>
      <c r="H4451" s="508">
        <v>0.15</v>
      </c>
      <c r="I4451" s="515">
        <v>30.65</v>
      </c>
      <c r="J4451" s="521">
        <v>4.59</v>
      </c>
    </row>
    <row r="4452" spans="1:10">
      <c r="A4452" s="142" t="s">
        <v>2075</v>
      </c>
      <c r="B4452" s="138" t="s">
        <v>2738</v>
      </c>
      <c r="C4452" s="138" t="s">
        <v>2053</v>
      </c>
      <c r="D4452" s="147" t="s">
        <v>2739</v>
      </c>
      <c r="E4452" s="569" t="s">
        <v>1940</v>
      </c>
      <c r="F4452" s="569"/>
      <c r="G4452" s="138" t="s">
        <v>1064</v>
      </c>
      <c r="H4452" s="510">
        <v>1</v>
      </c>
      <c r="I4452" s="517">
        <v>9.59</v>
      </c>
      <c r="J4452" s="528">
        <v>9.59</v>
      </c>
    </row>
    <row r="4453" spans="1:10">
      <c r="A4453" s="139"/>
      <c r="B4453" s="173"/>
      <c r="C4453" s="173"/>
      <c r="D4453" s="492"/>
      <c r="E4453" s="173" t="s">
        <v>2034</v>
      </c>
      <c r="F4453" s="522">
        <v>6.05</v>
      </c>
      <c r="G4453" s="173" t="s">
        <v>2035</v>
      </c>
      <c r="H4453" s="522">
        <v>0</v>
      </c>
      <c r="I4453" s="493" t="s">
        <v>2036</v>
      </c>
      <c r="J4453" s="523">
        <v>6.05</v>
      </c>
    </row>
    <row r="4454" spans="1:10" ht="14.25" customHeight="1">
      <c r="A4454" s="139"/>
      <c r="B4454" s="173"/>
      <c r="C4454" s="173"/>
      <c r="D4454" s="492"/>
      <c r="E4454" s="173" t="s">
        <v>2037</v>
      </c>
      <c r="F4454" s="522">
        <v>3.97</v>
      </c>
      <c r="G4454" s="173"/>
      <c r="H4454" s="564" t="s">
        <v>2038</v>
      </c>
      <c r="I4454" s="564"/>
      <c r="J4454" s="523">
        <v>21.85</v>
      </c>
    </row>
    <row r="4455" spans="1:10" ht="15" thickBot="1">
      <c r="A4455" s="348"/>
      <c r="B4455" s="350"/>
      <c r="C4455" s="350"/>
      <c r="D4455" s="524"/>
      <c r="E4455" s="350"/>
      <c r="F4455" s="350"/>
      <c r="G4455" s="350" t="s">
        <v>2039</v>
      </c>
      <c r="H4455" s="525" t="s">
        <v>1965</v>
      </c>
      <c r="I4455" s="351" t="s">
        <v>2041</v>
      </c>
      <c r="J4455" s="349">
        <v>174.8</v>
      </c>
    </row>
    <row r="4456" spans="1:10" ht="15" thickTop="1">
      <c r="A4456" s="526"/>
      <c r="B4456" s="509"/>
      <c r="C4456" s="509"/>
      <c r="D4456" s="514"/>
      <c r="E4456" s="509"/>
      <c r="F4456" s="509"/>
      <c r="G4456" s="509"/>
      <c r="H4456" s="509"/>
      <c r="I4456" s="516"/>
      <c r="J4456" s="527"/>
    </row>
    <row r="4457" spans="1:10">
      <c r="A4457" s="140" t="s">
        <v>1560</v>
      </c>
      <c r="B4457" s="136" t="s">
        <v>950</v>
      </c>
      <c r="C4457" s="136" t="s">
        <v>951</v>
      </c>
      <c r="D4457" s="144" t="s">
        <v>952</v>
      </c>
      <c r="E4457" s="567" t="s">
        <v>1789</v>
      </c>
      <c r="F4457" s="567"/>
      <c r="G4457" s="136" t="s">
        <v>953</v>
      </c>
      <c r="H4457" s="136" t="s">
        <v>954</v>
      </c>
      <c r="I4457" s="491" t="s">
        <v>955</v>
      </c>
      <c r="J4457" s="519" t="s">
        <v>957</v>
      </c>
    </row>
    <row r="4458" spans="1:10">
      <c r="A4458" s="120" t="s">
        <v>2025</v>
      </c>
      <c r="B4458" s="113" t="s">
        <v>1561</v>
      </c>
      <c r="C4458" s="113" t="s">
        <v>964</v>
      </c>
      <c r="D4458" s="145" t="s">
        <v>1562</v>
      </c>
      <c r="E4458" s="565">
        <v>301</v>
      </c>
      <c r="F4458" s="565"/>
      <c r="G4458" s="113" t="s">
        <v>1064</v>
      </c>
      <c r="H4458" s="507">
        <v>1</v>
      </c>
      <c r="I4458" s="116">
        <v>17.88</v>
      </c>
      <c r="J4458" s="520">
        <v>17.88</v>
      </c>
    </row>
    <row r="4459" spans="1:10" ht="25.5">
      <c r="A4459" s="141" t="s">
        <v>2026</v>
      </c>
      <c r="B4459" s="137" t="s">
        <v>2126</v>
      </c>
      <c r="C4459" s="137" t="s">
        <v>974</v>
      </c>
      <c r="D4459" s="146" t="s">
        <v>2127</v>
      </c>
      <c r="E4459" s="566" t="s">
        <v>2065</v>
      </c>
      <c r="F4459" s="566"/>
      <c r="G4459" s="137" t="s">
        <v>2029</v>
      </c>
      <c r="H4459" s="508">
        <v>0.15</v>
      </c>
      <c r="I4459" s="515">
        <v>30.65</v>
      </c>
      <c r="J4459" s="521">
        <v>4.59</v>
      </c>
    </row>
    <row r="4460" spans="1:10" ht="25.5">
      <c r="A4460" s="141" t="s">
        <v>2026</v>
      </c>
      <c r="B4460" s="137" t="s">
        <v>2094</v>
      </c>
      <c r="C4460" s="137" t="s">
        <v>974</v>
      </c>
      <c r="D4460" s="146" t="s">
        <v>2095</v>
      </c>
      <c r="E4460" s="566" t="s">
        <v>2065</v>
      </c>
      <c r="F4460" s="566"/>
      <c r="G4460" s="137" t="s">
        <v>2029</v>
      </c>
      <c r="H4460" s="508">
        <v>0.15</v>
      </c>
      <c r="I4460" s="515">
        <v>24.68</v>
      </c>
      <c r="J4460" s="521">
        <v>3.7</v>
      </c>
    </row>
    <row r="4461" spans="1:10">
      <c r="A4461" s="142" t="s">
        <v>2075</v>
      </c>
      <c r="B4461" s="138" t="s">
        <v>2740</v>
      </c>
      <c r="C4461" s="138" t="s">
        <v>2053</v>
      </c>
      <c r="D4461" s="147" t="s">
        <v>2741</v>
      </c>
      <c r="E4461" s="569" t="s">
        <v>1940</v>
      </c>
      <c r="F4461" s="569"/>
      <c r="G4461" s="138" t="s">
        <v>1064</v>
      </c>
      <c r="H4461" s="510">
        <v>1</v>
      </c>
      <c r="I4461" s="517">
        <v>9.59</v>
      </c>
      <c r="J4461" s="528">
        <v>9.59</v>
      </c>
    </row>
    <row r="4462" spans="1:10">
      <c r="A4462" s="139"/>
      <c r="B4462" s="173"/>
      <c r="C4462" s="173"/>
      <c r="D4462" s="492"/>
      <c r="E4462" s="173" t="s">
        <v>2034</v>
      </c>
      <c r="F4462" s="522">
        <v>6.05</v>
      </c>
      <c r="G4462" s="173" t="s">
        <v>2035</v>
      </c>
      <c r="H4462" s="522">
        <v>0</v>
      </c>
      <c r="I4462" s="493" t="s">
        <v>2036</v>
      </c>
      <c r="J4462" s="523">
        <v>6.05</v>
      </c>
    </row>
    <row r="4463" spans="1:10" ht="14.25" customHeight="1">
      <c r="A4463" s="139"/>
      <c r="B4463" s="173"/>
      <c r="C4463" s="173"/>
      <c r="D4463" s="492"/>
      <c r="E4463" s="173" t="s">
        <v>2037</v>
      </c>
      <c r="F4463" s="522">
        <v>3.97</v>
      </c>
      <c r="G4463" s="173"/>
      <c r="H4463" s="564" t="s">
        <v>2038</v>
      </c>
      <c r="I4463" s="564"/>
      <c r="J4463" s="523">
        <v>21.85</v>
      </c>
    </row>
    <row r="4464" spans="1:10" ht="15" thickBot="1">
      <c r="A4464" s="348"/>
      <c r="B4464" s="350"/>
      <c r="C4464" s="350"/>
      <c r="D4464" s="524"/>
      <c r="E4464" s="350"/>
      <c r="F4464" s="350"/>
      <c r="G4464" s="350" t="s">
        <v>2039</v>
      </c>
      <c r="H4464" s="525" t="s">
        <v>2742</v>
      </c>
      <c r="I4464" s="351" t="s">
        <v>2041</v>
      </c>
      <c r="J4464" s="349">
        <v>2512.75</v>
      </c>
    </row>
    <row r="4465" spans="1:10" ht="15" thickTop="1">
      <c r="A4465" s="526"/>
      <c r="B4465" s="509"/>
      <c r="C4465" s="509"/>
      <c r="D4465" s="514"/>
      <c r="E4465" s="509"/>
      <c r="F4465" s="509"/>
      <c r="G4465" s="509"/>
      <c r="H4465" s="509"/>
      <c r="I4465" s="516"/>
      <c r="J4465" s="527"/>
    </row>
    <row r="4466" spans="1:10">
      <c r="A4466" s="140" t="s">
        <v>1563</v>
      </c>
      <c r="B4466" s="136" t="s">
        <v>950</v>
      </c>
      <c r="C4466" s="136" t="s">
        <v>951</v>
      </c>
      <c r="D4466" s="144" t="s">
        <v>952</v>
      </c>
      <c r="E4466" s="567" t="s">
        <v>1789</v>
      </c>
      <c r="F4466" s="567"/>
      <c r="G4466" s="136" t="s">
        <v>953</v>
      </c>
      <c r="H4466" s="136" t="s">
        <v>954</v>
      </c>
      <c r="I4466" s="491" t="s">
        <v>955</v>
      </c>
      <c r="J4466" s="519" t="s">
        <v>957</v>
      </c>
    </row>
    <row r="4467" spans="1:10">
      <c r="A4467" s="120" t="s">
        <v>2025</v>
      </c>
      <c r="B4467" s="113" t="s">
        <v>1564</v>
      </c>
      <c r="C4467" s="113" t="s">
        <v>964</v>
      </c>
      <c r="D4467" s="145" t="s">
        <v>1565</v>
      </c>
      <c r="E4467" s="565">
        <v>301</v>
      </c>
      <c r="F4467" s="565"/>
      <c r="G4467" s="113" t="s">
        <v>1064</v>
      </c>
      <c r="H4467" s="507">
        <v>1</v>
      </c>
      <c r="I4467" s="116">
        <v>17.88</v>
      </c>
      <c r="J4467" s="520">
        <v>17.88</v>
      </c>
    </row>
    <row r="4468" spans="1:10" ht="25.5">
      <c r="A4468" s="141" t="s">
        <v>2026</v>
      </c>
      <c r="B4468" s="137" t="s">
        <v>2094</v>
      </c>
      <c r="C4468" s="137" t="s">
        <v>974</v>
      </c>
      <c r="D4468" s="146" t="s">
        <v>2095</v>
      </c>
      <c r="E4468" s="566" t="s">
        <v>2065</v>
      </c>
      <c r="F4468" s="566"/>
      <c r="G4468" s="137" t="s">
        <v>2029</v>
      </c>
      <c r="H4468" s="508">
        <v>0.15</v>
      </c>
      <c r="I4468" s="515">
        <v>24.68</v>
      </c>
      <c r="J4468" s="521">
        <v>3.7</v>
      </c>
    </row>
    <row r="4469" spans="1:10" ht="25.5">
      <c r="A4469" s="141" t="s">
        <v>2026</v>
      </c>
      <c r="B4469" s="137" t="s">
        <v>2126</v>
      </c>
      <c r="C4469" s="137" t="s">
        <v>974</v>
      </c>
      <c r="D4469" s="146" t="s">
        <v>2127</v>
      </c>
      <c r="E4469" s="566" t="s">
        <v>2065</v>
      </c>
      <c r="F4469" s="566"/>
      <c r="G4469" s="137" t="s">
        <v>2029</v>
      </c>
      <c r="H4469" s="508">
        <v>0.15</v>
      </c>
      <c r="I4469" s="515">
        <v>30.65</v>
      </c>
      <c r="J4469" s="521">
        <v>4.59</v>
      </c>
    </row>
    <row r="4470" spans="1:10">
      <c r="A4470" s="142" t="s">
        <v>2075</v>
      </c>
      <c r="B4470" s="138" t="s">
        <v>2743</v>
      </c>
      <c r="C4470" s="138" t="s">
        <v>2053</v>
      </c>
      <c r="D4470" s="147" t="s">
        <v>2744</v>
      </c>
      <c r="E4470" s="569" t="s">
        <v>1940</v>
      </c>
      <c r="F4470" s="569"/>
      <c r="G4470" s="138" t="s">
        <v>1064</v>
      </c>
      <c r="H4470" s="510">
        <v>1</v>
      </c>
      <c r="I4470" s="517">
        <v>9.59</v>
      </c>
      <c r="J4470" s="528">
        <v>9.59</v>
      </c>
    </row>
    <row r="4471" spans="1:10">
      <c r="A4471" s="139"/>
      <c r="B4471" s="173"/>
      <c r="C4471" s="173"/>
      <c r="D4471" s="492"/>
      <c r="E4471" s="173" t="s">
        <v>2034</v>
      </c>
      <c r="F4471" s="522">
        <v>6.05</v>
      </c>
      <c r="G4471" s="173" t="s">
        <v>2035</v>
      </c>
      <c r="H4471" s="522">
        <v>0</v>
      </c>
      <c r="I4471" s="493" t="s">
        <v>2036</v>
      </c>
      <c r="J4471" s="523">
        <v>6.05</v>
      </c>
    </row>
    <row r="4472" spans="1:10" ht="14.25" customHeight="1">
      <c r="A4472" s="139"/>
      <c r="B4472" s="173"/>
      <c r="C4472" s="173"/>
      <c r="D4472" s="492"/>
      <c r="E4472" s="173" t="s">
        <v>2037</v>
      </c>
      <c r="F4472" s="522">
        <v>3.97</v>
      </c>
      <c r="G4472" s="173"/>
      <c r="H4472" s="564" t="s">
        <v>2038</v>
      </c>
      <c r="I4472" s="564"/>
      <c r="J4472" s="523">
        <v>21.85</v>
      </c>
    </row>
    <row r="4473" spans="1:10" ht="15" thickBot="1">
      <c r="A4473" s="348"/>
      <c r="B4473" s="350"/>
      <c r="C4473" s="350"/>
      <c r="D4473" s="524"/>
      <c r="E4473" s="350"/>
      <c r="F4473" s="350"/>
      <c r="G4473" s="350" t="s">
        <v>2039</v>
      </c>
      <c r="H4473" s="525" t="s">
        <v>4131</v>
      </c>
      <c r="I4473" s="351" t="s">
        <v>2041</v>
      </c>
      <c r="J4473" s="349">
        <v>9832.5</v>
      </c>
    </row>
    <row r="4474" spans="1:10" ht="15" thickTop="1">
      <c r="A4474" s="526"/>
      <c r="B4474" s="509"/>
      <c r="C4474" s="509"/>
      <c r="D4474" s="514"/>
      <c r="E4474" s="509"/>
      <c r="F4474" s="509"/>
      <c r="G4474" s="509"/>
      <c r="H4474" s="509"/>
      <c r="I4474" s="516"/>
      <c r="J4474" s="527"/>
    </row>
    <row r="4475" spans="1:10">
      <c r="A4475" s="140" t="s">
        <v>1566</v>
      </c>
      <c r="B4475" s="136" t="s">
        <v>950</v>
      </c>
      <c r="C4475" s="136" t="s">
        <v>951</v>
      </c>
      <c r="D4475" s="144" t="s">
        <v>952</v>
      </c>
      <c r="E4475" s="567" t="s">
        <v>1789</v>
      </c>
      <c r="F4475" s="567"/>
      <c r="G4475" s="136" t="s">
        <v>953</v>
      </c>
      <c r="H4475" s="136" t="s">
        <v>954</v>
      </c>
      <c r="I4475" s="491" t="s">
        <v>955</v>
      </c>
      <c r="J4475" s="519" t="s">
        <v>957</v>
      </c>
    </row>
    <row r="4476" spans="1:10">
      <c r="A4476" s="120" t="s">
        <v>2025</v>
      </c>
      <c r="B4476" s="113" t="s">
        <v>1567</v>
      </c>
      <c r="C4476" s="113" t="s">
        <v>964</v>
      </c>
      <c r="D4476" s="145" t="s">
        <v>1568</v>
      </c>
      <c r="E4476" s="565">
        <v>301</v>
      </c>
      <c r="F4476" s="565"/>
      <c r="G4476" s="113" t="s">
        <v>1064</v>
      </c>
      <c r="H4476" s="507">
        <v>1</v>
      </c>
      <c r="I4476" s="116">
        <v>17.88</v>
      </c>
      <c r="J4476" s="520">
        <v>17.88</v>
      </c>
    </row>
    <row r="4477" spans="1:10" ht="25.5">
      <c r="A4477" s="141" t="s">
        <v>2026</v>
      </c>
      <c r="B4477" s="137" t="s">
        <v>2126</v>
      </c>
      <c r="C4477" s="137" t="s">
        <v>974</v>
      </c>
      <c r="D4477" s="146" t="s">
        <v>2127</v>
      </c>
      <c r="E4477" s="566" t="s">
        <v>2065</v>
      </c>
      <c r="F4477" s="566"/>
      <c r="G4477" s="137" t="s">
        <v>2029</v>
      </c>
      <c r="H4477" s="508">
        <v>0.15</v>
      </c>
      <c r="I4477" s="515">
        <v>30.65</v>
      </c>
      <c r="J4477" s="521">
        <v>4.59</v>
      </c>
    </row>
    <row r="4478" spans="1:10" ht="25.5">
      <c r="A4478" s="141" t="s">
        <v>2026</v>
      </c>
      <c r="B4478" s="137" t="s">
        <v>2094</v>
      </c>
      <c r="C4478" s="137" t="s">
        <v>974</v>
      </c>
      <c r="D4478" s="146" t="s">
        <v>2095</v>
      </c>
      <c r="E4478" s="566" t="s">
        <v>2065</v>
      </c>
      <c r="F4478" s="566"/>
      <c r="G4478" s="137" t="s">
        <v>2029</v>
      </c>
      <c r="H4478" s="508">
        <v>0.15</v>
      </c>
      <c r="I4478" s="515">
        <v>24.68</v>
      </c>
      <c r="J4478" s="521">
        <v>3.7</v>
      </c>
    </row>
    <row r="4479" spans="1:10">
      <c r="A4479" s="142" t="s">
        <v>2075</v>
      </c>
      <c r="B4479" s="138" t="s">
        <v>2745</v>
      </c>
      <c r="C4479" s="138" t="s">
        <v>2053</v>
      </c>
      <c r="D4479" s="147" t="s">
        <v>2746</v>
      </c>
      <c r="E4479" s="569" t="s">
        <v>1940</v>
      </c>
      <c r="F4479" s="569"/>
      <c r="G4479" s="138" t="s">
        <v>1064</v>
      </c>
      <c r="H4479" s="510">
        <v>1</v>
      </c>
      <c r="I4479" s="517">
        <v>9.59</v>
      </c>
      <c r="J4479" s="528">
        <v>9.59</v>
      </c>
    </row>
    <row r="4480" spans="1:10">
      <c r="A4480" s="139"/>
      <c r="B4480" s="173"/>
      <c r="C4480" s="173"/>
      <c r="D4480" s="492"/>
      <c r="E4480" s="173" t="s">
        <v>2034</v>
      </c>
      <c r="F4480" s="522">
        <v>6.05</v>
      </c>
      <c r="G4480" s="173" t="s">
        <v>2035</v>
      </c>
      <c r="H4480" s="522">
        <v>0</v>
      </c>
      <c r="I4480" s="493" t="s">
        <v>2036</v>
      </c>
      <c r="J4480" s="523">
        <v>6.05</v>
      </c>
    </row>
    <row r="4481" spans="1:10" ht="14.25" customHeight="1">
      <c r="A4481" s="139"/>
      <c r="B4481" s="173"/>
      <c r="C4481" s="173"/>
      <c r="D4481" s="492"/>
      <c r="E4481" s="173" t="s">
        <v>2037</v>
      </c>
      <c r="F4481" s="522">
        <v>3.97</v>
      </c>
      <c r="G4481" s="173"/>
      <c r="H4481" s="564" t="s">
        <v>2038</v>
      </c>
      <c r="I4481" s="564"/>
      <c r="J4481" s="523">
        <v>21.85</v>
      </c>
    </row>
    <row r="4482" spans="1:10" ht="15" thickBot="1">
      <c r="A4482" s="348"/>
      <c r="B4482" s="350"/>
      <c r="C4482" s="350"/>
      <c r="D4482" s="524"/>
      <c r="E4482" s="350"/>
      <c r="F4482" s="350"/>
      <c r="G4482" s="350" t="s">
        <v>2039</v>
      </c>
      <c r="H4482" s="525" t="s">
        <v>2372</v>
      </c>
      <c r="I4482" s="351" t="s">
        <v>2041</v>
      </c>
      <c r="J4482" s="349">
        <v>1311</v>
      </c>
    </row>
    <row r="4483" spans="1:10" ht="15" thickTop="1">
      <c r="A4483" s="526"/>
      <c r="B4483" s="509"/>
      <c r="C4483" s="509"/>
      <c r="D4483" s="514"/>
      <c r="E4483" s="509"/>
      <c r="F4483" s="509"/>
      <c r="G4483" s="509"/>
      <c r="H4483" s="509"/>
      <c r="I4483" s="516"/>
      <c r="J4483" s="527"/>
    </row>
    <row r="4484" spans="1:10">
      <c r="A4484" s="140" t="s">
        <v>1569</v>
      </c>
      <c r="B4484" s="136" t="s">
        <v>950</v>
      </c>
      <c r="C4484" s="136" t="s">
        <v>951</v>
      </c>
      <c r="D4484" s="144" t="s">
        <v>952</v>
      </c>
      <c r="E4484" s="567" t="s">
        <v>1789</v>
      </c>
      <c r="F4484" s="567"/>
      <c r="G4484" s="136" t="s">
        <v>953</v>
      </c>
      <c r="H4484" s="136" t="s">
        <v>954</v>
      </c>
      <c r="I4484" s="491" t="s">
        <v>955</v>
      </c>
      <c r="J4484" s="519" t="s">
        <v>957</v>
      </c>
    </row>
    <row r="4485" spans="1:10">
      <c r="A4485" s="120" t="s">
        <v>2025</v>
      </c>
      <c r="B4485" s="113" t="s">
        <v>1570</v>
      </c>
      <c r="C4485" s="113" t="s">
        <v>964</v>
      </c>
      <c r="D4485" s="145" t="s">
        <v>1571</v>
      </c>
      <c r="E4485" s="565">
        <v>301</v>
      </c>
      <c r="F4485" s="565"/>
      <c r="G4485" s="113" t="s">
        <v>1064</v>
      </c>
      <c r="H4485" s="507">
        <v>1</v>
      </c>
      <c r="I4485" s="116">
        <v>17.88</v>
      </c>
      <c r="J4485" s="520">
        <v>17.88</v>
      </c>
    </row>
    <row r="4486" spans="1:10" ht="25.5">
      <c r="A4486" s="141" t="s">
        <v>2026</v>
      </c>
      <c r="B4486" s="137" t="s">
        <v>2094</v>
      </c>
      <c r="C4486" s="137" t="s">
        <v>974</v>
      </c>
      <c r="D4486" s="146" t="s">
        <v>2095</v>
      </c>
      <c r="E4486" s="566" t="s">
        <v>2065</v>
      </c>
      <c r="F4486" s="566"/>
      <c r="G4486" s="137" t="s">
        <v>2029</v>
      </c>
      <c r="H4486" s="508">
        <v>0.15</v>
      </c>
      <c r="I4486" s="515">
        <v>24.68</v>
      </c>
      <c r="J4486" s="521">
        <v>3.7</v>
      </c>
    </row>
    <row r="4487" spans="1:10" ht="25.5">
      <c r="A4487" s="141" t="s">
        <v>2026</v>
      </c>
      <c r="B4487" s="137" t="s">
        <v>2126</v>
      </c>
      <c r="C4487" s="137" t="s">
        <v>974</v>
      </c>
      <c r="D4487" s="146" t="s">
        <v>2127</v>
      </c>
      <c r="E4487" s="566" t="s">
        <v>2065</v>
      </c>
      <c r="F4487" s="566"/>
      <c r="G4487" s="137" t="s">
        <v>2029</v>
      </c>
      <c r="H4487" s="508">
        <v>0.15</v>
      </c>
      <c r="I4487" s="515">
        <v>30.65</v>
      </c>
      <c r="J4487" s="521">
        <v>4.59</v>
      </c>
    </row>
    <row r="4488" spans="1:10">
      <c r="A4488" s="142" t="s">
        <v>2075</v>
      </c>
      <c r="B4488" s="138" t="s">
        <v>2747</v>
      </c>
      <c r="C4488" s="138" t="s">
        <v>2053</v>
      </c>
      <c r="D4488" s="147" t="s">
        <v>2748</v>
      </c>
      <c r="E4488" s="569" t="s">
        <v>1940</v>
      </c>
      <c r="F4488" s="569"/>
      <c r="G4488" s="138" t="s">
        <v>1064</v>
      </c>
      <c r="H4488" s="510">
        <v>1</v>
      </c>
      <c r="I4488" s="517">
        <v>9.59</v>
      </c>
      <c r="J4488" s="528">
        <v>9.59</v>
      </c>
    </row>
    <row r="4489" spans="1:10">
      <c r="A4489" s="139"/>
      <c r="B4489" s="173"/>
      <c r="C4489" s="173"/>
      <c r="D4489" s="492"/>
      <c r="E4489" s="173" t="s">
        <v>2034</v>
      </c>
      <c r="F4489" s="522">
        <v>6.05</v>
      </c>
      <c r="G4489" s="173" t="s">
        <v>2035</v>
      </c>
      <c r="H4489" s="522">
        <v>0</v>
      </c>
      <c r="I4489" s="493" t="s">
        <v>2036</v>
      </c>
      <c r="J4489" s="523">
        <v>6.05</v>
      </c>
    </row>
    <row r="4490" spans="1:10" ht="14.25" customHeight="1">
      <c r="A4490" s="139"/>
      <c r="B4490" s="173"/>
      <c r="C4490" s="173"/>
      <c r="D4490" s="492"/>
      <c r="E4490" s="173" t="s">
        <v>2037</v>
      </c>
      <c r="F4490" s="522">
        <v>3.97</v>
      </c>
      <c r="G4490" s="173"/>
      <c r="H4490" s="564" t="s">
        <v>2038</v>
      </c>
      <c r="I4490" s="564"/>
      <c r="J4490" s="523">
        <v>21.85</v>
      </c>
    </row>
    <row r="4491" spans="1:10" ht="15" thickBot="1">
      <c r="A4491" s="348"/>
      <c r="B4491" s="350"/>
      <c r="C4491" s="350"/>
      <c r="D4491" s="524"/>
      <c r="E4491" s="350"/>
      <c r="F4491" s="350"/>
      <c r="G4491" s="350" t="s">
        <v>2039</v>
      </c>
      <c r="H4491" s="525" t="s">
        <v>2241</v>
      </c>
      <c r="I4491" s="351" t="s">
        <v>2041</v>
      </c>
      <c r="J4491" s="349">
        <v>240.35</v>
      </c>
    </row>
    <row r="4492" spans="1:10" ht="15" thickTop="1">
      <c r="A4492" s="526"/>
      <c r="B4492" s="509"/>
      <c r="C4492" s="509"/>
      <c r="D4492" s="514"/>
      <c r="E4492" s="509"/>
      <c r="F4492" s="509"/>
      <c r="G4492" s="509"/>
      <c r="H4492" s="509"/>
      <c r="I4492" s="516"/>
      <c r="J4492" s="527"/>
    </row>
    <row r="4493" spans="1:10">
      <c r="A4493" s="140" t="s">
        <v>1572</v>
      </c>
      <c r="B4493" s="136" t="s">
        <v>950</v>
      </c>
      <c r="C4493" s="136" t="s">
        <v>951</v>
      </c>
      <c r="D4493" s="144" t="s">
        <v>952</v>
      </c>
      <c r="E4493" s="567" t="s">
        <v>1789</v>
      </c>
      <c r="F4493" s="567"/>
      <c r="G4493" s="136" t="s">
        <v>953</v>
      </c>
      <c r="H4493" s="136" t="s">
        <v>954</v>
      </c>
      <c r="I4493" s="491" t="s">
        <v>955</v>
      </c>
      <c r="J4493" s="519" t="s">
        <v>957</v>
      </c>
    </row>
    <row r="4494" spans="1:10">
      <c r="A4494" s="120" t="s">
        <v>2025</v>
      </c>
      <c r="B4494" s="113" t="s">
        <v>1573</v>
      </c>
      <c r="C4494" s="113" t="s">
        <v>964</v>
      </c>
      <c r="D4494" s="145" t="s">
        <v>1574</v>
      </c>
      <c r="E4494" s="565">
        <v>301</v>
      </c>
      <c r="F4494" s="565"/>
      <c r="G4494" s="113" t="s">
        <v>1064</v>
      </c>
      <c r="H4494" s="507">
        <v>1</v>
      </c>
      <c r="I4494" s="116">
        <v>17.88</v>
      </c>
      <c r="J4494" s="520">
        <v>17.88</v>
      </c>
    </row>
    <row r="4495" spans="1:10" ht="25.5">
      <c r="A4495" s="141" t="s">
        <v>2026</v>
      </c>
      <c r="B4495" s="137" t="s">
        <v>2126</v>
      </c>
      <c r="C4495" s="137" t="s">
        <v>974</v>
      </c>
      <c r="D4495" s="146" t="s">
        <v>2127</v>
      </c>
      <c r="E4495" s="566" t="s">
        <v>2065</v>
      </c>
      <c r="F4495" s="566"/>
      <c r="G4495" s="137" t="s">
        <v>2029</v>
      </c>
      <c r="H4495" s="508">
        <v>0.15</v>
      </c>
      <c r="I4495" s="515">
        <v>30.65</v>
      </c>
      <c r="J4495" s="521">
        <v>4.59</v>
      </c>
    </row>
    <row r="4496" spans="1:10" ht="25.5">
      <c r="A4496" s="141" t="s">
        <v>2026</v>
      </c>
      <c r="B4496" s="137" t="s">
        <v>2094</v>
      </c>
      <c r="C4496" s="137" t="s">
        <v>974</v>
      </c>
      <c r="D4496" s="146" t="s">
        <v>2095</v>
      </c>
      <c r="E4496" s="566" t="s">
        <v>2065</v>
      </c>
      <c r="F4496" s="566"/>
      <c r="G4496" s="137" t="s">
        <v>2029</v>
      </c>
      <c r="H4496" s="508">
        <v>0.15</v>
      </c>
      <c r="I4496" s="515">
        <v>24.68</v>
      </c>
      <c r="J4496" s="521">
        <v>3.7</v>
      </c>
    </row>
    <row r="4497" spans="1:10">
      <c r="A4497" s="142" t="s">
        <v>2075</v>
      </c>
      <c r="B4497" s="138" t="s">
        <v>2749</v>
      </c>
      <c r="C4497" s="138" t="s">
        <v>2053</v>
      </c>
      <c r="D4497" s="147" t="s">
        <v>4132</v>
      </c>
      <c r="E4497" s="569" t="s">
        <v>1940</v>
      </c>
      <c r="F4497" s="569"/>
      <c r="G4497" s="138" t="s">
        <v>1064</v>
      </c>
      <c r="H4497" s="510">
        <v>1</v>
      </c>
      <c r="I4497" s="517">
        <v>9.59</v>
      </c>
      <c r="J4497" s="528">
        <v>9.59</v>
      </c>
    </row>
    <row r="4498" spans="1:10">
      <c r="A4498" s="139"/>
      <c r="B4498" s="173"/>
      <c r="C4498" s="173"/>
      <c r="D4498" s="492"/>
      <c r="E4498" s="173" t="s">
        <v>2034</v>
      </c>
      <c r="F4498" s="522">
        <v>6.05</v>
      </c>
      <c r="G4498" s="173" t="s">
        <v>2035</v>
      </c>
      <c r="H4498" s="522">
        <v>0</v>
      </c>
      <c r="I4498" s="493" t="s">
        <v>2036</v>
      </c>
      <c r="J4498" s="523">
        <v>6.05</v>
      </c>
    </row>
    <row r="4499" spans="1:10" ht="14.25" customHeight="1">
      <c r="A4499" s="139"/>
      <c r="B4499" s="173"/>
      <c r="C4499" s="173"/>
      <c r="D4499" s="492"/>
      <c r="E4499" s="173" t="s">
        <v>2037</v>
      </c>
      <c r="F4499" s="522">
        <v>3.97</v>
      </c>
      <c r="G4499" s="173"/>
      <c r="H4499" s="564" t="s">
        <v>2038</v>
      </c>
      <c r="I4499" s="564"/>
      <c r="J4499" s="523">
        <v>21.85</v>
      </c>
    </row>
    <row r="4500" spans="1:10" ht="15" thickBot="1">
      <c r="A4500" s="348"/>
      <c r="B4500" s="350"/>
      <c r="C4500" s="350"/>
      <c r="D4500" s="524"/>
      <c r="E4500" s="350"/>
      <c r="F4500" s="350"/>
      <c r="G4500" s="350" t="s">
        <v>2039</v>
      </c>
      <c r="H4500" s="525" t="s">
        <v>2241</v>
      </c>
      <c r="I4500" s="351" t="s">
        <v>2041</v>
      </c>
      <c r="J4500" s="349">
        <v>240.35</v>
      </c>
    </row>
    <row r="4501" spans="1:10" ht="15" thickTop="1">
      <c r="A4501" s="526"/>
      <c r="B4501" s="509"/>
      <c r="C4501" s="509"/>
      <c r="D4501" s="514"/>
      <c r="E4501" s="509"/>
      <c r="F4501" s="509"/>
      <c r="G4501" s="509"/>
      <c r="H4501" s="509"/>
      <c r="I4501" s="516"/>
      <c r="J4501" s="527"/>
    </row>
    <row r="4502" spans="1:10">
      <c r="A4502" s="140" t="s">
        <v>1575</v>
      </c>
      <c r="B4502" s="136" t="s">
        <v>950</v>
      </c>
      <c r="C4502" s="136" t="s">
        <v>951</v>
      </c>
      <c r="D4502" s="144" t="s">
        <v>952</v>
      </c>
      <c r="E4502" s="567" t="s">
        <v>1789</v>
      </c>
      <c r="F4502" s="567"/>
      <c r="G4502" s="136" t="s">
        <v>953</v>
      </c>
      <c r="H4502" s="136" t="s">
        <v>954</v>
      </c>
      <c r="I4502" s="491" t="s">
        <v>955</v>
      </c>
      <c r="J4502" s="519" t="s">
        <v>957</v>
      </c>
    </row>
    <row r="4503" spans="1:10">
      <c r="A4503" s="120" t="s">
        <v>2025</v>
      </c>
      <c r="B4503" s="113" t="s">
        <v>1576</v>
      </c>
      <c r="C4503" s="113" t="s">
        <v>964</v>
      </c>
      <c r="D4503" s="145" t="s">
        <v>1577</v>
      </c>
      <c r="E4503" s="565">
        <v>301</v>
      </c>
      <c r="F4503" s="565"/>
      <c r="G4503" s="113" t="s">
        <v>1064</v>
      </c>
      <c r="H4503" s="507">
        <v>1</v>
      </c>
      <c r="I4503" s="116">
        <v>61.53</v>
      </c>
      <c r="J4503" s="520">
        <v>61.53</v>
      </c>
    </row>
    <row r="4504" spans="1:10" ht="25.5">
      <c r="A4504" s="141" t="s">
        <v>2026</v>
      </c>
      <c r="B4504" s="137" t="s">
        <v>2094</v>
      </c>
      <c r="C4504" s="137" t="s">
        <v>974</v>
      </c>
      <c r="D4504" s="146" t="s">
        <v>2095</v>
      </c>
      <c r="E4504" s="566" t="s">
        <v>2065</v>
      </c>
      <c r="F4504" s="566"/>
      <c r="G4504" s="137" t="s">
        <v>2029</v>
      </c>
      <c r="H4504" s="508">
        <v>0.15</v>
      </c>
      <c r="I4504" s="515">
        <v>24.68</v>
      </c>
      <c r="J4504" s="521">
        <v>3.7</v>
      </c>
    </row>
    <row r="4505" spans="1:10" ht="25.5">
      <c r="A4505" s="141" t="s">
        <v>2026</v>
      </c>
      <c r="B4505" s="137" t="s">
        <v>2126</v>
      </c>
      <c r="C4505" s="137" t="s">
        <v>974</v>
      </c>
      <c r="D4505" s="146" t="s">
        <v>2127</v>
      </c>
      <c r="E4505" s="566" t="s">
        <v>2065</v>
      </c>
      <c r="F4505" s="566"/>
      <c r="G4505" s="137" t="s">
        <v>2029</v>
      </c>
      <c r="H4505" s="508">
        <v>0.15</v>
      </c>
      <c r="I4505" s="515">
        <v>30.65</v>
      </c>
      <c r="J4505" s="521">
        <v>4.59</v>
      </c>
    </row>
    <row r="4506" spans="1:10">
      <c r="A4506" s="142" t="s">
        <v>2075</v>
      </c>
      <c r="B4506" s="138" t="s">
        <v>2750</v>
      </c>
      <c r="C4506" s="138" t="s">
        <v>2053</v>
      </c>
      <c r="D4506" s="147" t="s">
        <v>2751</v>
      </c>
      <c r="E4506" s="569" t="s">
        <v>1940</v>
      </c>
      <c r="F4506" s="569"/>
      <c r="G4506" s="138" t="s">
        <v>1064</v>
      </c>
      <c r="H4506" s="510">
        <v>1</v>
      </c>
      <c r="I4506" s="517">
        <v>53.24</v>
      </c>
      <c r="J4506" s="528">
        <v>53.24</v>
      </c>
    </row>
    <row r="4507" spans="1:10">
      <c r="A4507" s="139"/>
      <c r="B4507" s="173"/>
      <c r="C4507" s="173"/>
      <c r="D4507" s="492"/>
      <c r="E4507" s="173" t="s">
        <v>2034</v>
      </c>
      <c r="F4507" s="522">
        <v>6.05</v>
      </c>
      <c r="G4507" s="173" t="s">
        <v>2035</v>
      </c>
      <c r="H4507" s="522">
        <v>0</v>
      </c>
      <c r="I4507" s="493" t="s">
        <v>2036</v>
      </c>
      <c r="J4507" s="523">
        <v>6.05</v>
      </c>
    </row>
    <row r="4508" spans="1:10" ht="14.25" customHeight="1">
      <c r="A4508" s="139"/>
      <c r="B4508" s="173"/>
      <c r="C4508" s="173"/>
      <c r="D4508" s="492"/>
      <c r="E4508" s="173" t="s">
        <v>2037</v>
      </c>
      <c r="F4508" s="522">
        <v>13.67</v>
      </c>
      <c r="G4508" s="173"/>
      <c r="H4508" s="564" t="s">
        <v>2038</v>
      </c>
      <c r="I4508" s="564"/>
      <c r="J4508" s="523">
        <v>75.2</v>
      </c>
    </row>
    <row r="4509" spans="1:10" ht="15" thickBot="1">
      <c r="A4509" s="348"/>
      <c r="B4509" s="350"/>
      <c r="C4509" s="350"/>
      <c r="D4509" s="524"/>
      <c r="E4509" s="350"/>
      <c r="F4509" s="350"/>
      <c r="G4509" s="350" t="s">
        <v>2039</v>
      </c>
      <c r="H4509" s="525" t="s">
        <v>2373</v>
      </c>
      <c r="I4509" s="351" t="s">
        <v>2041</v>
      </c>
      <c r="J4509" s="349">
        <v>1504</v>
      </c>
    </row>
    <row r="4510" spans="1:10" ht="15" thickTop="1">
      <c r="A4510" s="526"/>
      <c r="B4510" s="509"/>
      <c r="C4510" s="509"/>
      <c r="D4510" s="514"/>
      <c r="E4510" s="509"/>
      <c r="F4510" s="509"/>
      <c r="G4510" s="509"/>
      <c r="H4510" s="509"/>
      <c r="I4510" s="516"/>
      <c r="J4510" s="527"/>
    </row>
    <row r="4511" spans="1:10">
      <c r="A4511" s="140" t="s">
        <v>1578</v>
      </c>
      <c r="B4511" s="136" t="s">
        <v>950</v>
      </c>
      <c r="C4511" s="136" t="s">
        <v>951</v>
      </c>
      <c r="D4511" s="144" t="s">
        <v>952</v>
      </c>
      <c r="E4511" s="567" t="s">
        <v>1789</v>
      </c>
      <c r="F4511" s="567"/>
      <c r="G4511" s="136" t="s">
        <v>953</v>
      </c>
      <c r="H4511" s="136" t="s">
        <v>954</v>
      </c>
      <c r="I4511" s="491" t="s">
        <v>955</v>
      </c>
      <c r="J4511" s="519" t="s">
        <v>957</v>
      </c>
    </row>
    <row r="4512" spans="1:10">
      <c r="A4512" s="120" t="s">
        <v>2025</v>
      </c>
      <c r="B4512" s="113" t="s">
        <v>1579</v>
      </c>
      <c r="C4512" s="113" t="s">
        <v>964</v>
      </c>
      <c r="D4512" s="145" t="s">
        <v>1580</v>
      </c>
      <c r="E4512" s="565">
        <v>301</v>
      </c>
      <c r="F4512" s="565"/>
      <c r="G4512" s="113" t="s">
        <v>1064</v>
      </c>
      <c r="H4512" s="507">
        <v>1</v>
      </c>
      <c r="I4512" s="116">
        <v>61.53</v>
      </c>
      <c r="J4512" s="520">
        <v>61.53</v>
      </c>
    </row>
    <row r="4513" spans="1:10" ht="25.5">
      <c r="A4513" s="141" t="s">
        <v>2026</v>
      </c>
      <c r="B4513" s="137" t="s">
        <v>2126</v>
      </c>
      <c r="C4513" s="137" t="s">
        <v>974</v>
      </c>
      <c r="D4513" s="146" t="s">
        <v>2127</v>
      </c>
      <c r="E4513" s="566" t="s">
        <v>2065</v>
      </c>
      <c r="F4513" s="566"/>
      <c r="G4513" s="137" t="s">
        <v>2029</v>
      </c>
      <c r="H4513" s="508">
        <v>0.15</v>
      </c>
      <c r="I4513" s="515">
        <v>30.65</v>
      </c>
      <c r="J4513" s="521">
        <v>4.59</v>
      </c>
    </row>
    <row r="4514" spans="1:10" ht="25.5">
      <c r="A4514" s="141" t="s">
        <v>2026</v>
      </c>
      <c r="B4514" s="137" t="s">
        <v>2094</v>
      </c>
      <c r="C4514" s="137" t="s">
        <v>974</v>
      </c>
      <c r="D4514" s="146" t="s">
        <v>2095</v>
      </c>
      <c r="E4514" s="566" t="s">
        <v>2065</v>
      </c>
      <c r="F4514" s="566"/>
      <c r="G4514" s="137" t="s">
        <v>2029</v>
      </c>
      <c r="H4514" s="508">
        <v>0.15</v>
      </c>
      <c r="I4514" s="515">
        <v>24.68</v>
      </c>
      <c r="J4514" s="521">
        <v>3.7</v>
      </c>
    </row>
    <row r="4515" spans="1:10">
      <c r="A4515" s="142" t="s">
        <v>2075</v>
      </c>
      <c r="B4515" s="138" t="s">
        <v>2750</v>
      </c>
      <c r="C4515" s="138" t="s">
        <v>2053</v>
      </c>
      <c r="D4515" s="147" t="s">
        <v>2751</v>
      </c>
      <c r="E4515" s="569" t="s">
        <v>1940</v>
      </c>
      <c r="F4515" s="569"/>
      <c r="G4515" s="138" t="s">
        <v>1064</v>
      </c>
      <c r="H4515" s="510">
        <v>1</v>
      </c>
      <c r="I4515" s="517">
        <v>53.24</v>
      </c>
      <c r="J4515" s="528">
        <v>53.24</v>
      </c>
    </row>
    <row r="4516" spans="1:10">
      <c r="A4516" s="139"/>
      <c r="B4516" s="173"/>
      <c r="C4516" s="173"/>
      <c r="D4516" s="492"/>
      <c r="E4516" s="173" t="s">
        <v>2034</v>
      </c>
      <c r="F4516" s="522">
        <v>6.05</v>
      </c>
      <c r="G4516" s="173" t="s">
        <v>2035</v>
      </c>
      <c r="H4516" s="522">
        <v>0</v>
      </c>
      <c r="I4516" s="493" t="s">
        <v>2036</v>
      </c>
      <c r="J4516" s="523">
        <v>6.05</v>
      </c>
    </row>
    <row r="4517" spans="1:10" ht="14.25" customHeight="1">
      <c r="A4517" s="139"/>
      <c r="B4517" s="173"/>
      <c r="C4517" s="173"/>
      <c r="D4517" s="492"/>
      <c r="E4517" s="173" t="s">
        <v>2037</v>
      </c>
      <c r="F4517" s="522">
        <v>13.67</v>
      </c>
      <c r="G4517" s="173"/>
      <c r="H4517" s="564" t="s">
        <v>2038</v>
      </c>
      <c r="I4517" s="564"/>
      <c r="J4517" s="523">
        <v>75.2</v>
      </c>
    </row>
    <row r="4518" spans="1:10" ht="15" thickBot="1">
      <c r="A4518" s="348"/>
      <c r="B4518" s="350"/>
      <c r="C4518" s="350"/>
      <c r="D4518" s="524"/>
      <c r="E4518" s="350"/>
      <c r="F4518" s="350"/>
      <c r="G4518" s="350" t="s">
        <v>2039</v>
      </c>
      <c r="H4518" s="525" t="s">
        <v>2419</v>
      </c>
      <c r="I4518" s="351" t="s">
        <v>2041</v>
      </c>
      <c r="J4518" s="349">
        <v>1128</v>
      </c>
    </row>
    <row r="4519" spans="1:10" ht="15" thickTop="1">
      <c r="A4519" s="526"/>
      <c r="B4519" s="509"/>
      <c r="C4519" s="509"/>
      <c r="D4519" s="514"/>
      <c r="E4519" s="509"/>
      <c r="F4519" s="509"/>
      <c r="G4519" s="509"/>
      <c r="H4519" s="509"/>
      <c r="I4519" s="516"/>
      <c r="J4519" s="527"/>
    </row>
    <row r="4520" spans="1:10">
      <c r="A4520" s="140" t="s">
        <v>1581</v>
      </c>
      <c r="B4520" s="136" t="s">
        <v>950</v>
      </c>
      <c r="C4520" s="136" t="s">
        <v>951</v>
      </c>
      <c r="D4520" s="144" t="s">
        <v>952</v>
      </c>
      <c r="E4520" s="567" t="s">
        <v>1789</v>
      </c>
      <c r="F4520" s="567"/>
      <c r="G4520" s="136" t="s">
        <v>953</v>
      </c>
      <c r="H4520" s="136" t="s">
        <v>954</v>
      </c>
      <c r="I4520" s="491" t="s">
        <v>955</v>
      </c>
      <c r="J4520" s="519" t="s">
        <v>957</v>
      </c>
    </row>
    <row r="4521" spans="1:10">
      <c r="A4521" s="120" t="s">
        <v>2025</v>
      </c>
      <c r="B4521" s="113" t="s">
        <v>1582</v>
      </c>
      <c r="C4521" s="113" t="s">
        <v>964</v>
      </c>
      <c r="D4521" s="145" t="s">
        <v>1583</v>
      </c>
      <c r="E4521" s="565">
        <v>301</v>
      </c>
      <c r="F4521" s="565"/>
      <c r="G4521" s="113" t="s">
        <v>1064</v>
      </c>
      <c r="H4521" s="507">
        <v>1</v>
      </c>
      <c r="I4521" s="116">
        <v>17.88</v>
      </c>
      <c r="J4521" s="520">
        <v>17.88</v>
      </c>
    </row>
    <row r="4522" spans="1:10" ht="25.5">
      <c r="A4522" s="141" t="s">
        <v>2026</v>
      </c>
      <c r="B4522" s="137" t="s">
        <v>2126</v>
      </c>
      <c r="C4522" s="137" t="s">
        <v>974</v>
      </c>
      <c r="D4522" s="146" t="s">
        <v>2127</v>
      </c>
      <c r="E4522" s="566" t="s">
        <v>2065</v>
      </c>
      <c r="F4522" s="566"/>
      <c r="G4522" s="137" t="s">
        <v>2029</v>
      </c>
      <c r="H4522" s="508">
        <v>0.15</v>
      </c>
      <c r="I4522" s="515">
        <v>30.65</v>
      </c>
      <c r="J4522" s="521">
        <v>4.59</v>
      </c>
    </row>
    <row r="4523" spans="1:10" ht="25.5">
      <c r="A4523" s="141" t="s">
        <v>2026</v>
      </c>
      <c r="B4523" s="137" t="s">
        <v>2094</v>
      </c>
      <c r="C4523" s="137" t="s">
        <v>974</v>
      </c>
      <c r="D4523" s="146" t="s">
        <v>2095</v>
      </c>
      <c r="E4523" s="566" t="s">
        <v>2065</v>
      </c>
      <c r="F4523" s="566"/>
      <c r="G4523" s="137" t="s">
        <v>2029</v>
      </c>
      <c r="H4523" s="508">
        <v>0.15</v>
      </c>
      <c r="I4523" s="515">
        <v>24.68</v>
      </c>
      <c r="J4523" s="521">
        <v>3.7</v>
      </c>
    </row>
    <row r="4524" spans="1:10">
      <c r="A4524" s="142" t="s">
        <v>2075</v>
      </c>
      <c r="B4524" s="138" t="s">
        <v>2752</v>
      </c>
      <c r="C4524" s="138" t="s">
        <v>2053</v>
      </c>
      <c r="D4524" s="147" t="s">
        <v>2753</v>
      </c>
      <c r="E4524" s="569" t="s">
        <v>1940</v>
      </c>
      <c r="F4524" s="569"/>
      <c r="G4524" s="138" t="s">
        <v>1064</v>
      </c>
      <c r="H4524" s="510">
        <v>1</v>
      </c>
      <c r="I4524" s="517">
        <v>9.59</v>
      </c>
      <c r="J4524" s="528">
        <v>9.59</v>
      </c>
    </row>
    <row r="4525" spans="1:10">
      <c r="A4525" s="139"/>
      <c r="B4525" s="173"/>
      <c r="C4525" s="173"/>
      <c r="D4525" s="492"/>
      <c r="E4525" s="173" t="s">
        <v>2034</v>
      </c>
      <c r="F4525" s="522">
        <v>6.05</v>
      </c>
      <c r="G4525" s="173" t="s">
        <v>2035</v>
      </c>
      <c r="H4525" s="522">
        <v>0</v>
      </c>
      <c r="I4525" s="493" t="s">
        <v>2036</v>
      </c>
      <c r="J4525" s="523">
        <v>6.05</v>
      </c>
    </row>
    <row r="4526" spans="1:10" ht="14.25" customHeight="1">
      <c r="A4526" s="139"/>
      <c r="B4526" s="173"/>
      <c r="C4526" s="173"/>
      <c r="D4526" s="492"/>
      <c r="E4526" s="173" t="s">
        <v>2037</v>
      </c>
      <c r="F4526" s="522">
        <v>3.97</v>
      </c>
      <c r="G4526" s="173"/>
      <c r="H4526" s="564" t="s">
        <v>2038</v>
      </c>
      <c r="I4526" s="564"/>
      <c r="J4526" s="523">
        <v>21.85</v>
      </c>
    </row>
    <row r="4527" spans="1:10" ht="15" thickBot="1">
      <c r="A4527" s="348"/>
      <c r="B4527" s="350"/>
      <c r="C4527" s="350"/>
      <c r="D4527" s="524"/>
      <c r="E4527" s="350"/>
      <c r="F4527" s="350"/>
      <c r="G4527" s="350" t="s">
        <v>2039</v>
      </c>
      <c r="H4527" s="525" t="s">
        <v>2754</v>
      </c>
      <c r="I4527" s="351" t="s">
        <v>2041</v>
      </c>
      <c r="J4527" s="349">
        <v>1966.5</v>
      </c>
    </row>
    <row r="4528" spans="1:10" ht="15" thickTop="1">
      <c r="A4528" s="526"/>
      <c r="B4528" s="509"/>
      <c r="C4528" s="509"/>
      <c r="D4528" s="514"/>
      <c r="E4528" s="509"/>
      <c r="F4528" s="509"/>
      <c r="G4528" s="509"/>
      <c r="H4528" s="509"/>
      <c r="I4528" s="516"/>
      <c r="J4528" s="527"/>
    </row>
    <row r="4529" spans="1:10">
      <c r="A4529" s="140" t="s">
        <v>1584</v>
      </c>
      <c r="B4529" s="136" t="s">
        <v>950</v>
      </c>
      <c r="C4529" s="136" t="s">
        <v>951</v>
      </c>
      <c r="D4529" s="144" t="s">
        <v>952</v>
      </c>
      <c r="E4529" s="567" t="s">
        <v>1789</v>
      </c>
      <c r="F4529" s="567"/>
      <c r="G4529" s="136" t="s">
        <v>953</v>
      </c>
      <c r="H4529" s="136" t="s">
        <v>954</v>
      </c>
      <c r="I4529" s="491" t="s">
        <v>955</v>
      </c>
      <c r="J4529" s="519" t="s">
        <v>957</v>
      </c>
    </row>
    <row r="4530" spans="1:10" ht="25.5">
      <c r="A4530" s="120" t="s">
        <v>2025</v>
      </c>
      <c r="B4530" s="113" t="s">
        <v>1585</v>
      </c>
      <c r="C4530" s="113" t="s">
        <v>964</v>
      </c>
      <c r="D4530" s="145" t="s">
        <v>1586</v>
      </c>
      <c r="E4530" s="565">
        <v>301</v>
      </c>
      <c r="F4530" s="565"/>
      <c r="G4530" s="113" t="s">
        <v>1064</v>
      </c>
      <c r="H4530" s="507">
        <v>1</v>
      </c>
      <c r="I4530" s="116">
        <v>17.88</v>
      </c>
      <c r="J4530" s="520">
        <v>17.88</v>
      </c>
    </row>
    <row r="4531" spans="1:10" ht="25.5">
      <c r="A4531" s="141" t="s">
        <v>2026</v>
      </c>
      <c r="B4531" s="137" t="s">
        <v>2126</v>
      </c>
      <c r="C4531" s="137" t="s">
        <v>974</v>
      </c>
      <c r="D4531" s="146" t="s">
        <v>2127</v>
      </c>
      <c r="E4531" s="566" t="s">
        <v>2065</v>
      </c>
      <c r="F4531" s="566"/>
      <c r="G4531" s="137" t="s">
        <v>2029</v>
      </c>
      <c r="H4531" s="508">
        <v>0.15</v>
      </c>
      <c r="I4531" s="515">
        <v>30.65</v>
      </c>
      <c r="J4531" s="521">
        <v>4.59</v>
      </c>
    </row>
    <row r="4532" spans="1:10" ht="25.5">
      <c r="A4532" s="141" t="s">
        <v>2026</v>
      </c>
      <c r="B4532" s="137" t="s">
        <v>2094</v>
      </c>
      <c r="C4532" s="137" t="s">
        <v>974</v>
      </c>
      <c r="D4532" s="146" t="s">
        <v>2095</v>
      </c>
      <c r="E4532" s="566" t="s">
        <v>2065</v>
      </c>
      <c r="F4532" s="566"/>
      <c r="G4532" s="137" t="s">
        <v>2029</v>
      </c>
      <c r="H4532" s="508">
        <v>0.15</v>
      </c>
      <c r="I4532" s="515">
        <v>24.68</v>
      </c>
      <c r="J4532" s="521">
        <v>3.7</v>
      </c>
    </row>
    <row r="4533" spans="1:10">
      <c r="A4533" s="142" t="s">
        <v>2075</v>
      </c>
      <c r="B4533" s="138" t="s">
        <v>2752</v>
      </c>
      <c r="C4533" s="138" t="s">
        <v>2053</v>
      </c>
      <c r="D4533" s="147" t="s">
        <v>2753</v>
      </c>
      <c r="E4533" s="569" t="s">
        <v>1940</v>
      </c>
      <c r="F4533" s="569"/>
      <c r="G4533" s="138" t="s">
        <v>1064</v>
      </c>
      <c r="H4533" s="510">
        <v>1</v>
      </c>
      <c r="I4533" s="517">
        <v>9.59</v>
      </c>
      <c r="J4533" s="528">
        <v>9.59</v>
      </c>
    </row>
    <row r="4534" spans="1:10">
      <c r="A4534" s="139"/>
      <c r="B4534" s="173"/>
      <c r="C4534" s="173"/>
      <c r="D4534" s="492"/>
      <c r="E4534" s="173" t="s">
        <v>2034</v>
      </c>
      <c r="F4534" s="522">
        <v>6.05</v>
      </c>
      <c r="G4534" s="173" t="s">
        <v>2035</v>
      </c>
      <c r="H4534" s="522">
        <v>0</v>
      </c>
      <c r="I4534" s="493" t="s">
        <v>2036</v>
      </c>
      <c r="J4534" s="523">
        <v>6.05</v>
      </c>
    </row>
    <row r="4535" spans="1:10" ht="14.25" customHeight="1">
      <c r="A4535" s="139"/>
      <c r="B4535" s="173"/>
      <c r="C4535" s="173"/>
      <c r="D4535" s="492"/>
      <c r="E4535" s="173" t="s">
        <v>2037</v>
      </c>
      <c r="F4535" s="522">
        <v>3.97</v>
      </c>
      <c r="G4535" s="173"/>
      <c r="H4535" s="564" t="s">
        <v>2038</v>
      </c>
      <c r="I4535" s="564"/>
      <c r="J4535" s="523">
        <v>21.85</v>
      </c>
    </row>
    <row r="4536" spans="1:10" ht="15" thickBot="1">
      <c r="A4536" s="348"/>
      <c r="B4536" s="350"/>
      <c r="C4536" s="350"/>
      <c r="D4536" s="524"/>
      <c r="E4536" s="350"/>
      <c r="F4536" s="350"/>
      <c r="G4536" s="350" t="s">
        <v>2039</v>
      </c>
      <c r="H4536" s="525" t="s">
        <v>2412</v>
      </c>
      <c r="I4536" s="351" t="s">
        <v>2041</v>
      </c>
      <c r="J4536" s="349">
        <v>109.25</v>
      </c>
    </row>
    <row r="4537" spans="1:10" ht="15" thickTop="1">
      <c r="A4537" s="526"/>
      <c r="B4537" s="509"/>
      <c r="C4537" s="509"/>
      <c r="D4537" s="514"/>
      <c r="E4537" s="509"/>
      <c r="F4537" s="509"/>
      <c r="G4537" s="509"/>
      <c r="H4537" s="509"/>
      <c r="I4537" s="516"/>
      <c r="J4537" s="527"/>
    </row>
    <row r="4538" spans="1:10">
      <c r="A4538" s="140" t="s">
        <v>1587</v>
      </c>
      <c r="B4538" s="136" t="s">
        <v>950</v>
      </c>
      <c r="C4538" s="136" t="s">
        <v>951</v>
      </c>
      <c r="D4538" s="144" t="s">
        <v>952</v>
      </c>
      <c r="E4538" s="567" t="s">
        <v>1789</v>
      </c>
      <c r="F4538" s="567"/>
      <c r="G4538" s="136" t="s">
        <v>953</v>
      </c>
      <c r="H4538" s="136" t="s">
        <v>954</v>
      </c>
      <c r="I4538" s="491" t="s">
        <v>955</v>
      </c>
      <c r="J4538" s="519" t="s">
        <v>957</v>
      </c>
    </row>
    <row r="4539" spans="1:10" ht="25.5">
      <c r="A4539" s="120" t="s">
        <v>2025</v>
      </c>
      <c r="B4539" s="113" t="s">
        <v>1588</v>
      </c>
      <c r="C4539" s="113" t="s">
        <v>964</v>
      </c>
      <c r="D4539" s="145" t="s">
        <v>1589</v>
      </c>
      <c r="E4539" s="565">
        <v>301</v>
      </c>
      <c r="F4539" s="565"/>
      <c r="G4539" s="113" t="s">
        <v>1064</v>
      </c>
      <c r="H4539" s="507">
        <v>1</v>
      </c>
      <c r="I4539" s="116">
        <v>17.88</v>
      </c>
      <c r="J4539" s="520">
        <v>17.88</v>
      </c>
    </row>
    <row r="4540" spans="1:10" ht="25.5">
      <c r="A4540" s="141" t="s">
        <v>2026</v>
      </c>
      <c r="B4540" s="137" t="s">
        <v>2094</v>
      </c>
      <c r="C4540" s="137" t="s">
        <v>974</v>
      </c>
      <c r="D4540" s="146" t="s">
        <v>2095</v>
      </c>
      <c r="E4540" s="566" t="s">
        <v>2065</v>
      </c>
      <c r="F4540" s="566"/>
      <c r="G4540" s="137" t="s">
        <v>2029</v>
      </c>
      <c r="H4540" s="508">
        <v>0.15</v>
      </c>
      <c r="I4540" s="515">
        <v>24.68</v>
      </c>
      <c r="J4540" s="521">
        <v>3.7</v>
      </c>
    </row>
    <row r="4541" spans="1:10" ht="25.5">
      <c r="A4541" s="141" t="s">
        <v>2026</v>
      </c>
      <c r="B4541" s="137" t="s">
        <v>2126</v>
      </c>
      <c r="C4541" s="137" t="s">
        <v>974</v>
      </c>
      <c r="D4541" s="146" t="s">
        <v>2127</v>
      </c>
      <c r="E4541" s="566" t="s">
        <v>2065</v>
      </c>
      <c r="F4541" s="566"/>
      <c r="G4541" s="137" t="s">
        <v>2029</v>
      </c>
      <c r="H4541" s="508">
        <v>0.15</v>
      </c>
      <c r="I4541" s="515">
        <v>30.65</v>
      </c>
      <c r="J4541" s="521">
        <v>4.59</v>
      </c>
    </row>
    <row r="4542" spans="1:10">
      <c r="A4542" s="142" t="s">
        <v>2075</v>
      </c>
      <c r="B4542" s="138" t="s">
        <v>2752</v>
      </c>
      <c r="C4542" s="138" t="s">
        <v>2053</v>
      </c>
      <c r="D4542" s="147" t="s">
        <v>2753</v>
      </c>
      <c r="E4542" s="569" t="s">
        <v>1940</v>
      </c>
      <c r="F4542" s="569"/>
      <c r="G4542" s="138" t="s">
        <v>1064</v>
      </c>
      <c r="H4542" s="510">
        <v>1</v>
      </c>
      <c r="I4542" s="517">
        <v>9.59</v>
      </c>
      <c r="J4542" s="528">
        <v>9.59</v>
      </c>
    </row>
    <row r="4543" spans="1:10">
      <c r="A4543" s="139"/>
      <c r="B4543" s="173"/>
      <c r="C4543" s="173"/>
      <c r="D4543" s="492"/>
      <c r="E4543" s="173" t="s">
        <v>2034</v>
      </c>
      <c r="F4543" s="522">
        <v>6.05</v>
      </c>
      <c r="G4543" s="173" t="s">
        <v>2035</v>
      </c>
      <c r="H4543" s="522">
        <v>0</v>
      </c>
      <c r="I4543" s="493" t="s">
        <v>2036</v>
      </c>
      <c r="J4543" s="523">
        <v>6.05</v>
      </c>
    </row>
    <row r="4544" spans="1:10" ht="14.25" customHeight="1">
      <c r="A4544" s="139"/>
      <c r="B4544" s="173"/>
      <c r="C4544" s="173"/>
      <c r="D4544" s="492"/>
      <c r="E4544" s="173" t="s">
        <v>2037</v>
      </c>
      <c r="F4544" s="522">
        <v>3.97</v>
      </c>
      <c r="G4544" s="173"/>
      <c r="H4544" s="564" t="s">
        <v>2038</v>
      </c>
      <c r="I4544" s="564"/>
      <c r="J4544" s="523">
        <v>21.85</v>
      </c>
    </row>
    <row r="4545" spans="1:10" ht="15" thickBot="1">
      <c r="A4545" s="348"/>
      <c r="B4545" s="350"/>
      <c r="C4545" s="350"/>
      <c r="D4545" s="524"/>
      <c r="E4545" s="350"/>
      <c r="F4545" s="350"/>
      <c r="G4545" s="350" t="s">
        <v>2039</v>
      </c>
      <c r="H4545" s="525" t="s">
        <v>2568</v>
      </c>
      <c r="I4545" s="351" t="s">
        <v>2041</v>
      </c>
      <c r="J4545" s="349">
        <v>152.94999999999999</v>
      </c>
    </row>
    <row r="4546" spans="1:10" ht="15" thickTop="1">
      <c r="A4546" s="526"/>
      <c r="B4546" s="509"/>
      <c r="C4546" s="509"/>
      <c r="D4546" s="514"/>
      <c r="E4546" s="509"/>
      <c r="F4546" s="509"/>
      <c r="G4546" s="509"/>
      <c r="H4546" s="509"/>
      <c r="I4546" s="516"/>
      <c r="J4546" s="527"/>
    </row>
    <row r="4547" spans="1:10">
      <c r="A4547" s="140" t="s">
        <v>1590</v>
      </c>
      <c r="B4547" s="136" t="s">
        <v>950</v>
      </c>
      <c r="C4547" s="136" t="s">
        <v>951</v>
      </c>
      <c r="D4547" s="144" t="s">
        <v>952</v>
      </c>
      <c r="E4547" s="567" t="s">
        <v>1789</v>
      </c>
      <c r="F4547" s="567"/>
      <c r="G4547" s="136" t="s">
        <v>953</v>
      </c>
      <c r="H4547" s="136" t="s">
        <v>954</v>
      </c>
      <c r="I4547" s="491" t="s">
        <v>955</v>
      </c>
      <c r="J4547" s="519" t="s">
        <v>957</v>
      </c>
    </row>
    <row r="4548" spans="1:10" ht="25.5">
      <c r="A4548" s="120" t="s">
        <v>2025</v>
      </c>
      <c r="B4548" s="113" t="s">
        <v>1591</v>
      </c>
      <c r="C4548" s="113" t="s">
        <v>964</v>
      </c>
      <c r="D4548" s="145" t="s">
        <v>1592</v>
      </c>
      <c r="E4548" s="565">
        <v>301</v>
      </c>
      <c r="F4548" s="565"/>
      <c r="G4548" s="113" t="s">
        <v>1064</v>
      </c>
      <c r="H4548" s="507">
        <v>1</v>
      </c>
      <c r="I4548" s="116">
        <v>17.88</v>
      </c>
      <c r="J4548" s="520">
        <v>17.88</v>
      </c>
    </row>
    <row r="4549" spans="1:10" ht="25.5">
      <c r="A4549" s="141" t="s">
        <v>2026</v>
      </c>
      <c r="B4549" s="137" t="s">
        <v>2126</v>
      </c>
      <c r="C4549" s="137" t="s">
        <v>974</v>
      </c>
      <c r="D4549" s="146" t="s">
        <v>2127</v>
      </c>
      <c r="E4549" s="566" t="s">
        <v>2065</v>
      </c>
      <c r="F4549" s="566"/>
      <c r="G4549" s="137" t="s">
        <v>2029</v>
      </c>
      <c r="H4549" s="508">
        <v>0.15</v>
      </c>
      <c r="I4549" s="515">
        <v>30.65</v>
      </c>
      <c r="J4549" s="521">
        <v>4.59</v>
      </c>
    </row>
    <row r="4550" spans="1:10" ht="25.5">
      <c r="A4550" s="141" t="s">
        <v>2026</v>
      </c>
      <c r="B4550" s="137" t="s">
        <v>2094</v>
      </c>
      <c r="C4550" s="137" t="s">
        <v>974</v>
      </c>
      <c r="D4550" s="146" t="s">
        <v>2095</v>
      </c>
      <c r="E4550" s="566" t="s">
        <v>2065</v>
      </c>
      <c r="F4550" s="566"/>
      <c r="G4550" s="137" t="s">
        <v>2029</v>
      </c>
      <c r="H4550" s="508">
        <v>0.15</v>
      </c>
      <c r="I4550" s="515">
        <v>24.68</v>
      </c>
      <c r="J4550" s="521">
        <v>3.7</v>
      </c>
    </row>
    <row r="4551" spans="1:10">
      <c r="A4551" s="142" t="s">
        <v>2075</v>
      </c>
      <c r="B4551" s="138" t="s">
        <v>2752</v>
      </c>
      <c r="C4551" s="138" t="s">
        <v>2053</v>
      </c>
      <c r="D4551" s="147" t="s">
        <v>2753</v>
      </c>
      <c r="E4551" s="569" t="s">
        <v>1940</v>
      </c>
      <c r="F4551" s="569"/>
      <c r="G4551" s="138" t="s">
        <v>1064</v>
      </c>
      <c r="H4551" s="510">
        <v>1</v>
      </c>
      <c r="I4551" s="517">
        <v>9.59</v>
      </c>
      <c r="J4551" s="528">
        <v>9.59</v>
      </c>
    </row>
    <row r="4552" spans="1:10">
      <c r="A4552" s="139"/>
      <c r="B4552" s="173"/>
      <c r="C4552" s="173"/>
      <c r="D4552" s="492"/>
      <c r="E4552" s="173" t="s">
        <v>2034</v>
      </c>
      <c r="F4552" s="522">
        <v>6.05</v>
      </c>
      <c r="G4552" s="173" t="s">
        <v>2035</v>
      </c>
      <c r="H4552" s="522">
        <v>0</v>
      </c>
      <c r="I4552" s="493" t="s">
        <v>2036</v>
      </c>
      <c r="J4552" s="523">
        <v>6.05</v>
      </c>
    </row>
    <row r="4553" spans="1:10" ht="14.25" customHeight="1">
      <c r="A4553" s="139"/>
      <c r="B4553" s="173"/>
      <c r="C4553" s="173"/>
      <c r="D4553" s="492"/>
      <c r="E4553" s="173" t="s">
        <v>2037</v>
      </c>
      <c r="F4553" s="522">
        <v>3.97</v>
      </c>
      <c r="G4553" s="173"/>
      <c r="H4553" s="564" t="s">
        <v>2038</v>
      </c>
      <c r="I4553" s="564"/>
      <c r="J4553" s="523">
        <v>21.85</v>
      </c>
    </row>
    <row r="4554" spans="1:10" ht="15" thickBot="1">
      <c r="A4554" s="348"/>
      <c r="B4554" s="350"/>
      <c r="C4554" s="350"/>
      <c r="D4554" s="524"/>
      <c r="E4554" s="350"/>
      <c r="F4554" s="350"/>
      <c r="G4554" s="350" t="s">
        <v>2039</v>
      </c>
      <c r="H4554" s="525" t="s">
        <v>2374</v>
      </c>
      <c r="I4554" s="351" t="s">
        <v>2041</v>
      </c>
      <c r="J4554" s="349">
        <v>218.5</v>
      </c>
    </row>
    <row r="4555" spans="1:10" ht="15" thickTop="1">
      <c r="A4555" s="526"/>
      <c r="B4555" s="509"/>
      <c r="C4555" s="509"/>
      <c r="D4555" s="514"/>
      <c r="E4555" s="509"/>
      <c r="F4555" s="509"/>
      <c r="G4555" s="509"/>
      <c r="H4555" s="509"/>
      <c r="I4555" s="516"/>
      <c r="J4555" s="527"/>
    </row>
    <row r="4556" spans="1:10">
      <c r="A4556" s="140" t="s">
        <v>1593</v>
      </c>
      <c r="B4556" s="136" t="s">
        <v>950</v>
      </c>
      <c r="C4556" s="136" t="s">
        <v>951</v>
      </c>
      <c r="D4556" s="144" t="s">
        <v>952</v>
      </c>
      <c r="E4556" s="567" t="s">
        <v>1789</v>
      </c>
      <c r="F4556" s="567"/>
      <c r="G4556" s="136" t="s">
        <v>953</v>
      </c>
      <c r="H4556" s="136" t="s">
        <v>954</v>
      </c>
      <c r="I4556" s="491" t="s">
        <v>955</v>
      </c>
      <c r="J4556" s="519" t="s">
        <v>957</v>
      </c>
    </row>
    <row r="4557" spans="1:10">
      <c r="A4557" s="120" t="s">
        <v>2025</v>
      </c>
      <c r="B4557" s="113" t="s">
        <v>1594</v>
      </c>
      <c r="C4557" s="113" t="s">
        <v>964</v>
      </c>
      <c r="D4557" s="145" t="s">
        <v>1595</v>
      </c>
      <c r="E4557" s="565">
        <v>300</v>
      </c>
      <c r="F4557" s="565"/>
      <c r="G4557" s="113" t="s">
        <v>1064</v>
      </c>
      <c r="H4557" s="507">
        <v>1</v>
      </c>
      <c r="I4557" s="116">
        <v>110.44</v>
      </c>
      <c r="J4557" s="520">
        <v>110.44</v>
      </c>
    </row>
    <row r="4558" spans="1:10" ht="25.5">
      <c r="A4558" s="141" t="s">
        <v>2026</v>
      </c>
      <c r="B4558" s="137" t="s">
        <v>2094</v>
      </c>
      <c r="C4558" s="137" t="s">
        <v>974</v>
      </c>
      <c r="D4558" s="146" t="s">
        <v>2095</v>
      </c>
      <c r="E4558" s="566" t="s">
        <v>2065</v>
      </c>
      <c r="F4558" s="566"/>
      <c r="G4558" s="137" t="s">
        <v>2029</v>
      </c>
      <c r="H4558" s="508">
        <v>0.15</v>
      </c>
      <c r="I4558" s="515">
        <v>24.68</v>
      </c>
      <c r="J4558" s="521">
        <v>3.7</v>
      </c>
    </row>
    <row r="4559" spans="1:10" ht="25.5">
      <c r="A4559" s="141" t="s">
        <v>2026</v>
      </c>
      <c r="B4559" s="137" t="s">
        <v>2126</v>
      </c>
      <c r="C4559" s="137" t="s">
        <v>974</v>
      </c>
      <c r="D4559" s="146" t="s">
        <v>2127</v>
      </c>
      <c r="E4559" s="566" t="s">
        <v>2065</v>
      </c>
      <c r="F4559" s="566"/>
      <c r="G4559" s="137" t="s">
        <v>2029</v>
      </c>
      <c r="H4559" s="508">
        <v>0.15</v>
      </c>
      <c r="I4559" s="515">
        <v>30.65</v>
      </c>
      <c r="J4559" s="521">
        <v>4.59</v>
      </c>
    </row>
    <row r="4560" spans="1:10">
      <c r="A4560" s="142" t="s">
        <v>2075</v>
      </c>
      <c r="B4560" s="138" t="s">
        <v>2755</v>
      </c>
      <c r="C4560" s="138" t="s">
        <v>2053</v>
      </c>
      <c r="D4560" s="147" t="s">
        <v>2756</v>
      </c>
      <c r="E4560" s="569" t="s">
        <v>1940</v>
      </c>
      <c r="F4560" s="569"/>
      <c r="G4560" s="138" t="s">
        <v>2757</v>
      </c>
      <c r="H4560" s="510">
        <v>1</v>
      </c>
      <c r="I4560" s="517">
        <v>102.15</v>
      </c>
      <c r="J4560" s="528">
        <v>102.15</v>
      </c>
    </row>
    <row r="4561" spans="1:10">
      <c r="A4561" s="139"/>
      <c r="B4561" s="173"/>
      <c r="C4561" s="173"/>
      <c r="D4561" s="492"/>
      <c r="E4561" s="173" t="s">
        <v>2034</v>
      </c>
      <c r="F4561" s="522">
        <v>6.05</v>
      </c>
      <c r="G4561" s="173" t="s">
        <v>2035</v>
      </c>
      <c r="H4561" s="522">
        <v>0</v>
      </c>
      <c r="I4561" s="493" t="s">
        <v>2036</v>
      </c>
      <c r="J4561" s="523">
        <v>6.05</v>
      </c>
    </row>
    <row r="4562" spans="1:10" ht="14.25" customHeight="1">
      <c r="A4562" s="139"/>
      <c r="B4562" s="173"/>
      <c r="C4562" s="173"/>
      <c r="D4562" s="492"/>
      <c r="E4562" s="173" t="s">
        <v>2037</v>
      </c>
      <c r="F4562" s="522">
        <v>24.53</v>
      </c>
      <c r="G4562" s="173"/>
      <c r="H4562" s="564" t="s">
        <v>2038</v>
      </c>
      <c r="I4562" s="564"/>
      <c r="J4562" s="523">
        <v>134.97</v>
      </c>
    </row>
    <row r="4563" spans="1:10" ht="15" thickBot="1">
      <c r="A4563" s="348"/>
      <c r="B4563" s="350"/>
      <c r="C4563" s="350"/>
      <c r="D4563" s="524"/>
      <c r="E4563" s="350"/>
      <c r="F4563" s="350"/>
      <c r="G4563" s="350" t="s">
        <v>2039</v>
      </c>
      <c r="H4563" s="525" t="s">
        <v>4133</v>
      </c>
      <c r="I4563" s="351" t="s">
        <v>2041</v>
      </c>
      <c r="J4563" s="349">
        <v>24294.6</v>
      </c>
    </row>
    <row r="4564" spans="1:10" ht="15" thickTop="1">
      <c r="A4564" s="526"/>
      <c r="B4564" s="509"/>
      <c r="C4564" s="509"/>
      <c r="D4564" s="514"/>
      <c r="E4564" s="509"/>
      <c r="F4564" s="509"/>
      <c r="G4564" s="509"/>
      <c r="H4564" s="509"/>
      <c r="I4564" s="516"/>
      <c r="J4564" s="527"/>
    </row>
    <row r="4565" spans="1:10">
      <c r="A4565" s="140" t="s">
        <v>1596</v>
      </c>
      <c r="B4565" s="136" t="s">
        <v>950</v>
      </c>
      <c r="C4565" s="136" t="s">
        <v>951</v>
      </c>
      <c r="D4565" s="144" t="s">
        <v>952</v>
      </c>
      <c r="E4565" s="567" t="s">
        <v>1789</v>
      </c>
      <c r="F4565" s="567"/>
      <c r="G4565" s="136" t="s">
        <v>953</v>
      </c>
      <c r="H4565" s="136" t="s">
        <v>954</v>
      </c>
      <c r="I4565" s="491" t="s">
        <v>955</v>
      </c>
      <c r="J4565" s="519" t="s">
        <v>957</v>
      </c>
    </row>
    <row r="4566" spans="1:10">
      <c r="A4566" s="120" t="s">
        <v>2025</v>
      </c>
      <c r="B4566" s="113" t="s">
        <v>1597</v>
      </c>
      <c r="C4566" s="113" t="s">
        <v>964</v>
      </c>
      <c r="D4566" s="145" t="s">
        <v>1598</v>
      </c>
      <c r="E4566" s="565">
        <v>300</v>
      </c>
      <c r="F4566" s="565"/>
      <c r="G4566" s="113" t="s">
        <v>1064</v>
      </c>
      <c r="H4566" s="507">
        <v>1</v>
      </c>
      <c r="I4566" s="116">
        <v>110.44</v>
      </c>
      <c r="J4566" s="520">
        <v>110.44</v>
      </c>
    </row>
    <row r="4567" spans="1:10" ht="25.5">
      <c r="A4567" s="141" t="s">
        <v>2026</v>
      </c>
      <c r="B4567" s="137" t="s">
        <v>2094</v>
      </c>
      <c r="C4567" s="137" t="s">
        <v>974</v>
      </c>
      <c r="D4567" s="146" t="s">
        <v>2095</v>
      </c>
      <c r="E4567" s="566" t="s">
        <v>2065</v>
      </c>
      <c r="F4567" s="566"/>
      <c r="G4567" s="137" t="s">
        <v>2029</v>
      </c>
      <c r="H4567" s="508">
        <v>0.15</v>
      </c>
      <c r="I4567" s="515">
        <v>24.68</v>
      </c>
      <c r="J4567" s="521">
        <v>3.7</v>
      </c>
    </row>
    <row r="4568" spans="1:10" ht="25.5">
      <c r="A4568" s="141" t="s">
        <v>2026</v>
      </c>
      <c r="B4568" s="137" t="s">
        <v>2126</v>
      </c>
      <c r="C4568" s="137" t="s">
        <v>974</v>
      </c>
      <c r="D4568" s="146" t="s">
        <v>2127</v>
      </c>
      <c r="E4568" s="566" t="s">
        <v>2065</v>
      </c>
      <c r="F4568" s="566"/>
      <c r="G4568" s="137" t="s">
        <v>2029</v>
      </c>
      <c r="H4568" s="508">
        <v>0.15</v>
      </c>
      <c r="I4568" s="515">
        <v>30.65</v>
      </c>
      <c r="J4568" s="521">
        <v>4.59</v>
      </c>
    </row>
    <row r="4569" spans="1:10">
      <c r="A4569" s="142" t="s">
        <v>2075</v>
      </c>
      <c r="B4569" s="138" t="s">
        <v>2755</v>
      </c>
      <c r="C4569" s="138" t="s">
        <v>2053</v>
      </c>
      <c r="D4569" s="147" t="s">
        <v>2756</v>
      </c>
      <c r="E4569" s="569" t="s">
        <v>1940</v>
      </c>
      <c r="F4569" s="569"/>
      <c r="G4569" s="138" t="s">
        <v>2757</v>
      </c>
      <c r="H4569" s="510">
        <v>1</v>
      </c>
      <c r="I4569" s="517">
        <v>102.15</v>
      </c>
      <c r="J4569" s="528">
        <v>102.15</v>
      </c>
    </row>
    <row r="4570" spans="1:10">
      <c r="A4570" s="139"/>
      <c r="B4570" s="173"/>
      <c r="C4570" s="173"/>
      <c r="D4570" s="492"/>
      <c r="E4570" s="173" t="s">
        <v>2034</v>
      </c>
      <c r="F4570" s="522">
        <v>6.05</v>
      </c>
      <c r="G4570" s="173" t="s">
        <v>2035</v>
      </c>
      <c r="H4570" s="522">
        <v>0</v>
      </c>
      <c r="I4570" s="493" t="s">
        <v>2036</v>
      </c>
      <c r="J4570" s="523">
        <v>6.05</v>
      </c>
    </row>
    <row r="4571" spans="1:10" ht="14.25" customHeight="1">
      <c r="A4571" s="139"/>
      <c r="B4571" s="173"/>
      <c r="C4571" s="173"/>
      <c r="D4571" s="492"/>
      <c r="E4571" s="173" t="s">
        <v>2037</v>
      </c>
      <c r="F4571" s="522">
        <v>24.53</v>
      </c>
      <c r="G4571" s="173"/>
      <c r="H4571" s="564" t="s">
        <v>2038</v>
      </c>
      <c r="I4571" s="564"/>
      <c r="J4571" s="523">
        <v>134.97</v>
      </c>
    </row>
    <row r="4572" spans="1:10" ht="15" thickBot="1">
      <c r="A4572" s="348"/>
      <c r="B4572" s="350"/>
      <c r="C4572" s="350"/>
      <c r="D4572" s="524"/>
      <c r="E4572" s="350"/>
      <c r="F4572" s="350"/>
      <c r="G4572" s="350" t="s">
        <v>2039</v>
      </c>
      <c r="H4572" s="525" t="s">
        <v>2758</v>
      </c>
      <c r="I4572" s="351" t="s">
        <v>2041</v>
      </c>
      <c r="J4572" s="349">
        <v>99742.83</v>
      </c>
    </row>
    <row r="4573" spans="1:10" ht="15" thickTop="1">
      <c r="A4573" s="526"/>
      <c r="B4573" s="509"/>
      <c r="C4573" s="509"/>
      <c r="D4573" s="514"/>
      <c r="E4573" s="509"/>
      <c r="F4573" s="509"/>
      <c r="G4573" s="509"/>
      <c r="H4573" s="509"/>
      <c r="I4573" s="516"/>
      <c r="J4573" s="527"/>
    </row>
    <row r="4574" spans="1:10">
      <c r="A4574" s="140" t="s">
        <v>1599</v>
      </c>
      <c r="B4574" s="136" t="s">
        <v>950</v>
      </c>
      <c r="C4574" s="136" t="s">
        <v>951</v>
      </c>
      <c r="D4574" s="144" t="s">
        <v>952</v>
      </c>
      <c r="E4574" s="567" t="s">
        <v>1789</v>
      </c>
      <c r="F4574" s="567"/>
      <c r="G4574" s="136" t="s">
        <v>953</v>
      </c>
      <c r="H4574" s="136" t="s">
        <v>954</v>
      </c>
      <c r="I4574" s="491" t="s">
        <v>955</v>
      </c>
      <c r="J4574" s="519" t="s">
        <v>957</v>
      </c>
    </row>
    <row r="4575" spans="1:10" ht="14.25" customHeight="1">
      <c r="A4575" s="120" t="s">
        <v>2025</v>
      </c>
      <c r="B4575" s="113" t="s">
        <v>1600</v>
      </c>
      <c r="C4575" s="113" t="s">
        <v>964</v>
      </c>
      <c r="D4575" s="145" t="s">
        <v>1601</v>
      </c>
      <c r="E4575" s="565" t="s">
        <v>1792</v>
      </c>
      <c r="F4575" s="565"/>
      <c r="G4575" s="113" t="s">
        <v>965</v>
      </c>
      <c r="H4575" s="507">
        <v>1</v>
      </c>
      <c r="I4575" s="116">
        <v>120.03</v>
      </c>
      <c r="J4575" s="520">
        <v>120.03</v>
      </c>
    </row>
    <row r="4576" spans="1:10" ht="25.5">
      <c r="A4576" s="141" t="s">
        <v>2026</v>
      </c>
      <c r="B4576" s="137" t="s">
        <v>2094</v>
      </c>
      <c r="C4576" s="137" t="s">
        <v>974</v>
      </c>
      <c r="D4576" s="146" t="s">
        <v>2095</v>
      </c>
      <c r="E4576" s="566" t="s">
        <v>2065</v>
      </c>
      <c r="F4576" s="566"/>
      <c r="G4576" s="137" t="s">
        <v>2029</v>
      </c>
      <c r="H4576" s="508">
        <v>0.15</v>
      </c>
      <c r="I4576" s="515">
        <v>24.68</v>
      </c>
      <c r="J4576" s="521">
        <v>3.7</v>
      </c>
    </row>
    <row r="4577" spans="1:10" ht="25.5">
      <c r="A4577" s="141" t="s">
        <v>2026</v>
      </c>
      <c r="B4577" s="137" t="s">
        <v>2126</v>
      </c>
      <c r="C4577" s="137" t="s">
        <v>974</v>
      </c>
      <c r="D4577" s="146" t="s">
        <v>2127</v>
      </c>
      <c r="E4577" s="566" t="s">
        <v>2065</v>
      </c>
      <c r="F4577" s="566"/>
      <c r="G4577" s="137" t="s">
        <v>2029</v>
      </c>
      <c r="H4577" s="508">
        <v>0.15</v>
      </c>
      <c r="I4577" s="515">
        <v>30.65</v>
      </c>
      <c r="J4577" s="521">
        <v>4.59</v>
      </c>
    </row>
    <row r="4578" spans="1:10">
      <c r="A4578" s="142" t="s">
        <v>2075</v>
      </c>
      <c r="B4578" s="138" t="s">
        <v>2736</v>
      </c>
      <c r="C4578" s="138" t="s">
        <v>2053</v>
      </c>
      <c r="D4578" s="147" t="s">
        <v>2737</v>
      </c>
      <c r="E4578" s="569" t="s">
        <v>1940</v>
      </c>
      <c r="F4578" s="569"/>
      <c r="G4578" s="138" t="s">
        <v>1064</v>
      </c>
      <c r="H4578" s="510">
        <v>1</v>
      </c>
      <c r="I4578" s="517">
        <v>9.59</v>
      </c>
      <c r="J4578" s="528">
        <v>9.59</v>
      </c>
    </row>
    <row r="4579" spans="1:10">
      <c r="A4579" s="142" t="s">
        <v>2075</v>
      </c>
      <c r="B4579" s="138" t="s">
        <v>2755</v>
      </c>
      <c r="C4579" s="138" t="s">
        <v>2053</v>
      </c>
      <c r="D4579" s="147" t="s">
        <v>2756</v>
      </c>
      <c r="E4579" s="569" t="s">
        <v>1940</v>
      </c>
      <c r="F4579" s="569"/>
      <c r="G4579" s="138" t="s">
        <v>2757</v>
      </c>
      <c r="H4579" s="510">
        <v>1</v>
      </c>
      <c r="I4579" s="517">
        <v>102.15</v>
      </c>
      <c r="J4579" s="528">
        <v>102.15</v>
      </c>
    </row>
    <row r="4580" spans="1:10">
      <c r="A4580" s="139"/>
      <c r="B4580" s="173"/>
      <c r="C4580" s="173"/>
      <c r="D4580" s="492"/>
      <c r="E4580" s="173" t="s">
        <v>2034</v>
      </c>
      <c r="F4580" s="522">
        <v>6.05</v>
      </c>
      <c r="G4580" s="173" t="s">
        <v>2035</v>
      </c>
      <c r="H4580" s="522">
        <v>0</v>
      </c>
      <c r="I4580" s="493" t="s">
        <v>2036</v>
      </c>
      <c r="J4580" s="523">
        <v>6.05</v>
      </c>
    </row>
    <row r="4581" spans="1:10" ht="14.25" customHeight="1">
      <c r="A4581" s="139"/>
      <c r="B4581" s="173"/>
      <c r="C4581" s="173"/>
      <c r="D4581" s="492"/>
      <c r="E4581" s="173" t="s">
        <v>2037</v>
      </c>
      <c r="F4581" s="522">
        <v>26.67</v>
      </c>
      <c r="G4581" s="173"/>
      <c r="H4581" s="564" t="s">
        <v>2038</v>
      </c>
      <c r="I4581" s="564"/>
      <c r="J4581" s="523">
        <v>146.69999999999999</v>
      </c>
    </row>
    <row r="4582" spans="1:10" ht="15" thickBot="1">
      <c r="A4582" s="348"/>
      <c r="B4582" s="350"/>
      <c r="C4582" s="350"/>
      <c r="D4582" s="524"/>
      <c r="E4582" s="350"/>
      <c r="F4582" s="350"/>
      <c r="G4582" s="350" t="s">
        <v>2039</v>
      </c>
      <c r="H4582" s="525" t="s">
        <v>2759</v>
      </c>
      <c r="I4582" s="351" t="s">
        <v>2041</v>
      </c>
      <c r="J4582" s="349">
        <v>7335</v>
      </c>
    </row>
    <row r="4583" spans="1:10" ht="15" thickTop="1">
      <c r="A4583" s="526"/>
      <c r="B4583" s="509"/>
      <c r="C4583" s="509"/>
      <c r="D4583" s="514"/>
      <c r="E4583" s="509"/>
      <c r="F4583" s="509"/>
      <c r="G4583" s="509"/>
      <c r="H4583" s="509"/>
      <c r="I4583" s="516"/>
      <c r="J4583" s="527"/>
    </row>
    <row r="4584" spans="1:10">
      <c r="A4584" s="140" t="s">
        <v>1602</v>
      </c>
      <c r="B4584" s="136" t="s">
        <v>950</v>
      </c>
      <c r="C4584" s="136" t="s">
        <v>951</v>
      </c>
      <c r="D4584" s="144" t="s">
        <v>952</v>
      </c>
      <c r="E4584" s="567" t="s">
        <v>1789</v>
      </c>
      <c r="F4584" s="567"/>
      <c r="G4584" s="136" t="s">
        <v>953</v>
      </c>
      <c r="H4584" s="136" t="s">
        <v>954</v>
      </c>
      <c r="I4584" s="491" t="s">
        <v>955</v>
      </c>
      <c r="J4584" s="519" t="s">
        <v>957</v>
      </c>
    </row>
    <row r="4585" spans="1:10" ht="25.5">
      <c r="A4585" s="120" t="s">
        <v>2025</v>
      </c>
      <c r="B4585" s="113" t="s">
        <v>1603</v>
      </c>
      <c r="C4585" s="113" t="s">
        <v>964</v>
      </c>
      <c r="D4585" s="145" t="s">
        <v>1604</v>
      </c>
      <c r="E4585" s="565">
        <v>300</v>
      </c>
      <c r="F4585" s="565"/>
      <c r="G4585" s="113" t="s">
        <v>1064</v>
      </c>
      <c r="H4585" s="507">
        <v>1</v>
      </c>
      <c r="I4585" s="116">
        <v>2417.12</v>
      </c>
      <c r="J4585" s="520">
        <v>2417.12</v>
      </c>
    </row>
    <row r="4586" spans="1:10" ht="25.5">
      <c r="A4586" s="141" t="s">
        <v>2026</v>
      </c>
      <c r="B4586" s="137" t="s">
        <v>2073</v>
      </c>
      <c r="C4586" s="137" t="s">
        <v>974</v>
      </c>
      <c r="D4586" s="146" t="s">
        <v>2074</v>
      </c>
      <c r="E4586" s="566" t="s">
        <v>2065</v>
      </c>
      <c r="F4586" s="566"/>
      <c r="G4586" s="137" t="s">
        <v>2029</v>
      </c>
      <c r="H4586" s="508">
        <v>0.5</v>
      </c>
      <c r="I4586" s="515">
        <v>31.7</v>
      </c>
      <c r="J4586" s="521">
        <v>15.85</v>
      </c>
    </row>
    <row r="4587" spans="1:10" ht="25.5">
      <c r="A4587" s="142" t="s">
        <v>2075</v>
      </c>
      <c r="B4587" s="138" t="s">
        <v>2760</v>
      </c>
      <c r="C4587" s="138" t="s">
        <v>2053</v>
      </c>
      <c r="D4587" s="147" t="s">
        <v>2761</v>
      </c>
      <c r="E4587" s="569" t="s">
        <v>1940</v>
      </c>
      <c r="F4587" s="569"/>
      <c r="G4587" s="138" t="s">
        <v>1064</v>
      </c>
      <c r="H4587" s="510">
        <v>1</v>
      </c>
      <c r="I4587" s="517">
        <v>2401.27</v>
      </c>
      <c r="J4587" s="528">
        <v>2401.27</v>
      </c>
    </row>
    <row r="4588" spans="1:10">
      <c r="A4588" s="139"/>
      <c r="B4588" s="173"/>
      <c r="C4588" s="173"/>
      <c r="D4588" s="492"/>
      <c r="E4588" s="173" t="s">
        <v>2034</v>
      </c>
      <c r="F4588" s="522">
        <v>11.94</v>
      </c>
      <c r="G4588" s="173" t="s">
        <v>2035</v>
      </c>
      <c r="H4588" s="522">
        <v>0</v>
      </c>
      <c r="I4588" s="493" t="s">
        <v>2036</v>
      </c>
      <c r="J4588" s="523">
        <v>11.94</v>
      </c>
    </row>
    <row r="4589" spans="1:10" ht="14.25" customHeight="1">
      <c r="A4589" s="139"/>
      <c r="B4589" s="173"/>
      <c r="C4589" s="173"/>
      <c r="D4589" s="492"/>
      <c r="E4589" s="173" t="s">
        <v>2037</v>
      </c>
      <c r="F4589" s="522">
        <v>537.08000000000004</v>
      </c>
      <c r="G4589" s="173"/>
      <c r="H4589" s="564" t="s">
        <v>2038</v>
      </c>
      <c r="I4589" s="564"/>
      <c r="J4589" s="523">
        <v>2954.2</v>
      </c>
    </row>
    <row r="4590" spans="1:10" ht="15" thickBot="1">
      <c r="A4590" s="348"/>
      <c r="B4590" s="350"/>
      <c r="C4590" s="350"/>
      <c r="D4590" s="524"/>
      <c r="E4590" s="350"/>
      <c r="F4590" s="350"/>
      <c r="G4590" s="350" t="s">
        <v>2039</v>
      </c>
      <c r="H4590" s="525" t="s">
        <v>2040</v>
      </c>
      <c r="I4590" s="351" t="s">
        <v>2041</v>
      </c>
      <c r="J4590" s="349">
        <v>2954.2</v>
      </c>
    </row>
    <row r="4591" spans="1:10" ht="15" thickTop="1">
      <c r="A4591" s="526"/>
      <c r="B4591" s="509"/>
      <c r="C4591" s="509"/>
      <c r="D4591" s="514"/>
      <c r="E4591" s="509"/>
      <c r="F4591" s="509"/>
      <c r="G4591" s="509"/>
      <c r="H4591" s="509"/>
      <c r="I4591" s="516"/>
      <c r="J4591" s="527"/>
    </row>
    <row r="4592" spans="1:10">
      <c r="A4592" s="140" t="s">
        <v>1605</v>
      </c>
      <c r="B4592" s="136" t="s">
        <v>950</v>
      </c>
      <c r="C4592" s="136" t="s">
        <v>951</v>
      </c>
      <c r="D4592" s="144" t="s">
        <v>952</v>
      </c>
      <c r="E4592" s="567" t="s">
        <v>1789</v>
      </c>
      <c r="F4592" s="567"/>
      <c r="G4592" s="136" t="s">
        <v>953</v>
      </c>
      <c r="H4592" s="136" t="s">
        <v>954</v>
      </c>
      <c r="I4592" s="491" t="s">
        <v>955</v>
      </c>
      <c r="J4592" s="519" t="s">
        <v>957</v>
      </c>
    </row>
    <row r="4593" spans="1:10" ht="25.5">
      <c r="A4593" s="120" t="s">
        <v>2025</v>
      </c>
      <c r="B4593" s="113" t="s">
        <v>1606</v>
      </c>
      <c r="C4593" s="113" t="s">
        <v>964</v>
      </c>
      <c r="D4593" s="145" t="s">
        <v>1607</v>
      </c>
      <c r="E4593" s="565">
        <v>300</v>
      </c>
      <c r="F4593" s="565"/>
      <c r="G4593" s="113" t="s">
        <v>1064</v>
      </c>
      <c r="H4593" s="507">
        <v>1</v>
      </c>
      <c r="I4593" s="116">
        <v>2115.85</v>
      </c>
      <c r="J4593" s="520">
        <v>2115.85</v>
      </c>
    </row>
    <row r="4594" spans="1:10" ht="25.5">
      <c r="A4594" s="141" t="s">
        <v>2026</v>
      </c>
      <c r="B4594" s="137" t="s">
        <v>2073</v>
      </c>
      <c r="C4594" s="137" t="s">
        <v>974</v>
      </c>
      <c r="D4594" s="146" t="s">
        <v>2074</v>
      </c>
      <c r="E4594" s="566" t="s">
        <v>2065</v>
      </c>
      <c r="F4594" s="566"/>
      <c r="G4594" s="137" t="s">
        <v>2029</v>
      </c>
      <c r="H4594" s="508">
        <v>0.5</v>
      </c>
      <c r="I4594" s="515">
        <v>31.7</v>
      </c>
      <c r="J4594" s="521">
        <v>15.85</v>
      </c>
    </row>
    <row r="4595" spans="1:10">
      <c r="A4595" s="142" t="s">
        <v>2075</v>
      </c>
      <c r="B4595" s="138" t="s">
        <v>2762</v>
      </c>
      <c r="C4595" s="138" t="s">
        <v>2053</v>
      </c>
      <c r="D4595" s="147" t="s">
        <v>2763</v>
      </c>
      <c r="E4595" s="569" t="s">
        <v>1940</v>
      </c>
      <c r="F4595" s="569"/>
      <c r="G4595" s="138" t="s">
        <v>1064</v>
      </c>
      <c r="H4595" s="510">
        <v>2</v>
      </c>
      <c r="I4595" s="517">
        <v>1050</v>
      </c>
      <c r="J4595" s="528">
        <v>2100</v>
      </c>
    </row>
    <row r="4596" spans="1:10">
      <c r="A4596" s="139"/>
      <c r="B4596" s="173"/>
      <c r="C4596" s="173"/>
      <c r="D4596" s="492"/>
      <c r="E4596" s="173" t="s">
        <v>2034</v>
      </c>
      <c r="F4596" s="522">
        <v>11.94</v>
      </c>
      <c r="G4596" s="173" t="s">
        <v>2035</v>
      </c>
      <c r="H4596" s="522">
        <v>0</v>
      </c>
      <c r="I4596" s="493" t="s">
        <v>2036</v>
      </c>
      <c r="J4596" s="523">
        <v>11.94</v>
      </c>
    </row>
    <row r="4597" spans="1:10" ht="14.25" customHeight="1">
      <c r="A4597" s="139"/>
      <c r="B4597" s="173"/>
      <c r="C4597" s="173"/>
      <c r="D4597" s="492"/>
      <c r="E4597" s="173" t="s">
        <v>2037</v>
      </c>
      <c r="F4597" s="522">
        <v>470.14</v>
      </c>
      <c r="G4597" s="173"/>
      <c r="H4597" s="564" t="s">
        <v>2038</v>
      </c>
      <c r="I4597" s="564"/>
      <c r="J4597" s="523">
        <v>2585.9899999999998</v>
      </c>
    </row>
    <row r="4598" spans="1:10" ht="15" thickBot="1">
      <c r="A4598" s="348"/>
      <c r="B4598" s="350"/>
      <c r="C4598" s="350"/>
      <c r="D4598" s="524"/>
      <c r="E4598" s="350"/>
      <c r="F4598" s="350"/>
      <c r="G4598" s="350" t="s">
        <v>2039</v>
      </c>
      <c r="H4598" s="525" t="s">
        <v>2040</v>
      </c>
      <c r="I4598" s="351" t="s">
        <v>2041</v>
      </c>
      <c r="J4598" s="349">
        <v>2585.9899999999998</v>
      </c>
    </row>
    <row r="4599" spans="1:10" ht="15" thickTop="1">
      <c r="A4599" s="526"/>
      <c r="B4599" s="509"/>
      <c r="C4599" s="509"/>
      <c r="D4599" s="514"/>
      <c r="E4599" s="509"/>
      <c r="F4599" s="509"/>
      <c r="G4599" s="509"/>
      <c r="H4599" s="509"/>
      <c r="I4599" s="516"/>
      <c r="J4599" s="527"/>
    </row>
    <row r="4600" spans="1:10">
      <c r="A4600" s="140" t="s">
        <v>1608</v>
      </c>
      <c r="B4600" s="136" t="s">
        <v>950</v>
      </c>
      <c r="C4600" s="136" t="s">
        <v>951</v>
      </c>
      <c r="D4600" s="144" t="s">
        <v>952</v>
      </c>
      <c r="E4600" s="567" t="s">
        <v>1789</v>
      </c>
      <c r="F4600" s="567"/>
      <c r="G4600" s="136" t="s">
        <v>953</v>
      </c>
      <c r="H4600" s="136" t="s">
        <v>954</v>
      </c>
      <c r="I4600" s="491" t="s">
        <v>955</v>
      </c>
      <c r="J4600" s="519" t="s">
        <v>957</v>
      </c>
    </row>
    <row r="4601" spans="1:10">
      <c r="A4601" s="120" t="s">
        <v>2025</v>
      </c>
      <c r="B4601" s="113" t="s">
        <v>1609</v>
      </c>
      <c r="C4601" s="113" t="s">
        <v>964</v>
      </c>
      <c r="D4601" s="145" t="s">
        <v>1610</v>
      </c>
      <c r="E4601" s="565">
        <v>300</v>
      </c>
      <c r="F4601" s="565"/>
      <c r="G4601" s="113" t="s">
        <v>1064</v>
      </c>
      <c r="H4601" s="507">
        <v>1</v>
      </c>
      <c r="I4601" s="116">
        <v>1224.18</v>
      </c>
      <c r="J4601" s="520">
        <v>1224.18</v>
      </c>
    </row>
    <row r="4602" spans="1:10" ht="25.5">
      <c r="A4602" s="141" t="s">
        <v>2026</v>
      </c>
      <c r="B4602" s="137" t="s">
        <v>2073</v>
      </c>
      <c r="C4602" s="137" t="s">
        <v>974</v>
      </c>
      <c r="D4602" s="146" t="s">
        <v>2074</v>
      </c>
      <c r="E4602" s="566" t="s">
        <v>2065</v>
      </c>
      <c r="F4602" s="566"/>
      <c r="G4602" s="137" t="s">
        <v>2029</v>
      </c>
      <c r="H4602" s="508">
        <v>0.5</v>
      </c>
      <c r="I4602" s="515">
        <v>31.7</v>
      </c>
      <c r="J4602" s="521">
        <v>15.85</v>
      </c>
    </row>
    <row r="4603" spans="1:10">
      <c r="A4603" s="142" t="s">
        <v>2075</v>
      </c>
      <c r="B4603" s="138" t="s">
        <v>2764</v>
      </c>
      <c r="C4603" s="138" t="s">
        <v>2053</v>
      </c>
      <c r="D4603" s="147" t="s">
        <v>2765</v>
      </c>
      <c r="E4603" s="569" t="s">
        <v>1940</v>
      </c>
      <c r="F4603" s="569"/>
      <c r="G4603" s="138" t="s">
        <v>1064</v>
      </c>
      <c r="H4603" s="510">
        <v>1</v>
      </c>
      <c r="I4603" s="517">
        <v>1208.33</v>
      </c>
      <c r="J4603" s="528">
        <v>1208.33</v>
      </c>
    </row>
    <row r="4604" spans="1:10">
      <c r="A4604" s="139"/>
      <c r="B4604" s="173"/>
      <c r="C4604" s="173"/>
      <c r="D4604" s="492"/>
      <c r="E4604" s="173" t="s">
        <v>2034</v>
      </c>
      <c r="F4604" s="522">
        <v>11.94</v>
      </c>
      <c r="G4604" s="173" t="s">
        <v>2035</v>
      </c>
      <c r="H4604" s="522">
        <v>0</v>
      </c>
      <c r="I4604" s="493" t="s">
        <v>2036</v>
      </c>
      <c r="J4604" s="523">
        <v>11.94</v>
      </c>
    </row>
    <row r="4605" spans="1:10" ht="14.25" customHeight="1">
      <c r="A4605" s="139"/>
      <c r="B4605" s="173"/>
      <c r="C4605" s="173"/>
      <c r="D4605" s="492"/>
      <c r="E4605" s="173" t="s">
        <v>2037</v>
      </c>
      <c r="F4605" s="522">
        <v>272.01</v>
      </c>
      <c r="G4605" s="173"/>
      <c r="H4605" s="564" t="s">
        <v>2038</v>
      </c>
      <c r="I4605" s="564"/>
      <c r="J4605" s="523">
        <v>1496.19</v>
      </c>
    </row>
    <row r="4606" spans="1:10" ht="15" thickBot="1">
      <c r="A4606" s="348"/>
      <c r="B4606" s="350"/>
      <c r="C4606" s="350"/>
      <c r="D4606" s="524"/>
      <c r="E4606" s="350"/>
      <c r="F4606" s="350"/>
      <c r="G4606" s="350" t="s">
        <v>2039</v>
      </c>
      <c r="H4606" s="525" t="s">
        <v>2309</v>
      </c>
      <c r="I4606" s="351" t="s">
        <v>2041</v>
      </c>
      <c r="J4606" s="349">
        <v>4488.57</v>
      </c>
    </row>
    <row r="4607" spans="1:10" ht="15" thickTop="1">
      <c r="A4607" s="526"/>
      <c r="B4607" s="509"/>
      <c r="C4607" s="509"/>
      <c r="D4607" s="514"/>
      <c r="E4607" s="509"/>
      <c r="F4607" s="509"/>
      <c r="G4607" s="509"/>
      <c r="H4607" s="509"/>
      <c r="I4607" s="516"/>
      <c r="J4607" s="527"/>
    </row>
    <row r="4608" spans="1:10">
      <c r="A4608" s="140" t="s">
        <v>1611</v>
      </c>
      <c r="B4608" s="136" t="s">
        <v>950</v>
      </c>
      <c r="C4608" s="136" t="s">
        <v>951</v>
      </c>
      <c r="D4608" s="144" t="s">
        <v>952</v>
      </c>
      <c r="E4608" s="567" t="s">
        <v>1789</v>
      </c>
      <c r="F4608" s="567"/>
      <c r="G4608" s="136" t="s">
        <v>953</v>
      </c>
      <c r="H4608" s="136" t="s">
        <v>954</v>
      </c>
      <c r="I4608" s="491" t="s">
        <v>955</v>
      </c>
      <c r="J4608" s="519" t="s">
        <v>957</v>
      </c>
    </row>
    <row r="4609" spans="1:10" ht="25.5">
      <c r="A4609" s="120" t="s">
        <v>2025</v>
      </c>
      <c r="B4609" s="113" t="s">
        <v>1612</v>
      </c>
      <c r="C4609" s="113" t="s">
        <v>964</v>
      </c>
      <c r="D4609" s="145" t="s">
        <v>1613</v>
      </c>
      <c r="E4609" s="565">
        <v>300</v>
      </c>
      <c r="F4609" s="565"/>
      <c r="G4609" s="113" t="s">
        <v>1064</v>
      </c>
      <c r="H4609" s="507">
        <v>1</v>
      </c>
      <c r="I4609" s="116">
        <v>229.8</v>
      </c>
      <c r="J4609" s="520">
        <v>229.8</v>
      </c>
    </row>
    <row r="4610" spans="1:10" ht="25.5">
      <c r="A4610" s="141" t="s">
        <v>2026</v>
      </c>
      <c r="B4610" s="137" t="s">
        <v>2126</v>
      </c>
      <c r="C4610" s="137" t="s">
        <v>974</v>
      </c>
      <c r="D4610" s="146" t="s">
        <v>2127</v>
      </c>
      <c r="E4610" s="566" t="s">
        <v>2065</v>
      </c>
      <c r="F4610" s="566"/>
      <c r="G4610" s="137" t="s">
        <v>2029</v>
      </c>
      <c r="H4610" s="508">
        <v>0.5</v>
      </c>
      <c r="I4610" s="515">
        <v>30.65</v>
      </c>
      <c r="J4610" s="521">
        <v>15.32</v>
      </c>
    </row>
    <row r="4611" spans="1:10">
      <c r="A4611" s="142" t="s">
        <v>2075</v>
      </c>
      <c r="B4611" s="138" t="s">
        <v>2766</v>
      </c>
      <c r="C4611" s="138" t="s">
        <v>2053</v>
      </c>
      <c r="D4611" s="147" t="s">
        <v>2767</v>
      </c>
      <c r="E4611" s="569" t="s">
        <v>1940</v>
      </c>
      <c r="F4611" s="569"/>
      <c r="G4611" s="138" t="s">
        <v>1064</v>
      </c>
      <c r="H4611" s="510">
        <v>1</v>
      </c>
      <c r="I4611" s="517">
        <v>214.48</v>
      </c>
      <c r="J4611" s="528">
        <v>214.48</v>
      </c>
    </row>
    <row r="4612" spans="1:10">
      <c r="A4612" s="139"/>
      <c r="B4612" s="173"/>
      <c r="C4612" s="173"/>
      <c r="D4612" s="492"/>
      <c r="E4612" s="173" t="s">
        <v>2034</v>
      </c>
      <c r="F4612" s="522">
        <v>11.72</v>
      </c>
      <c r="G4612" s="173" t="s">
        <v>2035</v>
      </c>
      <c r="H4612" s="522">
        <v>0</v>
      </c>
      <c r="I4612" s="493" t="s">
        <v>2036</v>
      </c>
      <c r="J4612" s="523">
        <v>11.72</v>
      </c>
    </row>
    <row r="4613" spans="1:10" ht="14.25" customHeight="1">
      <c r="A4613" s="139"/>
      <c r="B4613" s="173"/>
      <c r="C4613" s="173"/>
      <c r="D4613" s="492"/>
      <c r="E4613" s="173" t="s">
        <v>2037</v>
      </c>
      <c r="F4613" s="522">
        <v>51.06</v>
      </c>
      <c r="G4613" s="173"/>
      <c r="H4613" s="564" t="s">
        <v>2038</v>
      </c>
      <c r="I4613" s="564"/>
      <c r="J4613" s="523">
        <v>280.86</v>
      </c>
    </row>
    <row r="4614" spans="1:10" ht="15" thickBot="1">
      <c r="A4614" s="348"/>
      <c r="B4614" s="350"/>
      <c r="C4614" s="350"/>
      <c r="D4614" s="524"/>
      <c r="E4614" s="350"/>
      <c r="F4614" s="350"/>
      <c r="G4614" s="350" t="s">
        <v>2039</v>
      </c>
      <c r="H4614" s="525" t="s">
        <v>2040</v>
      </c>
      <c r="I4614" s="351" t="s">
        <v>2041</v>
      </c>
      <c r="J4614" s="349">
        <v>280.86</v>
      </c>
    </row>
    <row r="4615" spans="1:10" ht="15" thickTop="1">
      <c r="A4615" s="526"/>
      <c r="B4615" s="509"/>
      <c r="C4615" s="509"/>
      <c r="D4615" s="514"/>
      <c r="E4615" s="509"/>
      <c r="F4615" s="509"/>
      <c r="G4615" s="509"/>
      <c r="H4615" s="509"/>
      <c r="I4615" s="516"/>
      <c r="J4615" s="527"/>
    </row>
    <row r="4616" spans="1:10">
      <c r="A4616" s="140" t="s">
        <v>1614</v>
      </c>
      <c r="B4616" s="136" t="s">
        <v>950</v>
      </c>
      <c r="C4616" s="136" t="s">
        <v>951</v>
      </c>
      <c r="D4616" s="144" t="s">
        <v>952</v>
      </c>
      <c r="E4616" s="567" t="s">
        <v>1789</v>
      </c>
      <c r="F4616" s="567"/>
      <c r="G4616" s="136" t="s">
        <v>953</v>
      </c>
      <c r="H4616" s="136" t="s">
        <v>954</v>
      </c>
      <c r="I4616" s="491" t="s">
        <v>955</v>
      </c>
      <c r="J4616" s="519" t="s">
        <v>957</v>
      </c>
    </row>
    <row r="4617" spans="1:10" ht="24" customHeight="1">
      <c r="A4617" s="120" t="s">
        <v>2025</v>
      </c>
      <c r="B4617" s="113" t="s">
        <v>1615</v>
      </c>
      <c r="C4617" s="113" t="s">
        <v>964</v>
      </c>
      <c r="D4617" s="145" t="s">
        <v>1616</v>
      </c>
      <c r="E4617" s="565" t="s">
        <v>1872</v>
      </c>
      <c r="F4617" s="565"/>
      <c r="G4617" s="113" t="s">
        <v>965</v>
      </c>
      <c r="H4617" s="507">
        <v>1</v>
      </c>
      <c r="I4617" s="116">
        <v>12.26</v>
      </c>
      <c r="J4617" s="520">
        <v>12.26</v>
      </c>
    </row>
    <row r="4618" spans="1:10" ht="25.5">
      <c r="A4618" s="141" t="s">
        <v>2026</v>
      </c>
      <c r="B4618" s="137" t="s">
        <v>2073</v>
      </c>
      <c r="C4618" s="137" t="s">
        <v>974</v>
      </c>
      <c r="D4618" s="146" t="s">
        <v>2074</v>
      </c>
      <c r="E4618" s="566" t="s">
        <v>2065</v>
      </c>
      <c r="F4618" s="566"/>
      <c r="G4618" s="137" t="s">
        <v>2029</v>
      </c>
      <c r="H4618" s="508">
        <v>0.18629999999999999</v>
      </c>
      <c r="I4618" s="515">
        <v>31.7</v>
      </c>
      <c r="J4618" s="521">
        <v>5.9</v>
      </c>
    </row>
    <row r="4619" spans="1:10" ht="25.5">
      <c r="A4619" s="141" t="s">
        <v>2026</v>
      </c>
      <c r="B4619" s="137" t="s">
        <v>2063</v>
      </c>
      <c r="C4619" s="137" t="s">
        <v>974</v>
      </c>
      <c r="D4619" s="146" t="s">
        <v>2064</v>
      </c>
      <c r="E4619" s="566" t="s">
        <v>2065</v>
      </c>
      <c r="F4619" s="566"/>
      <c r="G4619" s="137" t="s">
        <v>2029</v>
      </c>
      <c r="H4619" s="508">
        <v>0.18629999999999999</v>
      </c>
      <c r="I4619" s="515">
        <v>26.45</v>
      </c>
      <c r="J4619" s="521">
        <v>4.92</v>
      </c>
    </row>
    <row r="4620" spans="1:10">
      <c r="A4620" s="142" t="s">
        <v>2075</v>
      </c>
      <c r="B4620" s="138" t="s">
        <v>2768</v>
      </c>
      <c r="C4620" s="138" t="s">
        <v>2053</v>
      </c>
      <c r="D4620" s="147" t="s">
        <v>2769</v>
      </c>
      <c r="E4620" s="569" t="s">
        <v>1940</v>
      </c>
      <c r="F4620" s="569"/>
      <c r="G4620" s="138" t="s">
        <v>1064</v>
      </c>
      <c r="H4620" s="510">
        <v>1</v>
      </c>
      <c r="I4620" s="517">
        <v>1.44</v>
      </c>
      <c r="J4620" s="528">
        <v>1.44</v>
      </c>
    </row>
    <row r="4621" spans="1:10">
      <c r="A4621" s="139"/>
      <c r="B4621" s="173"/>
      <c r="C4621" s="173"/>
      <c r="D4621" s="492"/>
      <c r="E4621" s="173" t="s">
        <v>2034</v>
      </c>
      <c r="F4621" s="522">
        <v>7.91</v>
      </c>
      <c r="G4621" s="173" t="s">
        <v>2035</v>
      </c>
      <c r="H4621" s="522">
        <v>0</v>
      </c>
      <c r="I4621" s="493" t="s">
        <v>2036</v>
      </c>
      <c r="J4621" s="523">
        <v>7.91</v>
      </c>
    </row>
    <row r="4622" spans="1:10" ht="14.25" customHeight="1">
      <c r="A4622" s="139"/>
      <c r="B4622" s="173"/>
      <c r="C4622" s="173"/>
      <c r="D4622" s="492"/>
      <c r="E4622" s="173" t="s">
        <v>2037</v>
      </c>
      <c r="F4622" s="522">
        <v>2.72</v>
      </c>
      <c r="G4622" s="173"/>
      <c r="H4622" s="564" t="s">
        <v>2038</v>
      </c>
      <c r="I4622" s="564"/>
      <c r="J4622" s="523">
        <v>14.98</v>
      </c>
    </row>
    <row r="4623" spans="1:10" ht="15" thickBot="1">
      <c r="A4623" s="348"/>
      <c r="B4623" s="350"/>
      <c r="C4623" s="350"/>
      <c r="D4623" s="524"/>
      <c r="E4623" s="350"/>
      <c r="F4623" s="350"/>
      <c r="G4623" s="350" t="s">
        <v>2039</v>
      </c>
      <c r="H4623" s="525" t="s">
        <v>2770</v>
      </c>
      <c r="I4623" s="351" t="s">
        <v>2041</v>
      </c>
      <c r="J4623" s="349">
        <v>11235</v>
      </c>
    </row>
    <row r="4624" spans="1:10" ht="15" thickTop="1">
      <c r="A4624" s="526"/>
      <c r="B4624" s="509"/>
      <c r="C4624" s="509"/>
      <c r="D4624" s="514"/>
      <c r="E4624" s="509"/>
      <c r="F4624" s="509"/>
      <c r="G4624" s="509"/>
      <c r="H4624" s="509"/>
      <c r="I4624" s="516"/>
      <c r="J4624" s="527"/>
    </row>
    <row r="4625" spans="1:10">
      <c r="A4625" s="140" t="s">
        <v>1617</v>
      </c>
      <c r="B4625" s="136" t="s">
        <v>950</v>
      </c>
      <c r="C4625" s="136" t="s">
        <v>951</v>
      </c>
      <c r="D4625" s="144" t="s">
        <v>952</v>
      </c>
      <c r="E4625" s="567" t="s">
        <v>1789</v>
      </c>
      <c r="F4625" s="567"/>
      <c r="G4625" s="136" t="s">
        <v>953</v>
      </c>
      <c r="H4625" s="136" t="s">
        <v>954</v>
      </c>
      <c r="I4625" s="491" t="s">
        <v>955</v>
      </c>
      <c r="J4625" s="519" t="s">
        <v>957</v>
      </c>
    </row>
    <row r="4626" spans="1:10" ht="24" customHeight="1">
      <c r="A4626" s="120" t="s">
        <v>2025</v>
      </c>
      <c r="B4626" s="113" t="s">
        <v>1618</v>
      </c>
      <c r="C4626" s="113" t="s">
        <v>964</v>
      </c>
      <c r="D4626" s="145" t="s">
        <v>1619</v>
      </c>
      <c r="E4626" s="565" t="s">
        <v>1872</v>
      </c>
      <c r="F4626" s="565"/>
      <c r="G4626" s="113" t="s">
        <v>965</v>
      </c>
      <c r="H4626" s="507">
        <v>1</v>
      </c>
      <c r="I4626" s="116">
        <v>12.26</v>
      </c>
      <c r="J4626" s="520">
        <v>12.26</v>
      </c>
    </row>
    <row r="4627" spans="1:10" ht="25.5">
      <c r="A4627" s="141" t="s">
        <v>2026</v>
      </c>
      <c r="B4627" s="137" t="s">
        <v>2073</v>
      </c>
      <c r="C4627" s="137" t="s">
        <v>974</v>
      </c>
      <c r="D4627" s="146" t="s">
        <v>2074</v>
      </c>
      <c r="E4627" s="566" t="s">
        <v>2065</v>
      </c>
      <c r="F4627" s="566"/>
      <c r="G4627" s="137" t="s">
        <v>2029</v>
      </c>
      <c r="H4627" s="508">
        <v>0.18629999999999999</v>
      </c>
      <c r="I4627" s="515">
        <v>31.7</v>
      </c>
      <c r="J4627" s="521">
        <v>5.9</v>
      </c>
    </row>
    <row r="4628" spans="1:10" ht="25.5">
      <c r="A4628" s="141" t="s">
        <v>2026</v>
      </c>
      <c r="B4628" s="137" t="s">
        <v>2063</v>
      </c>
      <c r="C4628" s="137" t="s">
        <v>974</v>
      </c>
      <c r="D4628" s="146" t="s">
        <v>2064</v>
      </c>
      <c r="E4628" s="566" t="s">
        <v>2065</v>
      </c>
      <c r="F4628" s="566"/>
      <c r="G4628" s="137" t="s">
        <v>2029</v>
      </c>
      <c r="H4628" s="508">
        <v>0.18629999999999999</v>
      </c>
      <c r="I4628" s="515">
        <v>26.45</v>
      </c>
      <c r="J4628" s="521">
        <v>4.92</v>
      </c>
    </row>
    <row r="4629" spans="1:10">
      <c r="A4629" s="142" t="s">
        <v>2075</v>
      </c>
      <c r="B4629" s="138" t="s">
        <v>2768</v>
      </c>
      <c r="C4629" s="138" t="s">
        <v>2053</v>
      </c>
      <c r="D4629" s="147" t="s">
        <v>2769</v>
      </c>
      <c r="E4629" s="569" t="s">
        <v>1940</v>
      </c>
      <c r="F4629" s="569"/>
      <c r="G4629" s="138" t="s">
        <v>1064</v>
      </c>
      <c r="H4629" s="510">
        <v>1</v>
      </c>
      <c r="I4629" s="517">
        <v>1.44</v>
      </c>
      <c r="J4629" s="528">
        <v>1.44</v>
      </c>
    </row>
    <row r="4630" spans="1:10">
      <c r="A4630" s="139"/>
      <c r="B4630" s="173"/>
      <c r="C4630" s="173"/>
      <c r="D4630" s="492"/>
      <c r="E4630" s="173" t="s">
        <v>2034</v>
      </c>
      <c r="F4630" s="522">
        <v>7.91</v>
      </c>
      <c r="G4630" s="173" t="s">
        <v>2035</v>
      </c>
      <c r="H4630" s="522">
        <v>0</v>
      </c>
      <c r="I4630" s="493" t="s">
        <v>2036</v>
      </c>
      <c r="J4630" s="523">
        <v>7.91</v>
      </c>
    </row>
    <row r="4631" spans="1:10" ht="14.25" customHeight="1">
      <c r="A4631" s="139"/>
      <c r="B4631" s="173"/>
      <c r="C4631" s="173"/>
      <c r="D4631" s="492"/>
      <c r="E4631" s="173" t="s">
        <v>2037</v>
      </c>
      <c r="F4631" s="522">
        <v>2.72</v>
      </c>
      <c r="G4631" s="173"/>
      <c r="H4631" s="564" t="s">
        <v>2038</v>
      </c>
      <c r="I4631" s="564"/>
      <c r="J4631" s="523">
        <v>14.98</v>
      </c>
    </row>
    <row r="4632" spans="1:10" ht="15" thickBot="1">
      <c r="A4632" s="348"/>
      <c r="B4632" s="350"/>
      <c r="C4632" s="350"/>
      <c r="D4632" s="524"/>
      <c r="E4632" s="350"/>
      <c r="F4632" s="350"/>
      <c r="G4632" s="350" t="s">
        <v>2039</v>
      </c>
      <c r="H4632" s="525" t="s">
        <v>2398</v>
      </c>
      <c r="I4632" s="351" t="s">
        <v>2041</v>
      </c>
      <c r="J4632" s="349">
        <v>2247</v>
      </c>
    </row>
    <row r="4633" spans="1:10" ht="15" thickTop="1">
      <c r="A4633" s="526"/>
      <c r="B4633" s="509"/>
      <c r="C4633" s="509"/>
      <c r="D4633" s="514"/>
      <c r="E4633" s="509"/>
      <c r="F4633" s="509"/>
      <c r="G4633" s="509"/>
      <c r="H4633" s="509"/>
      <c r="I4633" s="516"/>
      <c r="J4633" s="527"/>
    </row>
    <row r="4634" spans="1:10">
      <c r="A4634" s="140" t="s">
        <v>1620</v>
      </c>
      <c r="B4634" s="136" t="s">
        <v>950</v>
      </c>
      <c r="C4634" s="136" t="s">
        <v>951</v>
      </c>
      <c r="D4634" s="144" t="s">
        <v>952</v>
      </c>
      <c r="E4634" s="567" t="s">
        <v>1789</v>
      </c>
      <c r="F4634" s="567"/>
      <c r="G4634" s="136" t="s">
        <v>953</v>
      </c>
      <c r="H4634" s="136" t="s">
        <v>954</v>
      </c>
      <c r="I4634" s="491" t="s">
        <v>955</v>
      </c>
      <c r="J4634" s="519" t="s">
        <v>957</v>
      </c>
    </row>
    <row r="4635" spans="1:10" ht="24" customHeight="1">
      <c r="A4635" s="120" t="s">
        <v>2025</v>
      </c>
      <c r="B4635" s="113" t="s">
        <v>1621</v>
      </c>
      <c r="C4635" s="113" t="s">
        <v>964</v>
      </c>
      <c r="D4635" s="145" t="s">
        <v>1622</v>
      </c>
      <c r="E4635" s="565" t="s">
        <v>1872</v>
      </c>
      <c r="F4635" s="565"/>
      <c r="G4635" s="113" t="s">
        <v>965</v>
      </c>
      <c r="H4635" s="507">
        <v>1</v>
      </c>
      <c r="I4635" s="116">
        <v>12.26</v>
      </c>
      <c r="J4635" s="520">
        <v>12.26</v>
      </c>
    </row>
    <row r="4636" spans="1:10" ht="25.5">
      <c r="A4636" s="141" t="s">
        <v>2026</v>
      </c>
      <c r="B4636" s="137" t="s">
        <v>2063</v>
      </c>
      <c r="C4636" s="137" t="s">
        <v>974</v>
      </c>
      <c r="D4636" s="146" t="s">
        <v>2064</v>
      </c>
      <c r="E4636" s="566" t="s">
        <v>2065</v>
      </c>
      <c r="F4636" s="566"/>
      <c r="G4636" s="137" t="s">
        <v>2029</v>
      </c>
      <c r="H4636" s="508">
        <v>0.18629999999999999</v>
      </c>
      <c r="I4636" s="515">
        <v>26.45</v>
      </c>
      <c r="J4636" s="521">
        <v>4.92</v>
      </c>
    </row>
    <row r="4637" spans="1:10" ht="25.5">
      <c r="A4637" s="141" t="s">
        <v>2026</v>
      </c>
      <c r="B4637" s="137" t="s">
        <v>2073</v>
      </c>
      <c r="C4637" s="137" t="s">
        <v>974</v>
      </c>
      <c r="D4637" s="146" t="s">
        <v>2074</v>
      </c>
      <c r="E4637" s="566" t="s">
        <v>2065</v>
      </c>
      <c r="F4637" s="566"/>
      <c r="G4637" s="137" t="s">
        <v>2029</v>
      </c>
      <c r="H4637" s="508">
        <v>0.18629999999999999</v>
      </c>
      <c r="I4637" s="515">
        <v>31.7</v>
      </c>
      <c r="J4637" s="521">
        <v>5.9</v>
      </c>
    </row>
    <row r="4638" spans="1:10">
      <c r="A4638" s="142" t="s">
        <v>2075</v>
      </c>
      <c r="B4638" s="138" t="s">
        <v>2771</v>
      </c>
      <c r="C4638" s="138" t="s">
        <v>2053</v>
      </c>
      <c r="D4638" s="147" t="s">
        <v>2772</v>
      </c>
      <c r="E4638" s="569" t="s">
        <v>1940</v>
      </c>
      <c r="F4638" s="569"/>
      <c r="G4638" s="138" t="s">
        <v>1064</v>
      </c>
      <c r="H4638" s="510">
        <v>1</v>
      </c>
      <c r="I4638" s="517">
        <v>1.44</v>
      </c>
      <c r="J4638" s="528">
        <v>1.44</v>
      </c>
    </row>
    <row r="4639" spans="1:10">
      <c r="A4639" s="139"/>
      <c r="B4639" s="173"/>
      <c r="C4639" s="173"/>
      <c r="D4639" s="492"/>
      <c r="E4639" s="173" t="s">
        <v>2034</v>
      </c>
      <c r="F4639" s="522">
        <v>7.91</v>
      </c>
      <c r="G4639" s="173" t="s">
        <v>2035</v>
      </c>
      <c r="H4639" s="522">
        <v>0</v>
      </c>
      <c r="I4639" s="493" t="s">
        <v>2036</v>
      </c>
      <c r="J4639" s="523">
        <v>7.91</v>
      </c>
    </row>
    <row r="4640" spans="1:10" ht="14.25" customHeight="1">
      <c r="A4640" s="139"/>
      <c r="B4640" s="173"/>
      <c r="C4640" s="173"/>
      <c r="D4640" s="492"/>
      <c r="E4640" s="173" t="s">
        <v>2037</v>
      </c>
      <c r="F4640" s="522">
        <v>2.72</v>
      </c>
      <c r="G4640" s="173"/>
      <c r="H4640" s="564" t="s">
        <v>2038</v>
      </c>
      <c r="I4640" s="564"/>
      <c r="J4640" s="523">
        <v>14.98</v>
      </c>
    </row>
    <row r="4641" spans="1:10" ht="15" thickBot="1">
      <c r="A4641" s="348"/>
      <c r="B4641" s="350"/>
      <c r="C4641" s="350"/>
      <c r="D4641" s="524"/>
      <c r="E4641" s="350"/>
      <c r="F4641" s="350"/>
      <c r="G4641" s="350" t="s">
        <v>2039</v>
      </c>
      <c r="H4641" s="525" t="s">
        <v>2023</v>
      </c>
      <c r="I4641" s="351" t="s">
        <v>2041</v>
      </c>
      <c r="J4641" s="349">
        <v>1498</v>
      </c>
    </row>
    <row r="4642" spans="1:10" ht="15" thickTop="1">
      <c r="A4642" s="526"/>
      <c r="B4642" s="509"/>
      <c r="C4642" s="509"/>
      <c r="D4642" s="514"/>
      <c r="E4642" s="509"/>
      <c r="F4642" s="509"/>
      <c r="G4642" s="509"/>
      <c r="H4642" s="509"/>
      <c r="I4642" s="516"/>
      <c r="J4642" s="527"/>
    </row>
    <row r="4643" spans="1:10">
      <c r="A4643" s="140" t="s">
        <v>1623</v>
      </c>
      <c r="B4643" s="136" t="s">
        <v>950</v>
      </c>
      <c r="C4643" s="136" t="s">
        <v>951</v>
      </c>
      <c r="D4643" s="144" t="s">
        <v>952</v>
      </c>
      <c r="E4643" s="567" t="s">
        <v>1789</v>
      </c>
      <c r="F4643" s="567"/>
      <c r="G4643" s="136" t="s">
        <v>953</v>
      </c>
      <c r="H4643" s="136" t="s">
        <v>954</v>
      </c>
      <c r="I4643" s="491" t="s">
        <v>955</v>
      </c>
      <c r="J4643" s="519" t="s">
        <v>957</v>
      </c>
    </row>
    <row r="4644" spans="1:10" ht="24" customHeight="1">
      <c r="A4644" s="120" t="s">
        <v>2025</v>
      </c>
      <c r="B4644" s="113" t="s">
        <v>1624</v>
      </c>
      <c r="C4644" s="113" t="s">
        <v>964</v>
      </c>
      <c r="D4644" s="145" t="s">
        <v>1625</v>
      </c>
      <c r="E4644" s="565" t="s">
        <v>1872</v>
      </c>
      <c r="F4644" s="565"/>
      <c r="G4644" s="113" t="s">
        <v>965</v>
      </c>
      <c r="H4644" s="507">
        <v>1</v>
      </c>
      <c r="I4644" s="116">
        <v>25.89</v>
      </c>
      <c r="J4644" s="520">
        <v>25.89</v>
      </c>
    </row>
    <row r="4645" spans="1:10" ht="25.5">
      <c r="A4645" s="141" t="s">
        <v>2026</v>
      </c>
      <c r="B4645" s="137" t="s">
        <v>2073</v>
      </c>
      <c r="C4645" s="137" t="s">
        <v>974</v>
      </c>
      <c r="D4645" s="146" t="s">
        <v>2074</v>
      </c>
      <c r="E4645" s="566" t="s">
        <v>2065</v>
      </c>
      <c r="F4645" s="566"/>
      <c r="G4645" s="137" t="s">
        <v>2029</v>
      </c>
      <c r="H4645" s="508">
        <v>0.18629999999999999</v>
      </c>
      <c r="I4645" s="515">
        <v>31.7</v>
      </c>
      <c r="J4645" s="521">
        <v>5.9</v>
      </c>
    </row>
    <row r="4646" spans="1:10" ht="25.5">
      <c r="A4646" s="141" t="s">
        <v>2026</v>
      </c>
      <c r="B4646" s="137" t="s">
        <v>2063</v>
      </c>
      <c r="C4646" s="137" t="s">
        <v>974</v>
      </c>
      <c r="D4646" s="146" t="s">
        <v>2064</v>
      </c>
      <c r="E4646" s="566" t="s">
        <v>2065</v>
      </c>
      <c r="F4646" s="566"/>
      <c r="G4646" s="137" t="s">
        <v>2029</v>
      </c>
      <c r="H4646" s="508">
        <v>0.18629999999999999</v>
      </c>
      <c r="I4646" s="515">
        <v>26.45</v>
      </c>
      <c r="J4646" s="521">
        <v>4.92</v>
      </c>
    </row>
    <row r="4647" spans="1:10">
      <c r="A4647" s="142" t="s">
        <v>2075</v>
      </c>
      <c r="B4647" s="138" t="s">
        <v>2773</v>
      </c>
      <c r="C4647" s="138" t="s">
        <v>2053</v>
      </c>
      <c r="D4647" s="147" t="s">
        <v>2774</v>
      </c>
      <c r="E4647" s="569" t="s">
        <v>1940</v>
      </c>
      <c r="F4647" s="569"/>
      <c r="G4647" s="138" t="s">
        <v>1064</v>
      </c>
      <c r="H4647" s="510">
        <v>1</v>
      </c>
      <c r="I4647" s="517">
        <v>15.07</v>
      </c>
      <c r="J4647" s="528">
        <v>15.07</v>
      </c>
    </row>
    <row r="4648" spans="1:10">
      <c r="A4648" s="139"/>
      <c r="B4648" s="173"/>
      <c r="C4648" s="173"/>
      <c r="D4648" s="492"/>
      <c r="E4648" s="173" t="s">
        <v>2034</v>
      </c>
      <c r="F4648" s="522">
        <v>7.91</v>
      </c>
      <c r="G4648" s="173" t="s">
        <v>2035</v>
      </c>
      <c r="H4648" s="522">
        <v>0</v>
      </c>
      <c r="I4648" s="493" t="s">
        <v>2036</v>
      </c>
      <c r="J4648" s="523">
        <v>7.91</v>
      </c>
    </row>
    <row r="4649" spans="1:10" ht="14.25" customHeight="1">
      <c r="A4649" s="139"/>
      <c r="B4649" s="173"/>
      <c r="C4649" s="173"/>
      <c r="D4649" s="492"/>
      <c r="E4649" s="173" t="s">
        <v>2037</v>
      </c>
      <c r="F4649" s="522">
        <v>5.75</v>
      </c>
      <c r="G4649" s="173"/>
      <c r="H4649" s="564" t="s">
        <v>2038</v>
      </c>
      <c r="I4649" s="564"/>
      <c r="J4649" s="523">
        <v>31.64</v>
      </c>
    </row>
    <row r="4650" spans="1:10" ht="15" thickBot="1">
      <c r="A4650" s="348"/>
      <c r="B4650" s="350"/>
      <c r="C4650" s="350"/>
      <c r="D4650" s="524"/>
      <c r="E4650" s="350"/>
      <c r="F4650" s="350"/>
      <c r="G4650" s="350" t="s">
        <v>2039</v>
      </c>
      <c r="H4650" s="525" t="s">
        <v>2775</v>
      </c>
      <c r="I4650" s="351" t="s">
        <v>2041</v>
      </c>
      <c r="J4650" s="349">
        <v>2784.32</v>
      </c>
    </row>
    <row r="4651" spans="1:10" ht="15" thickTop="1">
      <c r="A4651" s="526"/>
      <c r="B4651" s="509"/>
      <c r="C4651" s="509"/>
      <c r="D4651" s="514"/>
      <c r="E4651" s="509"/>
      <c r="F4651" s="509"/>
      <c r="G4651" s="509"/>
      <c r="H4651" s="509"/>
      <c r="I4651" s="516"/>
      <c r="J4651" s="527"/>
    </row>
    <row r="4652" spans="1:10">
      <c r="A4652" s="140" t="s">
        <v>1626</v>
      </c>
      <c r="B4652" s="136" t="s">
        <v>950</v>
      </c>
      <c r="C4652" s="136" t="s">
        <v>951</v>
      </c>
      <c r="D4652" s="144" t="s">
        <v>952</v>
      </c>
      <c r="E4652" s="567" t="s">
        <v>1789</v>
      </c>
      <c r="F4652" s="567"/>
      <c r="G4652" s="136" t="s">
        <v>953</v>
      </c>
      <c r="H4652" s="136" t="s">
        <v>954</v>
      </c>
      <c r="I4652" s="491" t="s">
        <v>955</v>
      </c>
      <c r="J4652" s="519" t="s">
        <v>957</v>
      </c>
    </row>
    <row r="4653" spans="1:10" ht="25.5">
      <c r="A4653" s="120" t="s">
        <v>2025</v>
      </c>
      <c r="B4653" s="113" t="s">
        <v>1627</v>
      </c>
      <c r="C4653" s="113" t="s">
        <v>964</v>
      </c>
      <c r="D4653" s="145" t="s">
        <v>1628</v>
      </c>
      <c r="E4653" s="565">
        <v>214</v>
      </c>
      <c r="F4653" s="565"/>
      <c r="G4653" s="113" t="s">
        <v>1629</v>
      </c>
      <c r="H4653" s="507">
        <v>1</v>
      </c>
      <c r="I4653" s="116">
        <v>23.81</v>
      </c>
      <c r="J4653" s="520">
        <v>23.81</v>
      </c>
    </row>
    <row r="4654" spans="1:10" ht="25.5">
      <c r="A4654" s="141" t="s">
        <v>2026</v>
      </c>
      <c r="B4654" s="137" t="s">
        <v>2094</v>
      </c>
      <c r="C4654" s="137" t="s">
        <v>974</v>
      </c>
      <c r="D4654" s="146" t="s">
        <v>2095</v>
      </c>
      <c r="E4654" s="566" t="s">
        <v>2065</v>
      </c>
      <c r="F4654" s="566"/>
      <c r="G4654" s="137" t="s">
        <v>2029</v>
      </c>
      <c r="H4654" s="508">
        <v>0.3</v>
      </c>
      <c r="I4654" s="515">
        <v>24.68</v>
      </c>
      <c r="J4654" s="521">
        <v>7.4</v>
      </c>
    </row>
    <row r="4655" spans="1:10" ht="25.5">
      <c r="A4655" s="141" t="s">
        <v>2026</v>
      </c>
      <c r="B4655" s="137" t="s">
        <v>2126</v>
      </c>
      <c r="C4655" s="137" t="s">
        <v>974</v>
      </c>
      <c r="D4655" s="146" t="s">
        <v>2127</v>
      </c>
      <c r="E4655" s="566" t="s">
        <v>2065</v>
      </c>
      <c r="F4655" s="566"/>
      <c r="G4655" s="137" t="s">
        <v>2029</v>
      </c>
      <c r="H4655" s="508">
        <v>0.3</v>
      </c>
      <c r="I4655" s="515">
        <v>30.65</v>
      </c>
      <c r="J4655" s="521">
        <v>9.19</v>
      </c>
    </row>
    <row r="4656" spans="1:10">
      <c r="A4656" s="142" t="s">
        <v>2075</v>
      </c>
      <c r="B4656" s="138" t="s">
        <v>2776</v>
      </c>
      <c r="C4656" s="138" t="s">
        <v>2053</v>
      </c>
      <c r="D4656" s="147" t="s">
        <v>2777</v>
      </c>
      <c r="E4656" s="569" t="s">
        <v>1940</v>
      </c>
      <c r="F4656" s="569"/>
      <c r="G4656" s="138" t="s">
        <v>1629</v>
      </c>
      <c r="H4656" s="510">
        <v>1</v>
      </c>
      <c r="I4656" s="517">
        <v>7.13</v>
      </c>
      <c r="J4656" s="528">
        <v>7.13</v>
      </c>
    </row>
    <row r="4657" spans="1:10">
      <c r="A4657" s="142" t="s">
        <v>2075</v>
      </c>
      <c r="B4657" s="138" t="s">
        <v>2778</v>
      </c>
      <c r="C4657" s="138" t="s">
        <v>2053</v>
      </c>
      <c r="D4657" s="147" t="s">
        <v>2779</v>
      </c>
      <c r="E4657" s="569" t="s">
        <v>1940</v>
      </c>
      <c r="F4657" s="569"/>
      <c r="G4657" s="138" t="s">
        <v>1629</v>
      </c>
      <c r="H4657" s="510">
        <v>0.3</v>
      </c>
      <c r="I4657" s="517">
        <v>0.31</v>
      </c>
      <c r="J4657" s="528">
        <v>9.2999999999999999E-2</v>
      </c>
    </row>
    <row r="4658" spans="1:10">
      <c r="A4658" s="139"/>
      <c r="B4658" s="173"/>
      <c r="C4658" s="173"/>
      <c r="D4658" s="492"/>
      <c r="E4658" s="173" t="s">
        <v>2034</v>
      </c>
      <c r="F4658" s="522">
        <v>12.11</v>
      </c>
      <c r="G4658" s="173" t="s">
        <v>2035</v>
      </c>
      <c r="H4658" s="522">
        <v>0</v>
      </c>
      <c r="I4658" s="493" t="s">
        <v>2036</v>
      </c>
      <c r="J4658" s="523">
        <v>12.11</v>
      </c>
    </row>
    <row r="4659" spans="1:10" ht="14.25" customHeight="1">
      <c r="A4659" s="139"/>
      <c r="B4659" s="173"/>
      <c r="C4659" s="173"/>
      <c r="D4659" s="492"/>
      <c r="E4659" s="173" t="s">
        <v>2037</v>
      </c>
      <c r="F4659" s="522">
        <v>5.29</v>
      </c>
      <c r="G4659" s="173"/>
      <c r="H4659" s="564" t="s">
        <v>2038</v>
      </c>
      <c r="I4659" s="564"/>
      <c r="J4659" s="523">
        <v>29.1</v>
      </c>
    </row>
    <row r="4660" spans="1:10" ht="15" thickBot="1">
      <c r="A4660" s="348"/>
      <c r="B4660" s="350"/>
      <c r="C4660" s="350"/>
      <c r="D4660" s="524"/>
      <c r="E4660" s="350"/>
      <c r="F4660" s="350"/>
      <c r="G4660" s="350" t="s">
        <v>2039</v>
      </c>
      <c r="H4660" s="525" t="s">
        <v>2374</v>
      </c>
      <c r="I4660" s="351" t="s">
        <v>2041</v>
      </c>
      <c r="J4660" s="349">
        <v>291</v>
      </c>
    </row>
    <row r="4661" spans="1:10" ht="15" thickTop="1">
      <c r="A4661" s="526"/>
      <c r="B4661" s="509"/>
      <c r="C4661" s="509"/>
      <c r="D4661" s="514"/>
      <c r="E4661" s="509"/>
      <c r="F4661" s="509"/>
      <c r="G4661" s="509"/>
      <c r="H4661" s="509"/>
      <c r="I4661" s="516"/>
      <c r="J4661" s="527"/>
    </row>
    <row r="4662" spans="1:10">
      <c r="A4662" s="140" t="s">
        <v>1630</v>
      </c>
      <c r="B4662" s="136" t="s">
        <v>950</v>
      </c>
      <c r="C4662" s="136" t="s">
        <v>951</v>
      </c>
      <c r="D4662" s="144" t="s">
        <v>952</v>
      </c>
      <c r="E4662" s="567" t="s">
        <v>1789</v>
      </c>
      <c r="F4662" s="567"/>
      <c r="G4662" s="136" t="s">
        <v>953</v>
      </c>
      <c r="H4662" s="136" t="s">
        <v>954</v>
      </c>
      <c r="I4662" s="491" t="s">
        <v>955</v>
      </c>
      <c r="J4662" s="519" t="s">
        <v>957</v>
      </c>
    </row>
    <row r="4663" spans="1:10">
      <c r="A4663" s="120" t="s">
        <v>2025</v>
      </c>
      <c r="B4663" s="113" t="s">
        <v>1631</v>
      </c>
      <c r="C4663" s="113" t="s">
        <v>964</v>
      </c>
      <c r="D4663" s="145" t="s">
        <v>1632</v>
      </c>
      <c r="E4663" s="565">
        <v>300</v>
      </c>
      <c r="F4663" s="565"/>
      <c r="G4663" s="113" t="s">
        <v>1064</v>
      </c>
      <c r="H4663" s="507">
        <v>1</v>
      </c>
      <c r="I4663" s="116">
        <v>84.2</v>
      </c>
      <c r="J4663" s="520">
        <v>84.2</v>
      </c>
    </row>
    <row r="4664" spans="1:10" ht="25.5">
      <c r="A4664" s="141" t="s">
        <v>2026</v>
      </c>
      <c r="B4664" s="137" t="s">
        <v>2126</v>
      </c>
      <c r="C4664" s="137" t="s">
        <v>974</v>
      </c>
      <c r="D4664" s="146" t="s">
        <v>2127</v>
      </c>
      <c r="E4664" s="566" t="s">
        <v>2065</v>
      </c>
      <c r="F4664" s="566"/>
      <c r="G4664" s="137" t="s">
        <v>2029</v>
      </c>
      <c r="H4664" s="508">
        <v>0.2</v>
      </c>
      <c r="I4664" s="515">
        <v>30.65</v>
      </c>
      <c r="J4664" s="521">
        <v>6.13</v>
      </c>
    </row>
    <row r="4665" spans="1:10" ht="25.5">
      <c r="A4665" s="141" t="s">
        <v>2026</v>
      </c>
      <c r="B4665" s="137" t="s">
        <v>2094</v>
      </c>
      <c r="C4665" s="137" t="s">
        <v>974</v>
      </c>
      <c r="D4665" s="146" t="s">
        <v>2095</v>
      </c>
      <c r="E4665" s="566" t="s">
        <v>2065</v>
      </c>
      <c r="F4665" s="566"/>
      <c r="G4665" s="137" t="s">
        <v>2029</v>
      </c>
      <c r="H4665" s="508">
        <v>0.2</v>
      </c>
      <c r="I4665" s="515">
        <v>24.68</v>
      </c>
      <c r="J4665" s="521">
        <v>4.93</v>
      </c>
    </row>
    <row r="4666" spans="1:10">
      <c r="A4666" s="142" t="s">
        <v>2075</v>
      </c>
      <c r="B4666" s="138" t="s">
        <v>2780</v>
      </c>
      <c r="C4666" s="138" t="s">
        <v>2053</v>
      </c>
      <c r="D4666" s="147" t="s">
        <v>2781</v>
      </c>
      <c r="E4666" s="569" t="s">
        <v>1940</v>
      </c>
      <c r="F4666" s="569"/>
      <c r="G4666" s="138" t="s">
        <v>1064</v>
      </c>
      <c r="H4666" s="510">
        <v>1</v>
      </c>
      <c r="I4666" s="517">
        <v>73.14</v>
      </c>
      <c r="J4666" s="528">
        <v>73.14</v>
      </c>
    </row>
    <row r="4667" spans="1:10">
      <c r="A4667" s="139"/>
      <c r="B4667" s="173"/>
      <c r="C4667" s="173"/>
      <c r="D4667" s="492"/>
      <c r="E4667" s="173" t="s">
        <v>2034</v>
      </c>
      <c r="F4667" s="522">
        <v>8.07</v>
      </c>
      <c r="G4667" s="173" t="s">
        <v>2035</v>
      </c>
      <c r="H4667" s="522">
        <v>0</v>
      </c>
      <c r="I4667" s="493" t="s">
        <v>2036</v>
      </c>
      <c r="J4667" s="523">
        <v>8.07</v>
      </c>
    </row>
    <row r="4668" spans="1:10" ht="14.25" customHeight="1">
      <c r="A4668" s="139"/>
      <c r="B4668" s="173"/>
      <c r="C4668" s="173"/>
      <c r="D4668" s="492"/>
      <c r="E4668" s="173" t="s">
        <v>2037</v>
      </c>
      <c r="F4668" s="522">
        <v>18.7</v>
      </c>
      <c r="G4668" s="173"/>
      <c r="H4668" s="564" t="s">
        <v>2038</v>
      </c>
      <c r="I4668" s="564"/>
      <c r="J4668" s="523">
        <v>102.9</v>
      </c>
    </row>
    <row r="4669" spans="1:10" ht="15" thickBot="1">
      <c r="A4669" s="348"/>
      <c r="B4669" s="350"/>
      <c r="C4669" s="350"/>
      <c r="D4669" s="524"/>
      <c r="E4669" s="350"/>
      <c r="F4669" s="350"/>
      <c r="G4669" s="350" t="s">
        <v>2039</v>
      </c>
      <c r="H4669" s="525" t="s">
        <v>2700</v>
      </c>
      <c r="I4669" s="351" t="s">
        <v>2041</v>
      </c>
      <c r="J4669" s="349">
        <v>2263.8000000000002</v>
      </c>
    </row>
    <row r="4670" spans="1:10" ht="15" thickTop="1">
      <c r="A4670" s="526"/>
      <c r="B4670" s="509"/>
      <c r="C4670" s="509"/>
      <c r="D4670" s="514"/>
      <c r="E4670" s="509"/>
      <c r="F4670" s="509"/>
      <c r="G4670" s="509"/>
      <c r="H4670" s="509"/>
      <c r="I4670" s="516"/>
      <c r="J4670" s="527"/>
    </row>
    <row r="4671" spans="1:10">
      <c r="A4671" s="140" t="s">
        <v>1633</v>
      </c>
      <c r="B4671" s="136" t="s">
        <v>950</v>
      </c>
      <c r="C4671" s="136" t="s">
        <v>951</v>
      </c>
      <c r="D4671" s="144" t="s">
        <v>952</v>
      </c>
      <c r="E4671" s="567" t="s">
        <v>1789</v>
      </c>
      <c r="F4671" s="567"/>
      <c r="G4671" s="136" t="s">
        <v>953</v>
      </c>
      <c r="H4671" s="136" t="s">
        <v>954</v>
      </c>
      <c r="I4671" s="491" t="s">
        <v>955</v>
      </c>
      <c r="J4671" s="519" t="s">
        <v>957</v>
      </c>
    </row>
    <row r="4672" spans="1:10">
      <c r="A4672" s="120" t="s">
        <v>2025</v>
      </c>
      <c r="B4672" s="113" t="s">
        <v>1634</v>
      </c>
      <c r="C4672" s="113" t="s">
        <v>964</v>
      </c>
      <c r="D4672" s="145" t="s">
        <v>1635</v>
      </c>
      <c r="E4672" s="565">
        <v>300</v>
      </c>
      <c r="F4672" s="565"/>
      <c r="G4672" s="113" t="s">
        <v>1064</v>
      </c>
      <c r="H4672" s="507">
        <v>1</v>
      </c>
      <c r="I4672" s="116">
        <v>84.2</v>
      </c>
      <c r="J4672" s="520">
        <v>84.2</v>
      </c>
    </row>
    <row r="4673" spans="1:10" ht="25.5">
      <c r="A4673" s="141" t="s">
        <v>2026</v>
      </c>
      <c r="B4673" s="137" t="s">
        <v>2094</v>
      </c>
      <c r="C4673" s="137" t="s">
        <v>974</v>
      </c>
      <c r="D4673" s="146" t="s">
        <v>2095</v>
      </c>
      <c r="E4673" s="566" t="s">
        <v>2065</v>
      </c>
      <c r="F4673" s="566"/>
      <c r="G4673" s="137" t="s">
        <v>2029</v>
      </c>
      <c r="H4673" s="508">
        <v>0.2</v>
      </c>
      <c r="I4673" s="515">
        <v>24.68</v>
      </c>
      <c r="J4673" s="521">
        <v>4.93</v>
      </c>
    </row>
    <row r="4674" spans="1:10" ht="25.5">
      <c r="A4674" s="141" t="s">
        <v>2026</v>
      </c>
      <c r="B4674" s="137" t="s">
        <v>2126</v>
      </c>
      <c r="C4674" s="137" t="s">
        <v>974</v>
      </c>
      <c r="D4674" s="146" t="s">
        <v>2127</v>
      </c>
      <c r="E4674" s="566" t="s">
        <v>2065</v>
      </c>
      <c r="F4674" s="566"/>
      <c r="G4674" s="137" t="s">
        <v>2029</v>
      </c>
      <c r="H4674" s="508">
        <v>0.2</v>
      </c>
      <c r="I4674" s="515">
        <v>30.65</v>
      </c>
      <c r="J4674" s="521">
        <v>6.13</v>
      </c>
    </row>
    <row r="4675" spans="1:10">
      <c r="A4675" s="142" t="s">
        <v>2075</v>
      </c>
      <c r="B4675" s="138" t="s">
        <v>2780</v>
      </c>
      <c r="C4675" s="138" t="s">
        <v>2053</v>
      </c>
      <c r="D4675" s="147" t="s">
        <v>2781</v>
      </c>
      <c r="E4675" s="569" t="s">
        <v>1940</v>
      </c>
      <c r="F4675" s="569"/>
      <c r="G4675" s="138" t="s">
        <v>1064</v>
      </c>
      <c r="H4675" s="510">
        <v>1</v>
      </c>
      <c r="I4675" s="517">
        <v>73.14</v>
      </c>
      <c r="J4675" s="528">
        <v>73.14</v>
      </c>
    </row>
    <row r="4676" spans="1:10">
      <c r="A4676" s="139"/>
      <c r="B4676" s="173"/>
      <c r="C4676" s="173"/>
      <c r="D4676" s="492"/>
      <c r="E4676" s="173" t="s">
        <v>2034</v>
      </c>
      <c r="F4676" s="522">
        <v>8.07</v>
      </c>
      <c r="G4676" s="173" t="s">
        <v>2035</v>
      </c>
      <c r="H4676" s="522">
        <v>0</v>
      </c>
      <c r="I4676" s="493" t="s">
        <v>2036</v>
      </c>
      <c r="J4676" s="523">
        <v>8.07</v>
      </c>
    </row>
    <row r="4677" spans="1:10" ht="14.25" customHeight="1">
      <c r="A4677" s="139"/>
      <c r="B4677" s="173"/>
      <c r="C4677" s="173"/>
      <c r="D4677" s="492"/>
      <c r="E4677" s="173" t="s">
        <v>2037</v>
      </c>
      <c r="F4677" s="522">
        <v>18.7</v>
      </c>
      <c r="G4677" s="173"/>
      <c r="H4677" s="564" t="s">
        <v>2038</v>
      </c>
      <c r="I4677" s="564"/>
      <c r="J4677" s="523">
        <v>102.9</v>
      </c>
    </row>
    <row r="4678" spans="1:10" ht="15" thickBot="1">
      <c r="A4678" s="348"/>
      <c r="B4678" s="350"/>
      <c r="C4678" s="350"/>
      <c r="D4678" s="524"/>
      <c r="E4678" s="350"/>
      <c r="F4678" s="350"/>
      <c r="G4678" s="350" t="s">
        <v>2039</v>
      </c>
      <c r="H4678" s="525" t="s">
        <v>2759</v>
      </c>
      <c r="I4678" s="351" t="s">
        <v>2041</v>
      </c>
      <c r="J4678" s="349">
        <v>5145</v>
      </c>
    </row>
    <row r="4679" spans="1:10" ht="15" thickTop="1">
      <c r="A4679" s="526"/>
      <c r="B4679" s="509"/>
      <c r="C4679" s="509"/>
      <c r="D4679" s="514"/>
      <c r="E4679" s="509"/>
      <c r="F4679" s="509"/>
      <c r="G4679" s="509"/>
      <c r="H4679" s="509"/>
      <c r="I4679" s="516"/>
      <c r="J4679" s="527"/>
    </row>
    <row r="4680" spans="1:10">
      <c r="A4680" s="140" t="s">
        <v>4119</v>
      </c>
      <c r="B4680" s="136" t="s">
        <v>950</v>
      </c>
      <c r="C4680" s="136" t="s">
        <v>951</v>
      </c>
      <c r="D4680" s="144" t="s">
        <v>952</v>
      </c>
      <c r="E4680" s="567" t="s">
        <v>1789</v>
      </c>
      <c r="F4680" s="567"/>
      <c r="G4680" s="136" t="s">
        <v>953</v>
      </c>
      <c r="H4680" s="136" t="s">
        <v>954</v>
      </c>
      <c r="I4680" s="491" t="s">
        <v>955</v>
      </c>
      <c r="J4680" s="519" t="s">
        <v>957</v>
      </c>
    </row>
    <row r="4681" spans="1:10">
      <c r="A4681" s="120" t="s">
        <v>2025</v>
      </c>
      <c r="B4681" s="113" t="s">
        <v>4120</v>
      </c>
      <c r="C4681" s="113" t="s">
        <v>964</v>
      </c>
      <c r="D4681" s="145" t="s">
        <v>4121</v>
      </c>
      <c r="E4681" s="565">
        <v>301</v>
      </c>
      <c r="F4681" s="565"/>
      <c r="G4681" s="113" t="s">
        <v>1064</v>
      </c>
      <c r="H4681" s="507">
        <v>1</v>
      </c>
      <c r="I4681" s="116">
        <v>546.13</v>
      </c>
      <c r="J4681" s="520">
        <v>546.13</v>
      </c>
    </row>
    <row r="4682" spans="1:10" ht="25.5">
      <c r="A4682" s="141" t="s">
        <v>2026</v>
      </c>
      <c r="B4682" s="137" t="s">
        <v>2094</v>
      </c>
      <c r="C4682" s="137" t="s">
        <v>974</v>
      </c>
      <c r="D4682" s="146" t="s">
        <v>2095</v>
      </c>
      <c r="E4682" s="566" t="s">
        <v>2065</v>
      </c>
      <c r="F4682" s="566"/>
      <c r="G4682" s="137" t="s">
        <v>2029</v>
      </c>
      <c r="H4682" s="508">
        <v>0.54</v>
      </c>
      <c r="I4682" s="515">
        <v>24.68</v>
      </c>
      <c r="J4682" s="521">
        <v>13.32</v>
      </c>
    </row>
    <row r="4683" spans="1:10" ht="25.5">
      <c r="A4683" s="141" t="s">
        <v>2026</v>
      </c>
      <c r="B4683" s="137" t="s">
        <v>2126</v>
      </c>
      <c r="C4683" s="137" t="s">
        <v>974</v>
      </c>
      <c r="D4683" s="146" t="s">
        <v>2127</v>
      </c>
      <c r="E4683" s="566" t="s">
        <v>2065</v>
      </c>
      <c r="F4683" s="566"/>
      <c r="G4683" s="137" t="s">
        <v>2029</v>
      </c>
      <c r="H4683" s="508">
        <v>0.54</v>
      </c>
      <c r="I4683" s="515">
        <v>30.65</v>
      </c>
      <c r="J4683" s="521">
        <v>16.55</v>
      </c>
    </row>
    <row r="4684" spans="1:10">
      <c r="A4684" s="142" t="s">
        <v>2075</v>
      </c>
      <c r="B4684" s="138" t="s">
        <v>4134</v>
      </c>
      <c r="C4684" s="138" t="s">
        <v>2053</v>
      </c>
      <c r="D4684" s="147" t="s">
        <v>4135</v>
      </c>
      <c r="E4684" s="569" t="s">
        <v>1940</v>
      </c>
      <c r="F4684" s="569"/>
      <c r="G4684" s="138" t="s">
        <v>1064</v>
      </c>
      <c r="H4684" s="510">
        <v>1</v>
      </c>
      <c r="I4684" s="517">
        <v>516.26</v>
      </c>
      <c r="J4684" s="528">
        <v>516.26</v>
      </c>
    </row>
    <row r="4685" spans="1:10">
      <c r="A4685" s="139"/>
      <c r="B4685" s="173"/>
      <c r="C4685" s="173"/>
      <c r="D4685" s="492"/>
      <c r="E4685" s="173" t="s">
        <v>2034</v>
      </c>
      <c r="F4685" s="522">
        <v>21.8</v>
      </c>
      <c r="G4685" s="173" t="s">
        <v>2035</v>
      </c>
      <c r="H4685" s="522">
        <v>0</v>
      </c>
      <c r="I4685" s="493" t="s">
        <v>2036</v>
      </c>
      <c r="J4685" s="523">
        <v>21.8</v>
      </c>
    </row>
    <row r="4686" spans="1:10" ht="14.25" customHeight="1">
      <c r="A4686" s="139"/>
      <c r="B4686" s="173"/>
      <c r="C4686" s="173"/>
      <c r="D4686" s="492"/>
      <c r="E4686" s="173" t="s">
        <v>2037</v>
      </c>
      <c r="F4686" s="522">
        <v>121.35</v>
      </c>
      <c r="G4686" s="173"/>
      <c r="H4686" s="564" t="s">
        <v>2038</v>
      </c>
      <c r="I4686" s="564"/>
      <c r="J4686" s="523">
        <v>667.48</v>
      </c>
    </row>
    <row r="4687" spans="1:10" ht="15" thickBot="1">
      <c r="A4687" s="348"/>
      <c r="B4687" s="350"/>
      <c r="C4687" s="350"/>
      <c r="D4687" s="524"/>
      <c r="E4687" s="350"/>
      <c r="F4687" s="350"/>
      <c r="G4687" s="350" t="s">
        <v>2039</v>
      </c>
      <c r="H4687" s="525" t="s">
        <v>2700</v>
      </c>
      <c r="I4687" s="351" t="s">
        <v>2041</v>
      </c>
      <c r="J4687" s="349">
        <v>14684.56</v>
      </c>
    </row>
    <row r="4688" spans="1:10" ht="15" thickTop="1">
      <c r="A4688" s="526"/>
      <c r="B4688" s="509"/>
      <c r="C4688" s="509"/>
      <c r="D4688" s="514"/>
      <c r="E4688" s="509"/>
      <c r="F4688" s="509"/>
      <c r="G4688" s="509"/>
      <c r="H4688" s="509"/>
      <c r="I4688" s="516"/>
      <c r="J4688" s="527"/>
    </row>
    <row r="4689" spans="1:10">
      <c r="A4689" s="118" t="s">
        <v>1636</v>
      </c>
      <c r="B4689" s="112"/>
      <c r="C4689" s="112"/>
      <c r="D4689" s="143" t="s">
        <v>893</v>
      </c>
      <c r="E4689" s="112"/>
      <c r="F4689" s="568"/>
      <c r="G4689" s="568"/>
      <c r="H4689" s="112"/>
      <c r="I4689" s="115"/>
      <c r="J4689" s="518">
        <v>210989.98</v>
      </c>
    </row>
    <row r="4690" spans="1:10">
      <c r="A4690" s="118" t="s">
        <v>1637</v>
      </c>
      <c r="B4690" s="112"/>
      <c r="C4690" s="112"/>
      <c r="D4690" s="143" t="s">
        <v>1638</v>
      </c>
      <c r="E4690" s="112"/>
      <c r="F4690" s="568"/>
      <c r="G4690" s="568"/>
      <c r="H4690" s="112"/>
      <c r="I4690" s="115"/>
      <c r="J4690" s="518">
        <v>12780.21</v>
      </c>
    </row>
    <row r="4691" spans="1:10">
      <c r="A4691" s="140" t="s">
        <v>1639</v>
      </c>
      <c r="B4691" s="136" t="s">
        <v>950</v>
      </c>
      <c r="C4691" s="136" t="s">
        <v>951</v>
      </c>
      <c r="D4691" s="144" t="s">
        <v>952</v>
      </c>
      <c r="E4691" s="567" t="s">
        <v>1789</v>
      </c>
      <c r="F4691" s="567"/>
      <c r="G4691" s="136" t="s">
        <v>953</v>
      </c>
      <c r="H4691" s="136" t="s">
        <v>954</v>
      </c>
      <c r="I4691" s="491" t="s">
        <v>955</v>
      </c>
      <c r="J4691" s="519" t="s">
        <v>957</v>
      </c>
    </row>
    <row r="4692" spans="1:10" ht="51">
      <c r="A4692" s="120" t="s">
        <v>2025</v>
      </c>
      <c r="B4692" s="113" t="s">
        <v>1640</v>
      </c>
      <c r="C4692" s="113" t="s">
        <v>974</v>
      </c>
      <c r="D4692" s="145" t="s">
        <v>826</v>
      </c>
      <c r="E4692" s="565" t="s">
        <v>1844</v>
      </c>
      <c r="F4692" s="565"/>
      <c r="G4692" s="113" t="s">
        <v>983</v>
      </c>
      <c r="H4692" s="507">
        <v>1</v>
      </c>
      <c r="I4692" s="116">
        <v>11.01</v>
      </c>
      <c r="J4692" s="520">
        <v>11.01</v>
      </c>
    </row>
    <row r="4693" spans="1:10" ht="25.5">
      <c r="A4693" s="141" t="s">
        <v>2026</v>
      </c>
      <c r="B4693" s="137" t="s">
        <v>2094</v>
      </c>
      <c r="C4693" s="137" t="s">
        <v>974</v>
      </c>
      <c r="D4693" s="146" t="s">
        <v>2095</v>
      </c>
      <c r="E4693" s="566" t="s">
        <v>2065</v>
      </c>
      <c r="F4693" s="566"/>
      <c r="G4693" s="137" t="s">
        <v>2029</v>
      </c>
      <c r="H4693" s="508">
        <v>5.19984E-2</v>
      </c>
      <c r="I4693" s="515">
        <v>24.68</v>
      </c>
      <c r="J4693" s="521">
        <v>1.28</v>
      </c>
    </row>
    <row r="4694" spans="1:10" ht="24" customHeight="1">
      <c r="A4694" s="141" t="s">
        <v>2026</v>
      </c>
      <c r="B4694" s="137" t="s">
        <v>2782</v>
      </c>
      <c r="C4694" s="137" t="s">
        <v>974</v>
      </c>
      <c r="D4694" s="146" t="s">
        <v>2783</v>
      </c>
      <c r="E4694" s="566" t="s">
        <v>2098</v>
      </c>
      <c r="F4694" s="566"/>
      <c r="G4694" s="137" t="s">
        <v>2111</v>
      </c>
      <c r="H4694" s="508">
        <v>2.29118E-2</v>
      </c>
      <c r="I4694" s="515">
        <v>96.85</v>
      </c>
      <c r="J4694" s="521">
        <v>2.21</v>
      </c>
    </row>
    <row r="4695" spans="1:10" ht="24" customHeight="1">
      <c r="A4695" s="141" t="s">
        <v>2026</v>
      </c>
      <c r="B4695" s="137" t="s">
        <v>2784</v>
      </c>
      <c r="C4695" s="137" t="s">
        <v>974</v>
      </c>
      <c r="D4695" s="146" t="s">
        <v>2785</v>
      </c>
      <c r="E4695" s="566" t="s">
        <v>2098</v>
      </c>
      <c r="F4695" s="566"/>
      <c r="G4695" s="137" t="s">
        <v>2099</v>
      </c>
      <c r="H4695" s="508">
        <v>2.9086600000000001E-2</v>
      </c>
      <c r="I4695" s="515">
        <v>258.64</v>
      </c>
      <c r="J4695" s="521">
        <v>7.52</v>
      </c>
    </row>
    <row r="4696" spans="1:10">
      <c r="A4696" s="139"/>
      <c r="B4696" s="173"/>
      <c r="C4696" s="173"/>
      <c r="D4696" s="492"/>
      <c r="E4696" s="173" t="s">
        <v>2034</v>
      </c>
      <c r="F4696" s="522">
        <v>2.04</v>
      </c>
      <c r="G4696" s="173" t="s">
        <v>2035</v>
      </c>
      <c r="H4696" s="522">
        <v>0</v>
      </c>
      <c r="I4696" s="493" t="s">
        <v>2036</v>
      </c>
      <c r="J4696" s="523">
        <v>2.04</v>
      </c>
    </row>
    <row r="4697" spans="1:10" ht="14.25" customHeight="1">
      <c r="A4697" s="139"/>
      <c r="B4697" s="173"/>
      <c r="C4697" s="173"/>
      <c r="D4697" s="492"/>
      <c r="E4697" s="173" t="s">
        <v>2037</v>
      </c>
      <c r="F4697" s="522">
        <v>2.44</v>
      </c>
      <c r="G4697" s="173"/>
      <c r="H4697" s="564" t="s">
        <v>2038</v>
      </c>
      <c r="I4697" s="564"/>
      <c r="J4697" s="523">
        <v>13.45</v>
      </c>
    </row>
    <row r="4698" spans="1:10" ht="15" thickBot="1">
      <c r="A4698" s="348"/>
      <c r="B4698" s="350"/>
      <c r="C4698" s="350"/>
      <c r="D4698" s="524"/>
      <c r="E4698" s="350"/>
      <c r="F4698" s="350"/>
      <c r="G4698" s="350" t="s">
        <v>2039</v>
      </c>
      <c r="H4698" s="525" t="s">
        <v>1931</v>
      </c>
      <c r="I4698" s="351" t="s">
        <v>2041</v>
      </c>
      <c r="J4698" s="349">
        <v>2327.52</v>
      </c>
    </row>
    <row r="4699" spans="1:10" ht="15" thickTop="1">
      <c r="A4699" s="526"/>
      <c r="B4699" s="509"/>
      <c r="C4699" s="509"/>
      <c r="D4699" s="514"/>
      <c r="E4699" s="509"/>
      <c r="F4699" s="509"/>
      <c r="G4699" s="509"/>
      <c r="H4699" s="509"/>
      <c r="I4699" s="516"/>
      <c r="J4699" s="527"/>
    </row>
    <row r="4700" spans="1:10">
      <c r="A4700" s="140" t="s">
        <v>1641</v>
      </c>
      <c r="B4700" s="136" t="s">
        <v>950</v>
      </c>
      <c r="C4700" s="136" t="s">
        <v>951</v>
      </c>
      <c r="D4700" s="144" t="s">
        <v>952</v>
      </c>
      <c r="E4700" s="567" t="s">
        <v>1789</v>
      </c>
      <c r="F4700" s="567"/>
      <c r="G4700" s="136" t="s">
        <v>953</v>
      </c>
      <c r="H4700" s="136" t="s">
        <v>954</v>
      </c>
      <c r="I4700" s="491" t="s">
        <v>955</v>
      </c>
      <c r="J4700" s="519" t="s">
        <v>957</v>
      </c>
    </row>
    <row r="4701" spans="1:10" ht="25.5">
      <c r="A4701" s="120" t="s">
        <v>2025</v>
      </c>
      <c r="B4701" s="113" t="s">
        <v>1090</v>
      </c>
      <c r="C4701" s="113" t="s">
        <v>974</v>
      </c>
      <c r="D4701" s="145" t="s">
        <v>300</v>
      </c>
      <c r="E4701" s="565" t="s">
        <v>1896</v>
      </c>
      <c r="F4701" s="565"/>
      <c r="G4701" s="113" t="s">
        <v>983</v>
      </c>
      <c r="H4701" s="507">
        <v>1</v>
      </c>
      <c r="I4701" s="116">
        <v>28.09</v>
      </c>
      <c r="J4701" s="520">
        <v>28.09</v>
      </c>
    </row>
    <row r="4702" spans="1:10" ht="38.25">
      <c r="A4702" s="141" t="s">
        <v>2026</v>
      </c>
      <c r="B4702" s="137" t="s">
        <v>2229</v>
      </c>
      <c r="C4702" s="137" t="s">
        <v>974</v>
      </c>
      <c r="D4702" s="146" t="s">
        <v>2230</v>
      </c>
      <c r="E4702" s="566" t="s">
        <v>2098</v>
      </c>
      <c r="F4702" s="566"/>
      <c r="G4702" s="137" t="s">
        <v>2111</v>
      </c>
      <c r="H4702" s="508">
        <v>5.9999999999999995E-4</v>
      </c>
      <c r="I4702" s="515">
        <v>80.08</v>
      </c>
      <c r="J4702" s="521">
        <v>0.04</v>
      </c>
    </row>
    <row r="4703" spans="1:10" ht="25.5">
      <c r="A4703" s="141" t="s">
        <v>2026</v>
      </c>
      <c r="B4703" s="137" t="s">
        <v>2094</v>
      </c>
      <c r="C4703" s="137" t="s">
        <v>974</v>
      </c>
      <c r="D4703" s="146" t="s">
        <v>2095</v>
      </c>
      <c r="E4703" s="566" t="s">
        <v>2065</v>
      </c>
      <c r="F4703" s="566"/>
      <c r="G4703" s="137" t="s">
        <v>2029</v>
      </c>
      <c r="H4703" s="508">
        <v>0.78659999999999997</v>
      </c>
      <c r="I4703" s="515">
        <v>24.68</v>
      </c>
      <c r="J4703" s="521">
        <v>19.41</v>
      </c>
    </row>
    <row r="4704" spans="1:10" ht="38.25">
      <c r="A4704" s="141" t="s">
        <v>2026</v>
      </c>
      <c r="B4704" s="137" t="s">
        <v>2231</v>
      </c>
      <c r="C4704" s="137" t="s">
        <v>974</v>
      </c>
      <c r="D4704" s="146" t="s">
        <v>2232</v>
      </c>
      <c r="E4704" s="566" t="s">
        <v>2098</v>
      </c>
      <c r="F4704" s="566"/>
      <c r="G4704" s="137" t="s">
        <v>2099</v>
      </c>
      <c r="H4704" s="508">
        <v>5.4000000000000003E-3</v>
      </c>
      <c r="I4704" s="515">
        <v>334.81</v>
      </c>
      <c r="J4704" s="521">
        <v>1.8</v>
      </c>
    </row>
    <row r="4705" spans="1:10" ht="24" customHeight="1">
      <c r="A4705" s="141" t="s">
        <v>2026</v>
      </c>
      <c r="B4705" s="137" t="s">
        <v>2345</v>
      </c>
      <c r="C4705" s="137" t="s">
        <v>974</v>
      </c>
      <c r="D4705" s="146" t="s">
        <v>2346</v>
      </c>
      <c r="E4705" s="566" t="s">
        <v>2098</v>
      </c>
      <c r="F4705" s="566"/>
      <c r="G4705" s="137" t="s">
        <v>2099</v>
      </c>
      <c r="H4705" s="508">
        <v>0.19620000000000001</v>
      </c>
      <c r="I4705" s="515">
        <v>34.909999999999997</v>
      </c>
      <c r="J4705" s="521">
        <v>6.84</v>
      </c>
    </row>
    <row r="4706" spans="1:10">
      <c r="A4706" s="139"/>
      <c r="B4706" s="173"/>
      <c r="C4706" s="173"/>
      <c r="D4706" s="492"/>
      <c r="E4706" s="173" t="s">
        <v>2034</v>
      </c>
      <c r="F4706" s="522">
        <v>17.37</v>
      </c>
      <c r="G4706" s="173" t="s">
        <v>2035</v>
      </c>
      <c r="H4706" s="522">
        <v>0</v>
      </c>
      <c r="I4706" s="493" t="s">
        <v>2036</v>
      </c>
      <c r="J4706" s="523">
        <v>17.37</v>
      </c>
    </row>
    <row r="4707" spans="1:10" ht="14.25" customHeight="1">
      <c r="A4707" s="139"/>
      <c r="B4707" s="173"/>
      <c r="C4707" s="173"/>
      <c r="D4707" s="492"/>
      <c r="E4707" s="173" t="s">
        <v>2037</v>
      </c>
      <c r="F4707" s="522">
        <v>6.24</v>
      </c>
      <c r="G4707" s="173"/>
      <c r="H4707" s="564" t="s">
        <v>2038</v>
      </c>
      <c r="I4707" s="564"/>
      <c r="J4707" s="523">
        <v>34.33</v>
      </c>
    </row>
    <row r="4708" spans="1:10" ht="15" thickBot="1">
      <c r="A4708" s="348"/>
      <c r="B4708" s="350"/>
      <c r="C4708" s="350"/>
      <c r="D4708" s="524"/>
      <c r="E4708" s="350"/>
      <c r="F4708" s="350"/>
      <c r="G4708" s="350" t="s">
        <v>2039</v>
      </c>
      <c r="H4708" s="525" t="s">
        <v>2786</v>
      </c>
      <c r="I4708" s="351" t="s">
        <v>2041</v>
      </c>
      <c r="J4708" s="349">
        <v>1023.03</v>
      </c>
    </row>
    <row r="4709" spans="1:10" ht="15" thickTop="1">
      <c r="A4709" s="526"/>
      <c r="B4709" s="509"/>
      <c r="C4709" s="509"/>
      <c r="D4709" s="514"/>
      <c r="E4709" s="509"/>
      <c r="F4709" s="509"/>
      <c r="G4709" s="509"/>
      <c r="H4709" s="509"/>
      <c r="I4709" s="516"/>
      <c r="J4709" s="527"/>
    </row>
    <row r="4710" spans="1:10">
      <c r="A4710" s="140" t="s">
        <v>1642</v>
      </c>
      <c r="B4710" s="136" t="s">
        <v>950</v>
      </c>
      <c r="C4710" s="136" t="s">
        <v>951</v>
      </c>
      <c r="D4710" s="144" t="s">
        <v>952</v>
      </c>
      <c r="E4710" s="567" t="s">
        <v>1789</v>
      </c>
      <c r="F4710" s="567"/>
      <c r="G4710" s="136" t="s">
        <v>953</v>
      </c>
      <c r="H4710" s="136" t="s">
        <v>954</v>
      </c>
      <c r="I4710" s="491" t="s">
        <v>955</v>
      </c>
      <c r="J4710" s="519" t="s">
        <v>957</v>
      </c>
    </row>
    <row r="4711" spans="1:10" ht="38.25">
      <c r="A4711" s="120" t="s">
        <v>2025</v>
      </c>
      <c r="B4711" s="113" t="s">
        <v>997</v>
      </c>
      <c r="C4711" s="113" t="s">
        <v>974</v>
      </c>
      <c r="D4711" s="145" t="s">
        <v>73</v>
      </c>
      <c r="E4711" s="565" t="s">
        <v>1819</v>
      </c>
      <c r="F4711" s="565"/>
      <c r="G4711" s="113" t="s">
        <v>983</v>
      </c>
      <c r="H4711" s="507">
        <v>1</v>
      </c>
      <c r="I4711" s="116">
        <v>9.7899999999999991</v>
      </c>
      <c r="J4711" s="520">
        <v>9.7899999999999991</v>
      </c>
    </row>
    <row r="4712" spans="1:10" ht="24" customHeight="1">
      <c r="A4712" s="141" t="s">
        <v>2026</v>
      </c>
      <c r="B4712" s="137" t="s">
        <v>2179</v>
      </c>
      <c r="C4712" s="137" t="s">
        <v>974</v>
      </c>
      <c r="D4712" s="146" t="s">
        <v>2180</v>
      </c>
      <c r="E4712" s="566" t="s">
        <v>2098</v>
      </c>
      <c r="F4712" s="566"/>
      <c r="G4712" s="137" t="s">
        <v>2111</v>
      </c>
      <c r="H4712" s="508">
        <v>1.47124E-2</v>
      </c>
      <c r="I4712" s="515">
        <v>88.96</v>
      </c>
      <c r="J4712" s="521">
        <v>1.3</v>
      </c>
    </row>
    <row r="4713" spans="1:10" ht="24" customHeight="1">
      <c r="A4713" s="141" t="s">
        <v>2026</v>
      </c>
      <c r="B4713" s="137" t="s">
        <v>2181</v>
      </c>
      <c r="C4713" s="137" t="s">
        <v>974</v>
      </c>
      <c r="D4713" s="146" t="s">
        <v>2182</v>
      </c>
      <c r="E4713" s="566" t="s">
        <v>2098</v>
      </c>
      <c r="F4713" s="566"/>
      <c r="G4713" s="137" t="s">
        <v>2099</v>
      </c>
      <c r="H4713" s="508">
        <v>8.3333000000000001E-3</v>
      </c>
      <c r="I4713" s="515">
        <v>216.12</v>
      </c>
      <c r="J4713" s="521">
        <v>1.8</v>
      </c>
    </row>
    <row r="4714" spans="1:10" ht="36" customHeight="1">
      <c r="A4714" s="141" t="s">
        <v>2026</v>
      </c>
      <c r="B4714" s="137" t="s">
        <v>2162</v>
      </c>
      <c r="C4714" s="137" t="s">
        <v>974</v>
      </c>
      <c r="D4714" s="146" t="s">
        <v>2163</v>
      </c>
      <c r="E4714" s="566" t="s">
        <v>2098</v>
      </c>
      <c r="F4714" s="566"/>
      <c r="G4714" s="137" t="s">
        <v>2111</v>
      </c>
      <c r="H4714" s="508">
        <v>1.8897400000000002E-2</v>
      </c>
      <c r="I4714" s="515">
        <v>71.569999999999993</v>
      </c>
      <c r="J4714" s="521">
        <v>1.35</v>
      </c>
    </row>
    <row r="4715" spans="1:10" ht="36" customHeight="1">
      <c r="A4715" s="141" t="s">
        <v>2026</v>
      </c>
      <c r="B4715" s="137" t="s">
        <v>2164</v>
      </c>
      <c r="C4715" s="137" t="s">
        <v>974</v>
      </c>
      <c r="D4715" s="146" t="s">
        <v>2165</v>
      </c>
      <c r="E4715" s="566" t="s">
        <v>2098</v>
      </c>
      <c r="F4715" s="566"/>
      <c r="G4715" s="137" t="s">
        <v>2099</v>
      </c>
      <c r="H4715" s="508">
        <v>2.6814500000000002E-2</v>
      </c>
      <c r="I4715" s="515">
        <v>199.25</v>
      </c>
      <c r="J4715" s="521">
        <v>5.34</v>
      </c>
    </row>
    <row r="4716" spans="1:10">
      <c r="A4716" s="139"/>
      <c r="B4716" s="173"/>
      <c r="C4716" s="173"/>
      <c r="D4716" s="492"/>
      <c r="E4716" s="173" t="s">
        <v>2034</v>
      </c>
      <c r="F4716" s="522">
        <v>1.84</v>
      </c>
      <c r="G4716" s="173" t="s">
        <v>2035</v>
      </c>
      <c r="H4716" s="522">
        <v>0</v>
      </c>
      <c r="I4716" s="493" t="s">
        <v>2036</v>
      </c>
      <c r="J4716" s="523">
        <v>1.84</v>
      </c>
    </row>
    <row r="4717" spans="1:10" ht="14.25" customHeight="1">
      <c r="A4717" s="139"/>
      <c r="B4717" s="173"/>
      <c r="C4717" s="173"/>
      <c r="D4717" s="492"/>
      <c r="E4717" s="173" t="s">
        <v>2037</v>
      </c>
      <c r="F4717" s="522">
        <v>2.17</v>
      </c>
      <c r="G4717" s="173"/>
      <c r="H4717" s="564" t="s">
        <v>2038</v>
      </c>
      <c r="I4717" s="564"/>
      <c r="J4717" s="523">
        <v>11.96</v>
      </c>
    </row>
    <row r="4718" spans="1:10" ht="15" thickBot="1">
      <c r="A4718" s="348"/>
      <c r="B4718" s="350"/>
      <c r="C4718" s="350"/>
      <c r="D4718" s="524"/>
      <c r="E4718" s="350"/>
      <c r="F4718" s="350"/>
      <c r="G4718" s="350" t="s">
        <v>2039</v>
      </c>
      <c r="H4718" s="525" t="s">
        <v>2787</v>
      </c>
      <c r="I4718" s="351" t="s">
        <v>2041</v>
      </c>
      <c r="J4718" s="349">
        <v>2227.31</v>
      </c>
    </row>
    <row r="4719" spans="1:10" ht="15" thickTop="1">
      <c r="A4719" s="526"/>
      <c r="B4719" s="509"/>
      <c r="C4719" s="509"/>
      <c r="D4719" s="514"/>
      <c r="E4719" s="509"/>
      <c r="F4719" s="509"/>
      <c r="G4719" s="509"/>
      <c r="H4719" s="509"/>
      <c r="I4719" s="516"/>
      <c r="J4719" s="527"/>
    </row>
    <row r="4720" spans="1:10">
      <c r="A4720" s="140" t="s">
        <v>1643</v>
      </c>
      <c r="B4720" s="136" t="s">
        <v>950</v>
      </c>
      <c r="C4720" s="136" t="s">
        <v>951</v>
      </c>
      <c r="D4720" s="144" t="s">
        <v>952</v>
      </c>
      <c r="E4720" s="567" t="s">
        <v>1789</v>
      </c>
      <c r="F4720" s="567"/>
      <c r="G4720" s="136" t="s">
        <v>953</v>
      </c>
      <c r="H4720" s="136" t="s">
        <v>954</v>
      </c>
      <c r="I4720" s="491" t="s">
        <v>955</v>
      </c>
      <c r="J4720" s="519" t="s">
        <v>957</v>
      </c>
    </row>
    <row r="4721" spans="1:10" ht="25.5">
      <c r="A4721" s="120" t="s">
        <v>2025</v>
      </c>
      <c r="B4721" s="113" t="s">
        <v>1000</v>
      </c>
      <c r="C4721" s="113" t="s">
        <v>974</v>
      </c>
      <c r="D4721" s="145" t="s">
        <v>68</v>
      </c>
      <c r="E4721" s="565" t="s">
        <v>1819</v>
      </c>
      <c r="F4721" s="565"/>
      <c r="G4721" s="113" t="s">
        <v>780</v>
      </c>
      <c r="H4721" s="507">
        <v>1</v>
      </c>
      <c r="I4721" s="116">
        <v>2.72</v>
      </c>
      <c r="J4721" s="520">
        <v>2.72</v>
      </c>
    </row>
    <row r="4722" spans="1:10" ht="38.25">
      <c r="A4722" s="141" t="s">
        <v>2026</v>
      </c>
      <c r="B4722" s="137" t="s">
        <v>2190</v>
      </c>
      <c r="C4722" s="137" t="s">
        <v>974</v>
      </c>
      <c r="D4722" s="146" t="s">
        <v>2191</v>
      </c>
      <c r="E4722" s="566" t="s">
        <v>2098</v>
      </c>
      <c r="F4722" s="566"/>
      <c r="G4722" s="137" t="s">
        <v>2111</v>
      </c>
      <c r="H4722" s="508">
        <v>3.2672000000000001E-3</v>
      </c>
      <c r="I4722" s="515">
        <v>81.290000000000006</v>
      </c>
      <c r="J4722" s="521">
        <v>0.26</v>
      </c>
    </row>
    <row r="4723" spans="1:10" ht="38.25">
      <c r="A4723" s="141" t="s">
        <v>2026</v>
      </c>
      <c r="B4723" s="137" t="s">
        <v>2192</v>
      </c>
      <c r="C4723" s="137" t="s">
        <v>974</v>
      </c>
      <c r="D4723" s="146" t="s">
        <v>2193</v>
      </c>
      <c r="E4723" s="566" t="s">
        <v>2098</v>
      </c>
      <c r="F4723" s="566"/>
      <c r="G4723" s="137" t="s">
        <v>2099</v>
      </c>
      <c r="H4723" s="508">
        <v>8.6957000000000007E-3</v>
      </c>
      <c r="I4723" s="515">
        <v>283.79000000000002</v>
      </c>
      <c r="J4723" s="521">
        <v>2.46</v>
      </c>
    </row>
    <row r="4724" spans="1:10">
      <c r="A4724" s="139"/>
      <c r="B4724" s="173"/>
      <c r="C4724" s="173"/>
      <c r="D4724" s="492"/>
      <c r="E4724" s="173" t="s">
        <v>2034</v>
      </c>
      <c r="F4724" s="522">
        <v>0.34</v>
      </c>
      <c r="G4724" s="173" t="s">
        <v>2035</v>
      </c>
      <c r="H4724" s="522">
        <v>0</v>
      </c>
      <c r="I4724" s="493" t="s">
        <v>2036</v>
      </c>
      <c r="J4724" s="523">
        <v>0.34</v>
      </c>
    </row>
    <row r="4725" spans="1:10" ht="14.25" customHeight="1">
      <c r="A4725" s="139"/>
      <c r="B4725" s="173"/>
      <c r="C4725" s="173"/>
      <c r="D4725" s="492"/>
      <c r="E4725" s="173" t="s">
        <v>2037</v>
      </c>
      <c r="F4725" s="522">
        <v>0.6</v>
      </c>
      <c r="G4725" s="173"/>
      <c r="H4725" s="564" t="s">
        <v>2038</v>
      </c>
      <c r="I4725" s="564"/>
      <c r="J4725" s="523">
        <v>3.32</v>
      </c>
    </row>
    <row r="4726" spans="1:10" ht="15" thickBot="1">
      <c r="A4726" s="348"/>
      <c r="B4726" s="350"/>
      <c r="C4726" s="350"/>
      <c r="D4726" s="524"/>
      <c r="E4726" s="350"/>
      <c r="F4726" s="350"/>
      <c r="G4726" s="350" t="s">
        <v>2039</v>
      </c>
      <c r="H4726" s="525" t="s">
        <v>2788</v>
      </c>
      <c r="I4726" s="351" t="s">
        <v>2041</v>
      </c>
      <c r="J4726" s="349">
        <v>6182.76</v>
      </c>
    </row>
    <row r="4727" spans="1:10" ht="15" thickTop="1">
      <c r="A4727" s="526"/>
      <c r="B4727" s="509"/>
      <c r="C4727" s="509"/>
      <c r="D4727" s="514"/>
      <c r="E4727" s="509"/>
      <c r="F4727" s="509"/>
      <c r="G4727" s="509"/>
      <c r="H4727" s="509"/>
      <c r="I4727" s="516"/>
      <c r="J4727" s="527"/>
    </row>
    <row r="4728" spans="1:10">
      <c r="A4728" s="140" t="s">
        <v>1644</v>
      </c>
      <c r="B4728" s="136" t="s">
        <v>950</v>
      </c>
      <c r="C4728" s="136" t="s">
        <v>951</v>
      </c>
      <c r="D4728" s="144" t="s">
        <v>952</v>
      </c>
      <c r="E4728" s="567" t="s">
        <v>1789</v>
      </c>
      <c r="F4728" s="567"/>
      <c r="G4728" s="136" t="s">
        <v>953</v>
      </c>
      <c r="H4728" s="136" t="s">
        <v>954</v>
      </c>
      <c r="I4728" s="491" t="s">
        <v>955</v>
      </c>
      <c r="J4728" s="519" t="s">
        <v>957</v>
      </c>
    </row>
    <row r="4729" spans="1:10" ht="25.5">
      <c r="A4729" s="120" t="s">
        <v>2025</v>
      </c>
      <c r="B4729" s="113" t="s">
        <v>1002</v>
      </c>
      <c r="C4729" s="113" t="s">
        <v>974</v>
      </c>
      <c r="D4729" s="145" t="s">
        <v>153</v>
      </c>
      <c r="E4729" s="565" t="s">
        <v>1819</v>
      </c>
      <c r="F4729" s="565"/>
      <c r="G4729" s="113" t="s">
        <v>780</v>
      </c>
      <c r="H4729" s="507">
        <v>1</v>
      </c>
      <c r="I4729" s="116">
        <v>2.99</v>
      </c>
      <c r="J4729" s="520">
        <v>2.99</v>
      </c>
    </row>
    <row r="4730" spans="1:10" ht="38.25">
      <c r="A4730" s="141" t="s">
        <v>2026</v>
      </c>
      <c r="B4730" s="137" t="s">
        <v>2190</v>
      </c>
      <c r="C4730" s="137" t="s">
        <v>974</v>
      </c>
      <c r="D4730" s="146" t="s">
        <v>2191</v>
      </c>
      <c r="E4730" s="566" t="s">
        <v>2098</v>
      </c>
      <c r="F4730" s="566"/>
      <c r="G4730" s="137" t="s">
        <v>2111</v>
      </c>
      <c r="H4730" s="508">
        <v>3.5785000000000001E-3</v>
      </c>
      <c r="I4730" s="515">
        <v>81.290000000000006</v>
      </c>
      <c r="J4730" s="521">
        <v>0.28999999999999998</v>
      </c>
    </row>
    <row r="4731" spans="1:10" ht="38.25">
      <c r="A4731" s="141" t="s">
        <v>2026</v>
      </c>
      <c r="B4731" s="137" t="s">
        <v>2192</v>
      </c>
      <c r="C4731" s="137" t="s">
        <v>974</v>
      </c>
      <c r="D4731" s="146" t="s">
        <v>2193</v>
      </c>
      <c r="E4731" s="566" t="s">
        <v>2098</v>
      </c>
      <c r="F4731" s="566"/>
      <c r="G4731" s="137" t="s">
        <v>2099</v>
      </c>
      <c r="H4731" s="508">
        <v>9.5238000000000007E-3</v>
      </c>
      <c r="I4731" s="515">
        <v>283.79000000000002</v>
      </c>
      <c r="J4731" s="521">
        <v>2.7</v>
      </c>
    </row>
    <row r="4732" spans="1:10">
      <c r="A4732" s="139"/>
      <c r="B4732" s="173"/>
      <c r="C4732" s="173"/>
      <c r="D4732" s="492"/>
      <c r="E4732" s="173" t="s">
        <v>2034</v>
      </c>
      <c r="F4732" s="522">
        <v>0.37</v>
      </c>
      <c r="G4732" s="173" t="s">
        <v>2035</v>
      </c>
      <c r="H4732" s="522">
        <v>0</v>
      </c>
      <c r="I4732" s="493" t="s">
        <v>2036</v>
      </c>
      <c r="J4732" s="523">
        <v>0.37</v>
      </c>
    </row>
    <row r="4733" spans="1:10" ht="14.25" customHeight="1">
      <c r="A4733" s="139"/>
      <c r="B4733" s="173"/>
      <c r="C4733" s="173"/>
      <c r="D4733" s="492"/>
      <c r="E4733" s="173" t="s">
        <v>2037</v>
      </c>
      <c r="F4733" s="522">
        <v>0.66</v>
      </c>
      <c r="G4733" s="173"/>
      <c r="H4733" s="564" t="s">
        <v>2038</v>
      </c>
      <c r="I4733" s="564"/>
      <c r="J4733" s="523">
        <v>3.65</v>
      </c>
    </row>
    <row r="4734" spans="1:10" ht="15" thickBot="1">
      <c r="A4734" s="348"/>
      <c r="B4734" s="350"/>
      <c r="C4734" s="350"/>
      <c r="D4734" s="524"/>
      <c r="E4734" s="350"/>
      <c r="F4734" s="350"/>
      <c r="G4734" s="350" t="s">
        <v>2039</v>
      </c>
      <c r="H4734" s="525" t="s">
        <v>2789</v>
      </c>
      <c r="I4734" s="351" t="s">
        <v>2041</v>
      </c>
      <c r="J4734" s="349">
        <v>1019.59</v>
      </c>
    </row>
    <row r="4735" spans="1:10" ht="15" thickTop="1">
      <c r="A4735" s="526"/>
      <c r="B4735" s="509"/>
      <c r="C4735" s="509"/>
      <c r="D4735" s="514"/>
      <c r="E4735" s="509"/>
      <c r="F4735" s="509"/>
      <c r="G4735" s="509"/>
      <c r="H4735" s="509"/>
      <c r="I4735" s="516"/>
      <c r="J4735" s="527"/>
    </row>
    <row r="4736" spans="1:10">
      <c r="A4736" s="118" t="s">
        <v>1645</v>
      </c>
      <c r="B4736" s="112"/>
      <c r="C4736" s="112"/>
      <c r="D4736" s="143" t="s">
        <v>619</v>
      </c>
      <c r="E4736" s="112"/>
      <c r="F4736" s="568"/>
      <c r="G4736" s="568"/>
      <c r="H4736" s="112"/>
      <c r="I4736" s="115"/>
      <c r="J4736" s="518">
        <v>21822.86</v>
      </c>
    </row>
    <row r="4737" spans="1:10">
      <c r="A4737" s="140" t="s">
        <v>1646</v>
      </c>
      <c r="B4737" s="136" t="s">
        <v>950</v>
      </c>
      <c r="C4737" s="136" t="s">
        <v>951</v>
      </c>
      <c r="D4737" s="144" t="s">
        <v>952</v>
      </c>
      <c r="E4737" s="567" t="s">
        <v>1789</v>
      </c>
      <c r="F4737" s="567"/>
      <c r="G4737" s="136" t="s">
        <v>953</v>
      </c>
      <c r="H4737" s="136" t="s">
        <v>954</v>
      </c>
      <c r="I4737" s="491" t="s">
        <v>955</v>
      </c>
      <c r="J4737" s="519" t="s">
        <v>957</v>
      </c>
    </row>
    <row r="4738" spans="1:10" ht="38.25">
      <c r="A4738" s="120" t="s">
        <v>2025</v>
      </c>
      <c r="B4738" s="113" t="s">
        <v>1312</v>
      </c>
      <c r="C4738" s="113" t="s">
        <v>964</v>
      </c>
      <c r="D4738" s="145" t="s">
        <v>882</v>
      </c>
      <c r="E4738" s="565" t="s">
        <v>1820</v>
      </c>
      <c r="F4738" s="565"/>
      <c r="G4738" s="113" t="s">
        <v>989</v>
      </c>
      <c r="H4738" s="507">
        <v>1</v>
      </c>
      <c r="I4738" s="116">
        <v>246.87</v>
      </c>
      <c r="J4738" s="520">
        <v>246.87</v>
      </c>
    </row>
    <row r="4739" spans="1:10" ht="25.5">
      <c r="A4739" s="141" t="s">
        <v>2026</v>
      </c>
      <c r="B4739" s="137" t="s">
        <v>2383</v>
      </c>
      <c r="C4739" s="137" t="s">
        <v>974</v>
      </c>
      <c r="D4739" s="146" t="s">
        <v>2384</v>
      </c>
      <c r="E4739" s="566" t="s">
        <v>2279</v>
      </c>
      <c r="F4739" s="566"/>
      <c r="G4739" s="137" t="s">
        <v>1084</v>
      </c>
      <c r="H4739" s="508">
        <v>6.9</v>
      </c>
      <c r="I4739" s="515">
        <v>13.05</v>
      </c>
      <c r="J4739" s="521">
        <v>90.04</v>
      </c>
    </row>
    <row r="4740" spans="1:10" ht="25.5">
      <c r="A4740" s="141" t="s">
        <v>2026</v>
      </c>
      <c r="B4740" s="137" t="s">
        <v>2094</v>
      </c>
      <c r="C4740" s="137" t="s">
        <v>974</v>
      </c>
      <c r="D4740" s="146" t="s">
        <v>2095</v>
      </c>
      <c r="E4740" s="566" t="s">
        <v>2065</v>
      </c>
      <c r="F4740" s="566"/>
      <c r="G4740" s="137" t="s">
        <v>2029</v>
      </c>
      <c r="H4740" s="508">
        <v>1.33</v>
      </c>
      <c r="I4740" s="515">
        <v>24.68</v>
      </c>
      <c r="J4740" s="521">
        <v>32.82</v>
      </c>
    </row>
    <row r="4741" spans="1:10" ht="25.5">
      <c r="A4741" s="141" t="s">
        <v>2026</v>
      </c>
      <c r="B4741" s="137" t="s">
        <v>2277</v>
      </c>
      <c r="C4741" s="137" t="s">
        <v>974</v>
      </c>
      <c r="D4741" s="146" t="s">
        <v>2278</v>
      </c>
      <c r="E4741" s="566" t="s">
        <v>2279</v>
      </c>
      <c r="F4741" s="566"/>
      <c r="G4741" s="137" t="s">
        <v>1084</v>
      </c>
      <c r="H4741" s="508">
        <v>1.32</v>
      </c>
      <c r="I4741" s="515">
        <v>16.82</v>
      </c>
      <c r="J4741" s="521">
        <v>22.2</v>
      </c>
    </row>
    <row r="4742" spans="1:10" ht="25.5">
      <c r="A4742" s="141" t="s">
        <v>2026</v>
      </c>
      <c r="B4742" s="137" t="s">
        <v>2172</v>
      </c>
      <c r="C4742" s="137" t="s">
        <v>974</v>
      </c>
      <c r="D4742" s="146" t="s">
        <v>2173</v>
      </c>
      <c r="E4742" s="566" t="s">
        <v>2065</v>
      </c>
      <c r="F4742" s="566"/>
      <c r="G4742" s="137" t="s">
        <v>2029</v>
      </c>
      <c r="H4742" s="508">
        <v>1.103</v>
      </c>
      <c r="I4742" s="515">
        <v>30.54</v>
      </c>
      <c r="J4742" s="521">
        <v>33.68</v>
      </c>
    </row>
    <row r="4743" spans="1:10" ht="25.5">
      <c r="A4743" s="142" t="s">
        <v>2075</v>
      </c>
      <c r="B4743" s="138" t="s">
        <v>2523</v>
      </c>
      <c r="C4743" s="138" t="s">
        <v>974</v>
      </c>
      <c r="D4743" s="147" t="s">
        <v>2524</v>
      </c>
      <c r="E4743" s="569" t="s">
        <v>1940</v>
      </c>
      <c r="F4743" s="569"/>
      <c r="G4743" s="138" t="s">
        <v>983</v>
      </c>
      <c r="H4743" s="510">
        <v>8.5999999999999993E-2</v>
      </c>
      <c r="I4743" s="517">
        <v>792.27</v>
      </c>
      <c r="J4743" s="528">
        <v>68.135220000000004</v>
      </c>
    </row>
    <row r="4744" spans="1:10">
      <c r="A4744" s="139"/>
      <c r="B4744" s="173"/>
      <c r="C4744" s="173"/>
      <c r="D4744" s="492"/>
      <c r="E4744" s="173" t="s">
        <v>2034</v>
      </c>
      <c r="F4744" s="522">
        <v>69.62</v>
      </c>
      <c r="G4744" s="173" t="s">
        <v>2035</v>
      </c>
      <c r="H4744" s="522">
        <v>0</v>
      </c>
      <c r="I4744" s="493" t="s">
        <v>2036</v>
      </c>
      <c r="J4744" s="523">
        <v>69.62</v>
      </c>
    </row>
    <row r="4745" spans="1:10" ht="14.25" customHeight="1">
      <c r="A4745" s="139"/>
      <c r="B4745" s="173"/>
      <c r="C4745" s="173"/>
      <c r="D4745" s="492"/>
      <c r="E4745" s="173" t="s">
        <v>2037</v>
      </c>
      <c r="F4745" s="522">
        <v>54.85</v>
      </c>
      <c r="G4745" s="173"/>
      <c r="H4745" s="564" t="s">
        <v>2038</v>
      </c>
      <c r="I4745" s="564"/>
      <c r="J4745" s="523">
        <v>301.72000000000003</v>
      </c>
    </row>
    <row r="4746" spans="1:10" ht="15" thickBot="1">
      <c r="A4746" s="348"/>
      <c r="B4746" s="350"/>
      <c r="C4746" s="350"/>
      <c r="D4746" s="524"/>
      <c r="E4746" s="350"/>
      <c r="F4746" s="350"/>
      <c r="G4746" s="350" t="s">
        <v>2039</v>
      </c>
      <c r="H4746" s="525" t="s">
        <v>2647</v>
      </c>
      <c r="I4746" s="351" t="s">
        <v>2041</v>
      </c>
      <c r="J4746" s="349">
        <v>7241.28</v>
      </c>
    </row>
    <row r="4747" spans="1:10" ht="15" thickTop="1">
      <c r="A4747" s="526"/>
      <c r="B4747" s="509"/>
      <c r="C4747" s="509"/>
      <c r="D4747" s="514"/>
      <c r="E4747" s="509"/>
      <c r="F4747" s="509"/>
      <c r="G4747" s="509"/>
      <c r="H4747" s="509"/>
      <c r="I4747" s="516"/>
      <c r="J4747" s="527"/>
    </row>
    <row r="4748" spans="1:10">
      <c r="A4748" s="140" t="s">
        <v>1647</v>
      </c>
      <c r="B4748" s="136" t="s">
        <v>950</v>
      </c>
      <c r="C4748" s="136" t="s">
        <v>951</v>
      </c>
      <c r="D4748" s="144" t="s">
        <v>952</v>
      </c>
      <c r="E4748" s="567" t="s">
        <v>1789</v>
      </c>
      <c r="F4748" s="567"/>
      <c r="G4748" s="136" t="s">
        <v>953</v>
      </c>
      <c r="H4748" s="136" t="s">
        <v>954</v>
      </c>
      <c r="I4748" s="491" t="s">
        <v>955</v>
      </c>
      <c r="J4748" s="519" t="s">
        <v>957</v>
      </c>
    </row>
    <row r="4749" spans="1:10" ht="24" customHeight="1">
      <c r="A4749" s="120" t="s">
        <v>2025</v>
      </c>
      <c r="B4749" s="113" t="s">
        <v>1077</v>
      </c>
      <c r="C4749" s="113" t="s">
        <v>974</v>
      </c>
      <c r="D4749" s="145" t="s">
        <v>208</v>
      </c>
      <c r="E4749" s="565" t="s">
        <v>1821</v>
      </c>
      <c r="F4749" s="565"/>
      <c r="G4749" s="113" t="s">
        <v>983</v>
      </c>
      <c r="H4749" s="507">
        <v>1</v>
      </c>
      <c r="I4749" s="116">
        <v>106.64</v>
      </c>
      <c r="J4749" s="520">
        <v>106.64</v>
      </c>
    </row>
    <row r="4750" spans="1:10" ht="25.5">
      <c r="A4750" s="141" t="s">
        <v>2026</v>
      </c>
      <c r="B4750" s="137" t="s">
        <v>2094</v>
      </c>
      <c r="C4750" s="137" t="s">
        <v>974</v>
      </c>
      <c r="D4750" s="146" t="s">
        <v>2095</v>
      </c>
      <c r="E4750" s="566" t="s">
        <v>2065</v>
      </c>
      <c r="F4750" s="566"/>
      <c r="G4750" s="137" t="s">
        <v>2029</v>
      </c>
      <c r="H4750" s="508">
        <v>3.1259999999999999</v>
      </c>
      <c r="I4750" s="515">
        <v>24.68</v>
      </c>
      <c r="J4750" s="521">
        <v>77.14</v>
      </c>
    </row>
    <row r="4751" spans="1:10" ht="25.5">
      <c r="A4751" s="141" t="s">
        <v>2026</v>
      </c>
      <c r="B4751" s="137" t="s">
        <v>2172</v>
      </c>
      <c r="C4751" s="137" t="s">
        <v>974</v>
      </c>
      <c r="D4751" s="146" t="s">
        <v>2173</v>
      </c>
      <c r="E4751" s="566" t="s">
        <v>2065</v>
      </c>
      <c r="F4751" s="566"/>
      <c r="G4751" s="137" t="s">
        <v>2029</v>
      </c>
      <c r="H4751" s="508">
        <v>0.96599999999999997</v>
      </c>
      <c r="I4751" s="515">
        <v>30.54</v>
      </c>
      <c r="J4751" s="521">
        <v>29.5</v>
      </c>
    </row>
    <row r="4752" spans="1:10">
      <c r="A4752" s="139"/>
      <c r="B4752" s="173"/>
      <c r="C4752" s="173"/>
      <c r="D4752" s="492"/>
      <c r="E4752" s="173" t="s">
        <v>2034</v>
      </c>
      <c r="F4752" s="522">
        <v>74.989999999999995</v>
      </c>
      <c r="G4752" s="173" t="s">
        <v>2035</v>
      </c>
      <c r="H4752" s="522">
        <v>0</v>
      </c>
      <c r="I4752" s="493" t="s">
        <v>2036</v>
      </c>
      <c r="J4752" s="523">
        <v>74.989999999999995</v>
      </c>
    </row>
    <row r="4753" spans="1:10" ht="14.25" customHeight="1">
      <c r="A4753" s="139"/>
      <c r="B4753" s="173"/>
      <c r="C4753" s="173"/>
      <c r="D4753" s="492"/>
      <c r="E4753" s="173" t="s">
        <v>2037</v>
      </c>
      <c r="F4753" s="522">
        <v>23.69</v>
      </c>
      <c r="G4753" s="173"/>
      <c r="H4753" s="564" t="s">
        <v>2038</v>
      </c>
      <c r="I4753" s="564"/>
      <c r="J4753" s="523">
        <v>130.33000000000001</v>
      </c>
    </row>
    <row r="4754" spans="1:10" ht="15" thickBot="1">
      <c r="A4754" s="348"/>
      <c r="B4754" s="350"/>
      <c r="C4754" s="350"/>
      <c r="D4754" s="524"/>
      <c r="E4754" s="350"/>
      <c r="F4754" s="350"/>
      <c r="G4754" s="350" t="s">
        <v>2039</v>
      </c>
      <c r="H4754" s="525" t="s">
        <v>2790</v>
      </c>
      <c r="I4754" s="351" t="s">
        <v>2041</v>
      </c>
      <c r="J4754" s="349">
        <v>367.53</v>
      </c>
    </row>
    <row r="4755" spans="1:10" ht="15" thickTop="1">
      <c r="A4755" s="526"/>
      <c r="B4755" s="509"/>
      <c r="C4755" s="509"/>
      <c r="D4755" s="514"/>
      <c r="E4755" s="509"/>
      <c r="F4755" s="509"/>
      <c r="G4755" s="509"/>
      <c r="H4755" s="509"/>
      <c r="I4755" s="516"/>
      <c r="J4755" s="527"/>
    </row>
    <row r="4756" spans="1:10">
      <c r="A4756" s="140" t="s">
        <v>1648</v>
      </c>
      <c r="B4756" s="136" t="s">
        <v>950</v>
      </c>
      <c r="C4756" s="136" t="s">
        <v>951</v>
      </c>
      <c r="D4756" s="144" t="s">
        <v>952</v>
      </c>
      <c r="E4756" s="567" t="s">
        <v>1789</v>
      </c>
      <c r="F4756" s="567"/>
      <c r="G4756" s="136" t="s">
        <v>953</v>
      </c>
      <c r="H4756" s="136" t="s">
        <v>954</v>
      </c>
      <c r="I4756" s="491" t="s">
        <v>955</v>
      </c>
      <c r="J4756" s="519" t="s">
        <v>957</v>
      </c>
    </row>
    <row r="4757" spans="1:10">
      <c r="A4757" s="120" t="s">
        <v>2025</v>
      </c>
      <c r="B4757" s="113" t="s">
        <v>1179</v>
      </c>
      <c r="C4757" s="113" t="s">
        <v>974</v>
      </c>
      <c r="D4757" s="145" t="s">
        <v>397</v>
      </c>
      <c r="E4757" s="565" t="s">
        <v>1844</v>
      </c>
      <c r="F4757" s="565"/>
      <c r="G4757" s="113" t="s">
        <v>983</v>
      </c>
      <c r="H4757" s="507">
        <v>1</v>
      </c>
      <c r="I4757" s="116">
        <v>97.62</v>
      </c>
      <c r="J4757" s="520">
        <v>97.62</v>
      </c>
    </row>
    <row r="4758" spans="1:10" ht="25.5">
      <c r="A4758" s="141" t="s">
        <v>2026</v>
      </c>
      <c r="B4758" s="137" t="s">
        <v>2094</v>
      </c>
      <c r="C4758" s="137" t="s">
        <v>974</v>
      </c>
      <c r="D4758" s="146" t="s">
        <v>2095</v>
      </c>
      <c r="E4758" s="566" t="s">
        <v>2065</v>
      </c>
      <c r="F4758" s="566"/>
      <c r="G4758" s="137" t="s">
        <v>2029</v>
      </c>
      <c r="H4758" s="508">
        <v>3.9557666999999999</v>
      </c>
      <c r="I4758" s="515">
        <v>24.68</v>
      </c>
      <c r="J4758" s="521">
        <v>97.62</v>
      </c>
    </row>
    <row r="4759" spans="1:10">
      <c r="A4759" s="139"/>
      <c r="B4759" s="173"/>
      <c r="C4759" s="173"/>
      <c r="D4759" s="492"/>
      <c r="E4759" s="173" t="s">
        <v>2034</v>
      </c>
      <c r="F4759" s="522">
        <v>67.08</v>
      </c>
      <c r="G4759" s="173" t="s">
        <v>2035</v>
      </c>
      <c r="H4759" s="522">
        <v>0</v>
      </c>
      <c r="I4759" s="493" t="s">
        <v>2036</v>
      </c>
      <c r="J4759" s="523">
        <v>67.08</v>
      </c>
    </row>
    <row r="4760" spans="1:10" ht="14.25" customHeight="1">
      <c r="A4760" s="139"/>
      <c r="B4760" s="173"/>
      <c r="C4760" s="173"/>
      <c r="D4760" s="492"/>
      <c r="E4760" s="173" t="s">
        <v>2037</v>
      </c>
      <c r="F4760" s="522">
        <v>21.69</v>
      </c>
      <c r="G4760" s="173"/>
      <c r="H4760" s="564" t="s">
        <v>2038</v>
      </c>
      <c r="I4760" s="564"/>
      <c r="J4760" s="523">
        <v>119.31</v>
      </c>
    </row>
    <row r="4761" spans="1:10" ht="15" thickBot="1">
      <c r="A4761" s="348"/>
      <c r="B4761" s="350"/>
      <c r="C4761" s="350"/>
      <c r="D4761" s="524"/>
      <c r="E4761" s="350"/>
      <c r="F4761" s="350"/>
      <c r="G4761" s="350" t="s">
        <v>2039</v>
      </c>
      <c r="H4761" s="525" t="s">
        <v>2791</v>
      </c>
      <c r="I4761" s="351" t="s">
        <v>2041</v>
      </c>
      <c r="J4761" s="349">
        <v>623.99</v>
      </c>
    </row>
    <row r="4762" spans="1:10" ht="15" thickTop="1">
      <c r="A4762" s="526"/>
      <c r="B4762" s="509"/>
      <c r="C4762" s="509"/>
      <c r="D4762" s="514"/>
      <c r="E4762" s="509"/>
      <c r="F4762" s="509"/>
      <c r="G4762" s="509"/>
      <c r="H4762" s="509"/>
      <c r="I4762" s="516"/>
      <c r="J4762" s="527"/>
    </row>
    <row r="4763" spans="1:10">
      <c r="A4763" s="140" t="s">
        <v>1649</v>
      </c>
      <c r="B4763" s="136" t="s">
        <v>950</v>
      </c>
      <c r="C4763" s="136" t="s">
        <v>951</v>
      </c>
      <c r="D4763" s="144" t="s">
        <v>952</v>
      </c>
      <c r="E4763" s="567" t="s">
        <v>1789</v>
      </c>
      <c r="F4763" s="567"/>
      <c r="G4763" s="136" t="s">
        <v>953</v>
      </c>
      <c r="H4763" s="136" t="s">
        <v>954</v>
      </c>
      <c r="I4763" s="491" t="s">
        <v>955</v>
      </c>
      <c r="J4763" s="519" t="s">
        <v>957</v>
      </c>
    </row>
    <row r="4764" spans="1:10" ht="24" customHeight="1">
      <c r="A4764" s="120" t="s">
        <v>2025</v>
      </c>
      <c r="B4764" s="113" t="s">
        <v>1162</v>
      </c>
      <c r="C4764" s="113" t="s">
        <v>974</v>
      </c>
      <c r="D4764" s="145" t="s">
        <v>305</v>
      </c>
      <c r="E4764" s="565" t="s">
        <v>1821</v>
      </c>
      <c r="F4764" s="565"/>
      <c r="G4764" s="113" t="s">
        <v>975</v>
      </c>
      <c r="H4764" s="507">
        <v>1</v>
      </c>
      <c r="I4764" s="116">
        <v>124.26</v>
      </c>
      <c r="J4764" s="520">
        <v>124.26</v>
      </c>
    </row>
    <row r="4765" spans="1:10" ht="25.5">
      <c r="A4765" s="141" t="s">
        <v>2026</v>
      </c>
      <c r="B4765" s="137" t="s">
        <v>2116</v>
      </c>
      <c r="C4765" s="137" t="s">
        <v>974</v>
      </c>
      <c r="D4765" s="146" t="s">
        <v>2117</v>
      </c>
      <c r="E4765" s="566" t="s">
        <v>2065</v>
      </c>
      <c r="F4765" s="566"/>
      <c r="G4765" s="137" t="s">
        <v>2029</v>
      </c>
      <c r="H4765" s="508">
        <v>0.61099999999999999</v>
      </c>
      <c r="I4765" s="515">
        <v>25.53</v>
      </c>
      <c r="J4765" s="521">
        <v>15.59</v>
      </c>
    </row>
    <row r="4766" spans="1:10" ht="25.5">
      <c r="A4766" s="141" t="s">
        <v>2026</v>
      </c>
      <c r="B4766" s="137" t="s">
        <v>2114</v>
      </c>
      <c r="C4766" s="137" t="s">
        <v>974</v>
      </c>
      <c r="D4766" s="146" t="s">
        <v>2115</v>
      </c>
      <c r="E4766" s="566" t="s">
        <v>2065</v>
      </c>
      <c r="F4766" s="566"/>
      <c r="G4766" s="137" t="s">
        <v>2029</v>
      </c>
      <c r="H4766" s="508">
        <v>1.4239999999999999</v>
      </c>
      <c r="I4766" s="515">
        <v>29.85</v>
      </c>
      <c r="J4766" s="521">
        <v>42.5</v>
      </c>
    </row>
    <row r="4767" spans="1:10" ht="24" customHeight="1">
      <c r="A4767" s="141" t="s">
        <v>2026</v>
      </c>
      <c r="B4767" s="137" t="s">
        <v>2109</v>
      </c>
      <c r="C4767" s="137" t="s">
        <v>974</v>
      </c>
      <c r="D4767" s="146" t="s">
        <v>2110</v>
      </c>
      <c r="E4767" s="566" t="s">
        <v>2098</v>
      </c>
      <c r="F4767" s="566"/>
      <c r="G4767" s="137" t="s">
        <v>2111</v>
      </c>
      <c r="H4767" s="508">
        <v>8.5000000000000006E-2</v>
      </c>
      <c r="I4767" s="515">
        <v>26.29</v>
      </c>
      <c r="J4767" s="521">
        <v>2.23</v>
      </c>
    </row>
    <row r="4768" spans="1:10" ht="24" customHeight="1">
      <c r="A4768" s="141" t="s">
        <v>2026</v>
      </c>
      <c r="B4768" s="137" t="s">
        <v>2112</v>
      </c>
      <c r="C4768" s="137" t="s">
        <v>974</v>
      </c>
      <c r="D4768" s="146" t="s">
        <v>2113</v>
      </c>
      <c r="E4768" s="566" t="s">
        <v>2098</v>
      </c>
      <c r="F4768" s="566"/>
      <c r="G4768" s="137" t="s">
        <v>2099</v>
      </c>
      <c r="H4768" s="508">
        <v>2.1000000000000001E-2</v>
      </c>
      <c r="I4768" s="515">
        <v>27.85</v>
      </c>
      <c r="J4768" s="521">
        <v>0.57999999999999996</v>
      </c>
    </row>
    <row r="4769" spans="1:10">
      <c r="A4769" s="142" t="s">
        <v>2075</v>
      </c>
      <c r="B4769" s="138" t="s">
        <v>2322</v>
      </c>
      <c r="C4769" s="138" t="s">
        <v>974</v>
      </c>
      <c r="D4769" s="147" t="s">
        <v>2323</v>
      </c>
      <c r="E4769" s="569" t="s">
        <v>1940</v>
      </c>
      <c r="F4769" s="569"/>
      <c r="G4769" s="138" t="s">
        <v>989</v>
      </c>
      <c r="H4769" s="510">
        <v>2.226</v>
      </c>
      <c r="I4769" s="517">
        <v>18.329999999999998</v>
      </c>
      <c r="J4769" s="528">
        <v>40.802579999999999</v>
      </c>
    </row>
    <row r="4770" spans="1:10">
      <c r="A4770" s="142" t="s">
        <v>2075</v>
      </c>
      <c r="B4770" s="138" t="s">
        <v>2210</v>
      </c>
      <c r="C4770" s="138" t="s">
        <v>974</v>
      </c>
      <c r="D4770" s="147" t="s">
        <v>2211</v>
      </c>
      <c r="E4770" s="569" t="s">
        <v>1940</v>
      </c>
      <c r="F4770" s="569"/>
      <c r="G4770" s="138" t="s">
        <v>989</v>
      </c>
      <c r="H4770" s="510">
        <v>1.78</v>
      </c>
      <c r="I4770" s="517">
        <v>3.87</v>
      </c>
      <c r="J4770" s="528">
        <v>6.8886000000000003</v>
      </c>
    </row>
    <row r="4771" spans="1:10" ht="25.5">
      <c r="A4771" s="142" t="s">
        <v>2075</v>
      </c>
      <c r="B4771" s="138" t="s">
        <v>2283</v>
      </c>
      <c r="C4771" s="138" t="s">
        <v>974</v>
      </c>
      <c r="D4771" s="147" t="s">
        <v>2284</v>
      </c>
      <c r="E4771" s="569" t="s">
        <v>1940</v>
      </c>
      <c r="F4771" s="569"/>
      <c r="G4771" s="138" t="s">
        <v>918</v>
      </c>
      <c r="H4771" s="510">
        <v>1.67E-2</v>
      </c>
      <c r="I4771" s="517">
        <v>8.06</v>
      </c>
      <c r="J4771" s="528">
        <v>0.134602</v>
      </c>
    </row>
    <row r="4772" spans="1:10">
      <c r="A4772" s="142" t="s">
        <v>2075</v>
      </c>
      <c r="B4772" s="138" t="s">
        <v>2118</v>
      </c>
      <c r="C4772" s="138" t="s">
        <v>974</v>
      </c>
      <c r="D4772" s="147" t="s">
        <v>2119</v>
      </c>
      <c r="E4772" s="569" t="s">
        <v>1940</v>
      </c>
      <c r="F4772" s="569"/>
      <c r="G4772" s="138" t="s">
        <v>989</v>
      </c>
      <c r="H4772" s="510">
        <v>1.3009999999999999</v>
      </c>
      <c r="I4772" s="517">
        <v>11.05</v>
      </c>
      <c r="J4772" s="528">
        <v>14.376049999999999</v>
      </c>
    </row>
    <row r="4773" spans="1:10">
      <c r="A4773" s="142" t="s">
        <v>2075</v>
      </c>
      <c r="B4773" s="138" t="s">
        <v>2285</v>
      </c>
      <c r="C4773" s="138" t="s">
        <v>974</v>
      </c>
      <c r="D4773" s="147" t="s">
        <v>2286</v>
      </c>
      <c r="E4773" s="569" t="s">
        <v>1940</v>
      </c>
      <c r="F4773" s="569"/>
      <c r="G4773" s="138" t="s">
        <v>1084</v>
      </c>
      <c r="H4773" s="510">
        <v>2.9000000000000001E-2</v>
      </c>
      <c r="I4773" s="517">
        <v>24.21</v>
      </c>
      <c r="J4773" s="528">
        <v>0.70208999999999999</v>
      </c>
    </row>
    <row r="4774" spans="1:10">
      <c r="A4774" s="142" t="s">
        <v>2075</v>
      </c>
      <c r="B4774" s="138" t="s">
        <v>2324</v>
      </c>
      <c r="C4774" s="138" t="s">
        <v>974</v>
      </c>
      <c r="D4774" s="147" t="s">
        <v>2325</v>
      </c>
      <c r="E4774" s="569" t="s">
        <v>1940</v>
      </c>
      <c r="F4774" s="569"/>
      <c r="G4774" s="138" t="s">
        <v>1084</v>
      </c>
      <c r="H4774" s="510">
        <v>2.1999999999999999E-2</v>
      </c>
      <c r="I4774" s="517">
        <v>21.97</v>
      </c>
      <c r="J4774" s="528">
        <v>0.48333999999999999</v>
      </c>
    </row>
    <row r="4775" spans="1:10">
      <c r="A4775" s="139"/>
      <c r="B4775" s="173"/>
      <c r="C4775" s="173"/>
      <c r="D4775" s="492"/>
      <c r="E4775" s="173" t="s">
        <v>2034</v>
      </c>
      <c r="F4775" s="522">
        <v>45.3</v>
      </c>
      <c r="G4775" s="173" t="s">
        <v>2035</v>
      </c>
      <c r="H4775" s="522">
        <v>0</v>
      </c>
      <c r="I4775" s="493" t="s">
        <v>2036</v>
      </c>
      <c r="J4775" s="523">
        <v>45.3</v>
      </c>
    </row>
    <row r="4776" spans="1:10" ht="14.25" customHeight="1">
      <c r="A4776" s="139"/>
      <c r="B4776" s="173"/>
      <c r="C4776" s="173"/>
      <c r="D4776" s="492"/>
      <c r="E4776" s="173" t="s">
        <v>2037</v>
      </c>
      <c r="F4776" s="522">
        <v>27.61</v>
      </c>
      <c r="G4776" s="173"/>
      <c r="H4776" s="564" t="s">
        <v>2038</v>
      </c>
      <c r="I4776" s="564"/>
      <c r="J4776" s="523">
        <v>151.87</v>
      </c>
    </row>
    <row r="4777" spans="1:10" ht="15" thickBot="1">
      <c r="A4777" s="348"/>
      <c r="B4777" s="350"/>
      <c r="C4777" s="350"/>
      <c r="D4777" s="524"/>
      <c r="E4777" s="350"/>
      <c r="F4777" s="350"/>
      <c r="G4777" s="350" t="s">
        <v>2039</v>
      </c>
      <c r="H4777" s="525" t="s">
        <v>2792</v>
      </c>
      <c r="I4777" s="351" t="s">
        <v>2041</v>
      </c>
      <c r="J4777" s="349">
        <v>1312.15</v>
      </c>
    </row>
    <row r="4778" spans="1:10" ht="15" thickTop="1">
      <c r="A4778" s="526"/>
      <c r="B4778" s="509"/>
      <c r="C4778" s="509"/>
      <c r="D4778" s="514"/>
      <c r="E4778" s="509"/>
      <c r="F4778" s="509"/>
      <c r="G4778" s="509"/>
      <c r="H4778" s="509"/>
      <c r="I4778" s="516"/>
      <c r="J4778" s="527"/>
    </row>
    <row r="4779" spans="1:10">
      <c r="A4779" s="140" t="s">
        <v>1650</v>
      </c>
      <c r="B4779" s="136" t="s">
        <v>950</v>
      </c>
      <c r="C4779" s="136" t="s">
        <v>951</v>
      </c>
      <c r="D4779" s="144" t="s">
        <v>952</v>
      </c>
      <c r="E4779" s="567" t="s">
        <v>1789</v>
      </c>
      <c r="F4779" s="567"/>
      <c r="G4779" s="136" t="s">
        <v>953</v>
      </c>
      <c r="H4779" s="136" t="s">
        <v>954</v>
      </c>
      <c r="I4779" s="491" t="s">
        <v>955</v>
      </c>
      <c r="J4779" s="519" t="s">
        <v>957</v>
      </c>
    </row>
    <row r="4780" spans="1:10" ht="25.5">
      <c r="A4780" s="120" t="s">
        <v>2025</v>
      </c>
      <c r="B4780" s="113" t="s">
        <v>1184</v>
      </c>
      <c r="C4780" s="113" t="s">
        <v>964</v>
      </c>
      <c r="D4780" s="145" t="s">
        <v>1185</v>
      </c>
      <c r="E4780" s="565" t="s">
        <v>1821</v>
      </c>
      <c r="F4780" s="565"/>
      <c r="G4780" s="113" t="s">
        <v>975</v>
      </c>
      <c r="H4780" s="507">
        <v>1</v>
      </c>
      <c r="I4780" s="116">
        <v>110.84</v>
      </c>
      <c r="J4780" s="520">
        <v>110.84</v>
      </c>
    </row>
    <row r="4781" spans="1:10" ht="25.5">
      <c r="A4781" s="141" t="s">
        <v>2026</v>
      </c>
      <c r="B4781" s="137" t="s">
        <v>2114</v>
      </c>
      <c r="C4781" s="137" t="s">
        <v>974</v>
      </c>
      <c r="D4781" s="146" t="s">
        <v>2115</v>
      </c>
      <c r="E4781" s="566" t="s">
        <v>2065</v>
      </c>
      <c r="F4781" s="566"/>
      <c r="G4781" s="137" t="s">
        <v>2029</v>
      </c>
      <c r="H4781" s="508">
        <v>1.179</v>
      </c>
      <c r="I4781" s="515">
        <v>29.85</v>
      </c>
      <c r="J4781" s="521">
        <v>35.19</v>
      </c>
    </row>
    <row r="4782" spans="1:10" ht="25.5">
      <c r="A4782" s="141" t="s">
        <v>2026</v>
      </c>
      <c r="B4782" s="137" t="s">
        <v>2116</v>
      </c>
      <c r="C4782" s="137" t="s">
        <v>974</v>
      </c>
      <c r="D4782" s="146" t="s">
        <v>2117</v>
      </c>
      <c r="E4782" s="566" t="s">
        <v>2065</v>
      </c>
      <c r="F4782" s="566"/>
      <c r="G4782" s="137" t="s">
        <v>2029</v>
      </c>
      <c r="H4782" s="508">
        <v>0.503</v>
      </c>
      <c r="I4782" s="515">
        <v>25.53</v>
      </c>
      <c r="J4782" s="521">
        <v>12.84</v>
      </c>
    </row>
    <row r="4783" spans="1:10" ht="24" customHeight="1">
      <c r="A4783" s="141" t="s">
        <v>2026</v>
      </c>
      <c r="B4783" s="137" t="s">
        <v>2112</v>
      </c>
      <c r="C4783" s="137" t="s">
        <v>974</v>
      </c>
      <c r="D4783" s="146" t="s">
        <v>2113</v>
      </c>
      <c r="E4783" s="566" t="s">
        <v>2098</v>
      </c>
      <c r="F4783" s="566"/>
      <c r="G4783" s="137" t="s">
        <v>2099</v>
      </c>
      <c r="H4783" s="508">
        <v>2.5999999999999999E-2</v>
      </c>
      <c r="I4783" s="515">
        <v>27.85</v>
      </c>
      <c r="J4783" s="521">
        <v>0.72</v>
      </c>
    </row>
    <row r="4784" spans="1:10" ht="24" customHeight="1">
      <c r="A4784" s="141" t="s">
        <v>2026</v>
      </c>
      <c r="B4784" s="137" t="s">
        <v>2109</v>
      </c>
      <c r="C4784" s="137" t="s">
        <v>974</v>
      </c>
      <c r="D4784" s="146" t="s">
        <v>2110</v>
      </c>
      <c r="E4784" s="566" t="s">
        <v>2098</v>
      </c>
      <c r="F4784" s="566"/>
      <c r="G4784" s="137" t="s">
        <v>2111</v>
      </c>
      <c r="H4784" s="508">
        <v>0.10299999999999999</v>
      </c>
      <c r="I4784" s="515">
        <v>26.29</v>
      </c>
      <c r="J4784" s="521">
        <v>2.7</v>
      </c>
    </row>
    <row r="4785" spans="1:10">
      <c r="A4785" s="142" t="s">
        <v>2075</v>
      </c>
      <c r="B4785" s="138" t="s">
        <v>2118</v>
      </c>
      <c r="C4785" s="138" t="s">
        <v>974</v>
      </c>
      <c r="D4785" s="147" t="s">
        <v>2119</v>
      </c>
      <c r="E4785" s="569" t="s">
        <v>1940</v>
      </c>
      <c r="F4785" s="569"/>
      <c r="G4785" s="138" t="s">
        <v>989</v>
      </c>
      <c r="H4785" s="510">
        <v>1.1659999999999999</v>
      </c>
      <c r="I4785" s="517">
        <v>11.05</v>
      </c>
      <c r="J4785" s="528">
        <v>12.8843</v>
      </c>
    </row>
    <row r="4786" spans="1:10">
      <c r="A4786" s="142" t="s">
        <v>2075</v>
      </c>
      <c r="B4786" s="138" t="s">
        <v>2320</v>
      </c>
      <c r="C4786" s="138" t="s">
        <v>974</v>
      </c>
      <c r="D4786" s="147" t="s">
        <v>2321</v>
      </c>
      <c r="E4786" s="569" t="s">
        <v>1940</v>
      </c>
      <c r="F4786" s="569"/>
      <c r="G4786" s="138" t="s">
        <v>1084</v>
      </c>
      <c r="H4786" s="510">
        <v>4.9000000000000002E-2</v>
      </c>
      <c r="I4786" s="517">
        <v>19.989999999999998</v>
      </c>
      <c r="J4786" s="528">
        <v>0.97950999999999999</v>
      </c>
    </row>
    <row r="4787" spans="1:10">
      <c r="A4787" s="142" t="s">
        <v>2075</v>
      </c>
      <c r="B4787" s="138" t="s">
        <v>2210</v>
      </c>
      <c r="C4787" s="138" t="s">
        <v>974</v>
      </c>
      <c r="D4787" s="147" t="s">
        <v>2211</v>
      </c>
      <c r="E4787" s="569" t="s">
        <v>1940</v>
      </c>
      <c r="F4787" s="569"/>
      <c r="G4787" s="138" t="s">
        <v>989</v>
      </c>
      <c r="H4787" s="510">
        <v>1.0529999999999999</v>
      </c>
      <c r="I4787" s="517">
        <v>3.87</v>
      </c>
      <c r="J4787" s="528">
        <v>4.0751099999999996</v>
      </c>
    </row>
    <row r="4788" spans="1:10">
      <c r="A4788" s="142" t="s">
        <v>2075</v>
      </c>
      <c r="B4788" s="138" t="s">
        <v>2285</v>
      </c>
      <c r="C4788" s="138" t="s">
        <v>974</v>
      </c>
      <c r="D4788" s="147" t="s">
        <v>2286</v>
      </c>
      <c r="E4788" s="569" t="s">
        <v>1940</v>
      </c>
      <c r="F4788" s="569"/>
      <c r="G4788" s="138" t="s">
        <v>1084</v>
      </c>
      <c r="H4788" s="510">
        <v>5.2999999999999999E-2</v>
      </c>
      <c r="I4788" s="517">
        <v>24.21</v>
      </c>
      <c r="J4788" s="528">
        <v>1.2831300000000001</v>
      </c>
    </row>
    <row r="4789" spans="1:10">
      <c r="A4789" s="142" t="s">
        <v>2075</v>
      </c>
      <c r="B4789" s="138" t="s">
        <v>2322</v>
      </c>
      <c r="C4789" s="138" t="s">
        <v>974</v>
      </c>
      <c r="D4789" s="147" t="s">
        <v>2323</v>
      </c>
      <c r="E4789" s="569" t="s">
        <v>1940</v>
      </c>
      <c r="F4789" s="569"/>
      <c r="G4789" s="138" t="s">
        <v>989</v>
      </c>
      <c r="H4789" s="510">
        <v>2.1859999999999999</v>
      </c>
      <c r="I4789" s="517">
        <v>18.329999999999998</v>
      </c>
      <c r="J4789" s="528">
        <v>40.069380000000002</v>
      </c>
    </row>
    <row r="4790" spans="1:10" ht="25.5">
      <c r="A4790" s="142" t="s">
        <v>2075</v>
      </c>
      <c r="B4790" s="138" t="s">
        <v>2283</v>
      </c>
      <c r="C4790" s="138" t="s">
        <v>974</v>
      </c>
      <c r="D4790" s="147" t="s">
        <v>2284</v>
      </c>
      <c r="E4790" s="569" t="s">
        <v>1940</v>
      </c>
      <c r="F4790" s="569"/>
      <c r="G4790" s="138" t="s">
        <v>918</v>
      </c>
      <c r="H4790" s="510">
        <v>1.67E-2</v>
      </c>
      <c r="I4790" s="517">
        <v>8.06</v>
      </c>
      <c r="J4790" s="528">
        <v>0.134602</v>
      </c>
    </row>
    <row r="4791" spans="1:10">
      <c r="A4791" s="139"/>
      <c r="B4791" s="173"/>
      <c r="C4791" s="173"/>
      <c r="D4791" s="492"/>
      <c r="E4791" s="173" t="s">
        <v>2034</v>
      </c>
      <c r="F4791" s="522">
        <v>38.270000000000003</v>
      </c>
      <c r="G4791" s="173" t="s">
        <v>2035</v>
      </c>
      <c r="H4791" s="522">
        <v>0</v>
      </c>
      <c r="I4791" s="493" t="s">
        <v>2036</v>
      </c>
      <c r="J4791" s="523">
        <v>38.270000000000003</v>
      </c>
    </row>
    <row r="4792" spans="1:10" ht="14.25" customHeight="1">
      <c r="A4792" s="139"/>
      <c r="B4792" s="173"/>
      <c r="C4792" s="173"/>
      <c r="D4792" s="492"/>
      <c r="E4792" s="173" t="s">
        <v>2037</v>
      </c>
      <c r="F4792" s="522">
        <v>24.62</v>
      </c>
      <c r="G4792" s="173"/>
      <c r="H4792" s="564" t="s">
        <v>2038</v>
      </c>
      <c r="I4792" s="564"/>
      <c r="J4792" s="523">
        <v>135.46</v>
      </c>
    </row>
    <row r="4793" spans="1:10" ht="15" thickBot="1">
      <c r="A4793" s="348"/>
      <c r="B4793" s="350"/>
      <c r="C4793" s="350"/>
      <c r="D4793" s="524"/>
      <c r="E4793" s="350"/>
      <c r="F4793" s="350"/>
      <c r="G4793" s="350" t="s">
        <v>2039</v>
      </c>
      <c r="H4793" s="525" t="s">
        <v>2015</v>
      </c>
      <c r="I4793" s="351" t="s">
        <v>2041</v>
      </c>
      <c r="J4793" s="349">
        <v>2533.1</v>
      </c>
    </row>
    <row r="4794" spans="1:10" ht="15" thickTop="1">
      <c r="A4794" s="526"/>
      <c r="B4794" s="509"/>
      <c r="C4794" s="509"/>
      <c r="D4794" s="514"/>
      <c r="E4794" s="509"/>
      <c r="F4794" s="509"/>
      <c r="G4794" s="509"/>
      <c r="H4794" s="509"/>
      <c r="I4794" s="516"/>
      <c r="J4794" s="527"/>
    </row>
    <row r="4795" spans="1:10">
      <c r="A4795" s="140" t="s">
        <v>1651</v>
      </c>
      <c r="B4795" s="136" t="s">
        <v>950</v>
      </c>
      <c r="C4795" s="136" t="s">
        <v>951</v>
      </c>
      <c r="D4795" s="144" t="s">
        <v>952</v>
      </c>
      <c r="E4795" s="567" t="s">
        <v>1789</v>
      </c>
      <c r="F4795" s="567"/>
      <c r="G4795" s="136" t="s">
        <v>953</v>
      </c>
      <c r="H4795" s="136" t="s">
        <v>954</v>
      </c>
      <c r="I4795" s="491" t="s">
        <v>955</v>
      </c>
      <c r="J4795" s="519" t="s">
        <v>957</v>
      </c>
    </row>
    <row r="4796" spans="1:10" ht="24" customHeight="1">
      <c r="A4796" s="120" t="s">
        <v>2025</v>
      </c>
      <c r="B4796" s="113" t="s">
        <v>1164</v>
      </c>
      <c r="C4796" s="113" t="s">
        <v>974</v>
      </c>
      <c r="D4796" s="145" t="s">
        <v>429</v>
      </c>
      <c r="E4796" s="565" t="s">
        <v>1821</v>
      </c>
      <c r="F4796" s="565"/>
      <c r="G4796" s="113" t="s">
        <v>1084</v>
      </c>
      <c r="H4796" s="507">
        <v>1</v>
      </c>
      <c r="I4796" s="116">
        <v>14.65</v>
      </c>
      <c r="J4796" s="520">
        <v>14.65</v>
      </c>
    </row>
    <row r="4797" spans="1:10" ht="25.5">
      <c r="A4797" s="141" t="s">
        <v>2026</v>
      </c>
      <c r="B4797" s="137" t="s">
        <v>2326</v>
      </c>
      <c r="C4797" s="137" t="s">
        <v>974</v>
      </c>
      <c r="D4797" s="146" t="s">
        <v>2327</v>
      </c>
      <c r="E4797" s="566" t="s">
        <v>2065</v>
      </c>
      <c r="F4797" s="566"/>
      <c r="G4797" s="137" t="s">
        <v>2029</v>
      </c>
      <c r="H4797" s="508">
        <v>4.3999999999999997E-2</v>
      </c>
      <c r="I4797" s="515">
        <v>25.94</v>
      </c>
      <c r="J4797" s="521">
        <v>1.1399999999999999</v>
      </c>
    </row>
    <row r="4798" spans="1:10" ht="24" customHeight="1">
      <c r="A4798" s="141" t="s">
        <v>2026</v>
      </c>
      <c r="B4798" s="137" t="s">
        <v>2330</v>
      </c>
      <c r="C4798" s="137" t="s">
        <v>974</v>
      </c>
      <c r="D4798" s="146" t="s">
        <v>2331</v>
      </c>
      <c r="E4798" s="566" t="s">
        <v>1859</v>
      </c>
      <c r="F4798" s="566"/>
      <c r="G4798" s="137" t="s">
        <v>1084</v>
      </c>
      <c r="H4798" s="508">
        <v>1</v>
      </c>
      <c r="I4798" s="515">
        <v>9.34</v>
      </c>
      <c r="J4798" s="521">
        <v>9.34</v>
      </c>
    </row>
    <row r="4799" spans="1:10" ht="25.5">
      <c r="A4799" s="141" t="s">
        <v>2026</v>
      </c>
      <c r="B4799" s="137" t="s">
        <v>2328</v>
      </c>
      <c r="C4799" s="137" t="s">
        <v>974</v>
      </c>
      <c r="D4799" s="146" t="s">
        <v>2329</v>
      </c>
      <c r="E4799" s="566" t="s">
        <v>2065</v>
      </c>
      <c r="F4799" s="566"/>
      <c r="G4799" s="137" t="s">
        <v>2029</v>
      </c>
      <c r="H4799" s="508">
        <v>0.11600000000000001</v>
      </c>
      <c r="I4799" s="515">
        <v>30.32</v>
      </c>
      <c r="J4799" s="521">
        <v>3.51</v>
      </c>
    </row>
    <row r="4800" spans="1:10">
      <c r="A4800" s="142" t="s">
        <v>2075</v>
      </c>
      <c r="B4800" s="138" t="s">
        <v>2332</v>
      </c>
      <c r="C4800" s="138" t="s">
        <v>974</v>
      </c>
      <c r="D4800" s="147" t="s">
        <v>2333</v>
      </c>
      <c r="E4800" s="569" t="s">
        <v>1940</v>
      </c>
      <c r="F4800" s="569"/>
      <c r="G4800" s="138" t="s">
        <v>1084</v>
      </c>
      <c r="H4800" s="510">
        <v>2.5000000000000001E-2</v>
      </c>
      <c r="I4800" s="517">
        <v>22.7</v>
      </c>
      <c r="J4800" s="528">
        <v>0.5675</v>
      </c>
    </row>
    <row r="4801" spans="1:10" ht="25.5">
      <c r="A4801" s="142" t="s">
        <v>2075</v>
      </c>
      <c r="B4801" s="138" t="s">
        <v>2334</v>
      </c>
      <c r="C4801" s="138" t="s">
        <v>974</v>
      </c>
      <c r="D4801" s="147" t="s">
        <v>2335</v>
      </c>
      <c r="E4801" s="569" t="s">
        <v>1940</v>
      </c>
      <c r="F4801" s="569"/>
      <c r="G4801" s="138" t="s">
        <v>965</v>
      </c>
      <c r="H4801" s="510">
        <v>0.48</v>
      </c>
      <c r="I4801" s="517">
        <v>0.22</v>
      </c>
      <c r="J4801" s="528">
        <v>0.1056</v>
      </c>
    </row>
    <row r="4802" spans="1:10">
      <c r="A4802" s="139"/>
      <c r="B4802" s="173"/>
      <c r="C4802" s="173"/>
      <c r="D4802" s="492"/>
      <c r="E4802" s="173" t="s">
        <v>2034</v>
      </c>
      <c r="F4802" s="522">
        <v>3.61</v>
      </c>
      <c r="G4802" s="173" t="s">
        <v>2035</v>
      </c>
      <c r="H4802" s="522">
        <v>0</v>
      </c>
      <c r="I4802" s="493" t="s">
        <v>2036</v>
      </c>
      <c r="J4802" s="523">
        <v>3.61</v>
      </c>
    </row>
    <row r="4803" spans="1:10" ht="14.25" customHeight="1">
      <c r="A4803" s="139"/>
      <c r="B4803" s="173"/>
      <c r="C4803" s="173"/>
      <c r="D4803" s="492"/>
      <c r="E4803" s="173" t="s">
        <v>2037</v>
      </c>
      <c r="F4803" s="522">
        <v>3.25</v>
      </c>
      <c r="G4803" s="173"/>
      <c r="H4803" s="564" t="s">
        <v>2038</v>
      </c>
      <c r="I4803" s="564"/>
      <c r="J4803" s="523">
        <v>17.899999999999999</v>
      </c>
    </row>
    <row r="4804" spans="1:10" ht="15" thickBot="1">
      <c r="A4804" s="348"/>
      <c r="B4804" s="350"/>
      <c r="C4804" s="350"/>
      <c r="D4804" s="524"/>
      <c r="E4804" s="350"/>
      <c r="F4804" s="350"/>
      <c r="G4804" s="350" t="s">
        <v>2039</v>
      </c>
      <c r="H4804" s="525" t="s">
        <v>2793</v>
      </c>
      <c r="I4804" s="351" t="s">
        <v>2041</v>
      </c>
      <c r="J4804" s="349">
        <v>554.9</v>
      </c>
    </row>
    <row r="4805" spans="1:10" ht="15" thickTop="1">
      <c r="A4805" s="526"/>
      <c r="B4805" s="509"/>
      <c r="C4805" s="509"/>
      <c r="D4805" s="514"/>
      <c r="E4805" s="509"/>
      <c r="F4805" s="509"/>
      <c r="G4805" s="509"/>
      <c r="H4805" s="509"/>
      <c r="I4805" s="516"/>
      <c r="J4805" s="527"/>
    </row>
    <row r="4806" spans="1:10">
      <c r="A4806" s="140" t="s">
        <v>1652</v>
      </c>
      <c r="B4806" s="136" t="s">
        <v>950</v>
      </c>
      <c r="C4806" s="136" t="s">
        <v>951</v>
      </c>
      <c r="D4806" s="144" t="s">
        <v>952</v>
      </c>
      <c r="E4806" s="567" t="s">
        <v>1789</v>
      </c>
      <c r="F4806" s="567"/>
      <c r="G4806" s="136" t="s">
        <v>953</v>
      </c>
      <c r="H4806" s="136" t="s">
        <v>954</v>
      </c>
      <c r="I4806" s="491" t="s">
        <v>955</v>
      </c>
      <c r="J4806" s="519" t="s">
        <v>957</v>
      </c>
    </row>
    <row r="4807" spans="1:10" ht="24" customHeight="1">
      <c r="A4807" s="120" t="s">
        <v>2025</v>
      </c>
      <c r="B4807" s="113" t="s">
        <v>1168</v>
      </c>
      <c r="C4807" s="113" t="s">
        <v>974</v>
      </c>
      <c r="D4807" s="145" t="s">
        <v>427</v>
      </c>
      <c r="E4807" s="565" t="s">
        <v>1821</v>
      </c>
      <c r="F4807" s="565"/>
      <c r="G4807" s="113" t="s">
        <v>1084</v>
      </c>
      <c r="H4807" s="507">
        <v>1</v>
      </c>
      <c r="I4807" s="116">
        <v>16.86</v>
      </c>
      <c r="J4807" s="520">
        <v>16.86</v>
      </c>
    </row>
    <row r="4808" spans="1:10" ht="24" customHeight="1">
      <c r="A4808" s="141" t="s">
        <v>2026</v>
      </c>
      <c r="B4808" s="137" t="s">
        <v>2377</v>
      </c>
      <c r="C4808" s="137" t="s">
        <v>974</v>
      </c>
      <c r="D4808" s="146" t="s">
        <v>2378</v>
      </c>
      <c r="E4808" s="566" t="s">
        <v>1859</v>
      </c>
      <c r="F4808" s="566"/>
      <c r="G4808" s="137" t="s">
        <v>1084</v>
      </c>
      <c r="H4808" s="508">
        <v>1</v>
      </c>
      <c r="I4808" s="515">
        <v>10.16</v>
      </c>
      <c r="J4808" s="521">
        <v>10.16</v>
      </c>
    </row>
    <row r="4809" spans="1:10" ht="25.5">
      <c r="A4809" s="141" t="s">
        <v>2026</v>
      </c>
      <c r="B4809" s="137" t="s">
        <v>2328</v>
      </c>
      <c r="C4809" s="137" t="s">
        <v>974</v>
      </c>
      <c r="D4809" s="146" t="s">
        <v>2329</v>
      </c>
      <c r="E4809" s="566" t="s">
        <v>2065</v>
      </c>
      <c r="F4809" s="566"/>
      <c r="G4809" s="137" t="s">
        <v>2029</v>
      </c>
      <c r="H4809" s="508">
        <v>0.15</v>
      </c>
      <c r="I4809" s="515">
        <v>30.32</v>
      </c>
      <c r="J4809" s="521">
        <v>4.54</v>
      </c>
    </row>
    <row r="4810" spans="1:10" ht="25.5">
      <c r="A4810" s="141" t="s">
        <v>2026</v>
      </c>
      <c r="B4810" s="137" t="s">
        <v>2326</v>
      </c>
      <c r="C4810" s="137" t="s">
        <v>974</v>
      </c>
      <c r="D4810" s="146" t="s">
        <v>2327</v>
      </c>
      <c r="E4810" s="566" t="s">
        <v>2065</v>
      </c>
      <c r="F4810" s="566"/>
      <c r="G4810" s="137" t="s">
        <v>2029</v>
      </c>
      <c r="H4810" s="508">
        <v>5.7000000000000002E-2</v>
      </c>
      <c r="I4810" s="515">
        <v>25.94</v>
      </c>
      <c r="J4810" s="521">
        <v>1.47</v>
      </c>
    </row>
    <row r="4811" spans="1:10" ht="25.5">
      <c r="A4811" s="142" t="s">
        <v>2075</v>
      </c>
      <c r="B4811" s="138" t="s">
        <v>2334</v>
      </c>
      <c r="C4811" s="138" t="s">
        <v>974</v>
      </c>
      <c r="D4811" s="147" t="s">
        <v>2335</v>
      </c>
      <c r="E4811" s="569" t="s">
        <v>1940</v>
      </c>
      <c r="F4811" s="569"/>
      <c r="G4811" s="138" t="s">
        <v>965</v>
      </c>
      <c r="H4811" s="510">
        <v>0.63500000000000001</v>
      </c>
      <c r="I4811" s="517">
        <v>0.22</v>
      </c>
      <c r="J4811" s="528">
        <v>0.13969999999999999</v>
      </c>
    </row>
    <row r="4812" spans="1:10">
      <c r="A4812" s="142" t="s">
        <v>2075</v>
      </c>
      <c r="B4812" s="138" t="s">
        <v>2332</v>
      </c>
      <c r="C4812" s="138" t="s">
        <v>974</v>
      </c>
      <c r="D4812" s="147" t="s">
        <v>2333</v>
      </c>
      <c r="E4812" s="569" t="s">
        <v>1940</v>
      </c>
      <c r="F4812" s="569"/>
      <c r="G4812" s="138" t="s">
        <v>1084</v>
      </c>
      <c r="H4812" s="510">
        <v>2.5000000000000001E-2</v>
      </c>
      <c r="I4812" s="517">
        <v>22.7</v>
      </c>
      <c r="J4812" s="528">
        <v>0.5675</v>
      </c>
    </row>
    <row r="4813" spans="1:10">
      <c r="A4813" s="139"/>
      <c r="B4813" s="173"/>
      <c r="C4813" s="173"/>
      <c r="D4813" s="492"/>
      <c r="E4813" s="173" t="s">
        <v>2034</v>
      </c>
      <c r="F4813" s="522">
        <v>4.8099999999999996</v>
      </c>
      <c r="G4813" s="173" t="s">
        <v>2035</v>
      </c>
      <c r="H4813" s="522">
        <v>0</v>
      </c>
      <c r="I4813" s="493" t="s">
        <v>2036</v>
      </c>
      <c r="J4813" s="523">
        <v>4.8099999999999996</v>
      </c>
    </row>
    <row r="4814" spans="1:10" ht="14.25" customHeight="1">
      <c r="A4814" s="139"/>
      <c r="B4814" s="173"/>
      <c r="C4814" s="173"/>
      <c r="D4814" s="492"/>
      <c r="E4814" s="173" t="s">
        <v>2037</v>
      </c>
      <c r="F4814" s="522">
        <v>3.74</v>
      </c>
      <c r="G4814" s="173"/>
      <c r="H4814" s="564" t="s">
        <v>2038</v>
      </c>
      <c r="I4814" s="564"/>
      <c r="J4814" s="523">
        <v>20.6</v>
      </c>
    </row>
    <row r="4815" spans="1:10" ht="15" thickBot="1">
      <c r="A4815" s="348"/>
      <c r="B4815" s="350"/>
      <c r="C4815" s="350"/>
      <c r="D4815" s="524"/>
      <c r="E4815" s="350"/>
      <c r="F4815" s="350"/>
      <c r="G4815" s="350" t="s">
        <v>2039</v>
      </c>
      <c r="H4815" s="525" t="s">
        <v>2387</v>
      </c>
      <c r="I4815" s="351" t="s">
        <v>2041</v>
      </c>
      <c r="J4815" s="349">
        <v>824</v>
      </c>
    </row>
    <row r="4816" spans="1:10" ht="15" thickTop="1">
      <c r="A4816" s="526"/>
      <c r="B4816" s="509"/>
      <c r="C4816" s="509"/>
      <c r="D4816" s="514"/>
      <c r="E4816" s="509"/>
      <c r="F4816" s="509"/>
      <c r="G4816" s="509"/>
      <c r="H4816" s="509"/>
      <c r="I4816" s="516"/>
      <c r="J4816" s="527"/>
    </row>
    <row r="4817" spans="1:10">
      <c r="A4817" s="140" t="s">
        <v>1653</v>
      </c>
      <c r="B4817" s="136" t="s">
        <v>950</v>
      </c>
      <c r="C4817" s="136" t="s">
        <v>951</v>
      </c>
      <c r="D4817" s="144" t="s">
        <v>952</v>
      </c>
      <c r="E4817" s="567" t="s">
        <v>1789</v>
      </c>
      <c r="F4817" s="567"/>
      <c r="G4817" s="136" t="s">
        <v>953</v>
      </c>
      <c r="H4817" s="136" t="s">
        <v>954</v>
      </c>
      <c r="I4817" s="491" t="s">
        <v>955</v>
      </c>
      <c r="J4817" s="519" t="s">
        <v>957</v>
      </c>
    </row>
    <row r="4818" spans="1:10" ht="24" customHeight="1">
      <c r="A4818" s="120" t="s">
        <v>2025</v>
      </c>
      <c r="B4818" s="113" t="s">
        <v>1166</v>
      </c>
      <c r="C4818" s="113" t="s">
        <v>974</v>
      </c>
      <c r="D4818" s="145" t="s">
        <v>428</v>
      </c>
      <c r="E4818" s="565" t="s">
        <v>1821</v>
      </c>
      <c r="F4818" s="565"/>
      <c r="G4818" s="113" t="s">
        <v>1084</v>
      </c>
      <c r="H4818" s="507">
        <v>1</v>
      </c>
      <c r="I4818" s="116">
        <v>21.22</v>
      </c>
      <c r="J4818" s="520">
        <v>21.22</v>
      </c>
    </row>
    <row r="4819" spans="1:10" ht="25.5">
      <c r="A4819" s="141" t="s">
        <v>2026</v>
      </c>
      <c r="B4819" s="137" t="s">
        <v>2326</v>
      </c>
      <c r="C4819" s="137" t="s">
        <v>974</v>
      </c>
      <c r="D4819" s="146" t="s">
        <v>2327</v>
      </c>
      <c r="E4819" s="566" t="s">
        <v>2065</v>
      </c>
      <c r="F4819" s="566"/>
      <c r="G4819" s="137" t="s">
        <v>2029</v>
      </c>
      <c r="H4819" s="508">
        <v>9.7000000000000003E-2</v>
      </c>
      <c r="I4819" s="515">
        <v>25.94</v>
      </c>
      <c r="J4819" s="521">
        <v>2.5099999999999998</v>
      </c>
    </row>
    <row r="4820" spans="1:10" ht="24" customHeight="1">
      <c r="A4820" s="141" t="s">
        <v>2026</v>
      </c>
      <c r="B4820" s="137" t="s">
        <v>2336</v>
      </c>
      <c r="C4820" s="137" t="s">
        <v>974</v>
      </c>
      <c r="D4820" s="146" t="s">
        <v>2337</v>
      </c>
      <c r="E4820" s="566" t="s">
        <v>1859</v>
      </c>
      <c r="F4820" s="566"/>
      <c r="G4820" s="137" t="s">
        <v>1084</v>
      </c>
      <c r="H4820" s="508">
        <v>1</v>
      </c>
      <c r="I4820" s="515">
        <v>10.26</v>
      </c>
      <c r="J4820" s="521">
        <v>10.26</v>
      </c>
    </row>
    <row r="4821" spans="1:10" ht="25.5">
      <c r="A4821" s="141" t="s">
        <v>2026</v>
      </c>
      <c r="B4821" s="137" t="s">
        <v>2328</v>
      </c>
      <c r="C4821" s="137" t="s">
        <v>974</v>
      </c>
      <c r="D4821" s="146" t="s">
        <v>2329</v>
      </c>
      <c r="E4821" s="566" t="s">
        <v>2065</v>
      </c>
      <c r="F4821" s="566"/>
      <c r="G4821" s="137" t="s">
        <v>2029</v>
      </c>
      <c r="H4821" s="508">
        <v>0.252</v>
      </c>
      <c r="I4821" s="515">
        <v>30.32</v>
      </c>
      <c r="J4821" s="521">
        <v>7.64</v>
      </c>
    </row>
    <row r="4822" spans="1:10">
      <c r="A4822" s="142" t="s">
        <v>2075</v>
      </c>
      <c r="B4822" s="138" t="s">
        <v>2332</v>
      </c>
      <c r="C4822" s="138" t="s">
        <v>974</v>
      </c>
      <c r="D4822" s="147" t="s">
        <v>2333</v>
      </c>
      <c r="E4822" s="569" t="s">
        <v>1940</v>
      </c>
      <c r="F4822" s="569"/>
      <c r="G4822" s="138" t="s">
        <v>1084</v>
      </c>
      <c r="H4822" s="510">
        <v>2.5000000000000001E-2</v>
      </c>
      <c r="I4822" s="517">
        <v>22.7</v>
      </c>
      <c r="J4822" s="528">
        <v>0.5675</v>
      </c>
    </row>
    <row r="4823" spans="1:10" ht="25.5">
      <c r="A4823" s="142" t="s">
        <v>2075</v>
      </c>
      <c r="B4823" s="138" t="s">
        <v>2334</v>
      </c>
      <c r="C4823" s="138" t="s">
        <v>974</v>
      </c>
      <c r="D4823" s="147" t="s">
        <v>2335</v>
      </c>
      <c r="E4823" s="569" t="s">
        <v>1940</v>
      </c>
      <c r="F4823" s="569"/>
      <c r="G4823" s="138" t="s">
        <v>965</v>
      </c>
      <c r="H4823" s="510">
        <v>1.143</v>
      </c>
      <c r="I4823" s="517">
        <v>0.22</v>
      </c>
      <c r="J4823" s="528">
        <v>0.25146000000000002</v>
      </c>
    </row>
    <row r="4824" spans="1:10">
      <c r="A4824" s="139"/>
      <c r="B4824" s="173"/>
      <c r="C4824" s="173"/>
      <c r="D4824" s="492"/>
      <c r="E4824" s="173" t="s">
        <v>2034</v>
      </c>
      <c r="F4824" s="522">
        <v>8.91</v>
      </c>
      <c r="G4824" s="173" t="s">
        <v>2035</v>
      </c>
      <c r="H4824" s="522">
        <v>0</v>
      </c>
      <c r="I4824" s="493" t="s">
        <v>2036</v>
      </c>
      <c r="J4824" s="523">
        <v>8.91</v>
      </c>
    </row>
    <row r="4825" spans="1:10" ht="14.25" customHeight="1">
      <c r="A4825" s="139"/>
      <c r="B4825" s="173"/>
      <c r="C4825" s="173"/>
      <c r="D4825" s="492"/>
      <c r="E4825" s="173" t="s">
        <v>2037</v>
      </c>
      <c r="F4825" s="522">
        <v>4.71</v>
      </c>
      <c r="G4825" s="173"/>
      <c r="H4825" s="564" t="s">
        <v>2038</v>
      </c>
      <c r="I4825" s="564"/>
      <c r="J4825" s="523">
        <v>25.93</v>
      </c>
    </row>
    <row r="4826" spans="1:10" ht="15" thickBot="1">
      <c r="A4826" s="348"/>
      <c r="B4826" s="350"/>
      <c r="C4826" s="350"/>
      <c r="D4826" s="524"/>
      <c r="E4826" s="350"/>
      <c r="F4826" s="350"/>
      <c r="G4826" s="350" t="s">
        <v>2039</v>
      </c>
      <c r="H4826" s="525" t="s">
        <v>2476</v>
      </c>
      <c r="I4826" s="351" t="s">
        <v>2041</v>
      </c>
      <c r="J4826" s="349">
        <v>103.72</v>
      </c>
    </row>
    <row r="4827" spans="1:10" ht="15" thickTop="1">
      <c r="A4827" s="526"/>
      <c r="B4827" s="509"/>
      <c r="C4827" s="509"/>
      <c r="D4827" s="514"/>
      <c r="E4827" s="509"/>
      <c r="F4827" s="509"/>
      <c r="G4827" s="509"/>
      <c r="H4827" s="509"/>
      <c r="I4827" s="516"/>
      <c r="J4827" s="527"/>
    </row>
    <row r="4828" spans="1:10">
      <c r="A4828" s="140" t="s">
        <v>1654</v>
      </c>
      <c r="B4828" s="136" t="s">
        <v>950</v>
      </c>
      <c r="C4828" s="136" t="s">
        <v>951</v>
      </c>
      <c r="D4828" s="144" t="s">
        <v>952</v>
      </c>
      <c r="E4828" s="567" t="s">
        <v>1789</v>
      </c>
      <c r="F4828" s="567"/>
      <c r="G4828" s="136" t="s">
        <v>953</v>
      </c>
      <c r="H4828" s="136" t="s">
        <v>954</v>
      </c>
      <c r="I4828" s="491" t="s">
        <v>955</v>
      </c>
      <c r="J4828" s="519" t="s">
        <v>957</v>
      </c>
    </row>
    <row r="4829" spans="1:10" ht="24" customHeight="1">
      <c r="A4829" s="120" t="s">
        <v>2025</v>
      </c>
      <c r="B4829" s="113" t="s">
        <v>1318</v>
      </c>
      <c r="C4829" s="113" t="s">
        <v>964</v>
      </c>
      <c r="D4829" s="145" t="s">
        <v>1319</v>
      </c>
      <c r="E4829" s="565" t="s">
        <v>1859</v>
      </c>
      <c r="F4829" s="565"/>
      <c r="G4829" s="113" t="s">
        <v>1084</v>
      </c>
      <c r="H4829" s="507">
        <v>1</v>
      </c>
      <c r="I4829" s="116">
        <v>16.27</v>
      </c>
      <c r="J4829" s="520">
        <v>16.27</v>
      </c>
    </row>
    <row r="4830" spans="1:10" ht="25.5">
      <c r="A4830" s="141" t="s">
        <v>2026</v>
      </c>
      <c r="B4830" s="137" t="s">
        <v>2326</v>
      </c>
      <c r="C4830" s="137" t="s">
        <v>974</v>
      </c>
      <c r="D4830" s="146" t="s">
        <v>2327</v>
      </c>
      <c r="E4830" s="566" t="s">
        <v>2065</v>
      </c>
      <c r="F4830" s="566"/>
      <c r="G4830" s="137" t="s">
        <v>2029</v>
      </c>
      <c r="H4830" s="508">
        <v>1.72E-2</v>
      </c>
      <c r="I4830" s="515">
        <v>25.94</v>
      </c>
      <c r="J4830" s="521">
        <v>0.44</v>
      </c>
    </row>
    <row r="4831" spans="1:10" ht="24" customHeight="1">
      <c r="A4831" s="141" t="s">
        <v>2026</v>
      </c>
      <c r="B4831" s="137" t="s">
        <v>2363</v>
      </c>
      <c r="C4831" s="137" t="s">
        <v>974</v>
      </c>
      <c r="D4831" s="146" t="s">
        <v>2364</v>
      </c>
      <c r="E4831" s="566" t="s">
        <v>1859</v>
      </c>
      <c r="F4831" s="566"/>
      <c r="G4831" s="137" t="s">
        <v>1084</v>
      </c>
      <c r="H4831" s="508">
        <v>1</v>
      </c>
      <c r="I4831" s="515">
        <v>11.47</v>
      </c>
      <c r="J4831" s="521">
        <v>11.47</v>
      </c>
    </row>
    <row r="4832" spans="1:10" ht="25.5">
      <c r="A4832" s="141" t="s">
        <v>2026</v>
      </c>
      <c r="B4832" s="137" t="s">
        <v>2328</v>
      </c>
      <c r="C4832" s="137" t="s">
        <v>974</v>
      </c>
      <c r="D4832" s="146" t="s">
        <v>2329</v>
      </c>
      <c r="E4832" s="566" t="s">
        <v>2065</v>
      </c>
      <c r="F4832" s="566"/>
      <c r="G4832" s="137" t="s">
        <v>2029</v>
      </c>
      <c r="H4832" s="508">
        <v>0.1055</v>
      </c>
      <c r="I4832" s="515">
        <v>30.32</v>
      </c>
      <c r="J4832" s="521">
        <v>3.19</v>
      </c>
    </row>
    <row r="4833" spans="1:10">
      <c r="A4833" s="142" t="s">
        <v>2075</v>
      </c>
      <c r="B4833" s="138" t="s">
        <v>2332</v>
      </c>
      <c r="C4833" s="138" t="s">
        <v>974</v>
      </c>
      <c r="D4833" s="147" t="s">
        <v>2333</v>
      </c>
      <c r="E4833" s="569" t="s">
        <v>1940</v>
      </c>
      <c r="F4833" s="569"/>
      <c r="G4833" s="138" t="s">
        <v>1084</v>
      </c>
      <c r="H4833" s="510">
        <v>2.5000000000000001E-2</v>
      </c>
      <c r="I4833" s="517">
        <v>22.7</v>
      </c>
      <c r="J4833" s="528">
        <v>0.5675</v>
      </c>
    </row>
    <row r="4834" spans="1:10" ht="25.5">
      <c r="A4834" s="142" t="s">
        <v>2075</v>
      </c>
      <c r="B4834" s="138" t="s">
        <v>2334</v>
      </c>
      <c r="C4834" s="138" t="s">
        <v>974</v>
      </c>
      <c r="D4834" s="147" t="s">
        <v>2335</v>
      </c>
      <c r="E4834" s="569" t="s">
        <v>1940</v>
      </c>
      <c r="F4834" s="569"/>
      <c r="G4834" s="138" t="s">
        <v>965</v>
      </c>
      <c r="H4834" s="510">
        <v>2.8159999999999998</v>
      </c>
      <c r="I4834" s="517">
        <v>0.22</v>
      </c>
      <c r="J4834" s="528">
        <v>0.61951999999999996</v>
      </c>
    </row>
    <row r="4835" spans="1:10">
      <c r="A4835" s="139"/>
      <c r="B4835" s="173"/>
      <c r="C4835" s="173"/>
      <c r="D4835" s="492"/>
      <c r="E4835" s="173" t="s">
        <v>2034</v>
      </c>
      <c r="F4835" s="522">
        <v>5.05</v>
      </c>
      <c r="G4835" s="173" t="s">
        <v>2035</v>
      </c>
      <c r="H4835" s="522">
        <v>0</v>
      </c>
      <c r="I4835" s="493" t="s">
        <v>2036</v>
      </c>
      <c r="J4835" s="523">
        <v>5.05</v>
      </c>
    </row>
    <row r="4836" spans="1:10" ht="14.25" customHeight="1">
      <c r="A4836" s="139"/>
      <c r="B4836" s="173"/>
      <c r="C4836" s="173"/>
      <c r="D4836" s="492"/>
      <c r="E4836" s="173" t="s">
        <v>2037</v>
      </c>
      <c r="F4836" s="522">
        <v>3.61</v>
      </c>
      <c r="G4836" s="173"/>
      <c r="H4836" s="564" t="s">
        <v>2038</v>
      </c>
      <c r="I4836" s="564"/>
      <c r="J4836" s="523">
        <v>19.88</v>
      </c>
    </row>
    <row r="4837" spans="1:10" ht="15" thickBot="1">
      <c r="A4837" s="348"/>
      <c r="B4837" s="350"/>
      <c r="C4837" s="350"/>
      <c r="D4837" s="524"/>
      <c r="E4837" s="350"/>
      <c r="F4837" s="350"/>
      <c r="G4837" s="350" t="s">
        <v>2039</v>
      </c>
      <c r="H4837" s="525" t="s">
        <v>2476</v>
      </c>
      <c r="I4837" s="351" t="s">
        <v>2041</v>
      </c>
      <c r="J4837" s="349">
        <v>79.52</v>
      </c>
    </row>
    <row r="4838" spans="1:10" ht="15" thickTop="1">
      <c r="A4838" s="526"/>
      <c r="B4838" s="509"/>
      <c r="C4838" s="509"/>
      <c r="D4838" s="514"/>
      <c r="E4838" s="509"/>
      <c r="F4838" s="509"/>
      <c r="G4838" s="509"/>
      <c r="H4838" s="509"/>
      <c r="I4838" s="516"/>
      <c r="J4838" s="527"/>
    </row>
    <row r="4839" spans="1:10">
      <c r="A4839" s="140" t="s">
        <v>1655</v>
      </c>
      <c r="B4839" s="136" t="s">
        <v>950</v>
      </c>
      <c r="C4839" s="136" t="s">
        <v>951</v>
      </c>
      <c r="D4839" s="144" t="s">
        <v>952</v>
      </c>
      <c r="E4839" s="567" t="s">
        <v>1789</v>
      </c>
      <c r="F4839" s="567"/>
      <c r="G4839" s="136" t="s">
        <v>953</v>
      </c>
      <c r="H4839" s="136" t="s">
        <v>954</v>
      </c>
      <c r="I4839" s="491" t="s">
        <v>955</v>
      </c>
      <c r="J4839" s="519" t="s">
        <v>957</v>
      </c>
    </row>
    <row r="4840" spans="1:10" ht="24" customHeight="1">
      <c r="A4840" s="120" t="s">
        <v>2025</v>
      </c>
      <c r="B4840" s="113" t="s">
        <v>1381</v>
      </c>
      <c r="C4840" s="113" t="s">
        <v>974</v>
      </c>
      <c r="D4840" s="145" t="s">
        <v>638</v>
      </c>
      <c r="E4840" s="565" t="s">
        <v>1821</v>
      </c>
      <c r="F4840" s="565"/>
      <c r="G4840" s="113" t="s">
        <v>1084</v>
      </c>
      <c r="H4840" s="507">
        <v>1</v>
      </c>
      <c r="I4840" s="116">
        <v>16.23</v>
      </c>
      <c r="J4840" s="520">
        <v>16.23</v>
      </c>
    </row>
    <row r="4841" spans="1:10" ht="24" customHeight="1">
      <c r="A4841" s="141" t="s">
        <v>2026</v>
      </c>
      <c r="B4841" s="137" t="s">
        <v>2396</v>
      </c>
      <c r="C4841" s="137" t="s">
        <v>974</v>
      </c>
      <c r="D4841" s="146" t="s">
        <v>2397</v>
      </c>
      <c r="E4841" s="566" t="s">
        <v>1859</v>
      </c>
      <c r="F4841" s="566"/>
      <c r="G4841" s="137" t="s">
        <v>1084</v>
      </c>
      <c r="H4841" s="508">
        <v>1</v>
      </c>
      <c r="I4841" s="515">
        <v>10.27</v>
      </c>
      <c r="J4841" s="521">
        <v>10.27</v>
      </c>
    </row>
    <row r="4842" spans="1:10" ht="25.5">
      <c r="A4842" s="141" t="s">
        <v>2026</v>
      </c>
      <c r="B4842" s="137" t="s">
        <v>2328</v>
      </c>
      <c r="C4842" s="137" t="s">
        <v>974</v>
      </c>
      <c r="D4842" s="146" t="s">
        <v>2329</v>
      </c>
      <c r="E4842" s="566" t="s">
        <v>2065</v>
      </c>
      <c r="F4842" s="566"/>
      <c r="G4842" s="137" t="s">
        <v>2029</v>
      </c>
      <c r="H4842" s="508">
        <v>0.13100000000000001</v>
      </c>
      <c r="I4842" s="515">
        <v>30.32</v>
      </c>
      <c r="J4842" s="521">
        <v>3.97</v>
      </c>
    </row>
    <row r="4843" spans="1:10" ht="25.5">
      <c r="A4843" s="141" t="s">
        <v>2026</v>
      </c>
      <c r="B4843" s="137" t="s">
        <v>2326</v>
      </c>
      <c r="C4843" s="137" t="s">
        <v>974</v>
      </c>
      <c r="D4843" s="146" t="s">
        <v>2327</v>
      </c>
      <c r="E4843" s="566" t="s">
        <v>2065</v>
      </c>
      <c r="F4843" s="566"/>
      <c r="G4843" s="137" t="s">
        <v>2029</v>
      </c>
      <c r="H4843" s="508">
        <v>0.05</v>
      </c>
      <c r="I4843" s="515">
        <v>25.94</v>
      </c>
      <c r="J4843" s="521">
        <v>1.29</v>
      </c>
    </row>
    <row r="4844" spans="1:10">
      <c r="A4844" s="142" t="s">
        <v>2075</v>
      </c>
      <c r="B4844" s="138" t="s">
        <v>2332</v>
      </c>
      <c r="C4844" s="138" t="s">
        <v>974</v>
      </c>
      <c r="D4844" s="147" t="s">
        <v>2333</v>
      </c>
      <c r="E4844" s="569" t="s">
        <v>1940</v>
      </c>
      <c r="F4844" s="569"/>
      <c r="G4844" s="138" t="s">
        <v>1084</v>
      </c>
      <c r="H4844" s="510">
        <v>2.5000000000000001E-2</v>
      </c>
      <c r="I4844" s="517">
        <v>22.7</v>
      </c>
      <c r="J4844" s="528">
        <v>0.5675</v>
      </c>
    </row>
    <row r="4845" spans="1:10" ht="25.5">
      <c r="A4845" s="142" t="s">
        <v>2075</v>
      </c>
      <c r="B4845" s="138" t="s">
        <v>2334</v>
      </c>
      <c r="C4845" s="138" t="s">
        <v>974</v>
      </c>
      <c r="D4845" s="147" t="s">
        <v>2335</v>
      </c>
      <c r="E4845" s="569" t="s">
        <v>1940</v>
      </c>
      <c r="F4845" s="569"/>
      <c r="G4845" s="138" t="s">
        <v>965</v>
      </c>
      <c r="H4845" s="510">
        <v>0.64400000000000002</v>
      </c>
      <c r="I4845" s="517">
        <v>0.22</v>
      </c>
      <c r="J4845" s="528">
        <v>0.14168</v>
      </c>
    </row>
    <row r="4846" spans="1:10">
      <c r="A4846" s="139"/>
      <c r="B4846" s="173"/>
      <c r="C4846" s="173"/>
      <c r="D4846" s="492"/>
      <c r="E4846" s="173" t="s">
        <v>2034</v>
      </c>
      <c r="F4846" s="522">
        <v>4.63</v>
      </c>
      <c r="G4846" s="173" t="s">
        <v>2035</v>
      </c>
      <c r="H4846" s="522">
        <v>0</v>
      </c>
      <c r="I4846" s="493" t="s">
        <v>2036</v>
      </c>
      <c r="J4846" s="523">
        <v>4.63</v>
      </c>
    </row>
    <row r="4847" spans="1:10" ht="14.25" customHeight="1">
      <c r="A4847" s="139"/>
      <c r="B4847" s="173"/>
      <c r="C4847" s="173"/>
      <c r="D4847" s="492"/>
      <c r="E4847" s="173" t="s">
        <v>2037</v>
      </c>
      <c r="F4847" s="522">
        <v>3.6</v>
      </c>
      <c r="G4847" s="173"/>
      <c r="H4847" s="564" t="s">
        <v>2038</v>
      </c>
      <c r="I4847" s="564"/>
      <c r="J4847" s="523">
        <v>19.829999999999998</v>
      </c>
    </row>
    <row r="4848" spans="1:10" ht="15" thickBot="1">
      <c r="A4848" s="348"/>
      <c r="B4848" s="350"/>
      <c r="C4848" s="350"/>
      <c r="D4848" s="524"/>
      <c r="E4848" s="350"/>
      <c r="F4848" s="350"/>
      <c r="G4848" s="350" t="s">
        <v>2039</v>
      </c>
      <c r="H4848" s="525" t="s">
        <v>2436</v>
      </c>
      <c r="I4848" s="351" t="s">
        <v>2041</v>
      </c>
      <c r="J4848" s="349">
        <v>257.79000000000002</v>
      </c>
    </row>
    <row r="4849" spans="1:10" ht="15" thickTop="1">
      <c r="A4849" s="526"/>
      <c r="B4849" s="509"/>
      <c r="C4849" s="509"/>
      <c r="D4849" s="514"/>
      <c r="E4849" s="509"/>
      <c r="F4849" s="509"/>
      <c r="G4849" s="509"/>
      <c r="H4849" s="509"/>
      <c r="I4849" s="516"/>
      <c r="J4849" s="527"/>
    </row>
    <row r="4850" spans="1:10">
      <c r="A4850" s="140" t="s">
        <v>1656</v>
      </c>
      <c r="B4850" s="136" t="s">
        <v>950</v>
      </c>
      <c r="C4850" s="136" t="s">
        <v>951</v>
      </c>
      <c r="D4850" s="144" t="s">
        <v>952</v>
      </c>
      <c r="E4850" s="567" t="s">
        <v>1789</v>
      </c>
      <c r="F4850" s="567"/>
      <c r="G4850" s="136" t="s">
        <v>953</v>
      </c>
      <c r="H4850" s="136" t="s">
        <v>954</v>
      </c>
      <c r="I4850" s="491" t="s">
        <v>955</v>
      </c>
      <c r="J4850" s="519" t="s">
        <v>957</v>
      </c>
    </row>
    <row r="4851" spans="1:10" ht="24" customHeight="1">
      <c r="A4851" s="120" t="s">
        <v>2025</v>
      </c>
      <c r="B4851" s="113" t="s">
        <v>1086</v>
      </c>
      <c r="C4851" s="113" t="s">
        <v>974</v>
      </c>
      <c r="D4851" s="145" t="s">
        <v>224</v>
      </c>
      <c r="E4851" s="565" t="s">
        <v>1821</v>
      </c>
      <c r="F4851" s="565"/>
      <c r="G4851" s="113" t="s">
        <v>1084</v>
      </c>
      <c r="H4851" s="507">
        <v>1</v>
      </c>
      <c r="I4851" s="116">
        <v>17.690000000000001</v>
      </c>
      <c r="J4851" s="520">
        <v>17.690000000000001</v>
      </c>
    </row>
    <row r="4852" spans="1:10" ht="24" customHeight="1">
      <c r="A4852" s="141" t="s">
        <v>2026</v>
      </c>
      <c r="B4852" s="137" t="s">
        <v>2336</v>
      </c>
      <c r="C4852" s="137" t="s">
        <v>974</v>
      </c>
      <c r="D4852" s="146" t="s">
        <v>2337</v>
      </c>
      <c r="E4852" s="566" t="s">
        <v>1859</v>
      </c>
      <c r="F4852" s="566"/>
      <c r="G4852" s="137" t="s">
        <v>1084</v>
      </c>
      <c r="H4852" s="508">
        <v>1</v>
      </c>
      <c r="I4852" s="515">
        <v>10.26</v>
      </c>
      <c r="J4852" s="521">
        <v>10.26</v>
      </c>
    </row>
    <row r="4853" spans="1:10" ht="25.5">
      <c r="A4853" s="141" t="s">
        <v>2026</v>
      </c>
      <c r="B4853" s="137" t="s">
        <v>2326</v>
      </c>
      <c r="C4853" s="137" t="s">
        <v>974</v>
      </c>
      <c r="D4853" s="146" t="s">
        <v>2327</v>
      </c>
      <c r="E4853" s="566" t="s">
        <v>2065</v>
      </c>
      <c r="F4853" s="566"/>
      <c r="G4853" s="137" t="s">
        <v>2029</v>
      </c>
      <c r="H4853" s="508">
        <v>6.4000000000000001E-2</v>
      </c>
      <c r="I4853" s="515">
        <v>25.94</v>
      </c>
      <c r="J4853" s="521">
        <v>1.66</v>
      </c>
    </row>
    <row r="4854" spans="1:10" ht="25.5">
      <c r="A4854" s="141" t="s">
        <v>2026</v>
      </c>
      <c r="B4854" s="137" t="s">
        <v>2328</v>
      </c>
      <c r="C4854" s="137" t="s">
        <v>974</v>
      </c>
      <c r="D4854" s="146" t="s">
        <v>2329</v>
      </c>
      <c r="E4854" s="566" t="s">
        <v>2065</v>
      </c>
      <c r="F4854" s="566"/>
      <c r="G4854" s="137" t="s">
        <v>2029</v>
      </c>
      <c r="H4854" s="508">
        <v>0.16600000000000001</v>
      </c>
      <c r="I4854" s="515">
        <v>30.32</v>
      </c>
      <c r="J4854" s="521">
        <v>5.03</v>
      </c>
    </row>
    <row r="4855" spans="1:10">
      <c r="A4855" s="142" t="s">
        <v>2075</v>
      </c>
      <c r="B4855" s="138" t="s">
        <v>2332</v>
      </c>
      <c r="C4855" s="138" t="s">
        <v>974</v>
      </c>
      <c r="D4855" s="147" t="s">
        <v>2333</v>
      </c>
      <c r="E4855" s="569" t="s">
        <v>1940</v>
      </c>
      <c r="F4855" s="569"/>
      <c r="G4855" s="138" t="s">
        <v>1084</v>
      </c>
      <c r="H4855" s="510">
        <v>2.5000000000000001E-2</v>
      </c>
      <c r="I4855" s="517">
        <v>22.7</v>
      </c>
      <c r="J4855" s="528">
        <v>0.5675</v>
      </c>
    </row>
    <row r="4856" spans="1:10" ht="25.5">
      <c r="A4856" s="142" t="s">
        <v>2075</v>
      </c>
      <c r="B4856" s="138" t="s">
        <v>2334</v>
      </c>
      <c r="C4856" s="138" t="s">
        <v>974</v>
      </c>
      <c r="D4856" s="147" t="s">
        <v>2335</v>
      </c>
      <c r="E4856" s="569" t="s">
        <v>1940</v>
      </c>
      <c r="F4856" s="569"/>
      <c r="G4856" s="138" t="s">
        <v>965</v>
      </c>
      <c r="H4856" s="510">
        <v>0.81899999999999995</v>
      </c>
      <c r="I4856" s="517">
        <v>0.22</v>
      </c>
      <c r="J4856" s="528">
        <v>0.18018000000000001</v>
      </c>
    </row>
    <row r="4857" spans="1:10">
      <c r="A4857" s="139"/>
      <c r="B4857" s="173"/>
      <c r="C4857" s="173"/>
      <c r="D4857" s="492"/>
      <c r="E4857" s="173" t="s">
        <v>2034</v>
      </c>
      <c r="F4857" s="522">
        <v>6.37</v>
      </c>
      <c r="G4857" s="173" t="s">
        <v>2035</v>
      </c>
      <c r="H4857" s="522">
        <v>0</v>
      </c>
      <c r="I4857" s="493" t="s">
        <v>2036</v>
      </c>
      <c r="J4857" s="523">
        <v>6.37</v>
      </c>
    </row>
    <row r="4858" spans="1:10" ht="14.25" customHeight="1">
      <c r="A4858" s="139"/>
      <c r="B4858" s="173"/>
      <c r="C4858" s="173"/>
      <c r="D4858" s="492"/>
      <c r="E4858" s="173" t="s">
        <v>2037</v>
      </c>
      <c r="F4858" s="522">
        <v>3.93</v>
      </c>
      <c r="G4858" s="173"/>
      <c r="H4858" s="564" t="s">
        <v>2038</v>
      </c>
      <c r="I4858" s="564"/>
      <c r="J4858" s="523">
        <v>21.62</v>
      </c>
    </row>
    <row r="4859" spans="1:10" ht="15" thickBot="1">
      <c r="A4859" s="348"/>
      <c r="B4859" s="350"/>
      <c r="C4859" s="350"/>
      <c r="D4859" s="524"/>
      <c r="E4859" s="350"/>
      <c r="F4859" s="350"/>
      <c r="G4859" s="350" t="s">
        <v>2039</v>
      </c>
      <c r="H4859" s="525" t="s">
        <v>2794</v>
      </c>
      <c r="I4859" s="351" t="s">
        <v>2041</v>
      </c>
      <c r="J4859" s="349">
        <v>735.08</v>
      </c>
    </row>
    <row r="4860" spans="1:10" ht="15" thickTop="1">
      <c r="A4860" s="526"/>
      <c r="B4860" s="509"/>
      <c r="C4860" s="509"/>
      <c r="D4860" s="514"/>
      <c r="E4860" s="509"/>
      <c r="F4860" s="509"/>
      <c r="G4860" s="509"/>
      <c r="H4860" s="509"/>
      <c r="I4860" s="516"/>
      <c r="J4860" s="527"/>
    </row>
    <row r="4861" spans="1:10">
      <c r="A4861" s="140" t="s">
        <v>1657</v>
      </c>
      <c r="B4861" s="136" t="s">
        <v>950</v>
      </c>
      <c r="C4861" s="136" t="s">
        <v>951</v>
      </c>
      <c r="D4861" s="144" t="s">
        <v>952</v>
      </c>
      <c r="E4861" s="567" t="s">
        <v>1789</v>
      </c>
      <c r="F4861" s="567"/>
      <c r="G4861" s="136" t="s">
        <v>953</v>
      </c>
      <c r="H4861" s="136" t="s">
        <v>954</v>
      </c>
      <c r="I4861" s="491" t="s">
        <v>955</v>
      </c>
      <c r="J4861" s="519" t="s">
        <v>957</v>
      </c>
    </row>
    <row r="4862" spans="1:10" ht="24" customHeight="1">
      <c r="A4862" s="120" t="s">
        <v>2025</v>
      </c>
      <c r="B4862" s="113" t="s">
        <v>1382</v>
      </c>
      <c r="C4862" s="113" t="s">
        <v>974</v>
      </c>
      <c r="D4862" s="145" t="s">
        <v>639</v>
      </c>
      <c r="E4862" s="565" t="s">
        <v>1821</v>
      </c>
      <c r="F4862" s="565"/>
      <c r="G4862" s="113" t="s">
        <v>1084</v>
      </c>
      <c r="H4862" s="507">
        <v>1</v>
      </c>
      <c r="I4862" s="116">
        <v>14.93</v>
      </c>
      <c r="J4862" s="520">
        <v>14.93</v>
      </c>
    </row>
    <row r="4863" spans="1:10" ht="25.5">
      <c r="A4863" s="141" t="s">
        <v>2026</v>
      </c>
      <c r="B4863" s="137" t="s">
        <v>2326</v>
      </c>
      <c r="C4863" s="137" t="s">
        <v>974</v>
      </c>
      <c r="D4863" s="146" t="s">
        <v>2327</v>
      </c>
      <c r="E4863" s="566" t="s">
        <v>2065</v>
      </c>
      <c r="F4863" s="566"/>
      <c r="G4863" s="137" t="s">
        <v>2029</v>
      </c>
      <c r="H4863" s="508">
        <v>3.9E-2</v>
      </c>
      <c r="I4863" s="515">
        <v>25.94</v>
      </c>
      <c r="J4863" s="521">
        <v>1.01</v>
      </c>
    </row>
    <row r="4864" spans="1:10" ht="25.5">
      <c r="A4864" s="141" t="s">
        <v>2026</v>
      </c>
      <c r="B4864" s="137" t="s">
        <v>2328</v>
      </c>
      <c r="C4864" s="137" t="s">
        <v>974</v>
      </c>
      <c r="D4864" s="146" t="s">
        <v>2329</v>
      </c>
      <c r="E4864" s="566" t="s">
        <v>2065</v>
      </c>
      <c r="F4864" s="566"/>
      <c r="G4864" s="137" t="s">
        <v>2029</v>
      </c>
      <c r="H4864" s="508">
        <v>0.10199999999999999</v>
      </c>
      <c r="I4864" s="515">
        <v>30.32</v>
      </c>
      <c r="J4864" s="521">
        <v>3.09</v>
      </c>
    </row>
    <row r="4865" spans="1:10" ht="24" customHeight="1">
      <c r="A4865" s="141" t="s">
        <v>2026</v>
      </c>
      <c r="B4865" s="137" t="s">
        <v>2377</v>
      </c>
      <c r="C4865" s="137" t="s">
        <v>974</v>
      </c>
      <c r="D4865" s="146" t="s">
        <v>2378</v>
      </c>
      <c r="E4865" s="566" t="s">
        <v>1859</v>
      </c>
      <c r="F4865" s="566"/>
      <c r="G4865" s="137" t="s">
        <v>1084</v>
      </c>
      <c r="H4865" s="508">
        <v>1</v>
      </c>
      <c r="I4865" s="515">
        <v>10.16</v>
      </c>
      <c r="J4865" s="521">
        <v>10.16</v>
      </c>
    </row>
    <row r="4866" spans="1:10">
      <c r="A4866" s="142" t="s">
        <v>2075</v>
      </c>
      <c r="B4866" s="138" t="s">
        <v>2332</v>
      </c>
      <c r="C4866" s="138" t="s">
        <v>974</v>
      </c>
      <c r="D4866" s="147" t="s">
        <v>2333</v>
      </c>
      <c r="E4866" s="569" t="s">
        <v>1940</v>
      </c>
      <c r="F4866" s="569"/>
      <c r="G4866" s="138" t="s">
        <v>1084</v>
      </c>
      <c r="H4866" s="510">
        <v>2.5000000000000001E-2</v>
      </c>
      <c r="I4866" s="517">
        <v>22.7</v>
      </c>
      <c r="J4866" s="528">
        <v>0.5675</v>
      </c>
    </row>
    <row r="4867" spans="1:10" ht="25.5">
      <c r="A4867" s="142" t="s">
        <v>2075</v>
      </c>
      <c r="B4867" s="138" t="s">
        <v>2334</v>
      </c>
      <c r="C4867" s="138" t="s">
        <v>974</v>
      </c>
      <c r="D4867" s="147" t="s">
        <v>2335</v>
      </c>
      <c r="E4867" s="569" t="s">
        <v>1940</v>
      </c>
      <c r="F4867" s="569"/>
      <c r="G4867" s="138" t="s">
        <v>965</v>
      </c>
      <c r="H4867" s="510">
        <v>0.503</v>
      </c>
      <c r="I4867" s="517">
        <v>0.22</v>
      </c>
      <c r="J4867" s="528">
        <v>0.11065999999999999</v>
      </c>
    </row>
    <row r="4868" spans="1:10">
      <c r="A4868" s="139"/>
      <c r="B4868" s="173"/>
      <c r="C4868" s="173"/>
      <c r="D4868" s="492"/>
      <c r="E4868" s="173" t="s">
        <v>2034</v>
      </c>
      <c r="F4868" s="522">
        <v>3.39</v>
      </c>
      <c r="G4868" s="173" t="s">
        <v>2035</v>
      </c>
      <c r="H4868" s="522">
        <v>0</v>
      </c>
      <c r="I4868" s="493" t="s">
        <v>2036</v>
      </c>
      <c r="J4868" s="523">
        <v>3.39</v>
      </c>
    </row>
    <row r="4869" spans="1:10" ht="14.25" customHeight="1">
      <c r="A4869" s="139"/>
      <c r="B4869" s="173"/>
      <c r="C4869" s="173"/>
      <c r="D4869" s="492"/>
      <c r="E4869" s="173" t="s">
        <v>2037</v>
      </c>
      <c r="F4869" s="522">
        <v>3.31</v>
      </c>
      <c r="G4869" s="173"/>
      <c r="H4869" s="564" t="s">
        <v>2038</v>
      </c>
      <c r="I4869" s="564"/>
      <c r="J4869" s="523">
        <v>18.239999999999998</v>
      </c>
    </row>
    <row r="4870" spans="1:10" ht="15" thickBot="1">
      <c r="A4870" s="348"/>
      <c r="B4870" s="350"/>
      <c r="C4870" s="350"/>
      <c r="D4870" s="524"/>
      <c r="E4870" s="350"/>
      <c r="F4870" s="350"/>
      <c r="G4870" s="350" t="s">
        <v>2039</v>
      </c>
      <c r="H4870" s="525" t="s">
        <v>2795</v>
      </c>
      <c r="I4870" s="351" t="s">
        <v>2041</v>
      </c>
      <c r="J4870" s="349">
        <v>383.04</v>
      </c>
    </row>
    <row r="4871" spans="1:10" ht="15" thickTop="1">
      <c r="A4871" s="526"/>
      <c r="B4871" s="509"/>
      <c r="C4871" s="509"/>
      <c r="D4871" s="514"/>
      <c r="E4871" s="509"/>
      <c r="F4871" s="509"/>
      <c r="G4871" s="509"/>
      <c r="H4871" s="509"/>
      <c r="I4871" s="516"/>
      <c r="J4871" s="527"/>
    </row>
    <row r="4872" spans="1:10">
      <c r="A4872" s="140" t="s">
        <v>1658</v>
      </c>
      <c r="B4872" s="136" t="s">
        <v>950</v>
      </c>
      <c r="C4872" s="136" t="s">
        <v>951</v>
      </c>
      <c r="D4872" s="144" t="s">
        <v>952</v>
      </c>
      <c r="E4872" s="567" t="s">
        <v>1789</v>
      </c>
      <c r="F4872" s="567"/>
      <c r="G4872" s="136" t="s">
        <v>953</v>
      </c>
      <c r="H4872" s="136" t="s">
        <v>954</v>
      </c>
      <c r="I4872" s="491" t="s">
        <v>955</v>
      </c>
      <c r="J4872" s="519" t="s">
        <v>957</v>
      </c>
    </row>
    <row r="4873" spans="1:10" ht="24" customHeight="1">
      <c r="A4873" s="120" t="s">
        <v>2025</v>
      </c>
      <c r="B4873" s="113" t="s">
        <v>1083</v>
      </c>
      <c r="C4873" s="113" t="s">
        <v>974</v>
      </c>
      <c r="D4873" s="145" t="s">
        <v>223</v>
      </c>
      <c r="E4873" s="565" t="s">
        <v>1821</v>
      </c>
      <c r="F4873" s="565"/>
      <c r="G4873" s="113" t="s">
        <v>1084</v>
      </c>
      <c r="H4873" s="507">
        <v>1</v>
      </c>
      <c r="I4873" s="116">
        <v>13.23</v>
      </c>
      <c r="J4873" s="520">
        <v>13.23</v>
      </c>
    </row>
    <row r="4874" spans="1:10" ht="24" customHeight="1">
      <c r="A4874" s="141" t="s">
        <v>2026</v>
      </c>
      <c r="B4874" s="137" t="s">
        <v>2330</v>
      </c>
      <c r="C4874" s="137" t="s">
        <v>974</v>
      </c>
      <c r="D4874" s="146" t="s">
        <v>2331</v>
      </c>
      <c r="E4874" s="566" t="s">
        <v>1859</v>
      </c>
      <c r="F4874" s="566"/>
      <c r="G4874" s="137" t="s">
        <v>1084</v>
      </c>
      <c r="H4874" s="508">
        <v>1</v>
      </c>
      <c r="I4874" s="515">
        <v>9.34</v>
      </c>
      <c r="J4874" s="521">
        <v>9.34</v>
      </c>
    </row>
    <row r="4875" spans="1:10" ht="25.5">
      <c r="A4875" s="141" t="s">
        <v>2026</v>
      </c>
      <c r="B4875" s="137" t="s">
        <v>2326</v>
      </c>
      <c r="C4875" s="137" t="s">
        <v>974</v>
      </c>
      <c r="D4875" s="146" t="s">
        <v>2327</v>
      </c>
      <c r="E4875" s="566" t="s">
        <v>2065</v>
      </c>
      <c r="F4875" s="566"/>
      <c r="G4875" s="137" t="s">
        <v>2029</v>
      </c>
      <c r="H4875" s="508">
        <v>3.1E-2</v>
      </c>
      <c r="I4875" s="515">
        <v>25.94</v>
      </c>
      <c r="J4875" s="521">
        <v>0.8</v>
      </c>
    </row>
    <row r="4876" spans="1:10" ht="25.5">
      <c r="A4876" s="141" t="s">
        <v>2026</v>
      </c>
      <c r="B4876" s="137" t="s">
        <v>2328</v>
      </c>
      <c r="C4876" s="137" t="s">
        <v>974</v>
      </c>
      <c r="D4876" s="146" t="s">
        <v>2329</v>
      </c>
      <c r="E4876" s="566" t="s">
        <v>2065</v>
      </c>
      <c r="F4876" s="566"/>
      <c r="G4876" s="137" t="s">
        <v>2029</v>
      </c>
      <c r="H4876" s="508">
        <v>8.1000000000000003E-2</v>
      </c>
      <c r="I4876" s="515">
        <v>30.32</v>
      </c>
      <c r="J4876" s="521">
        <v>2.4500000000000002</v>
      </c>
    </row>
    <row r="4877" spans="1:10">
      <c r="A4877" s="142" t="s">
        <v>2075</v>
      </c>
      <c r="B4877" s="138" t="s">
        <v>2332</v>
      </c>
      <c r="C4877" s="138" t="s">
        <v>974</v>
      </c>
      <c r="D4877" s="147" t="s">
        <v>2333</v>
      </c>
      <c r="E4877" s="569" t="s">
        <v>1940</v>
      </c>
      <c r="F4877" s="569"/>
      <c r="G4877" s="138" t="s">
        <v>1084</v>
      </c>
      <c r="H4877" s="510">
        <v>2.5000000000000001E-2</v>
      </c>
      <c r="I4877" s="517">
        <v>22.7</v>
      </c>
      <c r="J4877" s="528">
        <v>0.5675</v>
      </c>
    </row>
    <row r="4878" spans="1:10" ht="25.5">
      <c r="A4878" s="142" t="s">
        <v>2075</v>
      </c>
      <c r="B4878" s="138" t="s">
        <v>2334</v>
      </c>
      <c r="C4878" s="138" t="s">
        <v>974</v>
      </c>
      <c r="D4878" s="147" t="s">
        <v>2335</v>
      </c>
      <c r="E4878" s="569" t="s">
        <v>1940</v>
      </c>
      <c r="F4878" s="569"/>
      <c r="G4878" s="138" t="s">
        <v>965</v>
      </c>
      <c r="H4878" s="510">
        <v>0.39900000000000002</v>
      </c>
      <c r="I4878" s="517">
        <v>0.22</v>
      </c>
      <c r="J4878" s="528">
        <v>8.7779999999999997E-2</v>
      </c>
    </row>
    <row r="4879" spans="1:10">
      <c r="A4879" s="139"/>
      <c r="B4879" s="173"/>
      <c r="C4879" s="173"/>
      <c r="D4879" s="492"/>
      <c r="E4879" s="173" t="s">
        <v>2034</v>
      </c>
      <c r="F4879" s="522">
        <v>2.59</v>
      </c>
      <c r="G4879" s="173" t="s">
        <v>2035</v>
      </c>
      <c r="H4879" s="522">
        <v>0</v>
      </c>
      <c r="I4879" s="493" t="s">
        <v>2036</v>
      </c>
      <c r="J4879" s="523">
        <v>2.59</v>
      </c>
    </row>
    <row r="4880" spans="1:10" ht="14.25" customHeight="1">
      <c r="A4880" s="139"/>
      <c r="B4880" s="173"/>
      <c r="C4880" s="173"/>
      <c r="D4880" s="492"/>
      <c r="E4880" s="173" t="s">
        <v>2037</v>
      </c>
      <c r="F4880" s="522">
        <v>2.93</v>
      </c>
      <c r="G4880" s="173"/>
      <c r="H4880" s="564" t="s">
        <v>2038</v>
      </c>
      <c r="I4880" s="564"/>
      <c r="J4880" s="523">
        <v>16.16</v>
      </c>
    </row>
    <row r="4881" spans="1:10" ht="15" thickBot="1">
      <c r="A4881" s="348"/>
      <c r="B4881" s="350"/>
      <c r="C4881" s="350"/>
      <c r="D4881" s="524"/>
      <c r="E4881" s="350"/>
      <c r="F4881" s="350"/>
      <c r="G4881" s="350" t="s">
        <v>2039</v>
      </c>
      <c r="H4881" s="525" t="s">
        <v>2796</v>
      </c>
      <c r="I4881" s="351" t="s">
        <v>2041</v>
      </c>
      <c r="J4881" s="349">
        <v>258.56</v>
      </c>
    </row>
    <row r="4882" spans="1:10" ht="15" thickTop="1">
      <c r="A4882" s="526"/>
      <c r="B4882" s="509"/>
      <c r="C4882" s="509"/>
      <c r="D4882" s="514"/>
      <c r="E4882" s="509"/>
      <c r="F4882" s="509"/>
      <c r="G4882" s="509"/>
      <c r="H4882" s="509"/>
      <c r="I4882" s="516"/>
      <c r="J4882" s="527"/>
    </row>
    <row r="4883" spans="1:10">
      <c r="A4883" s="140" t="s">
        <v>1659</v>
      </c>
      <c r="B4883" s="136" t="s">
        <v>950</v>
      </c>
      <c r="C4883" s="136" t="s">
        <v>951</v>
      </c>
      <c r="D4883" s="144" t="s">
        <v>952</v>
      </c>
      <c r="E4883" s="567" t="s">
        <v>1789</v>
      </c>
      <c r="F4883" s="567"/>
      <c r="G4883" s="136" t="s">
        <v>953</v>
      </c>
      <c r="H4883" s="136" t="s">
        <v>954</v>
      </c>
      <c r="I4883" s="491" t="s">
        <v>955</v>
      </c>
      <c r="J4883" s="519" t="s">
        <v>957</v>
      </c>
    </row>
    <row r="4884" spans="1:10" ht="24" customHeight="1">
      <c r="A4884" s="120" t="s">
        <v>2025</v>
      </c>
      <c r="B4884" s="113" t="s">
        <v>1322</v>
      </c>
      <c r="C4884" s="113" t="s">
        <v>974</v>
      </c>
      <c r="D4884" s="145" t="s">
        <v>662</v>
      </c>
      <c r="E4884" s="565" t="s">
        <v>1821</v>
      </c>
      <c r="F4884" s="565"/>
      <c r="G4884" s="113" t="s">
        <v>1084</v>
      </c>
      <c r="H4884" s="507">
        <v>1</v>
      </c>
      <c r="I4884" s="116">
        <v>11.2</v>
      </c>
      <c r="J4884" s="520">
        <v>11.2</v>
      </c>
    </row>
    <row r="4885" spans="1:10" ht="25.5">
      <c r="A4885" s="141" t="s">
        <v>2026</v>
      </c>
      <c r="B4885" s="137" t="s">
        <v>2326</v>
      </c>
      <c r="C4885" s="137" t="s">
        <v>974</v>
      </c>
      <c r="D4885" s="146" t="s">
        <v>2327</v>
      </c>
      <c r="E4885" s="566" t="s">
        <v>2065</v>
      </c>
      <c r="F4885" s="566"/>
      <c r="G4885" s="137" t="s">
        <v>2029</v>
      </c>
      <c r="H4885" s="508">
        <v>2.5000000000000001E-2</v>
      </c>
      <c r="I4885" s="515">
        <v>25.94</v>
      </c>
      <c r="J4885" s="521">
        <v>0.64</v>
      </c>
    </row>
    <row r="4886" spans="1:10" ht="25.5">
      <c r="A4886" s="141" t="s">
        <v>2026</v>
      </c>
      <c r="B4886" s="137" t="s">
        <v>2328</v>
      </c>
      <c r="C4886" s="137" t="s">
        <v>974</v>
      </c>
      <c r="D4886" s="146" t="s">
        <v>2329</v>
      </c>
      <c r="E4886" s="566" t="s">
        <v>2065</v>
      </c>
      <c r="F4886" s="566"/>
      <c r="G4886" s="137" t="s">
        <v>2029</v>
      </c>
      <c r="H4886" s="508">
        <v>6.4000000000000001E-2</v>
      </c>
      <c r="I4886" s="515">
        <v>30.32</v>
      </c>
      <c r="J4886" s="521">
        <v>1.94</v>
      </c>
    </row>
    <row r="4887" spans="1:10" ht="24" customHeight="1">
      <c r="A4887" s="141" t="s">
        <v>2026</v>
      </c>
      <c r="B4887" s="137" t="s">
        <v>2528</v>
      </c>
      <c r="C4887" s="137" t="s">
        <v>974</v>
      </c>
      <c r="D4887" s="146" t="s">
        <v>2529</v>
      </c>
      <c r="E4887" s="566" t="s">
        <v>1859</v>
      </c>
      <c r="F4887" s="566"/>
      <c r="G4887" s="137" t="s">
        <v>1084</v>
      </c>
      <c r="H4887" s="508">
        <v>1</v>
      </c>
      <c r="I4887" s="515">
        <v>8</v>
      </c>
      <c r="J4887" s="521">
        <v>8</v>
      </c>
    </row>
    <row r="4888" spans="1:10">
      <c r="A4888" s="142" t="s">
        <v>2075</v>
      </c>
      <c r="B4888" s="138" t="s">
        <v>2332</v>
      </c>
      <c r="C4888" s="138" t="s">
        <v>974</v>
      </c>
      <c r="D4888" s="147" t="s">
        <v>2333</v>
      </c>
      <c r="E4888" s="569" t="s">
        <v>1940</v>
      </c>
      <c r="F4888" s="569"/>
      <c r="G4888" s="138" t="s">
        <v>1084</v>
      </c>
      <c r="H4888" s="510">
        <v>2.5000000000000001E-2</v>
      </c>
      <c r="I4888" s="517">
        <v>22.7</v>
      </c>
      <c r="J4888" s="528">
        <v>0.5675</v>
      </c>
    </row>
    <row r="4889" spans="1:10" ht="25.5">
      <c r="A4889" s="142" t="s">
        <v>2075</v>
      </c>
      <c r="B4889" s="138" t="s">
        <v>2334</v>
      </c>
      <c r="C4889" s="138" t="s">
        <v>974</v>
      </c>
      <c r="D4889" s="147" t="s">
        <v>2335</v>
      </c>
      <c r="E4889" s="569" t="s">
        <v>1940</v>
      </c>
      <c r="F4889" s="569"/>
      <c r="G4889" s="138" t="s">
        <v>965</v>
      </c>
      <c r="H4889" s="510">
        <v>0.317</v>
      </c>
      <c r="I4889" s="517">
        <v>0.22</v>
      </c>
      <c r="J4889" s="528">
        <v>6.9739999999999996E-2</v>
      </c>
    </row>
    <row r="4890" spans="1:10">
      <c r="A4890" s="139"/>
      <c r="B4890" s="173"/>
      <c r="C4890" s="173"/>
      <c r="D4890" s="492"/>
      <c r="E4890" s="173" t="s">
        <v>2034</v>
      </c>
      <c r="F4890" s="522">
        <v>2</v>
      </c>
      <c r="G4890" s="173" t="s">
        <v>2035</v>
      </c>
      <c r="H4890" s="522">
        <v>0</v>
      </c>
      <c r="I4890" s="493" t="s">
        <v>2036</v>
      </c>
      <c r="J4890" s="523">
        <v>2</v>
      </c>
    </row>
    <row r="4891" spans="1:10" ht="14.25" customHeight="1">
      <c r="A4891" s="139"/>
      <c r="B4891" s="173"/>
      <c r="C4891" s="173"/>
      <c r="D4891" s="492"/>
      <c r="E4891" s="173" t="s">
        <v>2037</v>
      </c>
      <c r="F4891" s="522">
        <v>2.48</v>
      </c>
      <c r="G4891" s="173"/>
      <c r="H4891" s="564" t="s">
        <v>2038</v>
      </c>
      <c r="I4891" s="564"/>
      <c r="J4891" s="523">
        <v>13.68</v>
      </c>
    </row>
    <row r="4892" spans="1:10" ht="15" thickBot="1">
      <c r="A4892" s="348"/>
      <c r="B4892" s="350"/>
      <c r="C4892" s="350"/>
      <c r="D4892" s="524"/>
      <c r="E4892" s="350"/>
      <c r="F4892" s="350"/>
      <c r="G4892" s="350" t="s">
        <v>2039</v>
      </c>
      <c r="H4892" s="525" t="s">
        <v>2352</v>
      </c>
      <c r="I4892" s="351" t="s">
        <v>2041</v>
      </c>
      <c r="J4892" s="349">
        <v>82.08</v>
      </c>
    </row>
    <row r="4893" spans="1:10" ht="15" thickTop="1">
      <c r="A4893" s="526"/>
      <c r="B4893" s="509"/>
      <c r="C4893" s="509"/>
      <c r="D4893" s="514"/>
      <c r="E4893" s="509"/>
      <c r="F4893" s="509"/>
      <c r="G4893" s="509"/>
      <c r="H4893" s="509"/>
      <c r="I4893" s="516"/>
      <c r="J4893" s="527"/>
    </row>
    <row r="4894" spans="1:10">
      <c r="A4894" s="140" t="s">
        <v>1660</v>
      </c>
      <c r="B4894" s="136" t="s">
        <v>950</v>
      </c>
      <c r="C4894" s="136" t="s">
        <v>951</v>
      </c>
      <c r="D4894" s="144" t="s">
        <v>952</v>
      </c>
      <c r="E4894" s="567" t="s">
        <v>1789</v>
      </c>
      <c r="F4894" s="567"/>
      <c r="G4894" s="136" t="s">
        <v>953</v>
      </c>
      <c r="H4894" s="136" t="s">
        <v>954</v>
      </c>
      <c r="I4894" s="491" t="s">
        <v>955</v>
      </c>
      <c r="J4894" s="519" t="s">
        <v>957</v>
      </c>
    </row>
    <row r="4895" spans="1:10" ht="38.25">
      <c r="A4895" s="120" t="s">
        <v>2025</v>
      </c>
      <c r="B4895" s="113" t="s">
        <v>1661</v>
      </c>
      <c r="C4895" s="113" t="s">
        <v>964</v>
      </c>
      <c r="D4895" s="145" t="s">
        <v>824</v>
      </c>
      <c r="E4895" s="565" t="s">
        <v>1817</v>
      </c>
      <c r="F4895" s="565"/>
      <c r="G4895" s="113" t="s">
        <v>983</v>
      </c>
      <c r="H4895" s="507">
        <v>1</v>
      </c>
      <c r="I4895" s="116">
        <v>1206.76</v>
      </c>
      <c r="J4895" s="520">
        <v>1206.76</v>
      </c>
    </row>
    <row r="4896" spans="1:10" ht="24" customHeight="1">
      <c r="A4896" s="141" t="s">
        <v>2026</v>
      </c>
      <c r="B4896" s="137" t="s">
        <v>2094</v>
      </c>
      <c r="C4896" s="137" t="s">
        <v>974</v>
      </c>
      <c r="D4896" s="146" t="s">
        <v>2095</v>
      </c>
      <c r="E4896" s="566" t="s">
        <v>2065</v>
      </c>
      <c r="F4896" s="566"/>
      <c r="G4896" s="137" t="s">
        <v>2029</v>
      </c>
      <c r="H4896" s="508">
        <v>7.3769999999999998</v>
      </c>
      <c r="I4896" s="515">
        <v>24.68</v>
      </c>
      <c r="J4896" s="521">
        <v>182.06</v>
      </c>
    </row>
    <row r="4897" spans="1:10" ht="25.5">
      <c r="A4897" s="141" t="s">
        <v>2026</v>
      </c>
      <c r="B4897" s="137" t="s">
        <v>2341</v>
      </c>
      <c r="C4897" s="137" t="s">
        <v>974</v>
      </c>
      <c r="D4897" s="146" t="s">
        <v>2342</v>
      </c>
      <c r="E4897" s="566" t="s">
        <v>2098</v>
      </c>
      <c r="F4897" s="566"/>
      <c r="G4897" s="137" t="s">
        <v>2099</v>
      </c>
      <c r="H4897" s="508">
        <v>1.042</v>
      </c>
      <c r="I4897" s="515">
        <v>1.49</v>
      </c>
      <c r="J4897" s="521">
        <v>1.55</v>
      </c>
    </row>
    <row r="4898" spans="1:10" ht="25.5">
      <c r="A4898" s="141" t="s">
        <v>2026</v>
      </c>
      <c r="B4898" s="137" t="s">
        <v>2114</v>
      </c>
      <c r="C4898" s="137" t="s">
        <v>974</v>
      </c>
      <c r="D4898" s="146" t="s">
        <v>2115</v>
      </c>
      <c r="E4898" s="566" t="s">
        <v>2065</v>
      </c>
      <c r="F4898" s="566"/>
      <c r="G4898" s="137" t="s">
        <v>2029</v>
      </c>
      <c r="H4898" s="508">
        <v>2.4590000000000001</v>
      </c>
      <c r="I4898" s="515">
        <v>29.85</v>
      </c>
      <c r="J4898" s="521">
        <v>73.400000000000006</v>
      </c>
    </row>
    <row r="4899" spans="1:10" ht="25.5">
      <c r="A4899" s="141" t="s">
        <v>2026</v>
      </c>
      <c r="B4899" s="137" t="s">
        <v>2172</v>
      </c>
      <c r="C4899" s="137" t="s">
        <v>974</v>
      </c>
      <c r="D4899" s="146" t="s">
        <v>2173</v>
      </c>
      <c r="E4899" s="566" t="s">
        <v>2065</v>
      </c>
      <c r="F4899" s="566"/>
      <c r="G4899" s="137" t="s">
        <v>2029</v>
      </c>
      <c r="H4899" s="508">
        <v>2.4590000000000001</v>
      </c>
      <c r="I4899" s="515">
        <v>30.54</v>
      </c>
      <c r="J4899" s="521">
        <v>75.09</v>
      </c>
    </row>
    <row r="4900" spans="1:10" ht="24" customHeight="1">
      <c r="A4900" s="141" t="s">
        <v>2026</v>
      </c>
      <c r="B4900" s="137" t="s">
        <v>2339</v>
      </c>
      <c r="C4900" s="137" t="s">
        <v>974</v>
      </c>
      <c r="D4900" s="146" t="s">
        <v>2340</v>
      </c>
      <c r="E4900" s="566" t="s">
        <v>2098</v>
      </c>
      <c r="F4900" s="566"/>
      <c r="G4900" s="137" t="s">
        <v>2111</v>
      </c>
      <c r="H4900" s="508">
        <v>1.417</v>
      </c>
      <c r="I4900" s="515">
        <v>0.56000000000000005</v>
      </c>
      <c r="J4900" s="521">
        <v>0.79</v>
      </c>
    </row>
    <row r="4901" spans="1:10" ht="25.5">
      <c r="A4901" s="142" t="s">
        <v>2075</v>
      </c>
      <c r="B4901" s="138" t="s">
        <v>2523</v>
      </c>
      <c r="C4901" s="138" t="s">
        <v>974</v>
      </c>
      <c r="D4901" s="147" t="s">
        <v>2524</v>
      </c>
      <c r="E4901" s="569" t="s">
        <v>1940</v>
      </c>
      <c r="F4901" s="569"/>
      <c r="G4901" s="138" t="s">
        <v>983</v>
      </c>
      <c r="H4901" s="510">
        <v>1.103</v>
      </c>
      <c r="I4901" s="517">
        <v>792.27</v>
      </c>
      <c r="J4901" s="528">
        <v>873.87381000000005</v>
      </c>
    </row>
    <row r="4902" spans="1:10">
      <c r="A4902" s="139"/>
      <c r="B4902" s="173"/>
      <c r="C4902" s="173"/>
      <c r="D4902" s="492"/>
      <c r="E4902" s="173" t="s">
        <v>2034</v>
      </c>
      <c r="F4902" s="522">
        <v>236.49</v>
      </c>
      <c r="G4902" s="173" t="s">
        <v>2035</v>
      </c>
      <c r="H4902" s="522">
        <v>0</v>
      </c>
      <c r="I4902" s="493" t="s">
        <v>2036</v>
      </c>
      <c r="J4902" s="523">
        <v>236.49</v>
      </c>
    </row>
    <row r="4903" spans="1:10" ht="14.25" customHeight="1">
      <c r="A4903" s="139"/>
      <c r="B4903" s="173"/>
      <c r="C4903" s="173"/>
      <c r="D4903" s="492"/>
      <c r="E4903" s="173" t="s">
        <v>2037</v>
      </c>
      <c r="F4903" s="522">
        <v>268.14</v>
      </c>
      <c r="G4903" s="173"/>
      <c r="H4903" s="564" t="s">
        <v>2038</v>
      </c>
      <c r="I4903" s="564"/>
      <c r="J4903" s="523">
        <v>1474.9</v>
      </c>
    </row>
    <row r="4904" spans="1:10" ht="15" thickBot="1">
      <c r="A4904" s="348"/>
      <c r="B4904" s="350"/>
      <c r="C4904" s="350"/>
      <c r="D4904" s="524"/>
      <c r="E4904" s="350"/>
      <c r="F4904" s="350"/>
      <c r="G4904" s="350" t="s">
        <v>2039</v>
      </c>
      <c r="H4904" s="525" t="s">
        <v>1816</v>
      </c>
      <c r="I4904" s="351" t="s">
        <v>2041</v>
      </c>
      <c r="J4904" s="349">
        <v>1917.37</v>
      </c>
    </row>
    <row r="4905" spans="1:10" ht="15" thickTop="1">
      <c r="A4905" s="526"/>
      <c r="B4905" s="509"/>
      <c r="C4905" s="509"/>
      <c r="D4905" s="514"/>
      <c r="E4905" s="509"/>
      <c r="F4905" s="509"/>
      <c r="G4905" s="509"/>
      <c r="H4905" s="509"/>
      <c r="I4905" s="516"/>
      <c r="J4905" s="527"/>
    </row>
    <row r="4906" spans="1:10">
      <c r="A4906" s="140" t="s">
        <v>1662</v>
      </c>
      <c r="B4906" s="136" t="s">
        <v>950</v>
      </c>
      <c r="C4906" s="136" t="s">
        <v>951</v>
      </c>
      <c r="D4906" s="144" t="s">
        <v>952</v>
      </c>
      <c r="E4906" s="567" t="s">
        <v>1789</v>
      </c>
      <c r="F4906" s="567"/>
      <c r="G4906" s="136" t="s">
        <v>953</v>
      </c>
      <c r="H4906" s="136" t="s">
        <v>954</v>
      </c>
      <c r="I4906" s="491" t="s">
        <v>955</v>
      </c>
      <c r="J4906" s="519" t="s">
        <v>957</v>
      </c>
    </row>
    <row r="4907" spans="1:10" ht="38.25">
      <c r="A4907" s="120" t="s">
        <v>2025</v>
      </c>
      <c r="B4907" s="113" t="s">
        <v>1663</v>
      </c>
      <c r="C4907" s="113" t="s">
        <v>964</v>
      </c>
      <c r="D4907" s="145" t="s">
        <v>1664</v>
      </c>
      <c r="E4907" s="565" t="s">
        <v>1817</v>
      </c>
      <c r="F4907" s="565"/>
      <c r="G4907" s="113" t="s">
        <v>983</v>
      </c>
      <c r="H4907" s="507">
        <v>1</v>
      </c>
      <c r="I4907" s="116">
        <v>1227.45</v>
      </c>
      <c r="J4907" s="520">
        <v>1227.45</v>
      </c>
    </row>
    <row r="4908" spans="1:10" ht="24" customHeight="1">
      <c r="A4908" s="141" t="s">
        <v>2026</v>
      </c>
      <c r="B4908" s="137" t="s">
        <v>2341</v>
      </c>
      <c r="C4908" s="137" t="s">
        <v>974</v>
      </c>
      <c r="D4908" s="146" t="s">
        <v>2342</v>
      </c>
      <c r="E4908" s="566" t="s">
        <v>2098</v>
      </c>
      <c r="F4908" s="566"/>
      <c r="G4908" s="137" t="s">
        <v>2099</v>
      </c>
      <c r="H4908" s="508">
        <v>0.94199999999999995</v>
      </c>
      <c r="I4908" s="515">
        <v>1.49</v>
      </c>
      <c r="J4908" s="521">
        <v>1.4</v>
      </c>
    </row>
    <row r="4909" spans="1:10" ht="25.5">
      <c r="A4909" s="141" t="s">
        <v>2026</v>
      </c>
      <c r="B4909" s="137" t="s">
        <v>2114</v>
      </c>
      <c r="C4909" s="137" t="s">
        <v>974</v>
      </c>
      <c r="D4909" s="146" t="s">
        <v>2115</v>
      </c>
      <c r="E4909" s="566" t="s">
        <v>2065</v>
      </c>
      <c r="F4909" s="566"/>
      <c r="G4909" s="137" t="s">
        <v>2029</v>
      </c>
      <c r="H4909" s="508">
        <v>1.19</v>
      </c>
      <c r="I4909" s="515">
        <v>29.85</v>
      </c>
      <c r="J4909" s="521">
        <v>35.520000000000003</v>
      </c>
    </row>
    <row r="4910" spans="1:10" ht="25.5">
      <c r="A4910" s="141" t="s">
        <v>2026</v>
      </c>
      <c r="B4910" s="137" t="s">
        <v>2094</v>
      </c>
      <c r="C4910" s="137" t="s">
        <v>974</v>
      </c>
      <c r="D4910" s="146" t="s">
        <v>2095</v>
      </c>
      <c r="E4910" s="566" t="s">
        <v>2065</v>
      </c>
      <c r="F4910" s="566"/>
      <c r="G4910" s="137" t="s">
        <v>2029</v>
      </c>
      <c r="H4910" s="508">
        <v>8.407</v>
      </c>
      <c r="I4910" s="515">
        <v>24.68</v>
      </c>
      <c r="J4910" s="521">
        <v>207.48</v>
      </c>
    </row>
    <row r="4911" spans="1:10" ht="25.5">
      <c r="A4911" s="141" t="s">
        <v>2026</v>
      </c>
      <c r="B4911" s="137" t="s">
        <v>2339</v>
      </c>
      <c r="C4911" s="137" t="s">
        <v>974</v>
      </c>
      <c r="D4911" s="146" t="s">
        <v>2340</v>
      </c>
      <c r="E4911" s="566" t="s">
        <v>2098</v>
      </c>
      <c r="F4911" s="566"/>
      <c r="G4911" s="137" t="s">
        <v>2111</v>
      </c>
      <c r="H4911" s="508">
        <v>0.249</v>
      </c>
      <c r="I4911" s="515">
        <v>0.56000000000000005</v>
      </c>
      <c r="J4911" s="521">
        <v>0.13</v>
      </c>
    </row>
    <row r="4912" spans="1:10" ht="24" customHeight="1">
      <c r="A4912" s="141" t="s">
        <v>2026</v>
      </c>
      <c r="B4912" s="137" t="s">
        <v>2172</v>
      </c>
      <c r="C4912" s="137" t="s">
        <v>974</v>
      </c>
      <c r="D4912" s="146" t="s">
        <v>2173</v>
      </c>
      <c r="E4912" s="566" t="s">
        <v>2065</v>
      </c>
      <c r="F4912" s="566"/>
      <c r="G4912" s="137" t="s">
        <v>2029</v>
      </c>
      <c r="H4912" s="508">
        <v>3.5710000000000002</v>
      </c>
      <c r="I4912" s="515">
        <v>30.54</v>
      </c>
      <c r="J4912" s="521">
        <v>109.05</v>
      </c>
    </row>
    <row r="4913" spans="1:10" ht="25.5">
      <c r="A4913" s="142" t="s">
        <v>2075</v>
      </c>
      <c r="B4913" s="138" t="s">
        <v>2523</v>
      </c>
      <c r="C4913" s="138" t="s">
        <v>974</v>
      </c>
      <c r="D4913" s="147" t="s">
        <v>2524</v>
      </c>
      <c r="E4913" s="569" t="s">
        <v>1940</v>
      </c>
      <c r="F4913" s="569"/>
      <c r="G4913" s="138" t="s">
        <v>983</v>
      </c>
      <c r="H4913" s="510">
        <v>1.103</v>
      </c>
      <c r="I4913" s="517">
        <v>792.27</v>
      </c>
      <c r="J4913" s="528">
        <v>873.87381000000005</v>
      </c>
    </row>
    <row r="4914" spans="1:10">
      <c r="A4914" s="139"/>
      <c r="B4914" s="173"/>
      <c r="C4914" s="173"/>
      <c r="D4914" s="492"/>
      <c r="E4914" s="173" t="s">
        <v>2034</v>
      </c>
      <c r="F4914" s="522">
        <v>250.67</v>
      </c>
      <c r="G4914" s="173" t="s">
        <v>2035</v>
      </c>
      <c r="H4914" s="522">
        <v>0</v>
      </c>
      <c r="I4914" s="493" t="s">
        <v>2036</v>
      </c>
      <c r="J4914" s="523">
        <v>250.67</v>
      </c>
    </row>
    <row r="4915" spans="1:10" ht="14.25" customHeight="1">
      <c r="A4915" s="139"/>
      <c r="B4915" s="173"/>
      <c r="C4915" s="173"/>
      <c r="D4915" s="492"/>
      <c r="E4915" s="173" t="s">
        <v>2037</v>
      </c>
      <c r="F4915" s="522">
        <v>272.73</v>
      </c>
      <c r="G4915" s="173"/>
      <c r="H4915" s="564" t="s">
        <v>2038</v>
      </c>
      <c r="I4915" s="564"/>
      <c r="J4915" s="523">
        <v>1500.18</v>
      </c>
    </row>
    <row r="4916" spans="1:10" ht="15" thickBot="1">
      <c r="A4916" s="348"/>
      <c r="B4916" s="350"/>
      <c r="C4916" s="350"/>
      <c r="D4916" s="524"/>
      <c r="E4916" s="350"/>
      <c r="F4916" s="350"/>
      <c r="G4916" s="350" t="s">
        <v>2039</v>
      </c>
      <c r="H4916" s="525" t="s">
        <v>1916</v>
      </c>
      <c r="I4916" s="351" t="s">
        <v>2041</v>
      </c>
      <c r="J4916" s="349">
        <v>3270.39</v>
      </c>
    </row>
    <row r="4917" spans="1:10" ht="15" thickTop="1">
      <c r="A4917" s="526"/>
      <c r="B4917" s="509"/>
      <c r="C4917" s="509"/>
      <c r="D4917" s="514"/>
      <c r="E4917" s="509"/>
      <c r="F4917" s="509"/>
      <c r="G4917" s="509"/>
      <c r="H4917" s="509"/>
      <c r="I4917" s="516"/>
      <c r="J4917" s="527"/>
    </row>
    <row r="4918" spans="1:10">
      <c r="A4918" s="140" t="s">
        <v>1665</v>
      </c>
      <c r="B4918" s="136" t="s">
        <v>950</v>
      </c>
      <c r="C4918" s="136" t="s">
        <v>951</v>
      </c>
      <c r="D4918" s="144" t="s">
        <v>952</v>
      </c>
      <c r="E4918" s="567" t="s">
        <v>1789</v>
      </c>
      <c r="F4918" s="567"/>
      <c r="G4918" s="136" t="s">
        <v>953</v>
      </c>
      <c r="H4918" s="136" t="s">
        <v>954</v>
      </c>
      <c r="I4918" s="491" t="s">
        <v>955</v>
      </c>
      <c r="J4918" s="519" t="s">
        <v>957</v>
      </c>
    </row>
    <row r="4919" spans="1:10" ht="25.5">
      <c r="A4919" s="120" t="s">
        <v>2025</v>
      </c>
      <c r="B4919" s="113" t="s">
        <v>1090</v>
      </c>
      <c r="C4919" s="113" t="s">
        <v>974</v>
      </c>
      <c r="D4919" s="145" t="s">
        <v>300</v>
      </c>
      <c r="E4919" s="565" t="s">
        <v>1896</v>
      </c>
      <c r="F4919" s="565"/>
      <c r="G4919" s="113" t="s">
        <v>983</v>
      </c>
      <c r="H4919" s="507">
        <v>1</v>
      </c>
      <c r="I4919" s="116">
        <v>28.09</v>
      </c>
      <c r="J4919" s="520">
        <v>28.09</v>
      </c>
    </row>
    <row r="4920" spans="1:10" ht="38.25">
      <c r="A4920" s="141" t="s">
        <v>2026</v>
      </c>
      <c r="B4920" s="137" t="s">
        <v>2229</v>
      </c>
      <c r="C4920" s="137" t="s">
        <v>974</v>
      </c>
      <c r="D4920" s="146" t="s">
        <v>2230</v>
      </c>
      <c r="E4920" s="566" t="s">
        <v>2098</v>
      </c>
      <c r="F4920" s="566"/>
      <c r="G4920" s="137" t="s">
        <v>2111</v>
      </c>
      <c r="H4920" s="508">
        <v>5.9999999999999995E-4</v>
      </c>
      <c r="I4920" s="515">
        <v>80.08</v>
      </c>
      <c r="J4920" s="521">
        <v>0.04</v>
      </c>
    </row>
    <row r="4921" spans="1:10" ht="25.5">
      <c r="A4921" s="141" t="s">
        <v>2026</v>
      </c>
      <c r="B4921" s="137" t="s">
        <v>2094</v>
      </c>
      <c r="C4921" s="137" t="s">
        <v>974</v>
      </c>
      <c r="D4921" s="146" t="s">
        <v>2095</v>
      </c>
      <c r="E4921" s="566" t="s">
        <v>2065</v>
      </c>
      <c r="F4921" s="566"/>
      <c r="G4921" s="137" t="s">
        <v>2029</v>
      </c>
      <c r="H4921" s="508">
        <v>0.78659999999999997</v>
      </c>
      <c r="I4921" s="515">
        <v>24.68</v>
      </c>
      <c r="J4921" s="521">
        <v>19.41</v>
      </c>
    </row>
    <row r="4922" spans="1:10" ht="38.25">
      <c r="A4922" s="141" t="s">
        <v>2026</v>
      </c>
      <c r="B4922" s="137" t="s">
        <v>2231</v>
      </c>
      <c r="C4922" s="137" t="s">
        <v>974</v>
      </c>
      <c r="D4922" s="146" t="s">
        <v>2232</v>
      </c>
      <c r="E4922" s="566" t="s">
        <v>2098</v>
      </c>
      <c r="F4922" s="566"/>
      <c r="G4922" s="137" t="s">
        <v>2099</v>
      </c>
      <c r="H4922" s="508">
        <v>5.4000000000000003E-3</v>
      </c>
      <c r="I4922" s="515">
        <v>334.81</v>
      </c>
      <c r="J4922" s="521">
        <v>1.8</v>
      </c>
    </row>
    <row r="4923" spans="1:10" ht="24" customHeight="1">
      <c r="A4923" s="141" t="s">
        <v>2026</v>
      </c>
      <c r="B4923" s="137" t="s">
        <v>2345</v>
      </c>
      <c r="C4923" s="137" t="s">
        <v>974</v>
      </c>
      <c r="D4923" s="146" t="s">
        <v>2346</v>
      </c>
      <c r="E4923" s="566" t="s">
        <v>2098</v>
      </c>
      <c r="F4923" s="566"/>
      <c r="G4923" s="137" t="s">
        <v>2099</v>
      </c>
      <c r="H4923" s="508">
        <v>0.19620000000000001</v>
      </c>
      <c r="I4923" s="515">
        <v>34.909999999999997</v>
      </c>
      <c r="J4923" s="521">
        <v>6.84</v>
      </c>
    </row>
    <row r="4924" spans="1:10">
      <c r="A4924" s="139"/>
      <c r="B4924" s="173"/>
      <c r="C4924" s="173"/>
      <c r="D4924" s="492"/>
      <c r="E4924" s="173" t="s">
        <v>2034</v>
      </c>
      <c r="F4924" s="522">
        <v>17.37</v>
      </c>
      <c r="G4924" s="173" t="s">
        <v>2035</v>
      </c>
      <c r="H4924" s="522">
        <v>0</v>
      </c>
      <c r="I4924" s="493" t="s">
        <v>2036</v>
      </c>
      <c r="J4924" s="523">
        <v>17.37</v>
      </c>
    </row>
    <row r="4925" spans="1:10" ht="14.25" customHeight="1">
      <c r="A4925" s="139"/>
      <c r="B4925" s="173"/>
      <c r="C4925" s="173"/>
      <c r="D4925" s="492"/>
      <c r="E4925" s="173" t="s">
        <v>2037</v>
      </c>
      <c r="F4925" s="522">
        <v>6.24</v>
      </c>
      <c r="G4925" s="173"/>
      <c r="H4925" s="564" t="s">
        <v>2038</v>
      </c>
      <c r="I4925" s="564"/>
      <c r="J4925" s="523">
        <v>34.33</v>
      </c>
    </row>
    <row r="4926" spans="1:10" ht="15" thickBot="1">
      <c r="A4926" s="348"/>
      <c r="B4926" s="350"/>
      <c r="C4926" s="350"/>
      <c r="D4926" s="524"/>
      <c r="E4926" s="350"/>
      <c r="F4926" s="350"/>
      <c r="G4926" s="350" t="s">
        <v>2039</v>
      </c>
      <c r="H4926" s="525" t="s">
        <v>2797</v>
      </c>
      <c r="I4926" s="351" t="s">
        <v>2041</v>
      </c>
      <c r="J4926" s="349">
        <v>156.88</v>
      </c>
    </row>
    <row r="4927" spans="1:10" ht="15" thickTop="1">
      <c r="A4927" s="526"/>
      <c r="B4927" s="509"/>
      <c r="C4927" s="509"/>
      <c r="D4927" s="514"/>
      <c r="E4927" s="509"/>
      <c r="F4927" s="509"/>
      <c r="G4927" s="509"/>
      <c r="H4927" s="509"/>
      <c r="I4927" s="516"/>
      <c r="J4927" s="527"/>
    </row>
    <row r="4928" spans="1:10">
      <c r="A4928" s="140" t="s">
        <v>1666</v>
      </c>
      <c r="B4928" s="136" t="s">
        <v>950</v>
      </c>
      <c r="C4928" s="136" t="s">
        <v>951</v>
      </c>
      <c r="D4928" s="144" t="s">
        <v>952</v>
      </c>
      <c r="E4928" s="567" t="s">
        <v>1789</v>
      </c>
      <c r="F4928" s="567"/>
      <c r="G4928" s="136" t="s">
        <v>953</v>
      </c>
      <c r="H4928" s="136" t="s">
        <v>954</v>
      </c>
      <c r="I4928" s="491" t="s">
        <v>955</v>
      </c>
      <c r="J4928" s="519" t="s">
        <v>957</v>
      </c>
    </row>
    <row r="4929" spans="1:10" ht="24" customHeight="1">
      <c r="A4929" s="120" t="s">
        <v>2025</v>
      </c>
      <c r="B4929" s="113" t="s">
        <v>1092</v>
      </c>
      <c r="C4929" s="113" t="s">
        <v>974</v>
      </c>
      <c r="D4929" s="145" t="s">
        <v>346</v>
      </c>
      <c r="E4929" s="565" t="s">
        <v>1832</v>
      </c>
      <c r="F4929" s="565"/>
      <c r="G4929" s="113" t="s">
        <v>975</v>
      </c>
      <c r="H4929" s="507">
        <v>1</v>
      </c>
      <c r="I4929" s="116">
        <v>33.57</v>
      </c>
      <c r="J4929" s="520">
        <v>33.57</v>
      </c>
    </row>
    <row r="4930" spans="1:10" ht="25.5">
      <c r="A4930" s="141" t="s">
        <v>2026</v>
      </c>
      <c r="B4930" s="137" t="s">
        <v>2214</v>
      </c>
      <c r="C4930" s="137" t="s">
        <v>974</v>
      </c>
      <c r="D4930" s="146" t="s">
        <v>2215</v>
      </c>
      <c r="E4930" s="566" t="s">
        <v>2065</v>
      </c>
      <c r="F4930" s="566"/>
      <c r="G4930" s="137" t="s">
        <v>2029</v>
      </c>
      <c r="H4930" s="508">
        <v>0.13619999999999999</v>
      </c>
      <c r="I4930" s="515">
        <v>25.7</v>
      </c>
      <c r="J4930" s="521">
        <v>3.5</v>
      </c>
    </row>
    <row r="4931" spans="1:10" ht="25.5">
      <c r="A4931" s="141" t="s">
        <v>2026</v>
      </c>
      <c r="B4931" s="137" t="s">
        <v>2347</v>
      </c>
      <c r="C4931" s="137" t="s">
        <v>974</v>
      </c>
      <c r="D4931" s="146" t="s">
        <v>2348</v>
      </c>
      <c r="E4931" s="566" t="s">
        <v>2065</v>
      </c>
      <c r="F4931" s="566"/>
      <c r="G4931" s="137" t="s">
        <v>2029</v>
      </c>
      <c r="H4931" s="508">
        <v>0.60389999999999999</v>
      </c>
      <c r="I4931" s="515">
        <v>27.75</v>
      </c>
      <c r="J4931" s="521">
        <v>16.75</v>
      </c>
    </row>
    <row r="4932" spans="1:10" ht="25.5">
      <c r="A4932" s="142" t="s">
        <v>2075</v>
      </c>
      <c r="B4932" s="138" t="s">
        <v>2349</v>
      </c>
      <c r="C4932" s="138" t="s">
        <v>974</v>
      </c>
      <c r="D4932" s="147" t="s">
        <v>2350</v>
      </c>
      <c r="E4932" s="569" t="s">
        <v>1940</v>
      </c>
      <c r="F4932" s="569"/>
      <c r="G4932" s="138" t="s">
        <v>1084</v>
      </c>
      <c r="H4932" s="510">
        <v>3.4615</v>
      </c>
      <c r="I4932" s="517">
        <v>3.85</v>
      </c>
      <c r="J4932" s="528">
        <v>13.326775</v>
      </c>
    </row>
    <row r="4933" spans="1:10">
      <c r="A4933" s="139"/>
      <c r="B4933" s="173"/>
      <c r="C4933" s="173"/>
      <c r="D4933" s="492"/>
      <c r="E4933" s="173" t="s">
        <v>2034</v>
      </c>
      <c r="F4933" s="522">
        <v>14.49</v>
      </c>
      <c r="G4933" s="173" t="s">
        <v>2035</v>
      </c>
      <c r="H4933" s="522">
        <v>0</v>
      </c>
      <c r="I4933" s="493" t="s">
        <v>2036</v>
      </c>
      <c r="J4933" s="523">
        <v>14.49</v>
      </c>
    </row>
    <row r="4934" spans="1:10" ht="14.25" customHeight="1">
      <c r="A4934" s="139"/>
      <c r="B4934" s="173"/>
      <c r="C4934" s="173"/>
      <c r="D4934" s="492"/>
      <c r="E4934" s="173" t="s">
        <v>2037</v>
      </c>
      <c r="F4934" s="522">
        <v>7.45</v>
      </c>
      <c r="G4934" s="173"/>
      <c r="H4934" s="564" t="s">
        <v>2038</v>
      </c>
      <c r="I4934" s="564"/>
      <c r="J4934" s="523">
        <v>41.02</v>
      </c>
    </row>
    <row r="4935" spans="1:10" ht="15" thickBot="1">
      <c r="A4935" s="348"/>
      <c r="B4935" s="350"/>
      <c r="C4935" s="350"/>
      <c r="D4935" s="524"/>
      <c r="E4935" s="350"/>
      <c r="F4935" s="350"/>
      <c r="G4935" s="350" t="s">
        <v>2039</v>
      </c>
      <c r="H4935" s="525" t="s">
        <v>2798</v>
      </c>
      <c r="I4935" s="351" t="s">
        <v>2041</v>
      </c>
      <c r="J4935" s="349">
        <v>1121.48</v>
      </c>
    </row>
    <row r="4936" spans="1:10" ht="15" thickTop="1">
      <c r="A4936" s="526"/>
      <c r="B4936" s="509"/>
      <c r="C4936" s="509"/>
      <c r="D4936" s="514"/>
      <c r="E4936" s="509"/>
      <c r="F4936" s="509"/>
      <c r="G4936" s="509"/>
      <c r="H4936" s="509"/>
      <c r="I4936" s="516"/>
      <c r="J4936" s="527"/>
    </row>
    <row r="4937" spans="1:10">
      <c r="A4937" s="118" t="s">
        <v>1667</v>
      </c>
      <c r="B4937" s="112"/>
      <c r="C4937" s="112"/>
      <c r="D4937" s="143" t="s">
        <v>1668</v>
      </c>
      <c r="E4937" s="112"/>
      <c r="F4937" s="568"/>
      <c r="G4937" s="568"/>
      <c r="H4937" s="112"/>
      <c r="I4937" s="115"/>
      <c r="J4937" s="518">
        <v>68814.33</v>
      </c>
    </row>
    <row r="4938" spans="1:10">
      <c r="A4938" s="140" t="s">
        <v>1669</v>
      </c>
      <c r="B4938" s="136" t="s">
        <v>950</v>
      </c>
      <c r="C4938" s="136" t="s">
        <v>951</v>
      </c>
      <c r="D4938" s="144" t="s">
        <v>952</v>
      </c>
      <c r="E4938" s="567" t="s">
        <v>1789</v>
      </c>
      <c r="F4938" s="567"/>
      <c r="G4938" s="136" t="s">
        <v>953</v>
      </c>
      <c r="H4938" s="136" t="s">
        <v>954</v>
      </c>
      <c r="I4938" s="491" t="s">
        <v>955</v>
      </c>
      <c r="J4938" s="519" t="s">
        <v>957</v>
      </c>
    </row>
    <row r="4939" spans="1:10" ht="25.5">
      <c r="A4939" s="120" t="s">
        <v>2025</v>
      </c>
      <c r="B4939" s="113" t="s">
        <v>1670</v>
      </c>
      <c r="C4939" s="113" t="s">
        <v>974</v>
      </c>
      <c r="D4939" s="145" t="s">
        <v>861</v>
      </c>
      <c r="E4939" s="565" t="s">
        <v>1805</v>
      </c>
      <c r="F4939" s="565"/>
      <c r="G4939" s="113" t="s">
        <v>975</v>
      </c>
      <c r="H4939" s="507">
        <v>1</v>
      </c>
      <c r="I4939" s="116">
        <v>127.31</v>
      </c>
      <c r="J4939" s="520">
        <v>127.31</v>
      </c>
    </row>
    <row r="4940" spans="1:10" ht="25.5">
      <c r="A4940" s="141" t="s">
        <v>2026</v>
      </c>
      <c r="B4940" s="137" t="s">
        <v>2114</v>
      </c>
      <c r="C4940" s="137" t="s">
        <v>974</v>
      </c>
      <c r="D4940" s="146" t="s">
        <v>2115</v>
      </c>
      <c r="E4940" s="566" t="s">
        <v>2065</v>
      </c>
      <c r="F4940" s="566"/>
      <c r="G4940" s="137" t="s">
        <v>2029</v>
      </c>
      <c r="H4940" s="508">
        <v>1.1879999999999999</v>
      </c>
      <c r="I4940" s="515">
        <v>29.85</v>
      </c>
      <c r="J4940" s="521">
        <v>35.46</v>
      </c>
    </row>
    <row r="4941" spans="1:10" ht="24" customHeight="1">
      <c r="A4941" s="141" t="s">
        <v>2026</v>
      </c>
      <c r="B4941" s="137" t="s">
        <v>2355</v>
      </c>
      <c r="C4941" s="137" t="s">
        <v>974</v>
      </c>
      <c r="D4941" s="146" t="s">
        <v>2356</v>
      </c>
      <c r="E4941" s="566" t="s">
        <v>1805</v>
      </c>
      <c r="F4941" s="566"/>
      <c r="G4941" s="137" t="s">
        <v>975</v>
      </c>
      <c r="H4941" s="508">
        <v>0.57699999999999996</v>
      </c>
      <c r="I4941" s="515">
        <v>62.68</v>
      </c>
      <c r="J4941" s="521">
        <v>36.159999999999997</v>
      </c>
    </row>
    <row r="4942" spans="1:10" ht="25.5">
      <c r="A4942" s="141" t="s">
        <v>2026</v>
      </c>
      <c r="B4942" s="137" t="s">
        <v>2116</v>
      </c>
      <c r="C4942" s="137" t="s">
        <v>974</v>
      </c>
      <c r="D4942" s="146" t="s">
        <v>2117</v>
      </c>
      <c r="E4942" s="566" t="s">
        <v>2065</v>
      </c>
      <c r="F4942" s="566"/>
      <c r="G4942" s="137" t="s">
        <v>2029</v>
      </c>
      <c r="H4942" s="508">
        <v>0.218</v>
      </c>
      <c r="I4942" s="515">
        <v>25.53</v>
      </c>
      <c r="J4942" s="521">
        <v>5.56</v>
      </c>
    </row>
    <row r="4943" spans="1:10" ht="25.5">
      <c r="A4943" s="142" t="s">
        <v>2075</v>
      </c>
      <c r="B4943" s="138" t="s">
        <v>2799</v>
      </c>
      <c r="C4943" s="138" t="s">
        <v>974</v>
      </c>
      <c r="D4943" s="147" t="s">
        <v>2800</v>
      </c>
      <c r="E4943" s="569" t="s">
        <v>1804</v>
      </c>
      <c r="F4943" s="569"/>
      <c r="G4943" s="138" t="s">
        <v>3478</v>
      </c>
      <c r="H4943" s="510">
        <v>0.05</v>
      </c>
      <c r="I4943" s="517">
        <v>900</v>
      </c>
      <c r="J4943" s="528">
        <v>45</v>
      </c>
    </row>
    <row r="4944" spans="1:10" ht="25.5">
      <c r="A4944" s="142" t="s">
        <v>2075</v>
      </c>
      <c r="B4944" s="138" t="s">
        <v>2359</v>
      </c>
      <c r="C4944" s="138" t="s">
        <v>974</v>
      </c>
      <c r="D4944" s="147" t="s">
        <v>2360</v>
      </c>
      <c r="E4944" s="569" t="s">
        <v>1940</v>
      </c>
      <c r="F4944" s="569"/>
      <c r="G4944" s="138" t="s">
        <v>989</v>
      </c>
      <c r="H4944" s="510">
        <v>3.7999999999999999E-2</v>
      </c>
      <c r="I4944" s="517">
        <v>133.03</v>
      </c>
      <c r="J4944" s="528">
        <v>5.0551399999999997</v>
      </c>
    </row>
    <row r="4945" spans="1:10" ht="25.5">
      <c r="A4945" s="142" t="s">
        <v>2075</v>
      </c>
      <c r="B4945" s="138" t="s">
        <v>2283</v>
      </c>
      <c r="C4945" s="138" t="s">
        <v>974</v>
      </c>
      <c r="D4945" s="147" t="s">
        <v>2284</v>
      </c>
      <c r="E4945" s="569" t="s">
        <v>1940</v>
      </c>
      <c r="F4945" s="569"/>
      <c r="G4945" s="138" t="s">
        <v>918</v>
      </c>
      <c r="H4945" s="510">
        <v>0.01</v>
      </c>
      <c r="I4945" s="517">
        <v>8.06</v>
      </c>
      <c r="J4945" s="528">
        <v>8.0600000000000005E-2</v>
      </c>
    </row>
    <row r="4946" spans="1:10">
      <c r="A4946" s="139"/>
      <c r="B4946" s="173"/>
      <c r="C4946" s="173"/>
      <c r="D4946" s="492"/>
      <c r="E4946" s="173" t="s">
        <v>2034</v>
      </c>
      <c r="F4946" s="522">
        <v>31.15</v>
      </c>
      <c r="G4946" s="173" t="s">
        <v>2035</v>
      </c>
      <c r="H4946" s="522">
        <v>0</v>
      </c>
      <c r="I4946" s="493" t="s">
        <v>2036</v>
      </c>
      <c r="J4946" s="523">
        <v>31.15</v>
      </c>
    </row>
    <row r="4947" spans="1:10" ht="14.25" customHeight="1">
      <c r="A4947" s="139"/>
      <c r="B4947" s="173"/>
      <c r="C4947" s="173"/>
      <c r="D4947" s="492"/>
      <c r="E4947" s="173" t="s">
        <v>2037</v>
      </c>
      <c r="F4947" s="522">
        <v>28.28</v>
      </c>
      <c r="G4947" s="173"/>
      <c r="H4947" s="564" t="s">
        <v>2038</v>
      </c>
      <c r="I4947" s="564"/>
      <c r="J4947" s="523">
        <v>155.59</v>
      </c>
    </row>
    <row r="4948" spans="1:10" ht="15" thickBot="1">
      <c r="A4948" s="348"/>
      <c r="B4948" s="350"/>
      <c r="C4948" s="350"/>
      <c r="D4948" s="524"/>
      <c r="E4948" s="350"/>
      <c r="F4948" s="350"/>
      <c r="G4948" s="350" t="s">
        <v>2039</v>
      </c>
      <c r="H4948" s="525" t="s">
        <v>1840</v>
      </c>
      <c r="I4948" s="351" t="s">
        <v>2041</v>
      </c>
      <c r="J4948" s="349">
        <v>22386.28</v>
      </c>
    </row>
    <row r="4949" spans="1:10" ht="15" thickTop="1">
      <c r="A4949" s="526"/>
      <c r="B4949" s="509"/>
      <c r="C4949" s="509"/>
      <c r="D4949" s="514"/>
      <c r="E4949" s="509"/>
      <c r="F4949" s="509"/>
      <c r="G4949" s="509"/>
      <c r="H4949" s="509"/>
      <c r="I4949" s="516"/>
      <c r="J4949" s="527"/>
    </row>
    <row r="4950" spans="1:10">
      <c r="A4950" s="140" t="s">
        <v>1671</v>
      </c>
      <c r="B4950" s="136" t="s">
        <v>950</v>
      </c>
      <c r="C4950" s="136" t="s">
        <v>951</v>
      </c>
      <c r="D4950" s="144" t="s">
        <v>952</v>
      </c>
      <c r="E4950" s="567" t="s">
        <v>1789</v>
      </c>
      <c r="F4950" s="567"/>
      <c r="G4950" s="136" t="s">
        <v>953</v>
      </c>
      <c r="H4950" s="136" t="s">
        <v>954</v>
      </c>
      <c r="I4950" s="491" t="s">
        <v>955</v>
      </c>
      <c r="J4950" s="519" t="s">
        <v>957</v>
      </c>
    </row>
    <row r="4951" spans="1:10" ht="24" customHeight="1">
      <c r="A4951" s="120" t="s">
        <v>2025</v>
      </c>
      <c r="B4951" s="113" t="s">
        <v>1672</v>
      </c>
      <c r="C4951" s="113" t="s">
        <v>974</v>
      </c>
      <c r="D4951" s="145" t="s">
        <v>863</v>
      </c>
      <c r="E4951" s="565" t="s">
        <v>1834</v>
      </c>
      <c r="F4951" s="565"/>
      <c r="G4951" s="113" t="s">
        <v>1084</v>
      </c>
      <c r="H4951" s="507">
        <v>1</v>
      </c>
      <c r="I4951" s="116">
        <v>15.66</v>
      </c>
      <c r="J4951" s="520">
        <v>15.66</v>
      </c>
    </row>
    <row r="4952" spans="1:10" ht="25.5">
      <c r="A4952" s="141" t="s">
        <v>2026</v>
      </c>
      <c r="B4952" s="137" t="s">
        <v>2328</v>
      </c>
      <c r="C4952" s="137" t="s">
        <v>974</v>
      </c>
      <c r="D4952" s="146" t="s">
        <v>2329</v>
      </c>
      <c r="E4952" s="566" t="s">
        <v>2065</v>
      </c>
      <c r="F4952" s="566"/>
      <c r="G4952" s="137" t="s">
        <v>2029</v>
      </c>
      <c r="H4952" s="508">
        <v>0.15785469999999999</v>
      </c>
      <c r="I4952" s="515">
        <v>30.32</v>
      </c>
      <c r="J4952" s="521">
        <v>4.78</v>
      </c>
    </row>
    <row r="4953" spans="1:10" ht="24" customHeight="1">
      <c r="A4953" s="141" t="s">
        <v>2026</v>
      </c>
      <c r="B4953" s="137" t="s">
        <v>2377</v>
      </c>
      <c r="C4953" s="137" t="s">
        <v>974</v>
      </c>
      <c r="D4953" s="146" t="s">
        <v>2378</v>
      </c>
      <c r="E4953" s="566" t="s">
        <v>1859</v>
      </c>
      <c r="F4953" s="566"/>
      <c r="G4953" s="137" t="s">
        <v>1084</v>
      </c>
      <c r="H4953" s="508">
        <v>1</v>
      </c>
      <c r="I4953" s="515">
        <v>10.16</v>
      </c>
      <c r="J4953" s="521">
        <v>10.16</v>
      </c>
    </row>
    <row r="4954" spans="1:10">
      <c r="A4954" s="142" t="s">
        <v>2075</v>
      </c>
      <c r="B4954" s="138" t="s">
        <v>2332</v>
      </c>
      <c r="C4954" s="138" t="s">
        <v>974</v>
      </c>
      <c r="D4954" s="147" t="s">
        <v>2333</v>
      </c>
      <c r="E4954" s="569" t="s">
        <v>1940</v>
      </c>
      <c r="F4954" s="569"/>
      <c r="G4954" s="138" t="s">
        <v>1084</v>
      </c>
      <c r="H4954" s="510">
        <v>2.5000000000000001E-2</v>
      </c>
      <c r="I4954" s="517">
        <v>22.7</v>
      </c>
      <c r="J4954" s="528">
        <v>0.5675</v>
      </c>
    </row>
    <row r="4955" spans="1:10" ht="25.5">
      <c r="A4955" s="142" t="s">
        <v>2075</v>
      </c>
      <c r="B4955" s="138" t="s">
        <v>2334</v>
      </c>
      <c r="C4955" s="138" t="s">
        <v>974</v>
      </c>
      <c r="D4955" s="147" t="s">
        <v>2335</v>
      </c>
      <c r="E4955" s="569" t="s">
        <v>1940</v>
      </c>
      <c r="F4955" s="569"/>
      <c r="G4955" s="138" t="s">
        <v>965</v>
      </c>
      <c r="H4955" s="510">
        <v>0.74299999999999999</v>
      </c>
      <c r="I4955" s="517">
        <v>0.22</v>
      </c>
      <c r="J4955" s="528">
        <v>0.16345999999999999</v>
      </c>
    </row>
    <row r="4956" spans="1:10">
      <c r="A4956" s="139"/>
      <c r="B4956" s="173"/>
      <c r="C4956" s="173"/>
      <c r="D4956" s="492"/>
      <c r="E4956" s="173" t="s">
        <v>2034</v>
      </c>
      <c r="F4956" s="522">
        <v>3.95</v>
      </c>
      <c r="G4956" s="173" t="s">
        <v>2035</v>
      </c>
      <c r="H4956" s="522">
        <v>0</v>
      </c>
      <c r="I4956" s="493" t="s">
        <v>2036</v>
      </c>
      <c r="J4956" s="523">
        <v>3.95</v>
      </c>
    </row>
    <row r="4957" spans="1:10" ht="14.25" customHeight="1">
      <c r="A4957" s="139"/>
      <c r="B4957" s="173"/>
      <c r="C4957" s="173"/>
      <c r="D4957" s="492"/>
      <c r="E4957" s="173" t="s">
        <v>2037</v>
      </c>
      <c r="F4957" s="522">
        <v>3.47</v>
      </c>
      <c r="G4957" s="173"/>
      <c r="H4957" s="564" t="s">
        <v>2038</v>
      </c>
      <c r="I4957" s="564"/>
      <c r="J4957" s="523">
        <v>19.13</v>
      </c>
    </row>
    <row r="4958" spans="1:10" ht="15" thickBot="1">
      <c r="A4958" s="348"/>
      <c r="B4958" s="350"/>
      <c r="C4958" s="350"/>
      <c r="D4958" s="524"/>
      <c r="E4958" s="350"/>
      <c r="F4958" s="350"/>
      <c r="G4958" s="350" t="s">
        <v>2039</v>
      </c>
      <c r="H4958" s="525" t="s">
        <v>2801</v>
      </c>
      <c r="I4958" s="351" t="s">
        <v>2041</v>
      </c>
      <c r="J4958" s="349">
        <v>13104.05</v>
      </c>
    </row>
    <row r="4959" spans="1:10" ht="15" thickTop="1">
      <c r="A4959" s="526"/>
      <c r="B4959" s="509"/>
      <c r="C4959" s="509"/>
      <c r="D4959" s="514"/>
      <c r="E4959" s="509"/>
      <c r="F4959" s="509"/>
      <c r="G4959" s="509"/>
      <c r="H4959" s="509"/>
      <c r="I4959" s="516"/>
      <c r="J4959" s="527"/>
    </row>
    <row r="4960" spans="1:10">
      <c r="A4960" s="140" t="s">
        <v>1673</v>
      </c>
      <c r="B4960" s="136" t="s">
        <v>950</v>
      </c>
      <c r="C4960" s="136" t="s">
        <v>951</v>
      </c>
      <c r="D4960" s="144" t="s">
        <v>952</v>
      </c>
      <c r="E4960" s="567" t="s">
        <v>1789</v>
      </c>
      <c r="F4960" s="567"/>
      <c r="G4960" s="136" t="s">
        <v>953</v>
      </c>
      <c r="H4960" s="136" t="s">
        <v>954</v>
      </c>
      <c r="I4960" s="491" t="s">
        <v>955</v>
      </c>
      <c r="J4960" s="519" t="s">
        <v>957</v>
      </c>
    </row>
    <row r="4961" spans="1:10" ht="24" customHeight="1">
      <c r="A4961" s="120" t="s">
        <v>2025</v>
      </c>
      <c r="B4961" s="113" t="s">
        <v>1674</v>
      </c>
      <c r="C4961" s="113" t="s">
        <v>974</v>
      </c>
      <c r="D4961" s="145" t="s">
        <v>865</v>
      </c>
      <c r="E4961" s="565" t="s">
        <v>1834</v>
      </c>
      <c r="F4961" s="565"/>
      <c r="G4961" s="113" t="s">
        <v>1084</v>
      </c>
      <c r="H4961" s="507">
        <v>1</v>
      </c>
      <c r="I4961" s="116">
        <v>9.5299999999999994</v>
      </c>
      <c r="J4961" s="520">
        <v>9.5299999999999994</v>
      </c>
    </row>
    <row r="4962" spans="1:10" ht="24" customHeight="1">
      <c r="A4962" s="141" t="s">
        <v>2026</v>
      </c>
      <c r="B4962" s="137" t="s">
        <v>2802</v>
      </c>
      <c r="C4962" s="137" t="s">
        <v>974</v>
      </c>
      <c r="D4962" s="146" t="s">
        <v>2803</v>
      </c>
      <c r="E4962" s="566" t="s">
        <v>1859</v>
      </c>
      <c r="F4962" s="566"/>
      <c r="G4962" s="137" t="s">
        <v>1084</v>
      </c>
      <c r="H4962" s="508">
        <v>1</v>
      </c>
      <c r="I4962" s="515">
        <v>7.91</v>
      </c>
      <c r="J4962" s="521">
        <v>7.91</v>
      </c>
    </row>
    <row r="4963" spans="1:10" ht="25.5">
      <c r="A4963" s="141" t="s">
        <v>2026</v>
      </c>
      <c r="B4963" s="137" t="s">
        <v>2328</v>
      </c>
      <c r="C4963" s="137" t="s">
        <v>974</v>
      </c>
      <c r="D4963" s="146" t="s">
        <v>2329</v>
      </c>
      <c r="E4963" s="566" t="s">
        <v>2065</v>
      </c>
      <c r="F4963" s="566"/>
      <c r="G4963" s="137" t="s">
        <v>2029</v>
      </c>
      <c r="H4963" s="508">
        <v>3.3642400000000003E-2</v>
      </c>
      <c r="I4963" s="515">
        <v>30.32</v>
      </c>
      <c r="J4963" s="521">
        <v>1.02</v>
      </c>
    </row>
    <row r="4964" spans="1:10">
      <c r="A4964" s="142" t="s">
        <v>2075</v>
      </c>
      <c r="B4964" s="138" t="s">
        <v>2332</v>
      </c>
      <c r="C4964" s="138" t="s">
        <v>974</v>
      </c>
      <c r="D4964" s="147" t="s">
        <v>2333</v>
      </c>
      <c r="E4964" s="569" t="s">
        <v>1940</v>
      </c>
      <c r="F4964" s="569"/>
      <c r="G4964" s="138" t="s">
        <v>1084</v>
      </c>
      <c r="H4964" s="510">
        <v>2.5000000000000001E-2</v>
      </c>
      <c r="I4964" s="517">
        <v>22.7</v>
      </c>
      <c r="J4964" s="528">
        <v>0.5675</v>
      </c>
    </row>
    <row r="4965" spans="1:10" ht="25.5">
      <c r="A4965" s="142" t="s">
        <v>2075</v>
      </c>
      <c r="B4965" s="138" t="s">
        <v>2334</v>
      </c>
      <c r="C4965" s="138" t="s">
        <v>974</v>
      </c>
      <c r="D4965" s="147" t="s">
        <v>2335</v>
      </c>
      <c r="E4965" s="569" t="s">
        <v>1940</v>
      </c>
      <c r="F4965" s="569"/>
      <c r="G4965" s="138" t="s">
        <v>965</v>
      </c>
      <c r="H4965" s="510">
        <v>0.21199999999999999</v>
      </c>
      <c r="I4965" s="517">
        <v>0.22</v>
      </c>
      <c r="J4965" s="528">
        <v>4.6640000000000001E-2</v>
      </c>
    </row>
    <row r="4966" spans="1:10">
      <c r="A4966" s="139"/>
      <c r="B4966" s="173"/>
      <c r="C4966" s="173"/>
      <c r="D4966" s="492"/>
      <c r="E4966" s="173" t="s">
        <v>2034</v>
      </c>
      <c r="F4966" s="522">
        <v>0.8</v>
      </c>
      <c r="G4966" s="173" t="s">
        <v>2035</v>
      </c>
      <c r="H4966" s="522">
        <v>0</v>
      </c>
      <c r="I4966" s="493" t="s">
        <v>2036</v>
      </c>
      <c r="J4966" s="523">
        <v>0.8</v>
      </c>
    </row>
    <row r="4967" spans="1:10" ht="14.25" customHeight="1">
      <c r="A4967" s="139"/>
      <c r="B4967" s="173"/>
      <c r="C4967" s="173"/>
      <c r="D4967" s="492"/>
      <c r="E4967" s="173" t="s">
        <v>2037</v>
      </c>
      <c r="F4967" s="522">
        <v>2.11</v>
      </c>
      <c r="G4967" s="173"/>
      <c r="H4967" s="564" t="s">
        <v>2038</v>
      </c>
      <c r="I4967" s="564"/>
      <c r="J4967" s="523">
        <v>11.64</v>
      </c>
    </row>
    <row r="4968" spans="1:10" ht="15" thickBot="1">
      <c r="A4968" s="348"/>
      <c r="B4968" s="350"/>
      <c r="C4968" s="350"/>
      <c r="D4968" s="524"/>
      <c r="E4968" s="350"/>
      <c r="F4968" s="350"/>
      <c r="G4968" s="350" t="s">
        <v>2039</v>
      </c>
      <c r="H4968" s="525" t="s">
        <v>2804</v>
      </c>
      <c r="I4968" s="351" t="s">
        <v>2041</v>
      </c>
      <c r="J4968" s="349">
        <v>1734.36</v>
      </c>
    </row>
    <row r="4969" spans="1:10" ht="15" thickTop="1">
      <c r="A4969" s="526"/>
      <c r="B4969" s="509"/>
      <c r="C4969" s="509"/>
      <c r="D4969" s="514"/>
      <c r="E4969" s="509"/>
      <c r="F4969" s="509"/>
      <c r="G4969" s="509"/>
      <c r="H4969" s="509"/>
      <c r="I4969" s="516"/>
      <c r="J4969" s="527"/>
    </row>
    <row r="4970" spans="1:10">
      <c r="A4970" s="140" t="s">
        <v>1675</v>
      </c>
      <c r="B4970" s="136" t="s">
        <v>950</v>
      </c>
      <c r="C4970" s="136" t="s">
        <v>951</v>
      </c>
      <c r="D4970" s="144" t="s">
        <v>952</v>
      </c>
      <c r="E4970" s="567" t="s">
        <v>1789</v>
      </c>
      <c r="F4970" s="567"/>
      <c r="G4970" s="136" t="s">
        <v>953</v>
      </c>
      <c r="H4970" s="136" t="s">
        <v>954</v>
      </c>
      <c r="I4970" s="491" t="s">
        <v>955</v>
      </c>
      <c r="J4970" s="519" t="s">
        <v>957</v>
      </c>
    </row>
    <row r="4971" spans="1:10" ht="24" customHeight="1">
      <c r="A4971" s="120" t="s">
        <v>2025</v>
      </c>
      <c r="B4971" s="113" t="s">
        <v>1105</v>
      </c>
      <c r="C4971" s="113" t="s">
        <v>974</v>
      </c>
      <c r="D4971" s="145" t="s">
        <v>227</v>
      </c>
      <c r="E4971" s="565" t="s">
        <v>1859</v>
      </c>
      <c r="F4971" s="565"/>
      <c r="G4971" s="113" t="s">
        <v>1084</v>
      </c>
      <c r="H4971" s="507">
        <v>1</v>
      </c>
      <c r="I4971" s="116">
        <v>14.16</v>
      </c>
      <c r="J4971" s="520">
        <v>14.16</v>
      </c>
    </row>
    <row r="4972" spans="1:10" ht="24" customHeight="1">
      <c r="A4972" s="141" t="s">
        <v>2026</v>
      </c>
      <c r="B4972" s="137" t="s">
        <v>2336</v>
      </c>
      <c r="C4972" s="137" t="s">
        <v>974</v>
      </c>
      <c r="D4972" s="146" t="s">
        <v>2337</v>
      </c>
      <c r="E4972" s="566" t="s">
        <v>1859</v>
      </c>
      <c r="F4972" s="566"/>
      <c r="G4972" s="137" t="s">
        <v>1084</v>
      </c>
      <c r="H4972" s="508">
        <v>1</v>
      </c>
      <c r="I4972" s="515">
        <v>10.26</v>
      </c>
      <c r="J4972" s="521">
        <v>10.26</v>
      </c>
    </row>
    <row r="4973" spans="1:10" ht="25.5">
      <c r="A4973" s="141" t="s">
        <v>2026</v>
      </c>
      <c r="B4973" s="137" t="s">
        <v>2326</v>
      </c>
      <c r="C4973" s="137" t="s">
        <v>974</v>
      </c>
      <c r="D4973" s="146" t="s">
        <v>2327</v>
      </c>
      <c r="E4973" s="566" t="s">
        <v>2065</v>
      </c>
      <c r="F4973" s="566"/>
      <c r="G4973" s="137" t="s">
        <v>2029</v>
      </c>
      <c r="H4973" s="508">
        <v>1.3599999999999999E-2</v>
      </c>
      <c r="I4973" s="515">
        <v>25.94</v>
      </c>
      <c r="J4973" s="521">
        <v>0.35</v>
      </c>
    </row>
    <row r="4974" spans="1:10" ht="25.5">
      <c r="A4974" s="141" t="s">
        <v>2026</v>
      </c>
      <c r="B4974" s="137" t="s">
        <v>2328</v>
      </c>
      <c r="C4974" s="137" t="s">
        <v>974</v>
      </c>
      <c r="D4974" s="146" t="s">
        <v>2329</v>
      </c>
      <c r="E4974" s="566" t="s">
        <v>2065</v>
      </c>
      <c r="F4974" s="566"/>
      <c r="G4974" s="137" t="s">
        <v>2029</v>
      </c>
      <c r="H4974" s="508">
        <v>8.3599999999999994E-2</v>
      </c>
      <c r="I4974" s="515">
        <v>30.32</v>
      </c>
      <c r="J4974" s="521">
        <v>2.5299999999999998</v>
      </c>
    </row>
    <row r="4975" spans="1:10">
      <c r="A4975" s="142" t="s">
        <v>2075</v>
      </c>
      <c r="B4975" s="138" t="s">
        <v>2332</v>
      </c>
      <c r="C4975" s="138" t="s">
        <v>974</v>
      </c>
      <c r="D4975" s="147" t="s">
        <v>2333</v>
      </c>
      <c r="E4975" s="569" t="s">
        <v>1940</v>
      </c>
      <c r="F4975" s="569"/>
      <c r="G4975" s="138" t="s">
        <v>1084</v>
      </c>
      <c r="H4975" s="510">
        <v>2.5000000000000001E-2</v>
      </c>
      <c r="I4975" s="517">
        <v>22.7</v>
      </c>
      <c r="J4975" s="528">
        <v>0.5675</v>
      </c>
    </row>
    <row r="4976" spans="1:10" ht="25.5">
      <c r="A4976" s="142" t="s">
        <v>2075</v>
      </c>
      <c r="B4976" s="138" t="s">
        <v>2334</v>
      </c>
      <c r="C4976" s="138" t="s">
        <v>974</v>
      </c>
      <c r="D4976" s="147" t="s">
        <v>2335</v>
      </c>
      <c r="E4976" s="569" t="s">
        <v>1940</v>
      </c>
      <c r="F4976" s="569"/>
      <c r="G4976" s="138" t="s">
        <v>965</v>
      </c>
      <c r="H4976" s="510">
        <v>2.1179999999999999</v>
      </c>
      <c r="I4976" s="517">
        <v>0.22</v>
      </c>
      <c r="J4976" s="528">
        <v>0.46595999999999999</v>
      </c>
    </row>
    <row r="4977" spans="1:10">
      <c r="A4977" s="139"/>
      <c r="B4977" s="173"/>
      <c r="C4977" s="173"/>
      <c r="D4977" s="492"/>
      <c r="E4977" s="173" t="s">
        <v>2034</v>
      </c>
      <c r="F4977" s="522">
        <v>3.59</v>
      </c>
      <c r="G4977" s="173" t="s">
        <v>2035</v>
      </c>
      <c r="H4977" s="522">
        <v>0</v>
      </c>
      <c r="I4977" s="493" t="s">
        <v>2036</v>
      </c>
      <c r="J4977" s="523">
        <v>3.59</v>
      </c>
    </row>
    <row r="4978" spans="1:10" ht="14.25" customHeight="1">
      <c r="A4978" s="139"/>
      <c r="B4978" s="173"/>
      <c r="C4978" s="173"/>
      <c r="D4978" s="492"/>
      <c r="E4978" s="173" t="s">
        <v>2037</v>
      </c>
      <c r="F4978" s="522">
        <v>3.14</v>
      </c>
      <c r="G4978" s="173"/>
      <c r="H4978" s="564" t="s">
        <v>2038</v>
      </c>
      <c r="I4978" s="564"/>
      <c r="J4978" s="523">
        <v>17.3</v>
      </c>
    </row>
    <row r="4979" spans="1:10" ht="15" thickBot="1">
      <c r="A4979" s="348"/>
      <c r="B4979" s="350"/>
      <c r="C4979" s="350"/>
      <c r="D4979" s="524"/>
      <c r="E4979" s="350"/>
      <c r="F4979" s="350"/>
      <c r="G4979" s="350" t="s">
        <v>2039</v>
      </c>
      <c r="H4979" s="525" t="s">
        <v>2805</v>
      </c>
      <c r="I4979" s="351" t="s">
        <v>2041</v>
      </c>
      <c r="J4979" s="349">
        <v>4100.1000000000004</v>
      </c>
    </row>
    <row r="4980" spans="1:10" ht="15" thickTop="1">
      <c r="A4980" s="526"/>
      <c r="B4980" s="509"/>
      <c r="C4980" s="509"/>
      <c r="D4980" s="514"/>
      <c r="E4980" s="509"/>
      <c r="F4980" s="509"/>
      <c r="G4980" s="509"/>
      <c r="H4980" s="509"/>
      <c r="I4980" s="516"/>
      <c r="J4980" s="527"/>
    </row>
    <row r="4981" spans="1:10">
      <c r="A4981" s="140" t="s">
        <v>1676</v>
      </c>
      <c r="B4981" s="136" t="s">
        <v>950</v>
      </c>
      <c r="C4981" s="136" t="s">
        <v>951</v>
      </c>
      <c r="D4981" s="144" t="s">
        <v>952</v>
      </c>
      <c r="E4981" s="567" t="s">
        <v>1789</v>
      </c>
      <c r="F4981" s="567"/>
      <c r="G4981" s="136" t="s">
        <v>953</v>
      </c>
      <c r="H4981" s="136" t="s">
        <v>954</v>
      </c>
      <c r="I4981" s="491" t="s">
        <v>955</v>
      </c>
      <c r="J4981" s="519" t="s">
        <v>957</v>
      </c>
    </row>
    <row r="4982" spans="1:10" ht="24" customHeight="1">
      <c r="A4982" s="120" t="s">
        <v>2025</v>
      </c>
      <c r="B4982" s="113" t="s">
        <v>1677</v>
      </c>
      <c r="C4982" s="113" t="s">
        <v>964</v>
      </c>
      <c r="D4982" s="145" t="s">
        <v>868</v>
      </c>
      <c r="E4982" s="565" t="s">
        <v>1834</v>
      </c>
      <c r="F4982" s="565"/>
      <c r="G4982" s="113" t="s">
        <v>983</v>
      </c>
      <c r="H4982" s="507">
        <v>1</v>
      </c>
      <c r="I4982" s="116">
        <v>1227.45</v>
      </c>
      <c r="J4982" s="520">
        <v>1227.45</v>
      </c>
    </row>
    <row r="4983" spans="1:10" ht="24" customHeight="1">
      <c r="A4983" s="141" t="s">
        <v>2026</v>
      </c>
      <c r="B4983" s="137" t="s">
        <v>2339</v>
      </c>
      <c r="C4983" s="137" t="s">
        <v>974</v>
      </c>
      <c r="D4983" s="146" t="s">
        <v>2340</v>
      </c>
      <c r="E4983" s="566" t="s">
        <v>2098</v>
      </c>
      <c r="F4983" s="566"/>
      <c r="G4983" s="137" t="s">
        <v>2111</v>
      </c>
      <c r="H4983" s="508">
        <v>0.249</v>
      </c>
      <c r="I4983" s="515">
        <v>0.56000000000000005</v>
      </c>
      <c r="J4983" s="521">
        <v>0.13</v>
      </c>
    </row>
    <row r="4984" spans="1:10" ht="25.5">
      <c r="A4984" s="141" t="s">
        <v>2026</v>
      </c>
      <c r="B4984" s="137" t="s">
        <v>2172</v>
      </c>
      <c r="C4984" s="137" t="s">
        <v>974</v>
      </c>
      <c r="D4984" s="146" t="s">
        <v>2173</v>
      </c>
      <c r="E4984" s="566" t="s">
        <v>2065</v>
      </c>
      <c r="F4984" s="566"/>
      <c r="G4984" s="137" t="s">
        <v>2029</v>
      </c>
      <c r="H4984" s="508">
        <v>3.5710000000000002</v>
      </c>
      <c r="I4984" s="515">
        <v>30.54</v>
      </c>
      <c r="J4984" s="521">
        <v>109.05</v>
      </c>
    </row>
    <row r="4985" spans="1:10" ht="25.5">
      <c r="A4985" s="141" t="s">
        <v>2026</v>
      </c>
      <c r="B4985" s="137" t="s">
        <v>2341</v>
      </c>
      <c r="C4985" s="137" t="s">
        <v>974</v>
      </c>
      <c r="D4985" s="146" t="s">
        <v>2342</v>
      </c>
      <c r="E4985" s="566" t="s">
        <v>2098</v>
      </c>
      <c r="F4985" s="566"/>
      <c r="G4985" s="137" t="s">
        <v>2099</v>
      </c>
      <c r="H4985" s="508">
        <v>0.94199999999999995</v>
      </c>
      <c r="I4985" s="515">
        <v>1.49</v>
      </c>
      <c r="J4985" s="521">
        <v>1.4</v>
      </c>
    </row>
    <row r="4986" spans="1:10" ht="25.5">
      <c r="A4986" s="141" t="s">
        <v>2026</v>
      </c>
      <c r="B4986" s="137" t="s">
        <v>2094</v>
      </c>
      <c r="C4986" s="137" t="s">
        <v>974</v>
      </c>
      <c r="D4986" s="146" t="s">
        <v>2095</v>
      </c>
      <c r="E4986" s="566" t="s">
        <v>2065</v>
      </c>
      <c r="F4986" s="566"/>
      <c r="G4986" s="137" t="s">
        <v>2029</v>
      </c>
      <c r="H4986" s="508">
        <v>8.407</v>
      </c>
      <c r="I4986" s="515">
        <v>24.68</v>
      </c>
      <c r="J4986" s="521">
        <v>207.48</v>
      </c>
    </row>
    <row r="4987" spans="1:10" ht="24" customHeight="1">
      <c r="A4987" s="141" t="s">
        <v>2026</v>
      </c>
      <c r="B4987" s="137" t="s">
        <v>2114</v>
      </c>
      <c r="C4987" s="137" t="s">
        <v>974</v>
      </c>
      <c r="D4987" s="146" t="s">
        <v>2115</v>
      </c>
      <c r="E4987" s="566" t="s">
        <v>2065</v>
      </c>
      <c r="F4987" s="566"/>
      <c r="G4987" s="137" t="s">
        <v>2029</v>
      </c>
      <c r="H4987" s="508">
        <v>1.19</v>
      </c>
      <c r="I4987" s="515">
        <v>29.85</v>
      </c>
      <c r="J4987" s="521">
        <v>35.520000000000003</v>
      </c>
    </row>
    <row r="4988" spans="1:10" ht="25.5">
      <c r="A4988" s="142" t="s">
        <v>2075</v>
      </c>
      <c r="B4988" s="138" t="s">
        <v>2523</v>
      </c>
      <c r="C4988" s="138" t="s">
        <v>974</v>
      </c>
      <c r="D4988" s="147" t="s">
        <v>2524</v>
      </c>
      <c r="E4988" s="569" t="s">
        <v>1940</v>
      </c>
      <c r="F4988" s="569"/>
      <c r="G4988" s="138" t="s">
        <v>983</v>
      </c>
      <c r="H4988" s="510">
        <v>1.103</v>
      </c>
      <c r="I4988" s="517">
        <v>792.27</v>
      </c>
      <c r="J4988" s="528">
        <v>873.87381000000005</v>
      </c>
    </row>
    <row r="4989" spans="1:10">
      <c r="A4989" s="139"/>
      <c r="B4989" s="173"/>
      <c r="C4989" s="173"/>
      <c r="D4989" s="492"/>
      <c r="E4989" s="173" t="s">
        <v>2034</v>
      </c>
      <c r="F4989" s="522">
        <v>250.67</v>
      </c>
      <c r="G4989" s="173" t="s">
        <v>2035</v>
      </c>
      <c r="H4989" s="522">
        <v>0</v>
      </c>
      <c r="I4989" s="493" t="s">
        <v>2036</v>
      </c>
      <c r="J4989" s="523">
        <v>250.67</v>
      </c>
    </row>
    <row r="4990" spans="1:10" ht="14.25" customHeight="1">
      <c r="A4990" s="139"/>
      <c r="B4990" s="173"/>
      <c r="C4990" s="173"/>
      <c r="D4990" s="492"/>
      <c r="E4990" s="173" t="s">
        <v>2037</v>
      </c>
      <c r="F4990" s="522">
        <v>272.73</v>
      </c>
      <c r="G4990" s="173"/>
      <c r="H4990" s="564" t="s">
        <v>2038</v>
      </c>
      <c r="I4990" s="564"/>
      <c r="J4990" s="523">
        <v>1500.18</v>
      </c>
    </row>
    <row r="4991" spans="1:10" ht="15" thickBot="1">
      <c r="A4991" s="348"/>
      <c r="B4991" s="350"/>
      <c r="C4991" s="350"/>
      <c r="D4991" s="524"/>
      <c r="E4991" s="350"/>
      <c r="F4991" s="350"/>
      <c r="G4991" s="350" t="s">
        <v>2039</v>
      </c>
      <c r="H4991" s="525" t="s">
        <v>1835</v>
      </c>
      <c r="I4991" s="351" t="s">
        <v>2041</v>
      </c>
      <c r="J4991" s="349">
        <v>21587.59</v>
      </c>
    </row>
    <row r="4992" spans="1:10" ht="15" thickTop="1">
      <c r="A4992" s="526"/>
      <c r="B4992" s="509"/>
      <c r="C4992" s="509"/>
      <c r="D4992" s="514"/>
      <c r="E4992" s="509"/>
      <c r="F4992" s="509"/>
      <c r="G4992" s="509"/>
      <c r="H4992" s="509"/>
      <c r="I4992" s="516"/>
      <c r="J4992" s="527"/>
    </row>
    <row r="4993" spans="1:10">
      <c r="A4993" s="140" t="s">
        <v>1678</v>
      </c>
      <c r="B4993" s="136" t="s">
        <v>950</v>
      </c>
      <c r="C4993" s="136" t="s">
        <v>951</v>
      </c>
      <c r="D4993" s="144" t="s">
        <v>952</v>
      </c>
      <c r="E4993" s="567" t="s">
        <v>1789</v>
      </c>
      <c r="F4993" s="567"/>
      <c r="G4993" s="136" t="s">
        <v>953</v>
      </c>
      <c r="H4993" s="136" t="s">
        <v>954</v>
      </c>
      <c r="I4993" s="491" t="s">
        <v>955</v>
      </c>
      <c r="J4993" s="519" t="s">
        <v>957</v>
      </c>
    </row>
    <row r="4994" spans="1:10" ht="24" customHeight="1">
      <c r="A4994" s="120" t="s">
        <v>2025</v>
      </c>
      <c r="B4994" s="113" t="s">
        <v>1092</v>
      </c>
      <c r="C4994" s="113" t="s">
        <v>974</v>
      </c>
      <c r="D4994" s="145" t="s">
        <v>346</v>
      </c>
      <c r="E4994" s="565" t="s">
        <v>1832</v>
      </c>
      <c r="F4994" s="565"/>
      <c r="G4994" s="113" t="s">
        <v>975</v>
      </c>
      <c r="H4994" s="507">
        <v>1</v>
      </c>
      <c r="I4994" s="116">
        <v>33.57</v>
      </c>
      <c r="J4994" s="520">
        <v>33.57</v>
      </c>
    </row>
    <row r="4995" spans="1:10" ht="25.5">
      <c r="A4995" s="141" t="s">
        <v>2026</v>
      </c>
      <c r="B4995" s="137" t="s">
        <v>2214</v>
      </c>
      <c r="C4995" s="137" t="s">
        <v>974</v>
      </c>
      <c r="D4995" s="146" t="s">
        <v>2215</v>
      </c>
      <c r="E4995" s="566" t="s">
        <v>2065</v>
      </c>
      <c r="F4995" s="566"/>
      <c r="G4995" s="137" t="s">
        <v>2029</v>
      </c>
      <c r="H4995" s="508">
        <v>0.13619999999999999</v>
      </c>
      <c r="I4995" s="515">
        <v>25.7</v>
      </c>
      <c r="J4995" s="521">
        <v>3.5</v>
      </c>
    </row>
    <row r="4996" spans="1:10" ht="25.5">
      <c r="A4996" s="141" t="s">
        <v>2026</v>
      </c>
      <c r="B4996" s="137" t="s">
        <v>2347</v>
      </c>
      <c r="C4996" s="137" t="s">
        <v>974</v>
      </c>
      <c r="D4996" s="146" t="s">
        <v>2348</v>
      </c>
      <c r="E4996" s="566" t="s">
        <v>2065</v>
      </c>
      <c r="F4996" s="566"/>
      <c r="G4996" s="137" t="s">
        <v>2029</v>
      </c>
      <c r="H4996" s="508">
        <v>0.60389999999999999</v>
      </c>
      <c r="I4996" s="515">
        <v>27.75</v>
      </c>
      <c r="J4996" s="521">
        <v>16.75</v>
      </c>
    </row>
    <row r="4997" spans="1:10" ht="25.5">
      <c r="A4997" s="142" t="s">
        <v>2075</v>
      </c>
      <c r="B4997" s="138" t="s">
        <v>2349</v>
      </c>
      <c r="C4997" s="138" t="s">
        <v>974</v>
      </c>
      <c r="D4997" s="147" t="s">
        <v>2350</v>
      </c>
      <c r="E4997" s="569" t="s">
        <v>1940</v>
      </c>
      <c r="F4997" s="569"/>
      <c r="G4997" s="138" t="s">
        <v>1084</v>
      </c>
      <c r="H4997" s="510">
        <v>3.4615</v>
      </c>
      <c r="I4997" s="517">
        <v>3.85</v>
      </c>
      <c r="J4997" s="528">
        <v>13.326775</v>
      </c>
    </row>
    <row r="4998" spans="1:10">
      <c r="A4998" s="139"/>
      <c r="B4998" s="173"/>
      <c r="C4998" s="173"/>
      <c r="D4998" s="492"/>
      <c r="E4998" s="173" t="s">
        <v>2034</v>
      </c>
      <c r="F4998" s="522">
        <v>14.49</v>
      </c>
      <c r="G4998" s="173" t="s">
        <v>2035</v>
      </c>
      <c r="H4998" s="522">
        <v>0</v>
      </c>
      <c r="I4998" s="493" t="s">
        <v>2036</v>
      </c>
      <c r="J4998" s="523">
        <v>14.49</v>
      </c>
    </row>
    <row r="4999" spans="1:10" ht="14.25" customHeight="1">
      <c r="A4999" s="139"/>
      <c r="B4999" s="173"/>
      <c r="C4999" s="173"/>
      <c r="D4999" s="492"/>
      <c r="E4999" s="173" t="s">
        <v>2037</v>
      </c>
      <c r="F4999" s="522">
        <v>7.45</v>
      </c>
      <c r="G4999" s="173"/>
      <c r="H4999" s="564" t="s">
        <v>2038</v>
      </c>
      <c r="I4999" s="564"/>
      <c r="J4999" s="523">
        <v>41.02</v>
      </c>
    </row>
    <row r="5000" spans="1:10" ht="15" thickBot="1">
      <c r="A5000" s="348"/>
      <c r="B5000" s="350"/>
      <c r="C5000" s="350"/>
      <c r="D5000" s="524"/>
      <c r="E5000" s="350"/>
      <c r="F5000" s="350"/>
      <c r="G5000" s="350" t="s">
        <v>2039</v>
      </c>
      <c r="H5000" s="525" t="s">
        <v>1840</v>
      </c>
      <c r="I5000" s="351" t="s">
        <v>2041</v>
      </c>
      <c r="J5000" s="349">
        <v>5901.95</v>
      </c>
    </row>
    <row r="5001" spans="1:10" ht="15" thickTop="1">
      <c r="A5001" s="526"/>
      <c r="B5001" s="509"/>
      <c r="C5001" s="509"/>
      <c r="D5001" s="514"/>
      <c r="E5001" s="509"/>
      <c r="F5001" s="509"/>
      <c r="G5001" s="509"/>
      <c r="H5001" s="509"/>
      <c r="I5001" s="516"/>
      <c r="J5001" s="527"/>
    </row>
    <row r="5002" spans="1:10">
      <c r="A5002" s="118" t="s">
        <v>1679</v>
      </c>
      <c r="B5002" s="112"/>
      <c r="C5002" s="112"/>
      <c r="D5002" s="143" t="s">
        <v>634</v>
      </c>
      <c r="E5002" s="112"/>
      <c r="F5002" s="568"/>
      <c r="G5002" s="568"/>
      <c r="H5002" s="112"/>
      <c r="I5002" s="115"/>
      <c r="J5002" s="518">
        <v>12925.47</v>
      </c>
    </row>
    <row r="5003" spans="1:10">
      <c r="A5003" s="140" t="s">
        <v>1680</v>
      </c>
      <c r="B5003" s="136" t="s">
        <v>950</v>
      </c>
      <c r="C5003" s="136" t="s">
        <v>951</v>
      </c>
      <c r="D5003" s="144" t="s">
        <v>952</v>
      </c>
      <c r="E5003" s="567" t="s">
        <v>1789</v>
      </c>
      <c r="F5003" s="567"/>
      <c r="G5003" s="136" t="s">
        <v>953</v>
      </c>
      <c r="H5003" s="136" t="s">
        <v>954</v>
      </c>
      <c r="I5003" s="491" t="s">
        <v>955</v>
      </c>
      <c r="J5003" s="519" t="s">
        <v>957</v>
      </c>
    </row>
    <row r="5004" spans="1:10" ht="25.5">
      <c r="A5004" s="120" t="s">
        <v>2025</v>
      </c>
      <c r="B5004" s="113" t="s">
        <v>1049</v>
      </c>
      <c r="C5004" s="113" t="s">
        <v>974</v>
      </c>
      <c r="D5004" s="145" t="s">
        <v>680</v>
      </c>
      <c r="E5004" s="565" t="s">
        <v>1805</v>
      </c>
      <c r="F5004" s="565"/>
      <c r="G5004" s="113" t="s">
        <v>975</v>
      </c>
      <c r="H5004" s="507">
        <v>1</v>
      </c>
      <c r="I5004" s="116">
        <v>181.37</v>
      </c>
      <c r="J5004" s="520">
        <v>181.37</v>
      </c>
    </row>
    <row r="5005" spans="1:10" ht="25.5">
      <c r="A5005" s="141" t="s">
        <v>2026</v>
      </c>
      <c r="B5005" s="137" t="s">
        <v>2116</v>
      </c>
      <c r="C5005" s="137" t="s">
        <v>974</v>
      </c>
      <c r="D5005" s="146" t="s">
        <v>2117</v>
      </c>
      <c r="E5005" s="566" t="s">
        <v>2065</v>
      </c>
      <c r="F5005" s="566"/>
      <c r="G5005" s="137" t="s">
        <v>2029</v>
      </c>
      <c r="H5005" s="508">
        <v>0.48899999999999999</v>
      </c>
      <c r="I5005" s="515">
        <v>25.53</v>
      </c>
      <c r="J5005" s="521">
        <v>12.48</v>
      </c>
    </row>
    <row r="5006" spans="1:10" ht="25.5">
      <c r="A5006" s="141" t="s">
        <v>2026</v>
      </c>
      <c r="B5006" s="137" t="s">
        <v>2114</v>
      </c>
      <c r="C5006" s="137" t="s">
        <v>974</v>
      </c>
      <c r="D5006" s="146" t="s">
        <v>2115</v>
      </c>
      <c r="E5006" s="566" t="s">
        <v>2065</v>
      </c>
      <c r="F5006" s="566"/>
      <c r="G5006" s="137" t="s">
        <v>2029</v>
      </c>
      <c r="H5006" s="508">
        <v>2.6680000000000001</v>
      </c>
      <c r="I5006" s="515">
        <v>29.85</v>
      </c>
      <c r="J5006" s="521">
        <v>79.63</v>
      </c>
    </row>
    <row r="5007" spans="1:10" ht="24" customHeight="1">
      <c r="A5007" s="141" t="s">
        <v>2026</v>
      </c>
      <c r="B5007" s="137" t="s">
        <v>2282</v>
      </c>
      <c r="C5007" s="137" t="s">
        <v>974</v>
      </c>
      <c r="D5007" s="146" t="s">
        <v>164</v>
      </c>
      <c r="E5007" s="566" t="s">
        <v>1805</v>
      </c>
      <c r="F5007" s="566"/>
      <c r="G5007" s="137" t="s">
        <v>975</v>
      </c>
      <c r="H5007" s="508">
        <v>0.53</v>
      </c>
      <c r="I5007" s="515">
        <v>166.95</v>
      </c>
      <c r="J5007" s="521">
        <v>88.48</v>
      </c>
    </row>
    <row r="5008" spans="1:10">
      <c r="A5008" s="142" t="s">
        <v>2075</v>
      </c>
      <c r="B5008" s="138" t="s">
        <v>2285</v>
      </c>
      <c r="C5008" s="138" t="s">
        <v>974</v>
      </c>
      <c r="D5008" s="147" t="s">
        <v>2286</v>
      </c>
      <c r="E5008" s="569" t="s">
        <v>1940</v>
      </c>
      <c r="F5008" s="569"/>
      <c r="G5008" s="138" t="s">
        <v>1084</v>
      </c>
      <c r="H5008" s="510">
        <v>2.7E-2</v>
      </c>
      <c r="I5008" s="517">
        <v>24.21</v>
      </c>
      <c r="J5008" s="528">
        <v>0.65366999999999997</v>
      </c>
    </row>
    <row r="5009" spans="1:10" ht="25.5">
      <c r="A5009" s="142" t="s">
        <v>2075</v>
      </c>
      <c r="B5009" s="138" t="s">
        <v>2283</v>
      </c>
      <c r="C5009" s="138" t="s">
        <v>974</v>
      </c>
      <c r="D5009" s="147" t="s">
        <v>2284</v>
      </c>
      <c r="E5009" s="569" t="s">
        <v>1940</v>
      </c>
      <c r="F5009" s="569"/>
      <c r="G5009" s="138" t="s">
        <v>918</v>
      </c>
      <c r="H5009" s="510">
        <v>1.7000000000000001E-2</v>
      </c>
      <c r="I5009" s="517">
        <v>8.06</v>
      </c>
      <c r="J5009" s="528">
        <v>0.13702</v>
      </c>
    </row>
    <row r="5010" spans="1:10">
      <c r="A5010" s="139"/>
      <c r="B5010" s="173"/>
      <c r="C5010" s="173"/>
      <c r="D5010" s="492"/>
      <c r="E5010" s="173" t="s">
        <v>2034</v>
      </c>
      <c r="F5010" s="522">
        <v>80.27</v>
      </c>
      <c r="G5010" s="173" t="s">
        <v>2035</v>
      </c>
      <c r="H5010" s="522">
        <v>0</v>
      </c>
      <c r="I5010" s="493" t="s">
        <v>2036</v>
      </c>
      <c r="J5010" s="523">
        <v>80.27</v>
      </c>
    </row>
    <row r="5011" spans="1:10" ht="14.25" customHeight="1">
      <c r="A5011" s="139"/>
      <c r="B5011" s="173"/>
      <c r="C5011" s="173"/>
      <c r="D5011" s="492"/>
      <c r="E5011" s="173" t="s">
        <v>2037</v>
      </c>
      <c r="F5011" s="522">
        <v>40.299999999999997</v>
      </c>
      <c r="G5011" s="173"/>
      <c r="H5011" s="564" t="s">
        <v>2038</v>
      </c>
      <c r="I5011" s="564"/>
      <c r="J5011" s="523">
        <v>221.67</v>
      </c>
    </row>
    <row r="5012" spans="1:10" ht="15" thickBot="1">
      <c r="A5012" s="348"/>
      <c r="B5012" s="350"/>
      <c r="C5012" s="350"/>
      <c r="D5012" s="524"/>
      <c r="E5012" s="350"/>
      <c r="F5012" s="350"/>
      <c r="G5012" s="350" t="s">
        <v>2039</v>
      </c>
      <c r="H5012" s="525" t="s">
        <v>2806</v>
      </c>
      <c r="I5012" s="351" t="s">
        <v>2041</v>
      </c>
      <c r="J5012" s="349">
        <v>6916.1</v>
      </c>
    </row>
    <row r="5013" spans="1:10" ht="15" thickTop="1">
      <c r="A5013" s="526"/>
      <c r="B5013" s="509"/>
      <c r="C5013" s="509"/>
      <c r="D5013" s="514"/>
      <c r="E5013" s="509"/>
      <c r="F5013" s="509"/>
      <c r="G5013" s="509"/>
      <c r="H5013" s="509"/>
      <c r="I5013" s="516"/>
      <c r="J5013" s="527"/>
    </row>
    <row r="5014" spans="1:10">
      <c r="A5014" s="140" t="s">
        <v>1681</v>
      </c>
      <c r="B5014" s="136" t="s">
        <v>950</v>
      </c>
      <c r="C5014" s="136" t="s">
        <v>951</v>
      </c>
      <c r="D5014" s="144" t="s">
        <v>952</v>
      </c>
      <c r="E5014" s="567" t="s">
        <v>1789</v>
      </c>
      <c r="F5014" s="567"/>
      <c r="G5014" s="136" t="s">
        <v>953</v>
      </c>
      <c r="H5014" s="136" t="s">
        <v>954</v>
      </c>
      <c r="I5014" s="491" t="s">
        <v>955</v>
      </c>
      <c r="J5014" s="519" t="s">
        <v>957</v>
      </c>
    </row>
    <row r="5015" spans="1:10" ht="24" customHeight="1">
      <c r="A5015" s="120" t="s">
        <v>2025</v>
      </c>
      <c r="B5015" s="113" t="s">
        <v>1095</v>
      </c>
      <c r="C5015" s="113" t="s">
        <v>974</v>
      </c>
      <c r="D5015" s="145" t="s">
        <v>225</v>
      </c>
      <c r="E5015" s="565" t="s">
        <v>1859</v>
      </c>
      <c r="F5015" s="565"/>
      <c r="G5015" s="113" t="s">
        <v>1084</v>
      </c>
      <c r="H5015" s="507">
        <v>1</v>
      </c>
      <c r="I5015" s="116">
        <v>11.35</v>
      </c>
      <c r="J5015" s="520">
        <v>11.35</v>
      </c>
    </row>
    <row r="5016" spans="1:10" ht="24" customHeight="1">
      <c r="A5016" s="141" t="s">
        <v>2026</v>
      </c>
      <c r="B5016" s="137" t="s">
        <v>2330</v>
      </c>
      <c r="C5016" s="137" t="s">
        <v>974</v>
      </c>
      <c r="D5016" s="146" t="s">
        <v>2331</v>
      </c>
      <c r="E5016" s="566" t="s">
        <v>1859</v>
      </c>
      <c r="F5016" s="566"/>
      <c r="G5016" s="137" t="s">
        <v>1084</v>
      </c>
      <c r="H5016" s="508">
        <v>1</v>
      </c>
      <c r="I5016" s="515">
        <v>9.34</v>
      </c>
      <c r="J5016" s="521">
        <v>9.34</v>
      </c>
    </row>
    <row r="5017" spans="1:10" ht="25.5">
      <c r="A5017" s="141" t="s">
        <v>2026</v>
      </c>
      <c r="B5017" s="137" t="s">
        <v>2328</v>
      </c>
      <c r="C5017" s="137" t="s">
        <v>974</v>
      </c>
      <c r="D5017" s="146" t="s">
        <v>2329</v>
      </c>
      <c r="E5017" s="566" t="s">
        <v>2065</v>
      </c>
      <c r="F5017" s="566"/>
      <c r="G5017" s="137" t="s">
        <v>2029</v>
      </c>
      <c r="H5017" s="508">
        <v>3.9199999999999999E-2</v>
      </c>
      <c r="I5017" s="515">
        <v>30.32</v>
      </c>
      <c r="J5017" s="521">
        <v>1.18</v>
      </c>
    </row>
    <row r="5018" spans="1:10" ht="25.5">
      <c r="A5018" s="141" t="s">
        <v>2026</v>
      </c>
      <c r="B5018" s="137" t="s">
        <v>2326</v>
      </c>
      <c r="C5018" s="137" t="s">
        <v>974</v>
      </c>
      <c r="D5018" s="146" t="s">
        <v>2327</v>
      </c>
      <c r="E5018" s="566" t="s">
        <v>2065</v>
      </c>
      <c r="F5018" s="566"/>
      <c r="G5018" s="137" t="s">
        <v>2029</v>
      </c>
      <c r="H5018" s="508">
        <v>6.4000000000000003E-3</v>
      </c>
      <c r="I5018" s="515">
        <v>25.94</v>
      </c>
      <c r="J5018" s="521">
        <v>0.16</v>
      </c>
    </row>
    <row r="5019" spans="1:10">
      <c r="A5019" s="142" t="s">
        <v>2075</v>
      </c>
      <c r="B5019" s="138" t="s">
        <v>2332</v>
      </c>
      <c r="C5019" s="138" t="s">
        <v>974</v>
      </c>
      <c r="D5019" s="147" t="s">
        <v>2333</v>
      </c>
      <c r="E5019" s="569" t="s">
        <v>1940</v>
      </c>
      <c r="F5019" s="569"/>
      <c r="G5019" s="138" t="s">
        <v>1084</v>
      </c>
      <c r="H5019" s="510">
        <v>2.5000000000000001E-2</v>
      </c>
      <c r="I5019" s="517">
        <v>22.7</v>
      </c>
      <c r="J5019" s="528">
        <v>0.5675</v>
      </c>
    </row>
    <row r="5020" spans="1:10" ht="25.5">
      <c r="A5020" s="142" t="s">
        <v>2075</v>
      </c>
      <c r="B5020" s="138" t="s">
        <v>2334</v>
      </c>
      <c r="C5020" s="138" t="s">
        <v>974</v>
      </c>
      <c r="D5020" s="147" t="s">
        <v>2335</v>
      </c>
      <c r="E5020" s="569" t="s">
        <v>1940</v>
      </c>
      <c r="F5020" s="569"/>
      <c r="G5020" s="138" t="s">
        <v>965</v>
      </c>
      <c r="H5020" s="510">
        <v>0.54300000000000004</v>
      </c>
      <c r="I5020" s="517">
        <v>0.22</v>
      </c>
      <c r="J5020" s="528">
        <v>0.11946</v>
      </c>
    </row>
    <row r="5021" spans="1:10">
      <c r="A5021" s="139"/>
      <c r="B5021" s="173"/>
      <c r="C5021" s="173"/>
      <c r="D5021" s="492"/>
      <c r="E5021" s="173" t="s">
        <v>2034</v>
      </c>
      <c r="F5021" s="522">
        <v>1.2</v>
      </c>
      <c r="G5021" s="173" t="s">
        <v>2035</v>
      </c>
      <c r="H5021" s="522">
        <v>0</v>
      </c>
      <c r="I5021" s="493" t="s">
        <v>2036</v>
      </c>
      <c r="J5021" s="523">
        <v>1.2</v>
      </c>
    </row>
    <row r="5022" spans="1:10" ht="14.25" customHeight="1">
      <c r="A5022" s="139"/>
      <c r="B5022" s="173"/>
      <c r="C5022" s="173"/>
      <c r="D5022" s="492"/>
      <c r="E5022" s="173" t="s">
        <v>2037</v>
      </c>
      <c r="F5022" s="522">
        <v>2.52</v>
      </c>
      <c r="G5022" s="173"/>
      <c r="H5022" s="564" t="s">
        <v>2038</v>
      </c>
      <c r="I5022" s="564"/>
      <c r="J5022" s="523">
        <v>13.87</v>
      </c>
    </row>
    <row r="5023" spans="1:10" ht="15" thickBot="1">
      <c r="A5023" s="348"/>
      <c r="B5023" s="350"/>
      <c r="C5023" s="350"/>
      <c r="D5023" s="524"/>
      <c r="E5023" s="350"/>
      <c r="F5023" s="350"/>
      <c r="G5023" s="350" t="s">
        <v>2039</v>
      </c>
      <c r="H5023" s="525" t="s">
        <v>2807</v>
      </c>
      <c r="I5023" s="351" t="s">
        <v>2041</v>
      </c>
      <c r="J5023" s="349">
        <v>1858.58</v>
      </c>
    </row>
    <row r="5024" spans="1:10" ht="15" thickTop="1">
      <c r="A5024" s="526"/>
      <c r="B5024" s="509"/>
      <c r="C5024" s="509"/>
      <c r="D5024" s="514"/>
      <c r="E5024" s="509"/>
      <c r="F5024" s="509"/>
      <c r="G5024" s="509"/>
      <c r="H5024" s="509"/>
      <c r="I5024" s="516"/>
      <c r="J5024" s="527"/>
    </row>
    <row r="5025" spans="1:10">
      <c r="A5025" s="140" t="s">
        <v>1682</v>
      </c>
      <c r="B5025" s="136" t="s">
        <v>950</v>
      </c>
      <c r="C5025" s="136" t="s">
        <v>951</v>
      </c>
      <c r="D5025" s="144" t="s">
        <v>952</v>
      </c>
      <c r="E5025" s="567" t="s">
        <v>1789</v>
      </c>
      <c r="F5025" s="567"/>
      <c r="G5025" s="136" t="s">
        <v>953</v>
      </c>
      <c r="H5025" s="136" t="s">
        <v>954</v>
      </c>
      <c r="I5025" s="491" t="s">
        <v>955</v>
      </c>
      <c r="J5025" s="519" t="s">
        <v>957</v>
      </c>
    </row>
    <row r="5026" spans="1:10" ht="24" customHeight="1">
      <c r="A5026" s="120" t="s">
        <v>2025</v>
      </c>
      <c r="B5026" s="113" t="s">
        <v>1097</v>
      </c>
      <c r="C5026" s="113" t="s">
        <v>974</v>
      </c>
      <c r="D5026" s="145" t="s">
        <v>336</v>
      </c>
      <c r="E5026" s="565" t="s">
        <v>1859</v>
      </c>
      <c r="F5026" s="565"/>
      <c r="G5026" s="113" t="s">
        <v>1084</v>
      </c>
      <c r="H5026" s="507">
        <v>1</v>
      </c>
      <c r="I5026" s="116">
        <v>14.77</v>
      </c>
      <c r="J5026" s="520">
        <v>14.77</v>
      </c>
    </row>
    <row r="5027" spans="1:10" ht="24" customHeight="1">
      <c r="A5027" s="141" t="s">
        <v>2026</v>
      </c>
      <c r="B5027" s="137" t="s">
        <v>2336</v>
      </c>
      <c r="C5027" s="137" t="s">
        <v>974</v>
      </c>
      <c r="D5027" s="146" t="s">
        <v>2337</v>
      </c>
      <c r="E5027" s="566" t="s">
        <v>1859</v>
      </c>
      <c r="F5027" s="566"/>
      <c r="G5027" s="137" t="s">
        <v>1084</v>
      </c>
      <c r="H5027" s="508">
        <v>1</v>
      </c>
      <c r="I5027" s="515">
        <v>10.26</v>
      </c>
      <c r="J5027" s="521">
        <v>10.26</v>
      </c>
    </row>
    <row r="5028" spans="1:10" ht="25.5">
      <c r="A5028" s="141" t="s">
        <v>2026</v>
      </c>
      <c r="B5028" s="137" t="s">
        <v>2326</v>
      </c>
      <c r="C5028" s="137" t="s">
        <v>974</v>
      </c>
      <c r="D5028" s="146" t="s">
        <v>2327</v>
      </c>
      <c r="E5028" s="566" t="s">
        <v>2065</v>
      </c>
      <c r="F5028" s="566"/>
      <c r="G5028" s="137" t="s">
        <v>2029</v>
      </c>
      <c r="H5028" s="508">
        <v>1.7500000000000002E-2</v>
      </c>
      <c r="I5028" s="515">
        <v>25.94</v>
      </c>
      <c r="J5028" s="521">
        <v>0.45</v>
      </c>
    </row>
    <row r="5029" spans="1:10" ht="25.5">
      <c r="A5029" s="141" t="s">
        <v>2026</v>
      </c>
      <c r="B5029" s="137" t="s">
        <v>2328</v>
      </c>
      <c r="C5029" s="137" t="s">
        <v>974</v>
      </c>
      <c r="D5029" s="146" t="s">
        <v>2329</v>
      </c>
      <c r="E5029" s="566" t="s">
        <v>2065</v>
      </c>
      <c r="F5029" s="566"/>
      <c r="G5029" s="137" t="s">
        <v>2029</v>
      </c>
      <c r="H5029" s="508">
        <v>0.1069</v>
      </c>
      <c r="I5029" s="515">
        <v>30.32</v>
      </c>
      <c r="J5029" s="521">
        <v>3.24</v>
      </c>
    </row>
    <row r="5030" spans="1:10">
      <c r="A5030" s="142" t="s">
        <v>2075</v>
      </c>
      <c r="B5030" s="138" t="s">
        <v>2332</v>
      </c>
      <c r="C5030" s="138" t="s">
        <v>974</v>
      </c>
      <c r="D5030" s="147" t="s">
        <v>2333</v>
      </c>
      <c r="E5030" s="569" t="s">
        <v>1940</v>
      </c>
      <c r="F5030" s="569"/>
      <c r="G5030" s="138" t="s">
        <v>1084</v>
      </c>
      <c r="H5030" s="510">
        <v>2.5000000000000001E-2</v>
      </c>
      <c r="I5030" s="517">
        <v>22.7</v>
      </c>
      <c r="J5030" s="528">
        <v>0.5675</v>
      </c>
    </row>
    <row r="5031" spans="1:10" ht="25.5">
      <c r="A5031" s="142" t="s">
        <v>2075</v>
      </c>
      <c r="B5031" s="138" t="s">
        <v>2334</v>
      </c>
      <c r="C5031" s="138" t="s">
        <v>974</v>
      </c>
      <c r="D5031" s="147" t="s">
        <v>2335</v>
      </c>
      <c r="E5031" s="569" t="s">
        <v>1940</v>
      </c>
      <c r="F5031" s="569"/>
      <c r="G5031" s="138" t="s">
        <v>965</v>
      </c>
      <c r="H5031" s="510">
        <v>1.19</v>
      </c>
      <c r="I5031" s="517">
        <v>0.22</v>
      </c>
      <c r="J5031" s="528">
        <v>0.26179999999999998</v>
      </c>
    </row>
    <row r="5032" spans="1:10">
      <c r="A5032" s="139"/>
      <c r="B5032" s="173"/>
      <c r="C5032" s="173"/>
      <c r="D5032" s="492"/>
      <c r="E5032" s="173" t="s">
        <v>2034</v>
      </c>
      <c r="F5032" s="522">
        <v>4.18</v>
      </c>
      <c r="G5032" s="173" t="s">
        <v>2035</v>
      </c>
      <c r="H5032" s="522">
        <v>0</v>
      </c>
      <c r="I5032" s="493" t="s">
        <v>2036</v>
      </c>
      <c r="J5032" s="523">
        <v>4.18</v>
      </c>
    </row>
    <row r="5033" spans="1:10" ht="14.25" customHeight="1">
      <c r="A5033" s="139"/>
      <c r="B5033" s="173"/>
      <c r="C5033" s="173"/>
      <c r="D5033" s="492"/>
      <c r="E5033" s="173" t="s">
        <v>2037</v>
      </c>
      <c r="F5033" s="522">
        <v>3.28</v>
      </c>
      <c r="G5033" s="173"/>
      <c r="H5033" s="564" t="s">
        <v>2038</v>
      </c>
      <c r="I5033" s="564"/>
      <c r="J5033" s="523">
        <v>18.05</v>
      </c>
    </row>
    <row r="5034" spans="1:10" ht="15" thickBot="1">
      <c r="A5034" s="348"/>
      <c r="B5034" s="350"/>
      <c r="C5034" s="350"/>
      <c r="D5034" s="524"/>
      <c r="E5034" s="350"/>
      <c r="F5034" s="350"/>
      <c r="G5034" s="350" t="s">
        <v>2039</v>
      </c>
      <c r="H5034" s="525" t="s">
        <v>2372</v>
      </c>
      <c r="I5034" s="351" t="s">
        <v>2041</v>
      </c>
      <c r="J5034" s="349">
        <v>1083</v>
      </c>
    </row>
    <row r="5035" spans="1:10" ht="15" thickTop="1">
      <c r="A5035" s="526"/>
      <c r="B5035" s="509"/>
      <c r="C5035" s="509"/>
      <c r="D5035" s="514"/>
      <c r="E5035" s="509"/>
      <c r="F5035" s="509"/>
      <c r="G5035" s="509"/>
      <c r="H5035" s="509"/>
      <c r="I5035" s="516"/>
      <c r="J5035" s="527"/>
    </row>
    <row r="5036" spans="1:10">
      <c r="A5036" s="140" t="s">
        <v>1683</v>
      </c>
      <c r="B5036" s="136" t="s">
        <v>950</v>
      </c>
      <c r="C5036" s="136" t="s">
        <v>951</v>
      </c>
      <c r="D5036" s="144" t="s">
        <v>952</v>
      </c>
      <c r="E5036" s="567" t="s">
        <v>1789</v>
      </c>
      <c r="F5036" s="567"/>
      <c r="G5036" s="136" t="s">
        <v>953</v>
      </c>
      <c r="H5036" s="136" t="s">
        <v>954</v>
      </c>
      <c r="I5036" s="491" t="s">
        <v>955</v>
      </c>
      <c r="J5036" s="519" t="s">
        <v>957</v>
      </c>
    </row>
    <row r="5037" spans="1:10" ht="25.5">
      <c r="A5037" s="120" t="s">
        <v>2025</v>
      </c>
      <c r="B5037" s="113" t="s">
        <v>1684</v>
      </c>
      <c r="C5037" s="113" t="s">
        <v>964</v>
      </c>
      <c r="D5037" s="145" t="s">
        <v>880</v>
      </c>
      <c r="E5037" s="565" t="s">
        <v>1817</v>
      </c>
      <c r="F5037" s="565"/>
      <c r="G5037" s="113" t="s">
        <v>983</v>
      </c>
      <c r="H5037" s="507">
        <v>1</v>
      </c>
      <c r="I5037" s="116">
        <v>1206.76</v>
      </c>
      <c r="J5037" s="520">
        <v>1206.76</v>
      </c>
    </row>
    <row r="5038" spans="1:10" ht="24" customHeight="1">
      <c r="A5038" s="141" t="s">
        <v>2026</v>
      </c>
      <c r="B5038" s="137" t="s">
        <v>2172</v>
      </c>
      <c r="C5038" s="137" t="s">
        <v>974</v>
      </c>
      <c r="D5038" s="146" t="s">
        <v>2173</v>
      </c>
      <c r="E5038" s="566" t="s">
        <v>2065</v>
      </c>
      <c r="F5038" s="566"/>
      <c r="G5038" s="137" t="s">
        <v>2029</v>
      </c>
      <c r="H5038" s="508">
        <v>2.4590000000000001</v>
      </c>
      <c r="I5038" s="515">
        <v>30.54</v>
      </c>
      <c r="J5038" s="521">
        <v>75.09</v>
      </c>
    </row>
    <row r="5039" spans="1:10" ht="24" customHeight="1">
      <c r="A5039" s="141" t="s">
        <v>2026</v>
      </c>
      <c r="B5039" s="137" t="s">
        <v>2339</v>
      </c>
      <c r="C5039" s="137" t="s">
        <v>974</v>
      </c>
      <c r="D5039" s="146" t="s">
        <v>2340</v>
      </c>
      <c r="E5039" s="566" t="s">
        <v>2098</v>
      </c>
      <c r="F5039" s="566"/>
      <c r="G5039" s="137" t="s">
        <v>2111</v>
      </c>
      <c r="H5039" s="508">
        <v>1.417</v>
      </c>
      <c r="I5039" s="515">
        <v>0.56000000000000005</v>
      </c>
      <c r="J5039" s="521">
        <v>0.79</v>
      </c>
    </row>
    <row r="5040" spans="1:10" ht="25.5">
      <c r="A5040" s="141" t="s">
        <v>2026</v>
      </c>
      <c r="B5040" s="137" t="s">
        <v>2114</v>
      </c>
      <c r="C5040" s="137" t="s">
        <v>974</v>
      </c>
      <c r="D5040" s="146" t="s">
        <v>2115</v>
      </c>
      <c r="E5040" s="566" t="s">
        <v>2065</v>
      </c>
      <c r="F5040" s="566"/>
      <c r="G5040" s="137" t="s">
        <v>2029</v>
      </c>
      <c r="H5040" s="508">
        <v>2.4590000000000001</v>
      </c>
      <c r="I5040" s="515">
        <v>29.85</v>
      </c>
      <c r="J5040" s="521">
        <v>73.400000000000006</v>
      </c>
    </row>
    <row r="5041" spans="1:10" ht="25.5">
      <c r="A5041" s="141" t="s">
        <v>2026</v>
      </c>
      <c r="B5041" s="137" t="s">
        <v>2341</v>
      </c>
      <c r="C5041" s="137" t="s">
        <v>974</v>
      </c>
      <c r="D5041" s="146" t="s">
        <v>2342</v>
      </c>
      <c r="E5041" s="566" t="s">
        <v>2098</v>
      </c>
      <c r="F5041" s="566"/>
      <c r="G5041" s="137" t="s">
        <v>2099</v>
      </c>
      <c r="H5041" s="508">
        <v>1.042</v>
      </c>
      <c r="I5041" s="515">
        <v>1.49</v>
      </c>
      <c r="J5041" s="521">
        <v>1.55</v>
      </c>
    </row>
    <row r="5042" spans="1:10" ht="25.5">
      <c r="A5042" s="141" t="s">
        <v>2026</v>
      </c>
      <c r="B5042" s="137" t="s">
        <v>2094</v>
      </c>
      <c r="C5042" s="137" t="s">
        <v>974</v>
      </c>
      <c r="D5042" s="146" t="s">
        <v>2095</v>
      </c>
      <c r="E5042" s="566" t="s">
        <v>2065</v>
      </c>
      <c r="F5042" s="566"/>
      <c r="G5042" s="137" t="s">
        <v>2029</v>
      </c>
      <c r="H5042" s="508">
        <v>7.3769999999999998</v>
      </c>
      <c r="I5042" s="515">
        <v>24.68</v>
      </c>
      <c r="J5042" s="521">
        <v>182.06</v>
      </c>
    </row>
    <row r="5043" spans="1:10" ht="25.5">
      <c r="A5043" s="142" t="s">
        <v>2075</v>
      </c>
      <c r="B5043" s="138" t="s">
        <v>2523</v>
      </c>
      <c r="C5043" s="138" t="s">
        <v>974</v>
      </c>
      <c r="D5043" s="147" t="s">
        <v>2524</v>
      </c>
      <c r="E5043" s="569" t="s">
        <v>1940</v>
      </c>
      <c r="F5043" s="569"/>
      <c r="G5043" s="138" t="s">
        <v>983</v>
      </c>
      <c r="H5043" s="510">
        <v>1.103</v>
      </c>
      <c r="I5043" s="517">
        <v>792.27</v>
      </c>
      <c r="J5043" s="528">
        <v>873.87381000000005</v>
      </c>
    </row>
    <row r="5044" spans="1:10">
      <c r="A5044" s="139"/>
      <c r="B5044" s="173"/>
      <c r="C5044" s="173"/>
      <c r="D5044" s="492"/>
      <c r="E5044" s="173" t="s">
        <v>2034</v>
      </c>
      <c r="F5044" s="522">
        <v>236.49</v>
      </c>
      <c r="G5044" s="173" t="s">
        <v>2035</v>
      </c>
      <c r="H5044" s="522">
        <v>0</v>
      </c>
      <c r="I5044" s="493" t="s">
        <v>2036</v>
      </c>
      <c r="J5044" s="523">
        <v>236.49</v>
      </c>
    </row>
    <row r="5045" spans="1:10" ht="14.25" customHeight="1">
      <c r="A5045" s="139"/>
      <c r="B5045" s="173"/>
      <c r="C5045" s="173"/>
      <c r="D5045" s="492"/>
      <c r="E5045" s="173" t="s">
        <v>2037</v>
      </c>
      <c r="F5045" s="522">
        <v>268.14</v>
      </c>
      <c r="G5045" s="173"/>
      <c r="H5045" s="564" t="s">
        <v>2038</v>
      </c>
      <c r="I5045" s="564"/>
      <c r="J5045" s="523">
        <v>1474.9</v>
      </c>
    </row>
    <row r="5046" spans="1:10" ht="15" thickBot="1">
      <c r="A5046" s="348"/>
      <c r="B5046" s="350"/>
      <c r="C5046" s="350"/>
      <c r="D5046" s="524"/>
      <c r="E5046" s="350"/>
      <c r="F5046" s="350"/>
      <c r="G5046" s="350" t="s">
        <v>2039</v>
      </c>
      <c r="H5046" s="525" t="s">
        <v>1918</v>
      </c>
      <c r="I5046" s="351" t="s">
        <v>2041</v>
      </c>
      <c r="J5046" s="349">
        <v>3067.79</v>
      </c>
    </row>
    <row r="5047" spans="1:10" ht="15" thickTop="1">
      <c r="A5047" s="526"/>
      <c r="B5047" s="509"/>
      <c r="C5047" s="509"/>
      <c r="D5047" s="514"/>
      <c r="E5047" s="509"/>
      <c r="F5047" s="509"/>
      <c r="G5047" s="509"/>
      <c r="H5047" s="509"/>
      <c r="I5047" s="516"/>
      <c r="J5047" s="527"/>
    </row>
    <row r="5048" spans="1:10">
      <c r="A5048" s="118" t="s">
        <v>1685</v>
      </c>
      <c r="B5048" s="112"/>
      <c r="C5048" s="112"/>
      <c r="D5048" s="143" t="s">
        <v>641</v>
      </c>
      <c r="E5048" s="112"/>
      <c r="F5048" s="568"/>
      <c r="G5048" s="568"/>
      <c r="H5048" s="112"/>
      <c r="I5048" s="115"/>
      <c r="J5048" s="518">
        <v>18493.310000000001</v>
      </c>
    </row>
    <row r="5049" spans="1:10">
      <c r="A5049" s="140" t="s">
        <v>1686</v>
      </c>
      <c r="B5049" s="136" t="s">
        <v>950</v>
      </c>
      <c r="C5049" s="136" t="s">
        <v>951</v>
      </c>
      <c r="D5049" s="144" t="s">
        <v>952</v>
      </c>
      <c r="E5049" s="567" t="s">
        <v>1789</v>
      </c>
      <c r="F5049" s="567"/>
      <c r="G5049" s="136" t="s">
        <v>953</v>
      </c>
      <c r="H5049" s="136" t="s">
        <v>954</v>
      </c>
      <c r="I5049" s="491" t="s">
        <v>955</v>
      </c>
      <c r="J5049" s="519" t="s">
        <v>957</v>
      </c>
    </row>
    <row r="5050" spans="1:10" ht="38.25">
      <c r="A5050" s="120" t="s">
        <v>2025</v>
      </c>
      <c r="B5050" s="113" t="s">
        <v>1687</v>
      </c>
      <c r="C5050" s="113" t="s">
        <v>974</v>
      </c>
      <c r="D5050" s="145" t="s">
        <v>884</v>
      </c>
      <c r="E5050" s="565" t="s">
        <v>1805</v>
      </c>
      <c r="F5050" s="565"/>
      <c r="G5050" s="113" t="s">
        <v>975</v>
      </c>
      <c r="H5050" s="507">
        <v>1</v>
      </c>
      <c r="I5050" s="116">
        <v>123.96</v>
      </c>
      <c r="J5050" s="520">
        <v>123.96</v>
      </c>
    </row>
    <row r="5051" spans="1:10" ht="25.5">
      <c r="A5051" s="141" t="s">
        <v>2026</v>
      </c>
      <c r="B5051" s="137" t="s">
        <v>2116</v>
      </c>
      <c r="C5051" s="137" t="s">
        <v>974</v>
      </c>
      <c r="D5051" s="146" t="s">
        <v>2117</v>
      </c>
      <c r="E5051" s="566" t="s">
        <v>2065</v>
      </c>
      <c r="F5051" s="566"/>
      <c r="G5051" s="137" t="s">
        <v>2029</v>
      </c>
      <c r="H5051" s="508">
        <v>0.185</v>
      </c>
      <c r="I5051" s="515">
        <v>25.53</v>
      </c>
      <c r="J5051" s="521">
        <v>4.72</v>
      </c>
    </row>
    <row r="5052" spans="1:10" ht="24" customHeight="1">
      <c r="A5052" s="141" t="s">
        <v>2026</v>
      </c>
      <c r="B5052" s="137" t="s">
        <v>2355</v>
      </c>
      <c r="C5052" s="137" t="s">
        <v>974</v>
      </c>
      <c r="D5052" s="146" t="s">
        <v>2356</v>
      </c>
      <c r="E5052" s="566" t="s">
        <v>1805</v>
      </c>
      <c r="F5052" s="566"/>
      <c r="G5052" s="137" t="s">
        <v>975</v>
      </c>
      <c r="H5052" s="508">
        <v>0.57699999999999996</v>
      </c>
      <c r="I5052" s="515">
        <v>62.68</v>
      </c>
      <c r="J5052" s="521">
        <v>36.159999999999997</v>
      </c>
    </row>
    <row r="5053" spans="1:10" ht="25.5">
      <c r="A5053" s="141" t="s">
        <v>2026</v>
      </c>
      <c r="B5053" s="137" t="s">
        <v>2114</v>
      </c>
      <c r="C5053" s="137" t="s">
        <v>974</v>
      </c>
      <c r="D5053" s="146" t="s">
        <v>2115</v>
      </c>
      <c r="E5053" s="566" t="s">
        <v>2065</v>
      </c>
      <c r="F5053" s="566"/>
      <c r="G5053" s="137" t="s">
        <v>2029</v>
      </c>
      <c r="H5053" s="508">
        <v>1.0109999999999999</v>
      </c>
      <c r="I5053" s="515">
        <v>29.85</v>
      </c>
      <c r="J5053" s="521">
        <v>30.17</v>
      </c>
    </row>
    <row r="5054" spans="1:10" ht="24" customHeight="1">
      <c r="A5054" s="141" t="s">
        <v>2026</v>
      </c>
      <c r="B5054" s="137" t="s">
        <v>2574</v>
      </c>
      <c r="C5054" s="137" t="s">
        <v>974</v>
      </c>
      <c r="D5054" s="146" t="s">
        <v>2575</v>
      </c>
      <c r="E5054" s="566" t="s">
        <v>1805</v>
      </c>
      <c r="F5054" s="566"/>
      <c r="G5054" s="137" t="s">
        <v>989</v>
      </c>
      <c r="H5054" s="508">
        <v>0.91100000000000003</v>
      </c>
      <c r="I5054" s="515">
        <v>19.13</v>
      </c>
      <c r="J5054" s="521">
        <v>17.420000000000002</v>
      </c>
    </row>
    <row r="5055" spans="1:10" ht="25.5">
      <c r="A5055" s="142" t="s">
        <v>2075</v>
      </c>
      <c r="B5055" s="138" t="s">
        <v>2283</v>
      </c>
      <c r="C5055" s="138" t="s">
        <v>974</v>
      </c>
      <c r="D5055" s="147" t="s">
        <v>2284</v>
      </c>
      <c r="E5055" s="569" t="s">
        <v>1940</v>
      </c>
      <c r="F5055" s="569"/>
      <c r="G5055" s="138" t="s">
        <v>918</v>
      </c>
      <c r="H5055" s="510">
        <v>0.01</v>
      </c>
      <c r="I5055" s="517">
        <v>8.06</v>
      </c>
      <c r="J5055" s="528">
        <v>8.0600000000000005E-2</v>
      </c>
    </row>
    <row r="5056" spans="1:10" ht="25.5">
      <c r="A5056" s="142" t="s">
        <v>2075</v>
      </c>
      <c r="B5056" s="138" t="s">
        <v>2225</v>
      </c>
      <c r="C5056" s="138" t="s">
        <v>974</v>
      </c>
      <c r="D5056" s="147" t="s">
        <v>2226</v>
      </c>
      <c r="E5056" s="569" t="s">
        <v>1940</v>
      </c>
      <c r="F5056" s="569"/>
      <c r="G5056" s="138" t="s">
        <v>989</v>
      </c>
      <c r="H5056" s="510">
        <v>0.77500000000000002</v>
      </c>
      <c r="I5056" s="517">
        <v>23.07</v>
      </c>
      <c r="J5056" s="528">
        <v>17.879249999999999</v>
      </c>
    </row>
    <row r="5057" spans="1:10">
      <c r="A5057" s="142" t="s">
        <v>2075</v>
      </c>
      <c r="B5057" s="138" t="s">
        <v>2285</v>
      </c>
      <c r="C5057" s="138" t="s">
        <v>974</v>
      </c>
      <c r="D5057" s="147" t="s">
        <v>2286</v>
      </c>
      <c r="E5057" s="569" t="s">
        <v>1940</v>
      </c>
      <c r="F5057" s="569"/>
      <c r="G5057" s="138" t="s">
        <v>1084</v>
      </c>
      <c r="H5057" s="510">
        <v>7.8E-2</v>
      </c>
      <c r="I5057" s="517">
        <v>24.21</v>
      </c>
      <c r="J5057" s="528">
        <v>1.8883799999999999</v>
      </c>
    </row>
    <row r="5058" spans="1:10" ht="25.5">
      <c r="A5058" s="142" t="s">
        <v>2075</v>
      </c>
      <c r="B5058" s="138" t="s">
        <v>2576</v>
      </c>
      <c r="C5058" s="138" t="s">
        <v>974</v>
      </c>
      <c r="D5058" s="147" t="s">
        <v>2577</v>
      </c>
      <c r="E5058" s="569" t="s">
        <v>1940</v>
      </c>
      <c r="F5058" s="569"/>
      <c r="G5058" s="138" t="s">
        <v>989</v>
      </c>
      <c r="H5058" s="510">
        <v>0.94</v>
      </c>
      <c r="I5058" s="517">
        <v>16.670000000000002</v>
      </c>
      <c r="J5058" s="528">
        <v>15.6698</v>
      </c>
    </row>
    <row r="5059" spans="1:10">
      <c r="A5059" s="139"/>
      <c r="B5059" s="173"/>
      <c r="C5059" s="173"/>
      <c r="D5059" s="492"/>
      <c r="E5059" s="173" t="s">
        <v>2034</v>
      </c>
      <c r="F5059" s="522">
        <v>29.42</v>
      </c>
      <c r="G5059" s="173" t="s">
        <v>2035</v>
      </c>
      <c r="H5059" s="522">
        <v>0</v>
      </c>
      <c r="I5059" s="493" t="s">
        <v>2036</v>
      </c>
      <c r="J5059" s="523">
        <v>29.42</v>
      </c>
    </row>
    <row r="5060" spans="1:10" ht="14.25" customHeight="1">
      <c r="A5060" s="139"/>
      <c r="B5060" s="173"/>
      <c r="C5060" s="173"/>
      <c r="D5060" s="492"/>
      <c r="E5060" s="173" t="s">
        <v>2037</v>
      </c>
      <c r="F5060" s="522">
        <v>27.54</v>
      </c>
      <c r="G5060" s="173"/>
      <c r="H5060" s="564" t="s">
        <v>2038</v>
      </c>
      <c r="I5060" s="564"/>
      <c r="J5060" s="523">
        <v>151.5</v>
      </c>
    </row>
    <row r="5061" spans="1:10" ht="15" thickBot="1">
      <c r="A5061" s="348"/>
      <c r="B5061" s="350"/>
      <c r="C5061" s="350"/>
      <c r="D5061" s="524"/>
      <c r="E5061" s="350"/>
      <c r="F5061" s="350"/>
      <c r="G5061" s="350" t="s">
        <v>2039</v>
      </c>
      <c r="H5061" s="525" t="s">
        <v>1914</v>
      </c>
      <c r="I5061" s="351" t="s">
        <v>2041</v>
      </c>
      <c r="J5061" s="349">
        <v>3357.24</v>
      </c>
    </row>
    <row r="5062" spans="1:10" ht="15" thickTop="1">
      <c r="A5062" s="526"/>
      <c r="B5062" s="509"/>
      <c r="C5062" s="509"/>
      <c r="D5062" s="514"/>
      <c r="E5062" s="509"/>
      <c r="F5062" s="509"/>
      <c r="G5062" s="509"/>
      <c r="H5062" s="509"/>
      <c r="I5062" s="516"/>
      <c r="J5062" s="527"/>
    </row>
    <row r="5063" spans="1:10">
      <c r="A5063" s="140" t="s">
        <v>1688</v>
      </c>
      <c r="B5063" s="136" t="s">
        <v>950</v>
      </c>
      <c r="C5063" s="136" t="s">
        <v>951</v>
      </c>
      <c r="D5063" s="144" t="s">
        <v>952</v>
      </c>
      <c r="E5063" s="567" t="s">
        <v>1789</v>
      </c>
      <c r="F5063" s="567"/>
      <c r="G5063" s="136" t="s">
        <v>953</v>
      </c>
      <c r="H5063" s="136" t="s">
        <v>954</v>
      </c>
      <c r="I5063" s="491" t="s">
        <v>955</v>
      </c>
      <c r="J5063" s="519" t="s">
        <v>957</v>
      </c>
    </row>
    <row r="5064" spans="1:10" ht="24" customHeight="1">
      <c r="A5064" s="120" t="s">
        <v>2025</v>
      </c>
      <c r="B5064" s="113" t="s">
        <v>1153</v>
      </c>
      <c r="C5064" s="113" t="s">
        <v>974</v>
      </c>
      <c r="D5064" s="145" t="s">
        <v>290</v>
      </c>
      <c r="E5064" s="565" t="s">
        <v>1859</v>
      </c>
      <c r="F5064" s="565"/>
      <c r="G5064" s="113" t="s">
        <v>1084</v>
      </c>
      <c r="H5064" s="507">
        <v>1</v>
      </c>
      <c r="I5064" s="116">
        <v>12.27</v>
      </c>
      <c r="J5064" s="520">
        <v>12.27</v>
      </c>
    </row>
    <row r="5065" spans="1:10" ht="25.5">
      <c r="A5065" s="141" t="s">
        <v>2026</v>
      </c>
      <c r="B5065" s="137" t="s">
        <v>2326</v>
      </c>
      <c r="C5065" s="137" t="s">
        <v>974</v>
      </c>
      <c r="D5065" s="146" t="s">
        <v>2327</v>
      </c>
      <c r="E5065" s="566" t="s">
        <v>2065</v>
      </c>
      <c r="F5065" s="566"/>
      <c r="G5065" s="137" t="s">
        <v>2029</v>
      </c>
      <c r="H5065" s="508">
        <v>6.6E-3</v>
      </c>
      <c r="I5065" s="515">
        <v>25.94</v>
      </c>
      <c r="J5065" s="521">
        <v>0.17</v>
      </c>
    </row>
    <row r="5066" spans="1:10" ht="24" customHeight="1">
      <c r="A5066" s="141" t="s">
        <v>2026</v>
      </c>
      <c r="B5066" s="137" t="s">
        <v>2377</v>
      </c>
      <c r="C5066" s="137" t="s">
        <v>974</v>
      </c>
      <c r="D5066" s="146" t="s">
        <v>2378</v>
      </c>
      <c r="E5066" s="566" t="s">
        <v>1859</v>
      </c>
      <c r="F5066" s="566"/>
      <c r="G5066" s="137" t="s">
        <v>1084</v>
      </c>
      <c r="H5066" s="508">
        <v>1</v>
      </c>
      <c r="I5066" s="515">
        <v>10.16</v>
      </c>
      <c r="J5066" s="521">
        <v>10.16</v>
      </c>
    </row>
    <row r="5067" spans="1:10" ht="25.5">
      <c r="A5067" s="141" t="s">
        <v>2026</v>
      </c>
      <c r="B5067" s="137" t="s">
        <v>2328</v>
      </c>
      <c r="C5067" s="137" t="s">
        <v>974</v>
      </c>
      <c r="D5067" s="146" t="s">
        <v>2329</v>
      </c>
      <c r="E5067" s="566" t="s">
        <v>2065</v>
      </c>
      <c r="F5067" s="566"/>
      <c r="G5067" s="137" t="s">
        <v>2029</v>
      </c>
      <c r="H5067" s="508">
        <v>4.0300000000000002E-2</v>
      </c>
      <c r="I5067" s="515">
        <v>30.32</v>
      </c>
      <c r="J5067" s="521">
        <v>1.22</v>
      </c>
    </row>
    <row r="5068" spans="1:10" ht="25.5">
      <c r="A5068" s="142" t="s">
        <v>2075</v>
      </c>
      <c r="B5068" s="138" t="s">
        <v>2334</v>
      </c>
      <c r="C5068" s="138" t="s">
        <v>974</v>
      </c>
      <c r="D5068" s="147" t="s">
        <v>2335</v>
      </c>
      <c r="E5068" s="569" t="s">
        <v>1940</v>
      </c>
      <c r="F5068" s="569"/>
      <c r="G5068" s="138" t="s">
        <v>965</v>
      </c>
      <c r="H5068" s="510">
        <v>0.72799999999999998</v>
      </c>
      <c r="I5068" s="517">
        <v>0.22</v>
      </c>
      <c r="J5068" s="528">
        <v>0.16016</v>
      </c>
    </row>
    <row r="5069" spans="1:10">
      <c r="A5069" s="142" t="s">
        <v>2075</v>
      </c>
      <c r="B5069" s="138" t="s">
        <v>2332</v>
      </c>
      <c r="C5069" s="138" t="s">
        <v>974</v>
      </c>
      <c r="D5069" s="147" t="s">
        <v>2333</v>
      </c>
      <c r="E5069" s="569" t="s">
        <v>1940</v>
      </c>
      <c r="F5069" s="569"/>
      <c r="G5069" s="138" t="s">
        <v>1084</v>
      </c>
      <c r="H5069" s="510">
        <v>2.5000000000000001E-2</v>
      </c>
      <c r="I5069" s="517">
        <v>22.7</v>
      </c>
      <c r="J5069" s="528">
        <v>0.5675</v>
      </c>
    </row>
    <row r="5070" spans="1:10">
      <c r="A5070" s="139"/>
      <c r="B5070" s="173"/>
      <c r="C5070" s="173"/>
      <c r="D5070" s="492"/>
      <c r="E5070" s="173" t="s">
        <v>2034</v>
      </c>
      <c r="F5070" s="522">
        <v>1.41</v>
      </c>
      <c r="G5070" s="173" t="s">
        <v>2035</v>
      </c>
      <c r="H5070" s="522">
        <v>0</v>
      </c>
      <c r="I5070" s="493" t="s">
        <v>2036</v>
      </c>
      <c r="J5070" s="523">
        <v>1.41</v>
      </c>
    </row>
    <row r="5071" spans="1:10" ht="14.25" customHeight="1">
      <c r="A5071" s="139"/>
      <c r="B5071" s="173"/>
      <c r="C5071" s="173"/>
      <c r="D5071" s="492"/>
      <c r="E5071" s="173" t="s">
        <v>2037</v>
      </c>
      <c r="F5071" s="522">
        <v>2.72</v>
      </c>
      <c r="G5071" s="173"/>
      <c r="H5071" s="564" t="s">
        <v>2038</v>
      </c>
      <c r="I5071" s="564"/>
      <c r="J5071" s="523">
        <v>14.99</v>
      </c>
    </row>
    <row r="5072" spans="1:10" ht="15" thickBot="1">
      <c r="A5072" s="348"/>
      <c r="B5072" s="350"/>
      <c r="C5072" s="350"/>
      <c r="D5072" s="524"/>
      <c r="E5072" s="350"/>
      <c r="F5072" s="350"/>
      <c r="G5072" s="350" t="s">
        <v>2039</v>
      </c>
      <c r="H5072" s="525" t="s">
        <v>2808</v>
      </c>
      <c r="I5072" s="351" t="s">
        <v>2041</v>
      </c>
      <c r="J5072" s="349">
        <v>6413.92</v>
      </c>
    </row>
    <row r="5073" spans="1:10" ht="15" thickTop="1">
      <c r="A5073" s="526"/>
      <c r="B5073" s="509"/>
      <c r="C5073" s="509"/>
      <c r="D5073" s="514"/>
      <c r="E5073" s="509"/>
      <c r="F5073" s="509"/>
      <c r="G5073" s="509"/>
      <c r="H5073" s="509"/>
      <c r="I5073" s="516"/>
      <c r="J5073" s="527"/>
    </row>
    <row r="5074" spans="1:10">
      <c r="A5074" s="140" t="s">
        <v>1689</v>
      </c>
      <c r="B5074" s="136" t="s">
        <v>950</v>
      </c>
      <c r="C5074" s="136" t="s">
        <v>951</v>
      </c>
      <c r="D5074" s="144" t="s">
        <v>952</v>
      </c>
      <c r="E5074" s="567" t="s">
        <v>1789</v>
      </c>
      <c r="F5074" s="567"/>
      <c r="G5074" s="136" t="s">
        <v>953</v>
      </c>
      <c r="H5074" s="136" t="s">
        <v>954</v>
      </c>
      <c r="I5074" s="491" t="s">
        <v>955</v>
      </c>
      <c r="J5074" s="519" t="s">
        <v>957</v>
      </c>
    </row>
    <row r="5075" spans="1:10" ht="24" customHeight="1">
      <c r="A5075" s="120" t="s">
        <v>2025</v>
      </c>
      <c r="B5075" s="113" t="s">
        <v>1690</v>
      </c>
      <c r="C5075" s="113" t="s">
        <v>974</v>
      </c>
      <c r="D5075" s="145" t="s">
        <v>889</v>
      </c>
      <c r="E5075" s="565" t="s">
        <v>1859</v>
      </c>
      <c r="F5075" s="565"/>
      <c r="G5075" s="113" t="s">
        <v>1084</v>
      </c>
      <c r="H5075" s="507">
        <v>1</v>
      </c>
      <c r="I5075" s="116">
        <v>10.24</v>
      </c>
      <c r="J5075" s="520">
        <v>10.24</v>
      </c>
    </row>
    <row r="5076" spans="1:10" ht="25.5">
      <c r="A5076" s="141" t="s">
        <v>2026</v>
      </c>
      <c r="B5076" s="137" t="s">
        <v>2328</v>
      </c>
      <c r="C5076" s="137" t="s">
        <v>974</v>
      </c>
      <c r="D5076" s="146" t="s">
        <v>2329</v>
      </c>
      <c r="E5076" s="566" t="s">
        <v>2065</v>
      </c>
      <c r="F5076" s="566"/>
      <c r="G5076" s="137" t="s">
        <v>2029</v>
      </c>
      <c r="H5076" s="508">
        <v>1.0800000000000001E-2</v>
      </c>
      <c r="I5076" s="515">
        <v>30.32</v>
      </c>
      <c r="J5076" s="521">
        <v>0.32</v>
      </c>
    </row>
    <row r="5077" spans="1:10" ht="25.5">
      <c r="A5077" s="141" t="s">
        <v>2026</v>
      </c>
      <c r="B5077" s="137" t="s">
        <v>2326</v>
      </c>
      <c r="C5077" s="137" t="s">
        <v>974</v>
      </c>
      <c r="D5077" s="146" t="s">
        <v>2327</v>
      </c>
      <c r="E5077" s="566" t="s">
        <v>2065</v>
      </c>
      <c r="F5077" s="566"/>
      <c r="G5077" s="137" t="s">
        <v>2029</v>
      </c>
      <c r="H5077" s="508">
        <v>1.8E-3</v>
      </c>
      <c r="I5077" s="515">
        <v>25.94</v>
      </c>
      <c r="J5077" s="521">
        <v>0.04</v>
      </c>
    </row>
    <row r="5078" spans="1:10" ht="24" customHeight="1">
      <c r="A5078" s="141" t="s">
        <v>2026</v>
      </c>
      <c r="B5078" s="137" t="s">
        <v>2809</v>
      </c>
      <c r="C5078" s="137" t="s">
        <v>974</v>
      </c>
      <c r="D5078" s="146" t="s">
        <v>2810</v>
      </c>
      <c r="E5078" s="566" t="s">
        <v>1859</v>
      </c>
      <c r="F5078" s="566"/>
      <c r="G5078" s="137" t="s">
        <v>1084</v>
      </c>
      <c r="H5078" s="508">
        <v>1</v>
      </c>
      <c r="I5078" s="515">
        <v>9.32</v>
      </c>
      <c r="J5078" s="521">
        <v>9.32</v>
      </c>
    </row>
    <row r="5079" spans="1:10">
      <c r="A5079" s="142" t="s">
        <v>2075</v>
      </c>
      <c r="B5079" s="138" t="s">
        <v>2332</v>
      </c>
      <c r="C5079" s="138" t="s">
        <v>974</v>
      </c>
      <c r="D5079" s="147" t="s">
        <v>2333</v>
      </c>
      <c r="E5079" s="569" t="s">
        <v>1940</v>
      </c>
      <c r="F5079" s="569"/>
      <c r="G5079" s="138" t="s">
        <v>1084</v>
      </c>
      <c r="H5079" s="510">
        <v>2.5000000000000001E-2</v>
      </c>
      <c r="I5079" s="517">
        <v>22.7</v>
      </c>
      <c r="J5079" s="528">
        <v>0.5675</v>
      </c>
    </row>
    <row r="5080" spans="1:10">
      <c r="A5080" s="139"/>
      <c r="B5080" s="173"/>
      <c r="C5080" s="173"/>
      <c r="D5080" s="492"/>
      <c r="E5080" s="173" t="s">
        <v>2034</v>
      </c>
      <c r="F5080" s="522">
        <v>0.28999999999999998</v>
      </c>
      <c r="G5080" s="173" t="s">
        <v>2035</v>
      </c>
      <c r="H5080" s="522">
        <v>0</v>
      </c>
      <c r="I5080" s="493" t="s">
        <v>2036</v>
      </c>
      <c r="J5080" s="523">
        <v>0.28999999999999998</v>
      </c>
    </row>
    <row r="5081" spans="1:10" ht="14.25" customHeight="1">
      <c r="A5081" s="139"/>
      <c r="B5081" s="173"/>
      <c r="C5081" s="173"/>
      <c r="D5081" s="492"/>
      <c r="E5081" s="173" t="s">
        <v>2037</v>
      </c>
      <c r="F5081" s="522">
        <v>2.27</v>
      </c>
      <c r="G5081" s="173"/>
      <c r="H5081" s="564" t="s">
        <v>2038</v>
      </c>
      <c r="I5081" s="564"/>
      <c r="J5081" s="523">
        <v>12.51</v>
      </c>
    </row>
    <row r="5082" spans="1:10" ht="15" thickBot="1">
      <c r="A5082" s="348"/>
      <c r="B5082" s="350"/>
      <c r="C5082" s="350"/>
      <c r="D5082" s="524"/>
      <c r="E5082" s="350"/>
      <c r="F5082" s="350"/>
      <c r="G5082" s="350" t="s">
        <v>2039</v>
      </c>
      <c r="H5082" s="525" t="s">
        <v>1955</v>
      </c>
      <c r="I5082" s="351" t="s">
        <v>2041</v>
      </c>
      <c r="J5082" s="349">
        <v>726.2</v>
      </c>
    </row>
    <row r="5083" spans="1:10" ht="15" thickTop="1">
      <c r="A5083" s="526"/>
      <c r="B5083" s="509"/>
      <c r="C5083" s="509"/>
      <c r="D5083" s="514"/>
      <c r="E5083" s="509"/>
      <c r="F5083" s="509"/>
      <c r="G5083" s="509"/>
      <c r="H5083" s="509"/>
      <c r="I5083" s="516"/>
      <c r="J5083" s="527"/>
    </row>
    <row r="5084" spans="1:10">
      <c r="A5084" s="140" t="s">
        <v>1691</v>
      </c>
      <c r="B5084" s="136" t="s">
        <v>950</v>
      </c>
      <c r="C5084" s="136" t="s">
        <v>951</v>
      </c>
      <c r="D5084" s="144" t="s">
        <v>952</v>
      </c>
      <c r="E5084" s="567" t="s">
        <v>1789</v>
      </c>
      <c r="F5084" s="567"/>
      <c r="G5084" s="136" t="s">
        <v>953</v>
      </c>
      <c r="H5084" s="136" t="s">
        <v>954</v>
      </c>
      <c r="I5084" s="491" t="s">
        <v>955</v>
      </c>
      <c r="J5084" s="519" t="s">
        <v>957</v>
      </c>
    </row>
    <row r="5085" spans="1:10" ht="38.25">
      <c r="A5085" s="120" t="s">
        <v>2025</v>
      </c>
      <c r="B5085" s="113" t="s">
        <v>1692</v>
      </c>
      <c r="C5085" s="113" t="s">
        <v>964</v>
      </c>
      <c r="D5085" s="145" t="s">
        <v>891</v>
      </c>
      <c r="E5085" s="565" t="s">
        <v>1817</v>
      </c>
      <c r="F5085" s="565"/>
      <c r="G5085" s="113" t="s">
        <v>983</v>
      </c>
      <c r="H5085" s="507">
        <v>1</v>
      </c>
      <c r="I5085" s="116">
        <v>1227.45</v>
      </c>
      <c r="J5085" s="520">
        <v>1227.45</v>
      </c>
    </row>
    <row r="5086" spans="1:10" ht="25.5">
      <c r="A5086" s="141" t="s">
        <v>2026</v>
      </c>
      <c r="B5086" s="137" t="s">
        <v>2339</v>
      </c>
      <c r="C5086" s="137" t="s">
        <v>974</v>
      </c>
      <c r="D5086" s="146" t="s">
        <v>2340</v>
      </c>
      <c r="E5086" s="566" t="s">
        <v>2098</v>
      </c>
      <c r="F5086" s="566"/>
      <c r="G5086" s="137" t="s">
        <v>2111</v>
      </c>
      <c r="H5086" s="508">
        <v>0.249</v>
      </c>
      <c r="I5086" s="515">
        <v>0.56000000000000005</v>
      </c>
      <c r="J5086" s="521">
        <v>0.13</v>
      </c>
    </row>
    <row r="5087" spans="1:10" ht="25.5">
      <c r="A5087" s="141" t="s">
        <v>2026</v>
      </c>
      <c r="B5087" s="137" t="s">
        <v>2172</v>
      </c>
      <c r="C5087" s="137" t="s">
        <v>974</v>
      </c>
      <c r="D5087" s="146" t="s">
        <v>2173</v>
      </c>
      <c r="E5087" s="566" t="s">
        <v>2065</v>
      </c>
      <c r="F5087" s="566"/>
      <c r="G5087" s="137" t="s">
        <v>2029</v>
      </c>
      <c r="H5087" s="508">
        <v>3.5710000000000002</v>
      </c>
      <c r="I5087" s="515">
        <v>30.54</v>
      </c>
      <c r="J5087" s="521">
        <v>109.05</v>
      </c>
    </row>
    <row r="5088" spans="1:10" ht="24" customHeight="1">
      <c r="A5088" s="141" t="s">
        <v>2026</v>
      </c>
      <c r="B5088" s="137" t="s">
        <v>2341</v>
      </c>
      <c r="C5088" s="137" t="s">
        <v>974</v>
      </c>
      <c r="D5088" s="146" t="s">
        <v>2342</v>
      </c>
      <c r="E5088" s="566" t="s">
        <v>2098</v>
      </c>
      <c r="F5088" s="566"/>
      <c r="G5088" s="137" t="s">
        <v>2099</v>
      </c>
      <c r="H5088" s="508">
        <v>0.94199999999999995</v>
      </c>
      <c r="I5088" s="515">
        <v>1.49</v>
      </c>
      <c r="J5088" s="521">
        <v>1.4</v>
      </c>
    </row>
    <row r="5089" spans="1:10" ht="25.5">
      <c r="A5089" s="141" t="s">
        <v>2026</v>
      </c>
      <c r="B5089" s="137" t="s">
        <v>2094</v>
      </c>
      <c r="C5089" s="137" t="s">
        <v>974</v>
      </c>
      <c r="D5089" s="146" t="s">
        <v>2095</v>
      </c>
      <c r="E5089" s="566" t="s">
        <v>2065</v>
      </c>
      <c r="F5089" s="566"/>
      <c r="G5089" s="137" t="s">
        <v>2029</v>
      </c>
      <c r="H5089" s="508">
        <v>8.407</v>
      </c>
      <c r="I5089" s="515">
        <v>24.68</v>
      </c>
      <c r="J5089" s="521">
        <v>207.48</v>
      </c>
    </row>
    <row r="5090" spans="1:10" ht="24" customHeight="1">
      <c r="A5090" s="141" t="s">
        <v>2026</v>
      </c>
      <c r="B5090" s="137" t="s">
        <v>2114</v>
      </c>
      <c r="C5090" s="137" t="s">
        <v>974</v>
      </c>
      <c r="D5090" s="146" t="s">
        <v>2115</v>
      </c>
      <c r="E5090" s="566" t="s">
        <v>2065</v>
      </c>
      <c r="F5090" s="566"/>
      <c r="G5090" s="137" t="s">
        <v>2029</v>
      </c>
      <c r="H5090" s="508">
        <v>1.19</v>
      </c>
      <c r="I5090" s="515">
        <v>29.85</v>
      </c>
      <c r="J5090" s="521">
        <v>35.520000000000003</v>
      </c>
    </row>
    <row r="5091" spans="1:10" ht="25.5">
      <c r="A5091" s="142" t="s">
        <v>2075</v>
      </c>
      <c r="B5091" s="138" t="s">
        <v>2523</v>
      </c>
      <c r="C5091" s="138" t="s">
        <v>974</v>
      </c>
      <c r="D5091" s="147" t="s">
        <v>2524</v>
      </c>
      <c r="E5091" s="569" t="s">
        <v>1940</v>
      </c>
      <c r="F5091" s="569"/>
      <c r="G5091" s="138" t="s">
        <v>983</v>
      </c>
      <c r="H5091" s="510">
        <v>1.103</v>
      </c>
      <c r="I5091" s="517">
        <v>792.27</v>
      </c>
      <c r="J5091" s="528">
        <v>873.87381000000005</v>
      </c>
    </row>
    <row r="5092" spans="1:10">
      <c r="A5092" s="139"/>
      <c r="B5092" s="173"/>
      <c r="C5092" s="173"/>
      <c r="D5092" s="492"/>
      <c r="E5092" s="173" t="s">
        <v>2034</v>
      </c>
      <c r="F5092" s="522">
        <v>250.67</v>
      </c>
      <c r="G5092" s="173" t="s">
        <v>2035</v>
      </c>
      <c r="H5092" s="522">
        <v>0</v>
      </c>
      <c r="I5092" s="493" t="s">
        <v>2036</v>
      </c>
      <c r="J5092" s="523">
        <v>250.67</v>
      </c>
    </row>
    <row r="5093" spans="1:10" ht="14.25" customHeight="1">
      <c r="A5093" s="139"/>
      <c r="B5093" s="173"/>
      <c r="C5093" s="173"/>
      <c r="D5093" s="492"/>
      <c r="E5093" s="173" t="s">
        <v>2037</v>
      </c>
      <c r="F5093" s="522">
        <v>272.73</v>
      </c>
      <c r="G5093" s="173"/>
      <c r="H5093" s="564" t="s">
        <v>2038</v>
      </c>
      <c r="I5093" s="564"/>
      <c r="J5093" s="523">
        <v>1500.18</v>
      </c>
    </row>
    <row r="5094" spans="1:10" ht="15" thickBot="1">
      <c r="A5094" s="348"/>
      <c r="B5094" s="350"/>
      <c r="C5094" s="350"/>
      <c r="D5094" s="524"/>
      <c r="E5094" s="350"/>
      <c r="F5094" s="350"/>
      <c r="G5094" s="350" t="s">
        <v>2039</v>
      </c>
      <c r="H5094" s="525" t="s">
        <v>1886</v>
      </c>
      <c r="I5094" s="351" t="s">
        <v>2041</v>
      </c>
      <c r="J5094" s="349">
        <v>7995.95</v>
      </c>
    </row>
    <row r="5095" spans="1:10" ht="15" thickTop="1">
      <c r="A5095" s="526"/>
      <c r="B5095" s="509"/>
      <c r="C5095" s="509"/>
      <c r="D5095" s="514"/>
      <c r="E5095" s="509"/>
      <c r="F5095" s="509"/>
      <c r="G5095" s="509"/>
      <c r="H5095" s="509"/>
      <c r="I5095" s="516"/>
      <c r="J5095" s="527"/>
    </row>
    <row r="5096" spans="1:10">
      <c r="A5096" s="118" t="s">
        <v>1693</v>
      </c>
      <c r="B5096" s="112"/>
      <c r="C5096" s="112"/>
      <c r="D5096" s="143" t="s">
        <v>893</v>
      </c>
      <c r="E5096" s="112"/>
      <c r="F5096" s="568"/>
      <c r="G5096" s="568"/>
      <c r="H5096" s="112"/>
      <c r="I5096" s="115"/>
      <c r="J5096" s="518">
        <v>76153.8</v>
      </c>
    </row>
    <row r="5097" spans="1:10">
      <c r="A5097" s="140" t="s">
        <v>1694</v>
      </c>
      <c r="B5097" s="136" t="s">
        <v>950</v>
      </c>
      <c r="C5097" s="136" t="s">
        <v>951</v>
      </c>
      <c r="D5097" s="144" t="s">
        <v>952</v>
      </c>
      <c r="E5097" s="567" t="s">
        <v>1789</v>
      </c>
      <c r="F5097" s="567"/>
      <c r="G5097" s="136" t="s">
        <v>953</v>
      </c>
      <c r="H5097" s="136" t="s">
        <v>954</v>
      </c>
      <c r="I5097" s="491" t="s">
        <v>955</v>
      </c>
      <c r="J5097" s="519" t="s">
        <v>957</v>
      </c>
    </row>
    <row r="5098" spans="1:10" ht="25.5">
      <c r="A5098" s="120" t="s">
        <v>2025</v>
      </c>
      <c r="B5098" s="113" t="s">
        <v>1430</v>
      </c>
      <c r="C5098" s="113" t="s">
        <v>974</v>
      </c>
      <c r="D5098" s="145" t="s">
        <v>691</v>
      </c>
      <c r="E5098" s="565" t="s">
        <v>1924</v>
      </c>
      <c r="F5098" s="565"/>
      <c r="G5098" s="113" t="s">
        <v>983</v>
      </c>
      <c r="H5098" s="507">
        <v>1</v>
      </c>
      <c r="I5098" s="116">
        <v>275.44</v>
      </c>
      <c r="J5098" s="520">
        <v>275.44</v>
      </c>
    </row>
    <row r="5099" spans="1:10" ht="24" customHeight="1">
      <c r="A5099" s="141" t="s">
        <v>2026</v>
      </c>
      <c r="B5099" s="137" t="s">
        <v>2196</v>
      </c>
      <c r="C5099" s="137" t="s">
        <v>974</v>
      </c>
      <c r="D5099" s="146" t="s">
        <v>2197</v>
      </c>
      <c r="E5099" s="566" t="s">
        <v>2098</v>
      </c>
      <c r="F5099" s="566"/>
      <c r="G5099" s="137" t="s">
        <v>2099</v>
      </c>
      <c r="H5099" s="508">
        <v>3.2000000000000001E-2</v>
      </c>
      <c r="I5099" s="515">
        <v>10.68</v>
      </c>
      <c r="J5099" s="521">
        <v>0.34</v>
      </c>
    </row>
    <row r="5100" spans="1:10" ht="24" customHeight="1">
      <c r="A5100" s="141" t="s">
        <v>2026</v>
      </c>
      <c r="B5100" s="137" t="s">
        <v>2200</v>
      </c>
      <c r="C5100" s="137" t="s">
        <v>974</v>
      </c>
      <c r="D5100" s="146" t="s">
        <v>2201</v>
      </c>
      <c r="E5100" s="566" t="s">
        <v>2098</v>
      </c>
      <c r="F5100" s="566"/>
      <c r="G5100" s="137" t="s">
        <v>2111</v>
      </c>
      <c r="H5100" s="508">
        <v>0.03</v>
      </c>
      <c r="I5100" s="515">
        <v>0.72</v>
      </c>
      <c r="J5100" s="521">
        <v>0.02</v>
      </c>
    </row>
    <row r="5101" spans="1:10" ht="25.5">
      <c r="A5101" s="141" t="s">
        <v>2026</v>
      </c>
      <c r="B5101" s="137" t="s">
        <v>2094</v>
      </c>
      <c r="C5101" s="137" t="s">
        <v>974</v>
      </c>
      <c r="D5101" s="146" t="s">
        <v>2095</v>
      </c>
      <c r="E5101" s="566" t="s">
        <v>2065</v>
      </c>
      <c r="F5101" s="566"/>
      <c r="G5101" s="137" t="s">
        <v>2029</v>
      </c>
      <c r="H5101" s="508">
        <v>0.63400000000000001</v>
      </c>
      <c r="I5101" s="515">
        <v>24.68</v>
      </c>
      <c r="J5101" s="521">
        <v>15.64</v>
      </c>
    </row>
    <row r="5102" spans="1:10" ht="25.5">
      <c r="A5102" s="141" t="s">
        <v>2026</v>
      </c>
      <c r="B5102" s="137" t="s">
        <v>2172</v>
      </c>
      <c r="C5102" s="137" t="s">
        <v>974</v>
      </c>
      <c r="D5102" s="146" t="s">
        <v>2173</v>
      </c>
      <c r="E5102" s="566" t="s">
        <v>2065</v>
      </c>
      <c r="F5102" s="566"/>
      <c r="G5102" s="137" t="s">
        <v>2029</v>
      </c>
      <c r="H5102" s="508">
        <v>1.579</v>
      </c>
      <c r="I5102" s="515">
        <v>30.54</v>
      </c>
      <c r="J5102" s="521">
        <v>48.22</v>
      </c>
    </row>
    <row r="5103" spans="1:10">
      <c r="A5103" s="142" t="s">
        <v>2075</v>
      </c>
      <c r="B5103" s="138" t="s">
        <v>2239</v>
      </c>
      <c r="C5103" s="138" t="s">
        <v>974</v>
      </c>
      <c r="D5103" s="147" t="s">
        <v>2240</v>
      </c>
      <c r="E5103" s="569" t="s">
        <v>1940</v>
      </c>
      <c r="F5103" s="569"/>
      <c r="G5103" s="138" t="s">
        <v>983</v>
      </c>
      <c r="H5103" s="510">
        <v>1.19</v>
      </c>
      <c r="I5103" s="517">
        <v>177.5</v>
      </c>
      <c r="J5103" s="528">
        <v>211.22499999999999</v>
      </c>
    </row>
    <row r="5104" spans="1:10">
      <c r="A5104" s="139"/>
      <c r="B5104" s="173"/>
      <c r="C5104" s="173"/>
      <c r="D5104" s="492"/>
      <c r="E5104" s="173" t="s">
        <v>2034</v>
      </c>
      <c r="F5104" s="522">
        <v>46.68</v>
      </c>
      <c r="G5104" s="173" t="s">
        <v>2035</v>
      </c>
      <c r="H5104" s="522">
        <v>0</v>
      </c>
      <c r="I5104" s="493" t="s">
        <v>2036</v>
      </c>
      <c r="J5104" s="523">
        <v>46.68</v>
      </c>
    </row>
    <row r="5105" spans="1:10" ht="14.25" customHeight="1">
      <c r="A5105" s="139"/>
      <c r="B5105" s="173"/>
      <c r="C5105" s="173"/>
      <c r="D5105" s="492"/>
      <c r="E5105" s="173" t="s">
        <v>2037</v>
      </c>
      <c r="F5105" s="522">
        <v>61.2</v>
      </c>
      <c r="G5105" s="173"/>
      <c r="H5105" s="564" t="s">
        <v>2038</v>
      </c>
      <c r="I5105" s="564"/>
      <c r="J5105" s="523">
        <v>336.64</v>
      </c>
    </row>
    <row r="5106" spans="1:10" ht="15" thickBot="1">
      <c r="A5106" s="348"/>
      <c r="B5106" s="350"/>
      <c r="C5106" s="350"/>
      <c r="D5106" s="524"/>
      <c r="E5106" s="350"/>
      <c r="F5106" s="350"/>
      <c r="G5106" s="350" t="s">
        <v>2039</v>
      </c>
      <c r="H5106" s="525" t="s">
        <v>2812</v>
      </c>
      <c r="I5106" s="351" t="s">
        <v>2041</v>
      </c>
      <c r="J5106" s="349">
        <v>754.07</v>
      </c>
    </row>
    <row r="5107" spans="1:10" ht="15" thickTop="1">
      <c r="A5107" s="526"/>
      <c r="B5107" s="509"/>
      <c r="C5107" s="509"/>
      <c r="D5107" s="514"/>
      <c r="E5107" s="509"/>
      <c r="F5107" s="509"/>
      <c r="G5107" s="509"/>
      <c r="H5107" s="509"/>
      <c r="I5107" s="516"/>
      <c r="J5107" s="527"/>
    </row>
    <row r="5108" spans="1:10">
      <c r="A5108" s="140" t="s">
        <v>1696</v>
      </c>
      <c r="B5108" s="136" t="s">
        <v>950</v>
      </c>
      <c r="C5108" s="136" t="s">
        <v>951</v>
      </c>
      <c r="D5108" s="144" t="s">
        <v>952</v>
      </c>
      <c r="E5108" s="567" t="s">
        <v>1789</v>
      </c>
      <c r="F5108" s="567"/>
      <c r="G5108" s="136" t="s">
        <v>953</v>
      </c>
      <c r="H5108" s="136" t="s">
        <v>954</v>
      </c>
      <c r="I5108" s="491" t="s">
        <v>955</v>
      </c>
      <c r="J5108" s="519" t="s">
        <v>957</v>
      </c>
    </row>
    <row r="5109" spans="1:10" ht="25.5">
      <c r="A5109" s="120" t="s">
        <v>2025</v>
      </c>
      <c r="B5109" s="113" t="s">
        <v>1698</v>
      </c>
      <c r="C5109" s="113" t="s">
        <v>974</v>
      </c>
      <c r="D5109" s="145" t="s">
        <v>901</v>
      </c>
      <c r="E5109" s="565" t="s">
        <v>3600</v>
      </c>
      <c r="F5109" s="565"/>
      <c r="G5109" s="113" t="s">
        <v>983</v>
      </c>
      <c r="H5109" s="507">
        <v>1</v>
      </c>
      <c r="I5109" s="116">
        <v>250.64</v>
      </c>
      <c r="J5109" s="520">
        <v>250.64</v>
      </c>
    </row>
    <row r="5110" spans="1:10" ht="24" customHeight="1">
      <c r="A5110" s="141" t="s">
        <v>2026</v>
      </c>
      <c r="B5110" s="137" t="s">
        <v>2345</v>
      </c>
      <c r="C5110" s="137" t="s">
        <v>974</v>
      </c>
      <c r="D5110" s="146" t="s">
        <v>2346</v>
      </c>
      <c r="E5110" s="566" t="s">
        <v>2098</v>
      </c>
      <c r="F5110" s="566"/>
      <c r="G5110" s="137" t="s">
        <v>2099</v>
      </c>
      <c r="H5110" s="508">
        <v>0.12520000000000001</v>
      </c>
      <c r="I5110" s="515">
        <v>34.909999999999997</v>
      </c>
      <c r="J5110" s="521">
        <v>4.37</v>
      </c>
    </row>
    <row r="5111" spans="1:10" ht="25.5">
      <c r="A5111" s="141" t="s">
        <v>2026</v>
      </c>
      <c r="B5111" s="137" t="s">
        <v>2172</v>
      </c>
      <c r="C5111" s="137" t="s">
        <v>974</v>
      </c>
      <c r="D5111" s="146" t="s">
        <v>2173</v>
      </c>
      <c r="E5111" s="566" t="s">
        <v>2065</v>
      </c>
      <c r="F5111" s="566"/>
      <c r="G5111" s="137" t="s">
        <v>2029</v>
      </c>
      <c r="H5111" s="508">
        <v>1.4115009999999999</v>
      </c>
      <c r="I5111" s="515">
        <v>30.54</v>
      </c>
      <c r="J5111" s="521">
        <v>43.1</v>
      </c>
    </row>
    <row r="5112" spans="1:10" ht="25.5">
      <c r="A5112" s="141" t="s">
        <v>2026</v>
      </c>
      <c r="B5112" s="137" t="s">
        <v>2094</v>
      </c>
      <c r="C5112" s="137" t="s">
        <v>974</v>
      </c>
      <c r="D5112" s="146" t="s">
        <v>2095</v>
      </c>
      <c r="E5112" s="566" t="s">
        <v>2065</v>
      </c>
      <c r="F5112" s="566"/>
      <c r="G5112" s="137" t="s">
        <v>2029</v>
      </c>
      <c r="H5112" s="508">
        <v>2.4380470000000001</v>
      </c>
      <c r="I5112" s="515">
        <v>24.68</v>
      </c>
      <c r="J5112" s="521">
        <v>60.17</v>
      </c>
    </row>
    <row r="5113" spans="1:10" ht="25.5">
      <c r="A5113" s="142" t="s">
        <v>2075</v>
      </c>
      <c r="B5113" s="138" t="s">
        <v>2204</v>
      </c>
      <c r="C5113" s="138" t="s">
        <v>974</v>
      </c>
      <c r="D5113" s="147" t="s">
        <v>2205</v>
      </c>
      <c r="E5113" s="569" t="s">
        <v>1940</v>
      </c>
      <c r="F5113" s="569"/>
      <c r="G5113" s="138" t="s">
        <v>983</v>
      </c>
      <c r="H5113" s="510">
        <v>1.1000000000000001</v>
      </c>
      <c r="I5113" s="517">
        <v>130</v>
      </c>
      <c r="J5113" s="528">
        <v>143</v>
      </c>
    </row>
    <row r="5114" spans="1:10">
      <c r="A5114" s="139"/>
      <c r="B5114" s="173"/>
      <c r="C5114" s="173"/>
      <c r="D5114" s="492"/>
      <c r="E5114" s="173" t="s">
        <v>2034</v>
      </c>
      <c r="F5114" s="522">
        <v>75.930000000000007</v>
      </c>
      <c r="G5114" s="173" t="s">
        <v>2035</v>
      </c>
      <c r="H5114" s="522">
        <v>0</v>
      </c>
      <c r="I5114" s="493" t="s">
        <v>2036</v>
      </c>
      <c r="J5114" s="523">
        <v>75.930000000000007</v>
      </c>
    </row>
    <row r="5115" spans="1:10" ht="14.25" customHeight="1">
      <c r="A5115" s="139"/>
      <c r="B5115" s="173"/>
      <c r="C5115" s="173"/>
      <c r="D5115" s="492"/>
      <c r="E5115" s="173" t="s">
        <v>2037</v>
      </c>
      <c r="F5115" s="522">
        <v>55.69</v>
      </c>
      <c r="G5115" s="173"/>
      <c r="H5115" s="564" t="s">
        <v>2038</v>
      </c>
      <c r="I5115" s="564"/>
      <c r="J5115" s="523">
        <v>306.33</v>
      </c>
    </row>
    <row r="5116" spans="1:10" ht="15" thickBot="1">
      <c r="A5116" s="348"/>
      <c r="B5116" s="350"/>
      <c r="C5116" s="350"/>
      <c r="D5116" s="524"/>
      <c r="E5116" s="350"/>
      <c r="F5116" s="350"/>
      <c r="G5116" s="350" t="s">
        <v>2039</v>
      </c>
      <c r="H5116" s="525" t="s">
        <v>2815</v>
      </c>
      <c r="I5116" s="351" t="s">
        <v>2041</v>
      </c>
      <c r="J5116" s="349">
        <v>9281.7900000000009</v>
      </c>
    </row>
    <row r="5117" spans="1:10" ht="15" thickTop="1">
      <c r="A5117" s="526"/>
      <c r="B5117" s="509"/>
      <c r="C5117" s="509"/>
      <c r="D5117" s="514"/>
      <c r="E5117" s="509"/>
      <c r="F5117" s="509"/>
      <c r="G5117" s="509"/>
      <c r="H5117" s="509"/>
      <c r="I5117" s="516"/>
      <c r="J5117" s="527"/>
    </row>
    <row r="5118" spans="1:10">
      <c r="A5118" s="140" t="s">
        <v>1697</v>
      </c>
      <c r="B5118" s="136" t="s">
        <v>950</v>
      </c>
      <c r="C5118" s="136" t="s">
        <v>951</v>
      </c>
      <c r="D5118" s="144" t="s">
        <v>952</v>
      </c>
      <c r="E5118" s="567" t="s">
        <v>1789</v>
      </c>
      <c r="F5118" s="567"/>
      <c r="G5118" s="136" t="s">
        <v>953</v>
      </c>
      <c r="H5118" s="136" t="s">
        <v>954</v>
      </c>
      <c r="I5118" s="491" t="s">
        <v>955</v>
      </c>
      <c r="J5118" s="519" t="s">
        <v>957</v>
      </c>
    </row>
    <row r="5119" spans="1:10" ht="25.5">
      <c r="A5119" s="120" t="s">
        <v>2025</v>
      </c>
      <c r="B5119" s="113" t="s">
        <v>1695</v>
      </c>
      <c r="C5119" s="113" t="s">
        <v>964</v>
      </c>
      <c r="D5119" s="145" t="s">
        <v>895</v>
      </c>
      <c r="E5119" s="565">
        <v>48.02</v>
      </c>
      <c r="F5119" s="565"/>
      <c r="G5119" s="113" t="s">
        <v>965</v>
      </c>
      <c r="H5119" s="507">
        <v>1</v>
      </c>
      <c r="I5119" s="116">
        <v>54097.48</v>
      </c>
      <c r="J5119" s="520">
        <v>54097.48</v>
      </c>
    </row>
    <row r="5120" spans="1:10" ht="25.5">
      <c r="A5120" s="141" t="s">
        <v>2026</v>
      </c>
      <c r="B5120" s="137" t="s">
        <v>3601</v>
      </c>
      <c r="C5120" s="137" t="s">
        <v>974</v>
      </c>
      <c r="D5120" s="146" t="s">
        <v>3602</v>
      </c>
      <c r="E5120" s="566" t="s">
        <v>2098</v>
      </c>
      <c r="F5120" s="566"/>
      <c r="G5120" s="137" t="s">
        <v>2099</v>
      </c>
      <c r="H5120" s="508">
        <v>0.1133</v>
      </c>
      <c r="I5120" s="515">
        <v>353.34</v>
      </c>
      <c r="J5120" s="521">
        <v>40.03</v>
      </c>
    </row>
    <row r="5121" spans="1:10" ht="24" customHeight="1">
      <c r="A5121" s="141" t="s">
        <v>2026</v>
      </c>
      <c r="B5121" s="137" t="s">
        <v>2126</v>
      </c>
      <c r="C5121" s="137" t="s">
        <v>974</v>
      </c>
      <c r="D5121" s="146" t="s">
        <v>2127</v>
      </c>
      <c r="E5121" s="566" t="s">
        <v>2065</v>
      </c>
      <c r="F5121" s="566"/>
      <c r="G5121" s="137" t="s">
        <v>2029</v>
      </c>
      <c r="H5121" s="508">
        <v>1</v>
      </c>
      <c r="I5121" s="515">
        <v>30.65</v>
      </c>
      <c r="J5121" s="521">
        <v>30.65</v>
      </c>
    </row>
    <row r="5122" spans="1:10" ht="25.5">
      <c r="A5122" s="141" t="s">
        <v>2026</v>
      </c>
      <c r="B5122" s="137" t="s">
        <v>3603</v>
      </c>
      <c r="C5122" s="137" t="s">
        <v>974</v>
      </c>
      <c r="D5122" s="146" t="s">
        <v>3604</v>
      </c>
      <c r="E5122" s="566" t="s">
        <v>2098</v>
      </c>
      <c r="F5122" s="566"/>
      <c r="G5122" s="137" t="s">
        <v>2111</v>
      </c>
      <c r="H5122" s="508">
        <v>0.157</v>
      </c>
      <c r="I5122" s="515">
        <v>178.87</v>
      </c>
      <c r="J5122" s="521">
        <v>28.08</v>
      </c>
    </row>
    <row r="5123" spans="1:10" ht="24" customHeight="1">
      <c r="A5123" s="141" t="s">
        <v>2026</v>
      </c>
      <c r="B5123" s="137" t="s">
        <v>2094</v>
      </c>
      <c r="C5123" s="137" t="s">
        <v>974</v>
      </c>
      <c r="D5123" s="146" t="s">
        <v>2095</v>
      </c>
      <c r="E5123" s="566" t="s">
        <v>2065</v>
      </c>
      <c r="F5123" s="566"/>
      <c r="G5123" s="137" t="s">
        <v>2029</v>
      </c>
      <c r="H5123" s="508">
        <v>4</v>
      </c>
      <c r="I5123" s="515">
        <v>24.68</v>
      </c>
      <c r="J5123" s="521">
        <v>98.72</v>
      </c>
    </row>
    <row r="5124" spans="1:10">
      <c r="A5124" s="142" t="s">
        <v>2075</v>
      </c>
      <c r="B5124" s="138" t="s">
        <v>2811</v>
      </c>
      <c r="C5124" s="138" t="s">
        <v>964</v>
      </c>
      <c r="D5124" s="147" t="s">
        <v>4136</v>
      </c>
      <c r="E5124" s="569" t="s">
        <v>1809</v>
      </c>
      <c r="F5124" s="569"/>
      <c r="G5124" s="138" t="s">
        <v>953</v>
      </c>
      <c r="H5124" s="510">
        <v>1</v>
      </c>
      <c r="I5124" s="517">
        <v>53900</v>
      </c>
      <c r="J5124" s="528">
        <v>53900</v>
      </c>
    </row>
    <row r="5125" spans="1:10">
      <c r="A5125" s="139"/>
      <c r="B5125" s="173"/>
      <c r="C5125" s="173"/>
      <c r="D5125" s="492"/>
      <c r="E5125" s="173" t="s">
        <v>2034</v>
      </c>
      <c r="F5125" s="522">
        <v>97.62</v>
      </c>
      <c r="G5125" s="173" t="s">
        <v>2035</v>
      </c>
      <c r="H5125" s="522">
        <v>0</v>
      </c>
      <c r="I5125" s="493" t="s">
        <v>2036</v>
      </c>
      <c r="J5125" s="523">
        <v>97.62</v>
      </c>
    </row>
    <row r="5126" spans="1:10" ht="14.25" customHeight="1">
      <c r="A5126" s="139"/>
      <c r="B5126" s="173"/>
      <c r="C5126" s="173"/>
      <c r="D5126" s="492"/>
      <c r="E5126" s="173" t="s">
        <v>2037</v>
      </c>
      <c r="F5126" s="522">
        <v>12020.46</v>
      </c>
      <c r="G5126" s="173"/>
      <c r="H5126" s="564" t="s">
        <v>2038</v>
      </c>
      <c r="I5126" s="564"/>
      <c r="J5126" s="523">
        <v>66117.94</v>
      </c>
    </row>
    <row r="5127" spans="1:10" ht="15" thickBot="1">
      <c r="A5127" s="348"/>
      <c r="B5127" s="350"/>
      <c r="C5127" s="350"/>
      <c r="D5127" s="524"/>
      <c r="E5127" s="350"/>
      <c r="F5127" s="350"/>
      <c r="G5127" s="350" t="s">
        <v>2039</v>
      </c>
      <c r="H5127" s="525" t="s">
        <v>2040</v>
      </c>
      <c r="I5127" s="351" t="s">
        <v>2041</v>
      </c>
      <c r="J5127" s="349">
        <v>66117.94</v>
      </c>
    </row>
    <row r="5128" spans="1:10" ht="15" thickTop="1">
      <c r="A5128" s="526"/>
      <c r="B5128" s="509"/>
      <c r="C5128" s="509"/>
      <c r="D5128" s="514"/>
      <c r="E5128" s="509"/>
      <c r="F5128" s="509"/>
      <c r="G5128" s="509"/>
      <c r="H5128" s="509"/>
      <c r="I5128" s="516"/>
      <c r="J5128" s="527"/>
    </row>
    <row r="5129" spans="1:10">
      <c r="A5129" s="118" t="s">
        <v>1699</v>
      </c>
      <c r="B5129" s="112"/>
      <c r="C5129" s="112"/>
      <c r="D5129" s="143" t="s">
        <v>787</v>
      </c>
      <c r="E5129" s="112"/>
      <c r="F5129" s="568"/>
      <c r="G5129" s="568"/>
      <c r="H5129" s="112"/>
      <c r="I5129" s="115"/>
      <c r="J5129" s="518">
        <v>261671.87</v>
      </c>
    </row>
    <row r="5130" spans="1:10">
      <c r="A5130" s="118" t="s">
        <v>1700</v>
      </c>
      <c r="B5130" s="112"/>
      <c r="C5130" s="112"/>
      <c r="D5130" s="143" t="s">
        <v>3288</v>
      </c>
      <c r="E5130" s="112"/>
      <c r="F5130" s="568"/>
      <c r="G5130" s="568"/>
      <c r="H5130" s="112"/>
      <c r="I5130" s="115"/>
      <c r="J5130" s="518">
        <v>24381.03</v>
      </c>
    </row>
    <row r="5131" spans="1:10">
      <c r="A5131" s="140" t="s">
        <v>1701</v>
      </c>
      <c r="B5131" s="136" t="s">
        <v>950</v>
      </c>
      <c r="C5131" s="136" t="s">
        <v>951</v>
      </c>
      <c r="D5131" s="144" t="s">
        <v>952</v>
      </c>
      <c r="E5131" s="567" t="s">
        <v>1789</v>
      </c>
      <c r="F5131" s="567"/>
      <c r="G5131" s="136" t="s">
        <v>953</v>
      </c>
      <c r="H5131" s="136" t="s">
        <v>954</v>
      </c>
      <c r="I5131" s="491" t="s">
        <v>955</v>
      </c>
      <c r="J5131" s="519" t="s">
        <v>957</v>
      </c>
    </row>
    <row r="5132" spans="1:10" ht="25.5">
      <c r="A5132" s="120" t="s">
        <v>2025</v>
      </c>
      <c r="B5132" s="113" t="s">
        <v>1702</v>
      </c>
      <c r="C5132" s="113" t="s">
        <v>974</v>
      </c>
      <c r="D5132" s="145" t="s">
        <v>3289</v>
      </c>
      <c r="E5132" s="565" t="s">
        <v>1998</v>
      </c>
      <c r="F5132" s="565"/>
      <c r="G5132" s="113" t="s">
        <v>989</v>
      </c>
      <c r="H5132" s="507">
        <v>1</v>
      </c>
      <c r="I5132" s="116">
        <v>11.99</v>
      </c>
      <c r="J5132" s="520">
        <v>11.99</v>
      </c>
    </row>
    <row r="5133" spans="1:10" ht="25.5">
      <c r="A5133" s="141" t="s">
        <v>2026</v>
      </c>
      <c r="B5133" s="137" t="s">
        <v>2063</v>
      </c>
      <c r="C5133" s="137" t="s">
        <v>974</v>
      </c>
      <c r="D5133" s="146" t="s">
        <v>2064</v>
      </c>
      <c r="E5133" s="566" t="s">
        <v>2065</v>
      </c>
      <c r="F5133" s="566"/>
      <c r="G5133" s="137" t="s">
        <v>2029</v>
      </c>
      <c r="H5133" s="508">
        <v>9.4500000000000001E-2</v>
      </c>
      <c r="I5133" s="515">
        <v>26.45</v>
      </c>
      <c r="J5133" s="521">
        <v>2.4900000000000002</v>
      </c>
    </row>
    <row r="5134" spans="1:10" ht="25.5">
      <c r="A5134" s="141" t="s">
        <v>2026</v>
      </c>
      <c r="B5134" s="137" t="s">
        <v>2073</v>
      </c>
      <c r="C5134" s="137" t="s">
        <v>974</v>
      </c>
      <c r="D5134" s="146" t="s">
        <v>2074</v>
      </c>
      <c r="E5134" s="566" t="s">
        <v>2065</v>
      </c>
      <c r="F5134" s="566"/>
      <c r="G5134" s="137" t="s">
        <v>2029</v>
      </c>
      <c r="H5134" s="508">
        <v>9.4500000000000001E-2</v>
      </c>
      <c r="I5134" s="515">
        <v>31.7</v>
      </c>
      <c r="J5134" s="521">
        <v>2.99</v>
      </c>
    </row>
    <row r="5135" spans="1:10" ht="25.5">
      <c r="A5135" s="142" t="s">
        <v>2075</v>
      </c>
      <c r="B5135" s="138" t="s">
        <v>2816</v>
      </c>
      <c r="C5135" s="138" t="s">
        <v>974</v>
      </c>
      <c r="D5135" s="147" t="s">
        <v>2817</v>
      </c>
      <c r="E5135" s="569" t="s">
        <v>1940</v>
      </c>
      <c r="F5135" s="569"/>
      <c r="G5135" s="138" t="s">
        <v>989</v>
      </c>
      <c r="H5135" s="510">
        <v>1.1000000000000001</v>
      </c>
      <c r="I5135" s="517">
        <v>5.92</v>
      </c>
      <c r="J5135" s="528">
        <v>6.5119999999999996</v>
      </c>
    </row>
    <row r="5136" spans="1:10">
      <c r="A5136" s="139"/>
      <c r="B5136" s="173"/>
      <c r="C5136" s="173"/>
      <c r="D5136" s="492"/>
      <c r="E5136" s="173" t="s">
        <v>2034</v>
      </c>
      <c r="F5136" s="522">
        <v>4.01</v>
      </c>
      <c r="G5136" s="173" t="s">
        <v>2035</v>
      </c>
      <c r="H5136" s="522">
        <v>0</v>
      </c>
      <c r="I5136" s="493" t="s">
        <v>2036</v>
      </c>
      <c r="J5136" s="523">
        <v>4.01</v>
      </c>
    </row>
    <row r="5137" spans="1:10" ht="14.25" customHeight="1">
      <c r="A5137" s="139"/>
      <c r="B5137" s="173"/>
      <c r="C5137" s="173"/>
      <c r="D5137" s="492"/>
      <c r="E5137" s="173" t="s">
        <v>2037</v>
      </c>
      <c r="F5137" s="522">
        <v>2.66</v>
      </c>
      <c r="G5137" s="173"/>
      <c r="H5137" s="564" t="s">
        <v>2038</v>
      </c>
      <c r="I5137" s="564"/>
      <c r="J5137" s="523">
        <v>14.65</v>
      </c>
    </row>
    <row r="5138" spans="1:10" ht="15" thickBot="1">
      <c r="A5138" s="348"/>
      <c r="B5138" s="350"/>
      <c r="C5138" s="350"/>
      <c r="D5138" s="524"/>
      <c r="E5138" s="350"/>
      <c r="F5138" s="350"/>
      <c r="G5138" s="350" t="s">
        <v>2039</v>
      </c>
      <c r="H5138" s="525" t="s">
        <v>3605</v>
      </c>
      <c r="I5138" s="351" t="s">
        <v>2041</v>
      </c>
      <c r="J5138" s="349">
        <v>3296.25</v>
      </c>
    </row>
    <row r="5139" spans="1:10" ht="15" thickTop="1">
      <c r="A5139" s="526"/>
      <c r="B5139" s="509"/>
      <c r="C5139" s="509"/>
      <c r="D5139" s="514"/>
      <c r="E5139" s="509"/>
      <c r="F5139" s="509"/>
      <c r="G5139" s="509"/>
      <c r="H5139" s="509"/>
      <c r="I5139" s="516"/>
      <c r="J5139" s="527"/>
    </row>
    <row r="5140" spans="1:10">
      <c r="A5140" s="140" t="s">
        <v>1703</v>
      </c>
      <c r="B5140" s="136" t="s">
        <v>950</v>
      </c>
      <c r="C5140" s="136" t="s">
        <v>951</v>
      </c>
      <c r="D5140" s="144" t="s">
        <v>952</v>
      </c>
      <c r="E5140" s="567" t="s">
        <v>1789</v>
      </c>
      <c r="F5140" s="567"/>
      <c r="G5140" s="136" t="s">
        <v>953</v>
      </c>
      <c r="H5140" s="136" t="s">
        <v>954</v>
      </c>
      <c r="I5140" s="491" t="s">
        <v>955</v>
      </c>
      <c r="J5140" s="519" t="s">
        <v>957</v>
      </c>
    </row>
    <row r="5141" spans="1:10" ht="25.5">
      <c r="A5141" s="120" t="s">
        <v>2025</v>
      </c>
      <c r="B5141" s="113" t="s">
        <v>1704</v>
      </c>
      <c r="C5141" s="113" t="s">
        <v>974</v>
      </c>
      <c r="D5141" s="145" t="s">
        <v>3290</v>
      </c>
      <c r="E5141" s="565" t="s">
        <v>1998</v>
      </c>
      <c r="F5141" s="565"/>
      <c r="G5141" s="113" t="s">
        <v>989</v>
      </c>
      <c r="H5141" s="507">
        <v>1</v>
      </c>
      <c r="I5141" s="116">
        <v>8.43</v>
      </c>
      <c r="J5141" s="520">
        <v>8.43</v>
      </c>
    </row>
    <row r="5142" spans="1:10" ht="25.5">
      <c r="A5142" s="141" t="s">
        <v>2026</v>
      </c>
      <c r="B5142" s="137" t="s">
        <v>2073</v>
      </c>
      <c r="C5142" s="137" t="s">
        <v>974</v>
      </c>
      <c r="D5142" s="146" t="s">
        <v>2074</v>
      </c>
      <c r="E5142" s="566" t="s">
        <v>2065</v>
      </c>
      <c r="F5142" s="566"/>
      <c r="G5142" s="137" t="s">
        <v>2029</v>
      </c>
      <c r="H5142" s="508">
        <v>6.7199999999999996E-2</v>
      </c>
      <c r="I5142" s="515">
        <v>31.7</v>
      </c>
      <c r="J5142" s="521">
        <v>2.13</v>
      </c>
    </row>
    <row r="5143" spans="1:10" ht="25.5">
      <c r="A5143" s="141" t="s">
        <v>2026</v>
      </c>
      <c r="B5143" s="137" t="s">
        <v>2063</v>
      </c>
      <c r="C5143" s="137" t="s">
        <v>974</v>
      </c>
      <c r="D5143" s="146" t="s">
        <v>2064</v>
      </c>
      <c r="E5143" s="566" t="s">
        <v>2065</v>
      </c>
      <c r="F5143" s="566"/>
      <c r="G5143" s="137" t="s">
        <v>2029</v>
      </c>
      <c r="H5143" s="508">
        <v>6.7199999999999996E-2</v>
      </c>
      <c r="I5143" s="515">
        <v>26.45</v>
      </c>
      <c r="J5143" s="521">
        <v>1.77</v>
      </c>
    </row>
    <row r="5144" spans="1:10" ht="38.25">
      <c r="A5144" s="142" t="s">
        <v>2075</v>
      </c>
      <c r="B5144" s="138" t="s">
        <v>2818</v>
      </c>
      <c r="C5144" s="138" t="s">
        <v>974</v>
      </c>
      <c r="D5144" s="147" t="s">
        <v>2819</v>
      </c>
      <c r="E5144" s="569" t="s">
        <v>1940</v>
      </c>
      <c r="F5144" s="569"/>
      <c r="G5144" s="138" t="s">
        <v>989</v>
      </c>
      <c r="H5144" s="510">
        <v>1.1000000000000001</v>
      </c>
      <c r="I5144" s="517">
        <v>4.12</v>
      </c>
      <c r="J5144" s="528">
        <v>4.532</v>
      </c>
    </row>
    <row r="5145" spans="1:10">
      <c r="A5145" s="139"/>
      <c r="B5145" s="173"/>
      <c r="C5145" s="173"/>
      <c r="D5145" s="492"/>
      <c r="E5145" s="173" t="s">
        <v>2034</v>
      </c>
      <c r="F5145" s="522">
        <v>2.85</v>
      </c>
      <c r="G5145" s="173" t="s">
        <v>2035</v>
      </c>
      <c r="H5145" s="522">
        <v>0</v>
      </c>
      <c r="I5145" s="493" t="s">
        <v>2036</v>
      </c>
      <c r="J5145" s="523">
        <v>2.85</v>
      </c>
    </row>
    <row r="5146" spans="1:10" ht="14.25" customHeight="1">
      <c r="A5146" s="139"/>
      <c r="B5146" s="173"/>
      <c r="C5146" s="173"/>
      <c r="D5146" s="492"/>
      <c r="E5146" s="173" t="s">
        <v>2037</v>
      </c>
      <c r="F5146" s="522">
        <v>1.87</v>
      </c>
      <c r="G5146" s="173"/>
      <c r="H5146" s="564" t="s">
        <v>2038</v>
      </c>
      <c r="I5146" s="564"/>
      <c r="J5146" s="523">
        <v>10.3</v>
      </c>
    </row>
    <row r="5147" spans="1:10" ht="15" thickBot="1">
      <c r="A5147" s="348"/>
      <c r="B5147" s="350"/>
      <c r="C5147" s="350"/>
      <c r="D5147" s="524"/>
      <c r="E5147" s="350"/>
      <c r="F5147" s="350"/>
      <c r="G5147" s="350" t="s">
        <v>2039</v>
      </c>
      <c r="H5147" s="525" t="s">
        <v>3606</v>
      </c>
      <c r="I5147" s="351" t="s">
        <v>2041</v>
      </c>
      <c r="J5147" s="349">
        <v>2523.5</v>
      </c>
    </row>
    <row r="5148" spans="1:10" ht="15" thickTop="1">
      <c r="A5148" s="526"/>
      <c r="B5148" s="509"/>
      <c r="C5148" s="509"/>
      <c r="D5148" s="514"/>
      <c r="E5148" s="509"/>
      <c r="F5148" s="509"/>
      <c r="G5148" s="509"/>
      <c r="H5148" s="509"/>
      <c r="I5148" s="516"/>
      <c r="J5148" s="527"/>
    </row>
    <row r="5149" spans="1:10">
      <c r="A5149" s="140" t="s">
        <v>1705</v>
      </c>
      <c r="B5149" s="136" t="s">
        <v>950</v>
      </c>
      <c r="C5149" s="136" t="s">
        <v>951</v>
      </c>
      <c r="D5149" s="144" t="s">
        <v>952</v>
      </c>
      <c r="E5149" s="567" t="s">
        <v>1789</v>
      </c>
      <c r="F5149" s="567"/>
      <c r="G5149" s="136" t="s">
        <v>953</v>
      </c>
      <c r="H5149" s="136" t="s">
        <v>954</v>
      </c>
      <c r="I5149" s="491" t="s">
        <v>955</v>
      </c>
      <c r="J5149" s="519" t="s">
        <v>957</v>
      </c>
    </row>
    <row r="5150" spans="1:10" ht="36" customHeight="1">
      <c r="A5150" s="120" t="s">
        <v>2025</v>
      </c>
      <c r="B5150" s="113" t="s">
        <v>3291</v>
      </c>
      <c r="C5150" s="113" t="s">
        <v>964</v>
      </c>
      <c r="D5150" s="145" t="s">
        <v>3292</v>
      </c>
      <c r="E5150" s="565" t="s">
        <v>1818</v>
      </c>
      <c r="F5150" s="565"/>
      <c r="G5150" s="113" t="s">
        <v>989</v>
      </c>
      <c r="H5150" s="507">
        <v>1</v>
      </c>
      <c r="I5150" s="116">
        <v>7.84</v>
      </c>
      <c r="J5150" s="520">
        <v>7.84</v>
      </c>
    </row>
    <row r="5151" spans="1:10" ht="25.5">
      <c r="A5151" s="141" t="s">
        <v>2026</v>
      </c>
      <c r="B5151" s="137" t="s">
        <v>2073</v>
      </c>
      <c r="C5151" s="137" t="s">
        <v>974</v>
      </c>
      <c r="D5151" s="146" t="s">
        <v>2074</v>
      </c>
      <c r="E5151" s="566" t="s">
        <v>2065</v>
      </c>
      <c r="F5151" s="566"/>
      <c r="G5151" s="137" t="s">
        <v>2029</v>
      </c>
      <c r="H5151" s="508">
        <v>6.7199999999999996E-2</v>
      </c>
      <c r="I5151" s="515">
        <v>31.7</v>
      </c>
      <c r="J5151" s="521">
        <v>2.13</v>
      </c>
    </row>
    <row r="5152" spans="1:10" ht="25.5">
      <c r="A5152" s="141" t="s">
        <v>2026</v>
      </c>
      <c r="B5152" s="137" t="s">
        <v>2063</v>
      </c>
      <c r="C5152" s="137" t="s">
        <v>974</v>
      </c>
      <c r="D5152" s="146" t="s">
        <v>2064</v>
      </c>
      <c r="E5152" s="566" t="s">
        <v>2065</v>
      </c>
      <c r="F5152" s="566"/>
      <c r="G5152" s="137" t="s">
        <v>2029</v>
      </c>
      <c r="H5152" s="508">
        <v>6.7199999999999996E-2</v>
      </c>
      <c r="I5152" s="515">
        <v>26.45</v>
      </c>
      <c r="J5152" s="521">
        <v>1.77</v>
      </c>
    </row>
    <row r="5153" spans="1:10" ht="38.25">
      <c r="A5153" s="142" t="s">
        <v>2075</v>
      </c>
      <c r="B5153" s="138" t="s">
        <v>2820</v>
      </c>
      <c r="C5153" s="138" t="s">
        <v>974</v>
      </c>
      <c r="D5153" s="147" t="s">
        <v>2821</v>
      </c>
      <c r="E5153" s="569" t="s">
        <v>1940</v>
      </c>
      <c r="F5153" s="569"/>
      <c r="G5153" s="138" t="s">
        <v>989</v>
      </c>
      <c r="H5153" s="510">
        <v>1.1000000000000001</v>
      </c>
      <c r="I5153" s="517">
        <v>3.59</v>
      </c>
      <c r="J5153" s="528">
        <v>3.9489999999999998</v>
      </c>
    </row>
    <row r="5154" spans="1:10">
      <c r="A5154" s="139"/>
      <c r="B5154" s="173"/>
      <c r="C5154" s="173"/>
      <c r="D5154" s="492"/>
      <c r="E5154" s="173" t="s">
        <v>2034</v>
      </c>
      <c r="F5154" s="522">
        <v>2.85</v>
      </c>
      <c r="G5154" s="173" t="s">
        <v>2035</v>
      </c>
      <c r="H5154" s="522">
        <v>0</v>
      </c>
      <c r="I5154" s="493" t="s">
        <v>2036</v>
      </c>
      <c r="J5154" s="523">
        <v>2.85</v>
      </c>
    </row>
    <row r="5155" spans="1:10" ht="14.25" customHeight="1">
      <c r="A5155" s="139"/>
      <c r="B5155" s="173"/>
      <c r="C5155" s="173"/>
      <c r="D5155" s="492"/>
      <c r="E5155" s="173" t="s">
        <v>2037</v>
      </c>
      <c r="F5155" s="522">
        <v>1.74</v>
      </c>
      <c r="G5155" s="173"/>
      <c r="H5155" s="564" t="s">
        <v>2038</v>
      </c>
      <c r="I5155" s="564"/>
      <c r="J5155" s="523">
        <v>9.58</v>
      </c>
    </row>
    <row r="5156" spans="1:10" ht="15" thickBot="1">
      <c r="A5156" s="348"/>
      <c r="B5156" s="350"/>
      <c r="C5156" s="350"/>
      <c r="D5156" s="524"/>
      <c r="E5156" s="350"/>
      <c r="F5156" s="350"/>
      <c r="G5156" s="350" t="s">
        <v>2039</v>
      </c>
      <c r="H5156" s="525" t="s">
        <v>1973</v>
      </c>
      <c r="I5156" s="351" t="s">
        <v>2041</v>
      </c>
      <c r="J5156" s="349">
        <v>2538.6999999999998</v>
      </c>
    </row>
    <row r="5157" spans="1:10" ht="15" thickTop="1">
      <c r="A5157" s="526"/>
      <c r="B5157" s="509"/>
      <c r="C5157" s="509"/>
      <c r="D5157" s="514"/>
      <c r="E5157" s="509"/>
      <c r="F5157" s="509"/>
      <c r="G5157" s="509"/>
      <c r="H5157" s="509"/>
      <c r="I5157" s="516"/>
      <c r="J5157" s="527"/>
    </row>
    <row r="5158" spans="1:10">
      <c r="A5158" s="140" t="s">
        <v>1708</v>
      </c>
      <c r="B5158" s="136" t="s">
        <v>950</v>
      </c>
      <c r="C5158" s="136" t="s">
        <v>951</v>
      </c>
      <c r="D5158" s="144" t="s">
        <v>952</v>
      </c>
      <c r="E5158" s="567" t="s">
        <v>1789</v>
      </c>
      <c r="F5158" s="567"/>
      <c r="G5158" s="136" t="s">
        <v>953</v>
      </c>
      <c r="H5158" s="136" t="s">
        <v>954</v>
      </c>
      <c r="I5158" s="491" t="s">
        <v>955</v>
      </c>
      <c r="J5158" s="519" t="s">
        <v>957</v>
      </c>
    </row>
    <row r="5159" spans="1:10" ht="25.5">
      <c r="A5159" s="120" t="s">
        <v>2025</v>
      </c>
      <c r="B5159" s="113" t="s">
        <v>1711</v>
      </c>
      <c r="C5159" s="113" t="s">
        <v>974</v>
      </c>
      <c r="D5159" s="145" t="s">
        <v>1712</v>
      </c>
      <c r="E5159" s="565" t="s">
        <v>3607</v>
      </c>
      <c r="F5159" s="565"/>
      <c r="G5159" s="113" t="s">
        <v>965</v>
      </c>
      <c r="H5159" s="507">
        <v>1</v>
      </c>
      <c r="I5159" s="116">
        <v>157.41</v>
      </c>
      <c r="J5159" s="520">
        <v>157.41</v>
      </c>
    </row>
    <row r="5160" spans="1:10" ht="25.5">
      <c r="A5160" s="141" t="s">
        <v>2026</v>
      </c>
      <c r="B5160" s="137" t="s">
        <v>2172</v>
      </c>
      <c r="C5160" s="137" t="s">
        <v>974</v>
      </c>
      <c r="D5160" s="146" t="s">
        <v>2173</v>
      </c>
      <c r="E5160" s="566" t="s">
        <v>2065</v>
      </c>
      <c r="F5160" s="566"/>
      <c r="G5160" s="137" t="s">
        <v>2029</v>
      </c>
      <c r="H5160" s="508">
        <v>2.4299999999999999E-2</v>
      </c>
      <c r="I5160" s="515">
        <v>30.54</v>
      </c>
      <c r="J5160" s="521">
        <v>0.74</v>
      </c>
    </row>
    <row r="5161" spans="1:10" ht="25.5">
      <c r="A5161" s="141" t="s">
        <v>2026</v>
      </c>
      <c r="B5161" s="137" t="s">
        <v>2822</v>
      </c>
      <c r="C5161" s="137" t="s">
        <v>974</v>
      </c>
      <c r="D5161" s="146" t="s">
        <v>4137</v>
      </c>
      <c r="E5161" s="566" t="s">
        <v>3600</v>
      </c>
      <c r="F5161" s="566"/>
      <c r="G5161" s="137" t="s">
        <v>983</v>
      </c>
      <c r="H5161" s="508">
        <v>3.5999999999999997E-2</v>
      </c>
      <c r="I5161" s="515">
        <v>377.37</v>
      </c>
      <c r="J5161" s="521">
        <v>13.58</v>
      </c>
    </row>
    <row r="5162" spans="1:10" ht="25.5">
      <c r="A5162" s="141" t="s">
        <v>2026</v>
      </c>
      <c r="B5162" s="137" t="s">
        <v>2094</v>
      </c>
      <c r="C5162" s="137" t="s">
        <v>974</v>
      </c>
      <c r="D5162" s="146" t="s">
        <v>2095</v>
      </c>
      <c r="E5162" s="566" t="s">
        <v>2065</v>
      </c>
      <c r="F5162" s="566"/>
      <c r="G5162" s="137" t="s">
        <v>2029</v>
      </c>
      <c r="H5162" s="508">
        <v>1.9099999999999999E-2</v>
      </c>
      <c r="I5162" s="515">
        <v>24.68</v>
      </c>
      <c r="J5162" s="521">
        <v>0.47</v>
      </c>
    </row>
    <row r="5163" spans="1:10" ht="24" customHeight="1">
      <c r="A5163" s="141" t="s">
        <v>2026</v>
      </c>
      <c r="B5163" s="137" t="s">
        <v>2823</v>
      </c>
      <c r="C5163" s="137" t="s">
        <v>974</v>
      </c>
      <c r="D5163" s="146" t="s">
        <v>2824</v>
      </c>
      <c r="E5163" s="566" t="s">
        <v>3608</v>
      </c>
      <c r="F5163" s="566"/>
      <c r="G5163" s="137" t="s">
        <v>983</v>
      </c>
      <c r="H5163" s="508">
        <v>9.1000000000000004E-3</v>
      </c>
      <c r="I5163" s="515">
        <v>3833.77</v>
      </c>
      <c r="J5163" s="521">
        <v>34.880000000000003</v>
      </c>
    </row>
    <row r="5164" spans="1:10" ht="25.5">
      <c r="A5164" s="142" t="s">
        <v>2075</v>
      </c>
      <c r="B5164" s="138" t="s">
        <v>2825</v>
      </c>
      <c r="C5164" s="138" t="s">
        <v>974</v>
      </c>
      <c r="D5164" s="147" t="s">
        <v>2826</v>
      </c>
      <c r="E5164" s="569" t="s">
        <v>1940</v>
      </c>
      <c r="F5164" s="569"/>
      <c r="G5164" s="138" t="s">
        <v>965</v>
      </c>
      <c r="H5164" s="510">
        <v>1</v>
      </c>
      <c r="I5164" s="517">
        <v>107.74</v>
      </c>
      <c r="J5164" s="528">
        <v>107.74</v>
      </c>
    </row>
    <row r="5165" spans="1:10">
      <c r="A5165" s="139"/>
      <c r="B5165" s="173"/>
      <c r="C5165" s="173"/>
      <c r="D5165" s="492"/>
      <c r="E5165" s="173" t="s">
        <v>2034</v>
      </c>
      <c r="F5165" s="522">
        <v>21.26</v>
      </c>
      <c r="G5165" s="173" t="s">
        <v>2035</v>
      </c>
      <c r="H5165" s="522">
        <v>0</v>
      </c>
      <c r="I5165" s="493" t="s">
        <v>2036</v>
      </c>
      <c r="J5165" s="523">
        <v>21.26</v>
      </c>
    </row>
    <row r="5166" spans="1:10" ht="14.25" customHeight="1">
      <c r="A5166" s="139"/>
      <c r="B5166" s="173"/>
      <c r="C5166" s="173"/>
      <c r="D5166" s="492"/>
      <c r="E5166" s="173" t="s">
        <v>2037</v>
      </c>
      <c r="F5166" s="522">
        <v>34.97</v>
      </c>
      <c r="G5166" s="173"/>
      <c r="H5166" s="564" t="s">
        <v>2038</v>
      </c>
      <c r="I5166" s="564"/>
      <c r="J5166" s="523">
        <v>192.38</v>
      </c>
    </row>
    <row r="5167" spans="1:10" ht="15" thickBot="1">
      <c r="A5167" s="348"/>
      <c r="B5167" s="350"/>
      <c r="C5167" s="350"/>
      <c r="D5167" s="524"/>
      <c r="E5167" s="350"/>
      <c r="F5167" s="350"/>
      <c r="G5167" s="350" t="s">
        <v>2039</v>
      </c>
      <c r="H5167" s="525" t="s">
        <v>2539</v>
      </c>
      <c r="I5167" s="351" t="s">
        <v>2041</v>
      </c>
      <c r="J5167" s="349">
        <v>9041.86</v>
      </c>
    </row>
    <row r="5168" spans="1:10" ht="15" thickTop="1">
      <c r="A5168" s="526"/>
      <c r="B5168" s="509"/>
      <c r="C5168" s="509"/>
      <c r="D5168" s="514"/>
      <c r="E5168" s="509"/>
      <c r="F5168" s="509"/>
      <c r="G5168" s="509"/>
      <c r="H5168" s="509"/>
      <c r="I5168" s="516"/>
      <c r="J5168" s="527"/>
    </row>
    <row r="5169" spans="1:10">
      <c r="A5169" s="140" t="s">
        <v>1709</v>
      </c>
      <c r="B5169" s="136" t="s">
        <v>950</v>
      </c>
      <c r="C5169" s="136" t="s">
        <v>951</v>
      </c>
      <c r="D5169" s="144" t="s">
        <v>952</v>
      </c>
      <c r="E5169" s="567" t="s">
        <v>1789</v>
      </c>
      <c r="F5169" s="567"/>
      <c r="G5169" s="136" t="s">
        <v>953</v>
      </c>
      <c r="H5169" s="136" t="s">
        <v>954</v>
      </c>
      <c r="I5169" s="491" t="s">
        <v>955</v>
      </c>
      <c r="J5169" s="519" t="s">
        <v>957</v>
      </c>
    </row>
    <row r="5170" spans="1:10" ht="24" customHeight="1">
      <c r="A5170" s="120" t="s">
        <v>2025</v>
      </c>
      <c r="B5170" s="113" t="s">
        <v>1713</v>
      </c>
      <c r="C5170" s="113" t="s">
        <v>964</v>
      </c>
      <c r="D5170" s="145" t="s">
        <v>1714</v>
      </c>
      <c r="E5170" s="565" t="s">
        <v>1818</v>
      </c>
      <c r="F5170" s="565"/>
      <c r="G5170" s="113" t="s">
        <v>965</v>
      </c>
      <c r="H5170" s="507">
        <v>1</v>
      </c>
      <c r="I5170" s="116">
        <v>111.09</v>
      </c>
      <c r="J5170" s="520">
        <v>111.09</v>
      </c>
    </row>
    <row r="5171" spans="1:10" ht="25.5">
      <c r="A5171" s="141" t="s">
        <v>2026</v>
      </c>
      <c r="B5171" s="137" t="s">
        <v>2063</v>
      </c>
      <c r="C5171" s="137" t="s">
        <v>974</v>
      </c>
      <c r="D5171" s="146" t="s">
        <v>2064</v>
      </c>
      <c r="E5171" s="566" t="s">
        <v>2065</v>
      </c>
      <c r="F5171" s="566"/>
      <c r="G5171" s="137" t="s">
        <v>2029</v>
      </c>
      <c r="H5171" s="508">
        <v>0.25309999999999999</v>
      </c>
      <c r="I5171" s="515">
        <v>26.45</v>
      </c>
      <c r="J5171" s="521">
        <v>6.69</v>
      </c>
    </row>
    <row r="5172" spans="1:10" ht="25.5">
      <c r="A5172" s="141" t="s">
        <v>2026</v>
      </c>
      <c r="B5172" s="137" t="s">
        <v>2073</v>
      </c>
      <c r="C5172" s="137" t="s">
        <v>974</v>
      </c>
      <c r="D5172" s="146" t="s">
        <v>2074</v>
      </c>
      <c r="E5172" s="566" t="s">
        <v>2065</v>
      </c>
      <c r="F5172" s="566"/>
      <c r="G5172" s="137" t="s">
        <v>2029</v>
      </c>
      <c r="H5172" s="508">
        <v>0.25309999999999999</v>
      </c>
      <c r="I5172" s="515">
        <v>31.7</v>
      </c>
      <c r="J5172" s="521">
        <v>8.02</v>
      </c>
    </row>
    <row r="5173" spans="1:10" ht="25.5">
      <c r="A5173" s="142" t="s">
        <v>2075</v>
      </c>
      <c r="B5173" s="138" t="s">
        <v>2829</v>
      </c>
      <c r="C5173" s="138" t="s">
        <v>974</v>
      </c>
      <c r="D5173" s="147" t="s">
        <v>2830</v>
      </c>
      <c r="E5173" s="569" t="s">
        <v>1940</v>
      </c>
      <c r="F5173" s="569"/>
      <c r="G5173" s="138" t="s">
        <v>965</v>
      </c>
      <c r="H5173" s="510">
        <v>1</v>
      </c>
      <c r="I5173" s="517">
        <v>2.59</v>
      </c>
      <c r="J5173" s="528">
        <v>2.59</v>
      </c>
    </row>
    <row r="5174" spans="1:10">
      <c r="A5174" s="142" t="s">
        <v>2075</v>
      </c>
      <c r="B5174" s="138" t="s">
        <v>2827</v>
      </c>
      <c r="C5174" s="138" t="s">
        <v>974</v>
      </c>
      <c r="D5174" s="147" t="s">
        <v>2828</v>
      </c>
      <c r="E5174" s="569" t="s">
        <v>1940</v>
      </c>
      <c r="F5174" s="569"/>
      <c r="G5174" s="138" t="s">
        <v>989</v>
      </c>
      <c r="H5174" s="510">
        <v>1.5</v>
      </c>
      <c r="I5174" s="517">
        <v>21.72</v>
      </c>
      <c r="J5174" s="528">
        <v>32.58</v>
      </c>
    </row>
    <row r="5175" spans="1:10" ht="25.5">
      <c r="A5175" s="142" t="s">
        <v>2075</v>
      </c>
      <c r="B5175" s="138" t="s">
        <v>2831</v>
      </c>
      <c r="C5175" s="138" t="s">
        <v>974</v>
      </c>
      <c r="D5175" s="147" t="s">
        <v>2832</v>
      </c>
      <c r="E5175" s="569" t="s">
        <v>1940</v>
      </c>
      <c r="F5175" s="569"/>
      <c r="G5175" s="138" t="s">
        <v>965</v>
      </c>
      <c r="H5175" s="510">
        <v>1</v>
      </c>
      <c r="I5175" s="517">
        <v>61.21</v>
      </c>
      <c r="J5175" s="528">
        <v>61.21</v>
      </c>
    </row>
    <row r="5176" spans="1:10">
      <c r="A5176" s="139"/>
      <c r="B5176" s="173"/>
      <c r="C5176" s="173"/>
      <c r="D5176" s="492"/>
      <c r="E5176" s="173" t="s">
        <v>2034</v>
      </c>
      <c r="F5176" s="522">
        <v>10.75</v>
      </c>
      <c r="G5176" s="173" t="s">
        <v>2035</v>
      </c>
      <c r="H5176" s="522">
        <v>0</v>
      </c>
      <c r="I5176" s="493" t="s">
        <v>2036</v>
      </c>
      <c r="J5176" s="523">
        <v>10.75</v>
      </c>
    </row>
    <row r="5177" spans="1:10" ht="14.25" customHeight="1">
      <c r="A5177" s="139"/>
      <c r="B5177" s="173"/>
      <c r="C5177" s="173"/>
      <c r="D5177" s="492"/>
      <c r="E5177" s="173" t="s">
        <v>2037</v>
      </c>
      <c r="F5177" s="522">
        <v>24.68</v>
      </c>
      <c r="G5177" s="173"/>
      <c r="H5177" s="564" t="s">
        <v>2038</v>
      </c>
      <c r="I5177" s="564"/>
      <c r="J5177" s="523">
        <v>135.77000000000001</v>
      </c>
    </row>
    <row r="5178" spans="1:10" ht="15" thickBot="1">
      <c r="A5178" s="348"/>
      <c r="B5178" s="350"/>
      <c r="C5178" s="350"/>
      <c r="D5178" s="524"/>
      <c r="E5178" s="350"/>
      <c r="F5178" s="350"/>
      <c r="G5178" s="350" t="s">
        <v>2039</v>
      </c>
      <c r="H5178" s="525" t="s">
        <v>2415</v>
      </c>
      <c r="I5178" s="351" t="s">
        <v>2041</v>
      </c>
      <c r="J5178" s="349">
        <v>4887.72</v>
      </c>
    </row>
    <row r="5179" spans="1:10" ht="15" thickTop="1">
      <c r="A5179" s="526"/>
      <c r="B5179" s="509"/>
      <c r="C5179" s="509"/>
      <c r="D5179" s="514"/>
      <c r="E5179" s="509"/>
      <c r="F5179" s="509"/>
      <c r="G5179" s="509"/>
      <c r="H5179" s="509"/>
      <c r="I5179" s="516"/>
      <c r="J5179" s="527"/>
    </row>
    <row r="5180" spans="1:10">
      <c r="A5180" s="140" t="s">
        <v>1710</v>
      </c>
      <c r="B5180" s="136" t="s">
        <v>950</v>
      </c>
      <c r="C5180" s="136" t="s">
        <v>951</v>
      </c>
      <c r="D5180" s="144" t="s">
        <v>952</v>
      </c>
      <c r="E5180" s="567" t="s">
        <v>1789</v>
      </c>
      <c r="F5180" s="567"/>
      <c r="G5180" s="136" t="s">
        <v>953</v>
      </c>
      <c r="H5180" s="136" t="s">
        <v>954</v>
      </c>
      <c r="I5180" s="491" t="s">
        <v>955</v>
      </c>
      <c r="J5180" s="519" t="s">
        <v>957</v>
      </c>
    </row>
    <row r="5181" spans="1:10" ht="36" customHeight="1">
      <c r="A5181" s="120" t="s">
        <v>2025</v>
      </c>
      <c r="B5181" s="113" t="s">
        <v>3293</v>
      </c>
      <c r="C5181" s="113" t="s">
        <v>964</v>
      </c>
      <c r="D5181" s="145" t="s">
        <v>3294</v>
      </c>
      <c r="E5181" s="565" t="s">
        <v>1818</v>
      </c>
      <c r="F5181" s="565"/>
      <c r="G5181" s="113" t="s">
        <v>150</v>
      </c>
      <c r="H5181" s="507">
        <v>1</v>
      </c>
      <c r="I5181" s="116">
        <v>815.48</v>
      </c>
      <c r="J5181" s="520">
        <v>815.48</v>
      </c>
    </row>
    <row r="5182" spans="1:10" ht="25.5">
      <c r="A5182" s="141" t="s">
        <v>2026</v>
      </c>
      <c r="B5182" s="137" t="s">
        <v>2172</v>
      </c>
      <c r="C5182" s="137" t="s">
        <v>974</v>
      </c>
      <c r="D5182" s="146" t="s">
        <v>2173</v>
      </c>
      <c r="E5182" s="566" t="s">
        <v>2065</v>
      </c>
      <c r="F5182" s="566"/>
      <c r="G5182" s="137" t="s">
        <v>2029</v>
      </c>
      <c r="H5182" s="508">
        <v>1.9830000000000001</v>
      </c>
      <c r="I5182" s="515">
        <v>30.54</v>
      </c>
      <c r="J5182" s="521">
        <v>60.56</v>
      </c>
    </row>
    <row r="5183" spans="1:10" ht="25.5">
      <c r="A5183" s="141" t="s">
        <v>2026</v>
      </c>
      <c r="B5183" s="137" t="s">
        <v>2208</v>
      </c>
      <c r="C5183" s="137" t="s">
        <v>974</v>
      </c>
      <c r="D5183" s="146" t="s">
        <v>2209</v>
      </c>
      <c r="E5183" s="566" t="s">
        <v>1945</v>
      </c>
      <c r="F5183" s="566"/>
      <c r="G5183" s="137" t="s">
        <v>983</v>
      </c>
      <c r="H5183" s="508">
        <v>1</v>
      </c>
      <c r="I5183" s="515">
        <v>650.30999999999995</v>
      </c>
      <c r="J5183" s="521">
        <v>650.30999999999995</v>
      </c>
    </row>
    <row r="5184" spans="1:10" ht="25.5">
      <c r="A5184" s="141" t="s">
        <v>2026</v>
      </c>
      <c r="B5184" s="137" t="s">
        <v>2094</v>
      </c>
      <c r="C5184" s="137" t="s">
        <v>974</v>
      </c>
      <c r="D5184" s="146" t="s">
        <v>2095</v>
      </c>
      <c r="E5184" s="566" t="s">
        <v>2065</v>
      </c>
      <c r="F5184" s="566"/>
      <c r="G5184" s="137" t="s">
        <v>2029</v>
      </c>
      <c r="H5184" s="508">
        <v>4.2389999999999999</v>
      </c>
      <c r="I5184" s="515">
        <v>24.68</v>
      </c>
      <c r="J5184" s="521">
        <v>104.61</v>
      </c>
    </row>
    <row r="5185" spans="1:10">
      <c r="A5185" s="139"/>
      <c r="B5185" s="173"/>
      <c r="C5185" s="173"/>
      <c r="D5185" s="492"/>
      <c r="E5185" s="173" t="s">
        <v>2034</v>
      </c>
      <c r="F5185" s="522">
        <v>187.86</v>
      </c>
      <c r="G5185" s="173" t="s">
        <v>2035</v>
      </c>
      <c r="H5185" s="522">
        <v>0</v>
      </c>
      <c r="I5185" s="493" t="s">
        <v>2036</v>
      </c>
      <c r="J5185" s="523">
        <v>187.86</v>
      </c>
    </row>
    <row r="5186" spans="1:10" ht="14.25" customHeight="1">
      <c r="A5186" s="139"/>
      <c r="B5186" s="173"/>
      <c r="C5186" s="173"/>
      <c r="D5186" s="492"/>
      <c r="E5186" s="173" t="s">
        <v>2037</v>
      </c>
      <c r="F5186" s="522">
        <v>181.19</v>
      </c>
      <c r="G5186" s="173"/>
      <c r="H5186" s="564" t="s">
        <v>2038</v>
      </c>
      <c r="I5186" s="564"/>
      <c r="J5186" s="523">
        <v>996.67</v>
      </c>
    </row>
    <row r="5187" spans="1:10" ht="15" thickBot="1">
      <c r="A5187" s="348"/>
      <c r="B5187" s="350"/>
      <c r="C5187" s="350"/>
      <c r="D5187" s="524"/>
      <c r="E5187" s="350"/>
      <c r="F5187" s="350"/>
      <c r="G5187" s="350" t="s">
        <v>2039</v>
      </c>
      <c r="H5187" s="525" t="s">
        <v>2428</v>
      </c>
      <c r="I5187" s="351" t="s">
        <v>2041</v>
      </c>
      <c r="J5187" s="349">
        <v>2093</v>
      </c>
    </row>
    <row r="5188" spans="1:10" ht="15" thickTop="1">
      <c r="A5188" s="526"/>
      <c r="B5188" s="509"/>
      <c r="C5188" s="509"/>
      <c r="D5188" s="514"/>
      <c r="E5188" s="509"/>
      <c r="F5188" s="509"/>
      <c r="G5188" s="509"/>
      <c r="H5188" s="509"/>
      <c r="I5188" s="516"/>
      <c r="J5188" s="527"/>
    </row>
    <row r="5189" spans="1:10">
      <c r="A5189" s="118" t="s">
        <v>1717</v>
      </c>
      <c r="B5189" s="112"/>
      <c r="C5189" s="112"/>
      <c r="D5189" s="143" t="s">
        <v>1718</v>
      </c>
      <c r="E5189" s="112"/>
      <c r="F5189" s="568"/>
      <c r="G5189" s="568"/>
      <c r="H5189" s="112"/>
      <c r="I5189" s="115"/>
      <c r="J5189" s="518">
        <v>44368.02</v>
      </c>
    </row>
    <row r="5190" spans="1:10">
      <c r="A5190" s="140" t="s">
        <v>1719</v>
      </c>
      <c r="B5190" s="136" t="s">
        <v>950</v>
      </c>
      <c r="C5190" s="136" t="s">
        <v>951</v>
      </c>
      <c r="D5190" s="144" t="s">
        <v>952</v>
      </c>
      <c r="E5190" s="567" t="s">
        <v>1789</v>
      </c>
      <c r="F5190" s="567"/>
      <c r="G5190" s="136" t="s">
        <v>953</v>
      </c>
      <c r="H5190" s="136" t="s">
        <v>954</v>
      </c>
      <c r="I5190" s="491" t="s">
        <v>955</v>
      </c>
      <c r="J5190" s="519" t="s">
        <v>957</v>
      </c>
    </row>
    <row r="5191" spans="1:10" ht="38.25">
      <c r="A5191" s="120" t="s">
        <v>2025</v>
      </c>
      <c r="B5191" s="113" t="s">
        <v>1727</v>
      </c>
      <c r="C5191" s="113" t="s">
        <v>964</v>
      </c>
      <c r="D5191" s="145" t="s">
        <v>1728</v>
      </c>
      <c r="E5191" s="565" t="s">
        <v>1808</v>
      </c>
      <c r="F5191" s="565"/>
      <c r="G5191" s="113" t="s">
        <v>989</v>
      </c>
      <c r="H5191" s="507">
        <v>1</v>
      </c>
      <c r="I5191" s="116">
        <v>33.58</v>
      </c>
      <c r="J5191" s="520">
        <v>33.58</v>
      </c>
    </row>
    <row r="5192" spans="1:10" ht="25.5">
      <c r="A5192" s="141" t="s">
        <v>2026</v>
      </c>
      <c r="B5192" s="137" t="s">
        <v>2073</v>
      </c>
      <c r="C5192" s="137" t="s">
        <v>974</v>
      </c>
      <c r="D5192" s="146" t="s">
        <v>2074</v>
      </c>
      <c r="E5192" s="566" t="s">
        <v>2065</v>
      </c>
      <c r="F5192" s="566"/>
      <c r="G5192" s="137" t="s">
        <v>2029</v>
      </c>
      <c r="H5192" s="508">
        <v>6.08E-2</v>
      </c>
      <c r="I5192" s="515">
        <v>31.7</v>
      </c>
      <c r="J5192" s="521">
        <v>1.92</v>
      </c>
    </row>
    <row r="5193" spans="1:10" ht="25.5">
      <c r="A5193" s="141" t="s">
        <v>2026</v>
      </c>
      <c r="B5193" s="137" t="s">
        <v>2063</v>
      </c>
      <c r="C5193" s="137" t="s">
        <v>974</v>
      </c>
      <c r="D5193" s="146" t="s">
        <v>2064</v>
      </c>
      <c r="E5193" s="566" t="s">
        <v>2065</v>
      </c>
      <c r="F5193" s="566"/>
      <c r="G5193" s="137" t="s">
        <v>2029</v>
      </c>
      <c r="H5193" s="508">
        <v>6.08E-2</v>
      </c>
      <c r="I5193" s="515">
        <v>26.45</v>
      </c>
      <c r="J5193" s="521">
        <v>1.6</v>
      </c>
    </row>
    <row r="5194" spans="1:10" ht="38.25">
      <c r="A5194" s="142" t="s">
        <v>2075</v>
      </c>
      <c r="B5194" s="138" t="s">
        <v>2841</v>
      </c>
      <c r="C5194" s="138" t="s">
        <v>974</v>
      </c>
      <c r="D5194" s="147" t="s">
        <v>2842</v>
      </c>
      <c r="E5194" s="569" t="s">
        <v>1940</v>
      </c>
      <c r="F5194" s="569"/>
      <c r="G5194" s="138" t="s">
        <v>989</v>
      </c>
      <c r="H5194" s="510">
        <v>1.0149999999999999</v>
      </c>
      <c r="I5194" s="517">
        <v>29.56</v>
      </c>
      <c r="J5194" s="528">
        <v>30.003399999999999</v>
      </c>
    </row>
    <row r="5195" spans="1:10">
      <c r="A5195" s="142" t="s">
        <v>2075</v>
      </c>
      <c r="B5195" s="138" t="s">
        <v>2835</v>
      </c>
      <c r="C5195" s="138" t="s">
        <v>974</v>
      </c>
      <c r="D5195" s="147" t="s">
        <v>2836</v>
      </c>
      <c r="E5195" s="569" t="s">
        <v>1940</v>
      </c>
      <c r="F5195" s="569"/>
      <c r="G5195" s="138" t="s">
        <v>965</v>
      </c>
      <c r="H5195" s="510">
        <v>8.9999999999999993E-3</v>
      </c>
      <c r="I5195" s="517">
        <v>7.16</v>
      </c>
      <c r="J5195" s="528">
        <v>6.4439999999999997E-2</v>
      </c>
    </row>
    <row r="5196" spans="1:10">
      <c r="A5196" s="139"/>
      <c r="B5196" s="173"/>
      <c r="C5196" s="173"/>
      <c r="D5196" s="492"/>
      <c r="E5196" s="173" t="s">
        <v>2034</v>
      </c>
      <c r="F5196" s="522">
        <v>2.58</v>
      </c>
      <c r="G5196" s="173" t="s">
        <v>2035</v>
      </c>
      <c r="H5196" s="522">
        <v>0</v>
      </c>
      <c r="I5196" s="493" t="s">
        <v>2036</v>
      </c>
      <c r="J5196" s="523">
        <v>2.58</v>
      </c>
    </row>
    <row r="5197" spans="1:10" ht="14.25" customHeight="1">
      <c r="A5197" s="139"/>
      <c r="B5197" s="173"/>
      <c r="C5197" s="173"/>
      <c r="D5197" s="492"/>
      <c r="E5197" s="173" t="s">
        <v>2037</v>
      </c>
      <c r="F5197" s="522">
        <v>7.46</v>
      </c>
      <c r="G5197" s="173"/>
      <c r="H5197" s="564" t="s">
        <v>2038</v>
      </c>
      <c r="I5197" s="564"/>
      <c r="J5197" s="523">
        <v>41.04</v>
      </c>
    </row>
    <row r="5198" spans="1:10" ht="15" thickBot="1">
      <c r="A5198" s="348"/>
      <c r="B5198" s="350"/>
      <c r="C5198" s="350"/>
      <c r="D5198" s="524"/>
      <c r="E5198" s="350"/>
      <c r="F5198" s="350"/>
      <c r="G5198" s="350" t="s">
        <v>2039</v>
      </c>
      <c r="H5198" s="525" t="s">
        <v>3609</v>
      </c>
      <c r="I5198" s="351" t="s">
        <v>2041</v>
      </c>
      <c r="J5198" s="349">
        <v>10177.92</v>
      </c>
    </row>
    <row r="5199" spans="1:10" ht="15" thickTop="1">
      <c r="A5199" s="526"/>
      <c r="B5199" s="509"/>
      <c r="C5199" s="509"/>
      <c r="D5199" s="514"/>
      <c r="E5199" s="509"/>
      <c r="F5199" s="509"/>
      <c r="G5199" s="509"/>
      <c r="H5199" s="509"/>
      <c r="I5199" s="516"/>
      <c r="J5199" s="527"/>
    </row>
    <row r="5200" spans="1:10">
      <c r="A5200" s="140" t="s">
        <v>1720</v>
      </c>
      <c r="B5200" s="136" t="s">
        <v>950</v>
      </c>
      <c r="C5200" s="136" t="s">
        <v>951</v>
      </c>
      <c r="D5200" s="144" t="s">
        <v>952</v>
      </c>
      <c r="E5200" s="567" t="s">
        <v>1789</v>
      </c>
      <c r="F5200" s="567"/>
      <c r="G5200" s="136" t="s">
        <v>953</v>
      </c>
      <c r="H5200" s="136" t="s">
        <v>954</v>
      </c>
      <c r="I5200" s="491" t="s">
        <v>955</v>
      </c>
      <c r="J5200" s="519" t="s">
        <v>957</v>
      </c>
    </row>
    <row r="5201" spans="1:10" ht="25.5">
      <c r="A5201" s="120" t="s">
        <v>2025</v>
      </c>
      <c r="B5201" s="113" t="s">
        <v>1725</v>
      </c>
      <c r="C5201" s="113" t="s">
        <v>964</v>
      </c>
      <c r="D5201" s="145" t="s">
        <v>1726</v>
      </c>
      <c r="E5201" s="565" t="s">
        <v>1808</v>
      </c>
      <c r="F5201" s="565"/>
      <c r="G5201" s="113" t="s">
        <v>989</v>
      </c>
      <c r="H5201" s="507">
        <v>1</v>
      </c>
      <c r="I5201" s="116">
        <v>20.39</v>
      </c>
      <c r="J5201" s="520">
        <v>20.39</v>
      </c>
    </row>
    <row r="5202" spans="1:10" ht="25.5">
      <c r="A5202" s="141" t="s">
        <v>2026</v>
      </c>
      <c r="B5202" s="137" t="s">
        <v>2063</v>
      </c>
      <c r="C5202" s="137" t="s">
        <v>974</v>
      </c>
      <c r="D5202" s="146" t="s">
        <v>2064</v>
      </c>
      <c r="E5202" s="566" t="s">
        <v>2065</v>
      </c>
      <c r="F5202" s="566"/>
      <c r="G5202" s="137" t="s">
        <v>2029</v>
      </c>
      <c r="H5202" s="508">
        <v>1.2999999999999999E-2</v>
      </c>
      <c r="I5202" s="515">
        <v>26.45</v>
      </c>
      <c r="J5202" s="521">
        <v>0.34</v>
      </c>
    </row>
    <row r="5203" spans="1:10" ht="25.5">
      <c r="A5203" s="141" t="s">
        <v>2026</v>
      </c>
      <c r="B5203" s="137" t="s">
        <v>2073</v>
      </c>
      <c r="C5203" s="137" t="s">
        <v>974</v>
      </c>
      <c r="D5203" s="146" t="s">
        <v>2074</v>
      </c>
      <c r="E5203" s="566" t="s">
        <v>2065</v>
      </c>
      <c r="F5203" s="566"/>
      <c r="G5203" s="137" t="s">
        <v>2029</v>
      </c>
      <c r="H5203" s="508">
        <v>1.2999999999999999E-2</v>
      </c>
      <c r="I5203" s="515">
        <v>31.7</v>
      </c>
      <c r="J5203" s="521">
        <v>0.41</v>
      </c>
    </row>
    <row r="5204" spans="1:10">
      <c r="A5204" s="142" t="s">
        <v>2075</v>
      </c>
      <c r="B5204" s="138" t="s">
        <v>2835</v>
      </c>
      <c r="C5204" s="138" t="s">
        <v>974</v>
      </c>
      <c r="D5204" s="147" t="s">
        <v>2836</v>
      </c>
      <c r="E5204" s="569" t="s">
        <v>1940</v>
      </c>
      <c r="F5204" s="569"/>
      <c r="G5204" s="138" t="s">
        <v>965</v>
      </c>
      <c r="H5204" s="510">
        <v>0.01</v>
      </c>
      <c r="I5204" s="517">
        <v>7.16</v>
      </c>
      <c r="J5204" s="528">
        <v>7.1599999999999997E-2</v>
      </c>
    </row>
    <row r="5205" spans="1:10" ht="38.25">
      <c r="A5205" s="142" t="s">
        <v>2075</v>
      </c>
      <c r="B5205" s="138" t="s">
        <v>2839</v>
      </c>
      <c r="C5205" s="138" t="s">
        <v>974</v>
      </c>
      <c r="D5205" s="147" t="s">
        <v>2840</v>
      </c>
      <c r="E5205" s="569" t="s">
        <v>1940</v>
      </c>
      <c r="F5205" s="569"/>
      <c r="G5205" s="138" t="s">
        <v>989</v>
      </c>
      <c r="H5205" s="510">
        <v>1.0269999999999999</v>
      </c>
      <c r="I5205" s="517">
        <v>19.059999999999999</v>
      </c>
      <c r="J5205" s="528">
        <v>19.574619999999999</v>
      </c>
    </row>
    <row r="5206" spans="1:10">
      <c r="A5206" s="139"/>
      <c r="B5206" s="173"/>
      <c r="C5206" s="173"/>
      <c r="D5206" s="492"/>
      <c r="E5206" s="173" t="s">
        <v>2034</v>
      </c>
      <c r="F5206" s="522">
        <v>0.55000000000000004</v>
      </c>
      <c r="G5206" s="173" t="s">
        <v>2035</v>
      </c>
      <c r="H5206" s="522">
        <v>0</v>
      </c>
      <c r="I5206" s="493" t="s">
        <v>2036</v>
      </c>
      <c r="J5206" s="523">
        <v>0.55000000000000004</v>
      </c>
    </row>
    <row r="5207" spans="1:10" ht="14.25" customHeight="1">
      <c r="A5207" s="139"/>
      <c r="B5207" s="173"/>
      <c r="C5207" s="173"/>
      <c r="D5207" s="492"/>
      <c r="E5207" s="173" t="s">
        <v>2037</v>
      </c>
      <c r="F5207" s="522">
        <v>4.53</v>
      </c>
      <c r="G5207" s="173"/>
      <c r="H5207" s="564" t="s">
        <v>2038</v>
      </c>
      <c r="I5207" s="564"/>
      <c r="J5207" s="523">
        <v>24.92</v>
      </c>
    </row>
    <row r="5208" spans="1:10" ht="15" thickBot="1">
      <c r="A5208" s="348"/>
      <c r="B5208" s="350"/>
      <c r="C5208" s="350"/>
      <c r="D5208" s="524"/>
      <c r="E5208" s="350"/>
      <c r="F5208" s="350"/>
      <c r="G5208" s="350" t="s">
        <v>2039</v>
      </c>
      <c r="H5208" s="525" t="s">
        <v>2412</v>
      </c>
      <c r="I5208" s="351" t="s">
        <v>2041</v>
      </c>
      <c r="J5208" s="349">
        <v>124.6</v>
      </c>
    </row>
    <row r="5209" spans="1:10" ht="15" thickTop="1">
      <c r="A5209" s="526"/>
      <c r="B5209" s="509"/>
      <c r="C5209" s="509"/>
      <c r="D5209" s="514"/>
      <c r="E5209" s="509"/>
      <c r="F5209" s="509"/>
      <c r="G5209" s="509"/>
      <c r="H5209" s="509"/>
      <c r="I5209" s="516"/>
      <c r="J5209" s="527"/>
    </row>
    <row r="5210" spans="1:10">
      <c r="A5210" s="140" t="s">
        <v>1723</v>
      </c>
      <c r="B5210" s="136" t="s">
        <v>950</v>
      </c>
      <c r="C5210" s="136" t="s">
        <v>951</v>
      </c>
      <c r="D5210" s="144" t="s">
        <v>952</v>
      </c>
      <c r="E5210" s="567" t="s">
        <v>1789</v>
      </c>
      <c r="F5210" s="567"/>
      <c r="G5210" s="136" t="s">
        <v>953</v>
      </c>
      <c r="H5210" s="136" t="s">
        <v>954</v>
      </c>
      <c r="I5210" s="491" t="s">
        <v>955</v>
      </c>
      <c r="J5210" s="519" t="s">
        <v>957</v>
      </c>
    </row>
    <row r="5211" spans="1:10" ht="36" customHeight="1">
      <c r="A5211" s="120" t="s">
        <v>2025</v>
      </c>
      <c r="B5211" s="113" t="s">
        <v>3295</v>
      </c>
      <c r="C5211" s="113" t="s">
        <v>964</v>
      </c>
      <c r="D5211" s="145" t="s">
        <v>3296</v>
      </c>
      <c r="E5211" s="565" t="s">
        <v>1818</v>
      </c>
      <c r="F5211" s="565"/>
      <c r="G5211" s="113" t="s">
        <v>989</v>
      </c>
      <c r="H5211" s="507">
        <v>1</v>
      </c>
      <c r="I5211" s="116">
        <v>18.559999999999999</v>
      </c>
      <c r="J5211" s="520">
        <v>18.559999999999999</v>
      </c>
    </row>
    <row r="5212" spans="1:10" ht="25.5">
      <c r="A5212" s="141" t="s">
        <v>2026</v>
      </c>
      <c r="B5212" s="137" t="s">
        <v>2073</v>
      </c>
      <c r="C5212" s="137" t="s">
        <v>974</v>
      </c>
      <c r="D5212" s="146" t="s">
        <v>2074</v>
      </c>
      <c r="E5212" s="566" t="s">
        <v>2065</v>
      </c>
      <c r="F5212" s="566"/>
      <c r="G5212" s="137" t="s">
        <v>2029</v>
      </c>
      <c r="H5212" s="508">
        <v>0.13600000000000001</v>
      </c>
      <c r="I5212" s="515">
        <v>31.7</v>
      </c>
      <c r="J5212" s="521">
        <v>4.3099999999999996</v>
      </c>
    </row>
    <row r="5213" spans="1:10" ht="25.5">
      <c r="A5213" s="141" t="s">
        <v>2026</v>
      </c>
      <c r="B5213" s="137" t="s">
        <v>2063</v>
      </c>
      <c r="C5213" s="137" t="s">
        <v>974</v>
      </c>
      <c r="D5213" s="146" t="s">
        <v>2064</v>
      </c>
      <c r="E5213" s="566" t="s">
        <v>2065</v>
      </c>
      <c r="F5213" s="566"/>
      <c r="G5213" s="137" t="s">
        <v>2029</v>
      </c>
      <c r="H5213" s="508">
        <v>0.13600000000000001</v>
      </c>
      <c r="I5213" s="515">
        <v>26.45</v>
      </c>
      <c r="J5213" s="521">
        <v>3.59</v>
      </c>
    </row>
    <row r="5214" spans="1:10" ht="25.5">
      <c r="A5214" s="142" t="s">
        <v>2075</v>
      </c>
      <c r="B5214" s="138" t="s">
        <v>3610</v>
      </c>
      <c r="C5214" s="138" t="s">
        <v>974</v>
      </c>
      <c r="D5214" s="147" t="s">
        <v>3611</v>
      </c>
      <c r="E5214" s="569" t="s">
        <v>1940</v>
      </c>
      <c r="F5214" s="569"/>
      <c r="G5214" s="138" t="s">
        <v>989</v>
      </c>
      <c r="H5214" s="510">
        <v>1.02</v>
      </c>
      <c r="I5214" s="517">
        <v>10.46</v>
      </c>
      <c r="J5214" s="528">
        <v>10.6692</v>
      </c>
    </row>
    <row r="5215" spans="1:10">
      <c r="A5215" s="139"/>
      <c r="B5215" s="173"/>
      <c r="C5215" s="173"/>
      <c r="D5215" s="492"/>
      <c r="E5215" s="173" t="s">
        <v>2034</v>
      </c>
      <c r="F5215" s="522">
        <v>5.77</v>
      </c>
      <c r="G5215" s="173" t="s">
        <v>2035</v>
      </c>
      <c r="H5215" s="522">
        <v>0</v>
      </c>
      <c r="I5215" s="493" t="s">
        <v>2036</v>
      </c>
      <c r="J5215" s="523">
        <v>5.77</v>
      </c>
    </row>
    <row r="5216" spans="1:10" ht="14.25" customHeight="1">
      <c r="A5216" s="139"/>
      <c r="B5216" s="173"/>
      <c r="C5216" s="173"/>
      <c r="D5216" s="492"/>
      <c r="E5216" s="173" t="s">
        <v>2037</v>
      </c>
      <c r="F5216" s="522">
        <v>4.12</v>
      </c>
      <c r="G5216" s="173"/>
      <c r="H5216" s="564" t="s">
        <v>2038</v>
      </c>
      <c r="I5216" s="564"/>
      <c r="J5216" s="523">
        <v>22.68</v>
      </c>
    </row>
    <row r="5217" spans="1:10" ht="15" thickBot="1">
      <c r="A5217" s="348"/>
      <c r="B5217" s="350"/>
      <c r="C5217" s="350"/>
      <c r="D5217" s="524"/>
      <c r="E5217" s="350"/>
      <c r="F5217" s="350"/>
      <c r="G5217" s="350" t="s">
        <v>2039</v>
      </c>
      <c r="H5217" s="525" t="s">
        <v>3612</v>
      </c>
      <c r="I5217" s="351" t="s">
        <v>2041</v>
      </c>
      <c r="J5217" s="349">
        <v>23814</v>
      </c>
    </row>
    <row r="5218" spans="1:10" ht="15" thickTop="1">
      <c r="A5218" s="526"/>
      <c r="B5218" s="509"/>
      <c r="C5218" s="509"/>
      <c r="D5218" s="514"/>
      <c r="E5218" s="509"/>
      <c r="F5218" s="509"/>
      <c r="G5218" s="509"/>
      <c r="H5218" s="509"/>
      <c r="I5218" s="516"/>
      <c r="J5218" s="527"/>
    </row>
    <row r="5219" spans="1:10">
      <c r="A5219" s="140" t="s">
        <v>1724</v>
      </c>
      <c r="B5219" s="136" t="s">
        <v>950</v>
      </c>
      <c r="C5219" s="136" t="s">
        <v>951</v>
      </c>
      <c r="D5219" s="144" t="s">
        <v>952</v>
      </c>
      <c r="E5219" s="567" t="s">
        <v>1789</v>
      </c>
      <c r="F5219" s="567"/>
      <c r="G5219" s="136" t="s">
        <v>953</v>
      </c>
      <c r="H5219" s="136" t="s">
        <v>954</v>
      </c>
      <c r="I5219" s="491" t="s">
        <v>955</v>
      </c>
      <c r="J5219" s="519" t="s">
        <v>957</v>
      </c>
    </row>
    <row r="5220" spans="1:10" ht="24" customHeight="1">
      <c r="A5220" s="120" t="s">
        <v>2025</v>
      </c>
      <c r="B5220" s="113" t="s">
        <v>1721</v>
      </c>
      <c r="C5220" s="113" t="s">
        <v>974</v>
      </c>
      <c r="D5220" s="145" t="s">
        <v>1722</v>
      </c>
      <c r="E5220" s="565" t="s">
        <v>2046</v>
      </c>
      <c r="F5220" s="565"/>
      <c r="G5220" s="113" t="s">
        <v>989</v>
      </c>
      <c r="H5220" s="507">
        <v>1</v>
      </c>
      <c r="I5220" s="116">
        <v>5.79</v>
      </c>
      <c r="J5220" s="520">
        <v>5.79</v>
      </c>
    </row>
    <row r="5221" spans="1:10" ht="25.5">
      <c r="A5221" s="141" t="s">
        <v>2026</v>
      </c>
      <c r="B5221" s="137" t="s">
        <v>2063</v>
      </c>
      <c r="C5221" s="137" t="s">
        <v>974</v>
      </c>
      <c r="D5221" s="146" t="s">
        <v>2064</v>
      </c>
      <c r="E5221" s="566" t="s">
        <v>2065</v>
      </c>
      <c r="F5221" s="566"/>
      <c r="G5221" s="137" t="s">
        <v>2029</v>
      </c>
      <c r="H5221" s="508">
        <v>2.9000000000000001E-2</v>
      </c>
      <c r="I5221" s="515">
        <v>26.45</v>
      </c>
      <c r="J5221" s="521">
        <v>0.76</v>
      </c>
    </row>
    <row r="5222" spans="1:10" ht="25.5">
      <c r="A5222" s="141" t="s">
        <v>2026</v>
      </c>
      <c r="B5222" s="137" t="s">
        <v>2073</v>
      </c>
      <c r="C5222" s="137" t="s">
        <v>974</v>
      </c>
      <c r="D5222" s="146" t="s">
        <v>2074</v>
      </c>
      <c r="E5222" s="566" t="s">
        <v>2065</v>
      </c>
      <c r="F5222" s="566"/>
      <c r="G5222" s="137" t="s">
        <v>2029</v>
      </c>
      <c r="H5222" s="508">
        <v>2.9000000000000001E-2</v>
      </c>
      <c r="I5222" s="515">
        <v>31.7</v>
      </c>
      <c r="J5222" s="521">
        <v>0.91</v>
      </c>
    </row>
    <row r="5223" spans="1:10" ht="38.25">
      <c r="A5223" s="142" t="s">
        <v>2075</v>
      </c>
      <c r="B5223" s="138" t="s">
        <v>2837</v>
      </c>
      <c r="C5223" s="138" t="s">
        <v>974</v>
      </c>
      <c r="D5223" s="147" t="s">
        <v>2838</v>
      </c>
      <c r="E5223" s="569" t="s">
        <v>1940</v>
      </c>
      <c r="F5223" s="569"/>
      <c r="G5223" s="138" t="s">
        <v>989</v>
      </c>
      <c r="H5223" s="510">
        <v>1.2434000000000001</v>
      </c>
      <c r="I5223" s="517">
        <v>3.27</v>
      </c>
      <c r="J5223" s="528">
        <v>4.0659179999999999</v>
      </c>
    </row>
    <row r="5224" spans="1:10">
      <c r="A5224" s="142" t="s">
        <v>2075</v>
      </c>
      <c r="B5224" s="138" t="s">
        <v>2835</v>
      </c>
      <c r="C5224" s="138" t="s">
        <v>974</v>
      </c>
      <c r="D5224" s="147" t="s">
        <v>2836</v>
      </c>
      <c r="E5224" s="569" t="s">
        <v>1940</v>
      </c>
      <c r="F5224" s="569"/>
      <c r="G5224" s="138" t="s">
        <v>965</v>
      </c>
      <c r="H5224" s="510">
        <v>9.4000000000000004E-3</v>
      </c>
      <c r="I5224" s="517">
        <v>7.16</v>
      </c>
      <c r="J5224" s="528">
        <v>6.7304000000000003E-2</v>
      </c>
    </row>
    <row r="5225" spans="1:10">
      <c r="A5225" s="139"/>
      <c r="B5225" s="173"/>
      <c r="C5225" s="173"/>
      <c r="D5225" s="492"/>
      <c r="E5225" s="173" t="s">
        <v>2034</v>
      </c>
      <c r="F5225" s="522">
        <v>1.23</v>
      </c>
      <c r="G5225" s="173" t="s">
        <v>2035</v>
      </c>
      <c r="H5225" s="522">
        <v>0</v>
      </c>
      <c r="I5225" s="493" t="s">
        <v>2036</v>
      </c>
      <c r="J5225" s="523">
        <v>1.23</v>
      </c>
    </row>
    <row r="5226" spans="1:10" ht="14.25" customHeight="1">
      <c r="A5226" s="139"/>
      <c r="B5226" s="173"/>
      <c r="C5226" s="173"/>
      <c r="D5226" s="492"/>
      <c r="E5226" s="173" t="s">
        <v>2037</v>
      </c>
      <c r="F5226" s="522">
        <v>1.28</v>
      </c>
      <c r="G5226" s="173"/>
      <c r="H5226" s="564" t="s">
        <v>2038</v>
      </c>
      <c r="I5226" s="564"/>
      <c r="J5226" s="523">
        <v>7.07</v>
      </c>
    </row>
    <row r="5227" spans="1:10" ht="15" thickBot="1">
      <c r="A5227" s="348"/>
      <c r="B5227" s="350"/>
      <c r="C5227" s="350"/>
      <c r="D5227" s="524"/>
      <c r="E5227" s="350"/>
      <c r="F5227" s="350"/>
      <c r="G5227" s="350" t="s">
        <v>2039</v>
      </c>
      <c r="H5227" s="525" t="s">
        <v>3613</v>
      </c>
      <c r="I5227" s="351" t="s">
        <v>2041</v>
      </c>
      <c r="J5227" s="349">
        <v>10251.5</v>
      </c>
    </row>
    <row r="5228" spans="1:10" ht="15" thickTop="1">
      <c r="A5228" s="526"/>
      <c r="B5228" s="509"/>
      <c r="C5228" s="509"/>
      <c r="D5228" s="514"/>
      <c r="E5228" s="509"/>
      <c r="F5228" s="509"/>
      <c r="G5228" s="509"/>
      <c r="H5228" s="509"/>
      <c r="I5228" s="516"/>
      <c r="J5228" s="527"/>
    </row>
    <row r="5229" spans="1:10">
      <c r="A5229" s="118" t="s">
        <v>1731</v>
      </c>
      <c r="B5229" s="112"/>
      <c r="C5229" s="112"/>
      <c r="D5229" s="143" t="s">
        <v>3297</v>
      </c>
      <c r="E5229" s="112"/>
      <c r="F5229" s="568"/>
      <c r="G5229" s="568"/>
      <c r="H5229" s="112"/>
      <c r="I5229" s="115"/>
      <c r="J5229" s="518">
        <v>6026.71</v>
      </c>
    </row>
    <row r="5230" spans="1:10">
      <c r="A5230" s="140" t="s">
        <v>1732</v>
      </c>
      <c r="B5230" s="136" t="s">
        <v>950</v>
      </c>
      <c r="C5230" s="136" t="s">
        <v>951</v>
      </c>
      <c r="D5230" s="144" t="s">
        <v>952</v>
      </c>
      <c r="E5230" s="567" t="s">
        <v>1789</v>
      </c>
      <c r="F5230" s="567"/>
      <c r="G5230" s="136" t="s">
        <v>953</v>
      </c>
      <c r="H5230" s="136" t="s">
        <v>954</v>
      </c>
      <c r="I5230" s="491" t="s">
        <v>955</v>
      </c>
      <c r="J5230" s="519" t="s">
        <v>957</v>
      </c>
    </row>
    <row r="5231" spans="1:10" ht="24" customHeight="1">
      <c r="A5231" s="120" t="s">
        <v>2025</v>
      </c>
      <c r="B5231" s="113" t="s">
        <v>3298</v>
      </c>
      <c r="C5231" s="113" t="s">
        <v>964</v>
      </c>
      <c r="D5231" s="145" t="s">
        <v>3299</v>
      </c>
      <c r="E5231" s="565" t="s">
        <v>1818</v>
      </c>
      <c r="F5231" s="565"/>
      <c r="G5231" s="113" t="s">
        <v>965</v>
      </c>
      <c r="H5231" s="507">
        <v>1</v>
      </c>
      <c r="I5231" s="116">
        <v>163.41</v>
      </c>
      <c r="J5231" s="520">
        <v>163.41</v>
      </c>
    </row>
    <row r="5232" spans="1:10" ht="25.5">
      <c r="A5232" s="141" t="s">
        <v>2026</v>
      </c>
      <c r="B5232" s="137" t="s">
        <v>2063</v>
      </c>
      <c r="C5232" s="137" t="s">
        <v>974</v>
      </c>
      <c r="D5232" s="146" t="s">
        <v>2064</v>
      </c>
      <c r="E5232" s="566" t="s">
        <v>2065</v>
      </c>
      <c r="F5232" s="566"/>
      <c r="G5232" s="137" t="s">
        <v>2029</v>
      </c>
      <c r="H5232" s="508">
        <v>0.56769999999999998</v>
      </c>
      <c r="I5232" s="515">
        <v>26.45</v>
      </c>
      <c r="J5232" s="521">
        <v>15.01</v>
      </c>
    </row>
    <row r="5233" spans="1:10" ht="25.5">
      <c r="A5233" s="141" t="s">
        <v>2026</v>
      </c>
      <c r="B5233" s="137" t="s">
        <v>2073</v>
      </c>
      <c r="C5233" s="137" t="s">
        <v>974</v>
      </c>
      <c r="D5233" s="146" t="s">
        <v>2074</v>
      </c>
      <c r="E5233" s="566" t="s">
        <v>2065</v>
      </c>
      <c r="F5233" s="566"/>
      <c r="G5233" s="137" t="s">
        <v>2029</v>
      </c>
      <c r="H5233" s="508">
        <v>0.56769999999999998</v>
      </c>
      <c r="I5233" s="515">
        <v>31.7</v>
      </c>
      <c r="J5233" s="521">
        <v>17.989999999999998</v>
      </c>
    </row>
    <row r="5234" spans="1:10" ht="25.5">
      <c r="A5234" s="142" t="s">
        <v>2075</v>
      </c>
      <c r="B5234" s="138" t="s">
        <v>3614</v>
      </c>
      <c r="C5234" s="138" t="s">
        <v>2053</v>
      </c>
      <c r="D5234" s="147" t="s">
        <v>3615</v>
      </c>
      <c r="E5234" s="569" t="s">
        <v>1940</v>
      </c>
      <c r="F5234" s="569"/>
      <c r="G5234" s="138" t="s">
        <v>1064</v>
      </c>
      <c r="H5234" s="510">
        <v>3</v>
      </c>
      <c r="I5234" s="517">
        <v>2.4700000000000002</v>
      </c>
      <c r="J5234" s="528">
        <v>7.41</v>
      </c>
    </row>
    <row r="5235" spans="1:10" ht="25.5">
      <c r="A5235" s="142" t="s">
        <v>2075</v>
      </c>
      <c r="B5235" s="138" t="s">
        <v>3616</v>
      </c>
      <c r="C5235" s="138" t="s">
        <v>2053</v>
      </c>
      <c r="D5235" s="147" t="s">
        <v>3617</v>
      </c>
      <c r="E5235" s="569" t="s">
        <v>1940</v>
      </c>
      <c r="F5235" s="569"/>
      <c r="G5235" s="138" t="s">
        <v>1064</v>
      </c>
      <c r="H5235" s="510">
        <v>1</v>
      </c>
      <c r="I5235" s="517">
        <v>123</v>
      </c>
      <c r="J5235" s="528">
        <v>123</v>
      </c>
    </row>
    <row r="5236" spans="1:10">
      <c r="A5236" s="139"/>
      <c r="B5236" s="173"/>
      <c r="C5236" s="173"/>
      <c r="D5236" s="492"/>
      <c r="E5236" s="173" t="s">
        <v>2034</v>
      </c>
      <c r="F5236" s="522">
        <v>24.12</v>
      </c>
      <c r="G5236" s="173" t="s">
        <v>2035</v>
      </c>
      <c r="H5236" s="522">
        <v>0</v>
      </c>
      <c r="I5236" s="493" t="s">
        <v>2036</v>
      </c>
      <c r="J5236" s="523">
        <v>24.12</v>
      </c>
    </row>
    <row r="5237" spans="1:10" ht="14.25" customHeight="1">
      <c r="A5237" s="139"/>
      <c r="B5237" s="173"/>
      <c r="C5237" s="173"/>
      <c r="D5237" s="492"/>
      <c r="E5237" s="173" t="s">
        <v>2037</v>
      </c>
      <c r="F5237" s="522">
        <v>36.299999999999997</v>
      </c>
      <c r="G5237" s="173"/>
      <c r="H5237" s="564" t="s">
        <v>2038</v>
      </c>
      <c r="I5237" s="564"/>
      <c r="J5237" s="523">
        <v>199.71</v>
      </c>
    </row>
    <row r="5238" spans="1:10" ht="15" thickBot="1">
      <c r="A5238" s="348"/>
      <c r="B5238" s="350"/>
      <c r="C5238" s="350"/>
      <c r="D5238" s="524"/>
      <c r="E5238" s="350"/>
      <c r="F5238" s="350"/>
      <c r="G5238" s="350" t="s">
        <v>2039</v>
      </c>
      <c r="H5238" s="525" t="s">
        <v>2338</v>
      </c>
      <c r="I5238" s="351" t="s">
        <v>2041</v>
      </c>
      <c r="J5238" s="349">
        <v>399.42</v>
      </c>
    </row>
    <row r="5239" spans="1:10" ht="15" thickTop="1">
      <c r="A5239" s="526"/>
      <c r="B5239" s="509"/>
      <c r="C5239" s="509"/>
      <c r="D5239" s="514"/>
      <c r="E5239" s="509"/>
      <c r="F5239" s="509"/>
      <c r="G5239" s="509"/>
      <c r="H5239" s="509"/>
      <c r="I5239" s="516"/>
      <c r="J5239" s="527"/>
    </row>
    <row r="5240" spans="1:10">
      <c r="A5240" s="140" t="s">
        <v>1733</v>
      </c>
      <c r="B5240" s="136" t="s">
        <v>950</v>
      </c>
      <c r="C5240" s="136" t="s">
        <v>951</v>
      </c>
      <c r="D5240" s="144" t="s">
        <v>952</v>
      </c>
      <c r="E5240" s="567" t="s">
        <v>1789</v>
      </c>
      <c r="F5240" s="567"/>
      <c r="G5240" s="136" t="s">
        <v>953</v>
      </c>
      <c r="H5240" s="136" t="s">
        <v>954</v>
      </c>
      <c r="I5240" s="491" t="s">
        <v>955</v>
      </c>
      <c r="J5240" s="519" t="s">
        <v>957</v>
      </c>
    </row>
    <row r="5241" spans="1:10" ht="24" customHeight="1">
      <c r="A5241" s="120" t="s">
        <v>2025</v>
      </c>
      <c r="B5241" s="113" t="s">
        <v>1737</v>
      </c>
      <c r="C5241" s="113" t="s">
        <v>974</v>
      </c>
      <c r="D5241" s="145" t="s">
        <v>3300</v>
      </c>
      <c r="E5241" s="565" t="s">
        <v>2049</v>
      </c>
      <c r="F5241" s="565"/>
      <c r="G5241" s="113" t="s">
        <v>965</v>
      </c>
      <c r="H5241" s="507">
        <v>1</v>
      </c>
      <c r="I5241" s="116">
        <v>57.78</v>
      </c>
      <c r="J5241" s="520">
        <v>57.78</v>
      </c>
    </row>
    <row r="5242" spans="1:10" ht="25.5">
      <c r="A5242" s="141" t="s">
        <v>2026</v>
      </c>
      <c r="B5242" s="137" t="s">
        <v>2063</v>
      </c>
      <c r="C5242" s="137" t="s">
        <v>974</v>
      </c>
      <c r="D5242" s="146" t="s">
        <v>2064</v>
      </c>
      <c r="E5242" s="566" t="s">
        <v>2065</v>
      </c>
      <c r="F5242" s="566"/>
      <c r="G5242" s="137" t="s">
        <v>2029</v>
      </c>
      <c r="H5242" s="508">
        <v>7.0857000000000003E-2</v>
      </c>
      <c r="I5242" s="515">
        <v>26.45</v>
      </c>
      <c r="J5242" s="521">
        <v>1.87</v>
      </c>
    </row>
    <row r="5243" spans="1:10" ht="25.5">
      <c r="A5243" s="141" t="s">
        <v>2026</v>
      </c>
      <c r="B5243" s="137" t="s">
        <v>2073</v>
      </c>
      <c r="C5243" s="137" t="s">
        <v>974</v>
      </c>
      <c r="D5243" s="146" t="s">
        <v>2074</v>
      </c>
      <c r="E5243" s="566" t="s">
        <v>2065</v>
      </c>
      <c r="F5243" s="566"/>
      <c r="G5243" s="137" t="s">
        <v>2029</v>
      </c>
      <c r="H5243" s="508">
        <v>7.0857000000000003E-2</v>
      </c>
      <c r="I5243" s="515">
        <v>31.7</v>
      </c>
      <c r="J5243" s="521">
        <v>2.2400000000000002</v>
      </c>
    </row>
    <row r="5244" spans="1:10">
      <c r="A5244" s="142" t="s">
        <v>2075</v>
      </c>
      <c r="B5244" s="138" t="s">
        <v>2843</v>
      </c>
      <c r="C5244" s="138" t="s">
        <v>974</v>
      </c>
      <c r="D5244" s="147" t="s">
        <v>2844</v>
      </c>
      <c r="E5244" s="569" t="s">
        <v>1940</v>
      </c>
      <c r="F5244" s="569"/>
      <c r="G5244" s="138" t="s">
        <v>965</v>
      </c>
      <c r="H5244" s="510">
        <v>1</v>
      </c>
      <c r="I5244" s="517">
        <v>51.07</v>
      </c>
      <c r="J5244" s="528">
        <v>51.07</v>
      </c>
    </row>
    <row r="5245" spans="1:10" ht="25.5">
      <c r="A5245" s="142" t="s">
        <v>2075</v>
      </c>
      <c r="B5245" s="138" t="s">
        <v>2845</v>
      </c>
      <c r="C5245" s="138" t="s">
        <v>974</v>
      </c>
      <c r="D5245" s="147" t="s">
        <v>2846</v>
      </c>
      <c r="E5245" s="569" t="s">
        <v>1940</v>
      </c>
      <c r="F5245" s="569"/>
      <c r="G5245" s="138" t="s">
        <v>965</v>
      </c>
      <c r="H5245" s="510">
        <v>2</v>
      </c>
      <c r="I5245" s="517">
        <v>1.3</v>
      </c>
      <c r="J5245" s="528">
        <v>2.6</v>
      </c>
    </row>
    <row r="5246" spans="1:10">
      <c r="A5246" s="139"/>
      <c r="B5246" s="173"/>
      <c r="C5246" s="173"/>
      <c r="D5246" s="492"/>
      <c r="E5246" s="173" t="s">
        <v>2034</v>
      </c>
      <c r="F5246" s="522">
        <v>3.01</v>
      </c>
      <c r="G5246" s="173" t="s">
        <v>2035</v>
      </c>
      <c r="H5246" s="522">
        <v>0</v>
      </c>
      <c r="I5246" s="493" t="s">
        <v>2036</v>
      </c>
      <c r="J5246" s="523">
        <v>3.01</v>
      </c>
    </row>
    <row r="5247" spans="1:10" ht="14.25" customHeight="1">
      <c r="A5247" s="139"/>
      <c r="B5247" s="173"/>
      <c r="C5247" s="173"/>
      <c r="D5247" s="492"/>
      <c r="E5247" s="173" t="s">
        <v>2037</v>
      </c>
      <c r="F5247" s="522">
        <v>12.83</v>
      </c>
      <c r="G5247" s="173"/>
      <c r="H5247" s="564" t="s">
        <v>2038</v>
      </c>
      <c r="I5247" s="564"/>
      <c r="J5247" s="523">
        <v>70.61</v>
      </c>
    </row>
    <row r="5248" spans="1:10" ht="15" thickBot="1">
      <c r="A5248" s="348"/>
      <c r="B5248" s="350"/>
      <c r="C5248" s="350"/>
      <c r="D5248" s="524"/>
      <c r="E5248" s="350"/>
      <c r="F5248" s="350"/>
      <c r="G5248" s="350" t="s">
        <v>2039</v>
      </c>
      <c r="H5248" s="525" t="s">
        <v>2436</v>
      </c>
      <c r="I5248" s="351" t="s">
        <v>2041</v>
      </c>
      <c r="J5248" s="349">
        <v>917.93</v>
      </c>
    </row>
    <row r="5249" spans="1:10" ht="15" thickTop="1">
      <c r="A5249" s="526"/>
      <c r="B5249" s="509"/>
      <c r="C5249" s="509"/>
      <c r="D5249" s="514"/>
      <c r="E5249" s="509"/>
      <c r="F5249" s="509"/>
      <c r="G5249" s="509"/>
      <c r="H5249" s="509"/>
      <c r="I5249" s="516"/>
      <c r="J5249" s="527"/>
    </row>
    <row r="5250" spans="1:10">
      <c r="A5250" s="140" t="s">
        <v>1735</v>
      </c>
      <c r="B5250" s="136" t="s">
        <v>950</v>
      </c>
      <c r="C5250" s="136" t="s">
        <v>951</v>
      </c>
      <c r="D5250" s="144" t="s">
        <v>952</v>
      </c>
      <c r="E5250" s="567" t="s">
        <v>1789</v>
      </c>
      <c r="F5250" s="567"/>
      <c r="G5250" s="136" t="s">
        <v>953</v>
      </c>
      <c r="H5250" s="136" t="s">
        <v>954</v>
      </c>
      <c r="I5250" s="491" t="s">
        <v>955</v>
      </c>
      <c r="J5250" s="519" t="s">
        <v>957</v>
      </c>
    </row>
    <row r="5251" spans="1:10" ht="25.5">
      <c r="A5251" s="120" t="s">
        <v>2025</v>
      </c>
      <c r="B5251" s="113" t="s">
        <v>3301</v>
      </c>
      <c r="C5251" s="113" t="s">
        <v>964</v>
      </c>
      <c r="D5251" s="145" t="s">
        <v>3302</v>
      </c>
      <c r="E5251" s="565" t="s">
        <v>1808</v>
      </c>
      <c r="F5251" s="565"/>
      <c r="G5251" s="113" t="s">
        <v>965</v>
      </c>
      <c r="H5251" s="507">
        <v>1</v>
      </c>
      <c r="I5251" s="116">
        <v>100.58</v>
      </c>
      <c r="J5251" s="520">
        <v>100.58</v>
      </c>
    </row>
    <row r="5252" spans="1:10" ht="25.5">
      <c r="A5252" s="141" t="s">
        <v>2026</v>
      </c>
      <c r="B5252" s="137" t="s">
        <v>2073</v>
      </c>
      <c r="C5252" s="137" t="s">
        <v>974</v>
      </c>
      <c r="D5252" s="146" t="s">
        <v>2074</v>
      </c>
      <c r="E5252" s="566" t="s">
        <v>2065</v>
      </c>
      <c r="F5252" s="566"/>
      <c r="G5252" s="137" t="s">
        <v>2029</v>
      </c>
      <c r="H5252" s="508">
        <v>3.5200000000000002E-2</v>
      </c>
      <c r="I5252" s="515">
        <v>31.7</v>
      </c>
      <c r="J5252" s="521">
        <v>1.1100000000000001</v>
      </c>
    </row>
    <row r="5253" spans="1:10" ht="25.5">
      <c r="A5253" s="141" t="s">
        <v>2026</v>
      </c>
      <c r="B5253" s="137" t="s">
        <v>2063</v>
      </c>
      <c r="C5253" s="137" t="s">
        <v>974</v>
      </c>
      <c r="D5253" s="146" t="s">
        <v>2064</v>
      </c>
      <c r="E5253" s="566" t="s">
        <v>2065</v>
      </c>
      <c r="F5253" s="566"/>
      <c r="G5253" s="137" t="s">
        <v>2029</v>
      </c>
      <c r="H5253" s="508">
        <v>3.5200000000000002E-2</v>
      </c>
      <c r="I5253" s="515">
        <v>26.45</v>
      </c>
      <c r="J5253" s="521">
        <v>0.93</v>
      </c>
    </row>
    <row r="5254" spans="1:10" ht="25.5">
      <c r="A5254" s="142" t="s">
        <v>2075</v>
      </c>
      <c r="B5254" s="138" t="s">
        <v>2845</v>
      </c>
      <c r="C5254" s="138" t="s">
        <v>974</v>
      </c>
      <c r="D5254" s="147" t="s">
        <v>2846</v>
      </c>
      <c r="E5254" s="569" t="s">
        <v>1940</v>
      </c>
      <c r="F5254" s="569"/>
      <c r="G5254" s="138" t="s">
        <v>965</v>
      </c>
      <c r="H5254" s="510">
        <v>2</v>
      </c>
      <c r="I5254" s="517">
        <v>1.3</v>
      </c>
      <c r="J5254" s="528">
        <v>2.6</v>
      </c>
    </row>
    <row r="5255" spans="1:10" ht="25.5">
      <c r="A5255" s="142" t="s">
        <v>2075</v>
      </c>
      <c r="B5255" s="138" t="s">
        <v>3618</v>
      </c>
      <c r="C5255" s="138" t="s">
        <v>974</v>
      </c>
      <c r="D5255" s="147" t="s">
        <v>3619</v>
      </c>
      <c r="E5255" s="569" t="s">
        <v>1940</v>
      </c>
      <c r="F5255" s="569"/>
      <c r="G5255" s="138" t="s">
        <v>965</v>
      </c>
      <c r="H5255" s="510">
        <v>1</v>
      </c>
      <c r="I5255" s="517">
        <v>95.94</v>
      </c>
      <c r="J5255" s="528">
        <v>95.94</v>
      </c>
    </row>
    <row r="5256" spans="1:10">
      <c r="A5256" s="139"/>
      <c r="B5256" s="173"/>
      <c r="C5256" s="173"/>
      <c r="D5256" s="492"/>
      <c r="E5256" s="173" t="s">
        <v>2034</v>
      </c>
      <c r="F5256" s="522">
        <v>1.49</v>
      </c>
      <c r="G5256" s="173" t="s">
        <v>2035</v>
      </c>
      <c r="H5256" s="522">
        <v>0</v>
      </c>
      <c r="I5256" s="493" t="s">
        <v>2036</v>
      </c>
      <c r="J5256" s="523">
        <v>1.49</v>
      </c>
    </row>
    <row r="5257" spans="1:10" ht="14.25" customHeight="1">
      <c r="A5257" s="139"/>
      <c r="B5257" s="173"/>
      <c r="C5257" s="173"/>
      <c r="D5257" s="492"/>
      <c r="E5257" s="173" t="s">
        <v>2037</v>
      </c>
      <c r="F5257" s="522">
        <v>22.34</v>
      </c>
      <c r="G5257" s="173"/>
      <c r="H5257" s="564" t="s">
        <v>2038</v>
      </c>
      <c r="I5257" s="564"/>
      <c r="J5257" s="523">
        <v>122.92</v>
      </c>
    </row>
    <row r="5258" spans="1:10" ht="15" thickBot="1">
      <c r="A5258" s="348"/>
      <c r="B5258" s="350"/>
      <c r="C5258" s="350"/>
      <c r="D5258" s="524"/>
      <c r="E5258" s="350"/>
      <c r="F5258" s="350"/>
      <c r="G5258" s="350" t="s">
        <v>2039</v>
      </c>
      <c r="H5258" s="525" t="s">
        <v>1965</v>
      </c>
      <c r="I5258" s="351" t="s">
        <v>2041</v>
      </c>
      <c r="J5258" s="349">
        <v>983.36</v>
      </c>
    </row>
    <row r="5259" spans="1:10" ht="15" thickTop="1">
      <c r="A5259" s="526"/>
      <c r="B5259" s="509"/>
      <c r="C5259" s="509"/>
      <c r="D5259" s="514"/>
      <c r="E5259" s="509"/>
      <c r="F5259" s="509"/>
      <c r="G5259" s="509"/>
      <c r="H5259" s="509"/>
      <c r="I5259" s="516"/>
      <c r="J5259" s="527"/>
    </row>
    <row r="5260" spans="1:10">
      <c r="A5260" s="140" t="s">
        <v>1736</v>
      </c>
      <c r="B5260" s="136" t="s">
        <v>950</v>
      </c>
      <c r="C5260" s="136" t="s">
        <v>951</v>
      </c>
      <c r="D5260" s="144" t="s">
        <v>952</v>
      </c>
      <c r="E5260" s="567" t="s">
        <v>1789</v>
      </c>
      <c r="F5260" s="567"/>
      <c r="G5260" s="136" t="s">
        <v>953</v>
      </c>
      <c r="H5260" s="136" t="s">
        <v>954</v>
      </c>
      <c r="I5260" s="491" t="s">
        <v>955</v>
      </c>
      <c r="J5260" s="519" t="s">
        <v>957</v>
      </c>
    </row>
    <row r="5261" spans="1:10" ht="25.5">
      <c r="A5261" s="120" t="s">
        <v>2025</v>
      </c>
      <c r="B5261" s="113" t="s">
        <v>1748</v>
      </c>
      <c r="C5261" s="113" t="s">
        <v>964</v>
      </c>
      <c r="D5261" s="145" t="s">
        <v>1749</v>
      </c>
      <c r="E5261" s="565" t="s">
        <v>1808</v>
      </c>
      <c r="F5261" s="565"/>
      <c r="G5261" s="113" t="s">
        <v>965</v>
      </c>
      <c r="H5261" s="507">
        <v>1</v>
      </c>
      <c r="I5261" s="116">
        <v>84.69</v>
      </c>
      <c r="J5261" s="520">
        <v>84.69</v>
      </c>
    </row>
    <row r="5262" spans="1:10" ht="25.5">
      <c r="A5262" s="141" t="s">
        <v>2026</v>
      </c>
      <c r="B5262" s="137" t="s">
        <v>2073</v>
      </c>
      <c r="C5262" s="137" t="s">
        <v>974</v>
      </c>
      <c r="D5262" s="146" t="s">
        <v>2074</v>
      </c>
      <c r="E5262" s="566" t="s">
        <v>2065</v>
      </c>
      <c r="F5262" s="566"/>
      <c r="G5262" s="137" t="s">
        <v>2029</v>
      </c>
      <c r="H5262" s="508">
        <v>0.4</v>
      </c>
      <c r="I5262" s="515">
        <v>31.7</v>
      </c>
      <c r="J5262" s="521">
        <v>12.68</v>
      </c>
    </row>
    <row r="5263" spans="1:10" ht="25.5">
      <c r="A5263" s="141" t="s">
        <v>2026</v>
      </c>
      <c r="B5263" s="137" t="s">
        <v>2063</v>
      </c>
      <c r="C5263" s="137" t="s">
        <v>974</v>
      </c>
      <c r="D5263" s="146" t="s">
        <v>2064</v>
      </c>
      <c r="E5263" s="566" t="s">
        <v>2065</v>
      </c>
      <c r="F5263" s="566"/>
      <c r="G5263" s="137" t="s">
        <v>2029</v>
      </c>
      <c r="H5263" s="508">
        <v>0.4</v>
      </c>
      <c r="I5263" s="515">
        <v>26.45</v>
      </c>
      <c r="J5263" s="521">
        <v>10.58</v>
      </c>
    </row>
    <row r="5264" spans="1:10">
      <c r="A5264" s="142" t="s">
        <v>2075</v>
      </c>
      <c r="B5264" s="138" t="s">
        <v>2849</v>
      </c>
      <c r="C5264" s="138" t="s">
        <v>974</v>
      </c>
      <c r="D5264" s="147" t="s">
        <v>2850</v>
      </c>
      <c r="E5264" s="569" t="s">
        <v>1940</v>
      </c>
      <c r="F5264" s="569"/>
      <c r="G5264" s="138" t="s">
        <v>965</v>
      </c>
      <c r="H5264" s="510">
        <v>1</v>
      </c>
      <c r="I5264" s="517">
        <v>22.35</v>
      </c>
      <c r="J5264" s="528">
        <v>22.35</v>
      </c>
    </row>
    <row r="5265" spans="1:10">
      <c r="A5265" s="142" t="s">
        <v>2075</v>
      </c>
      <c r="B5265" s="138" t="s">
        <v>2847</v>
      </c>
      <c r="C5265" s="138" t="s">
        <v>974</v>
      </c>
      <c r="D5265" s="147" t="s">
        <v>2848</v>
      </c>
      <c r="E5265" s="569" t="s">
        <v>1940</v>
      </c>
      <c r="F5265" s="569"/>
      <c r="G5265" s="138" t="s">
        <v>965</v>
      </c>
      <c r="H5265" s="510">
        <v>1</v>
      </c>
      <c r="I5265" s="517">
        <v>39.08</v>
      </c>
      <c r="J5265" s="528">
        <v>39.08</v>
      </c>
    </row>
    <row r="5266" spans="1:10">
      <c r="A5266" s="139"/>
      <c r="B5266" s="173"/>
      <c r="C5266" s="173"/>
      <c r="D5266" s="492"/>
      <c r="E5266" s="173" t="s">
        <v>2034</v>
      </c>
      <c r="F5266" s="522">
        <v>17</v>
      </c>
      <c r="G5266" s="173" t="s">
        <v>2035</v>
      </c>
      <c r="H5266" s="522">
        <v>0</v>
      </c>
      <c r="I5266" s="493" t="s">
        <v>2036</v>
      </c>
      <c r="J5266" s="523">
        <v>17</v>
      </c>
    </row>
    <row r="5267" spans="1:10" ht="14.25" customHeight="1">
      <c r="A5267" s="139"/>
      <c r="B5267" s="173"/>
      <c r="C5267" s="173"/>
      <c r="D5267" s="492"/>
      <c r="E5267" s="173" t="s">
        <v>2037</v>
      </c>
      <c r="F5267" s="522">
        <v>18.809999999999999</v>
      </c>
      <c r="G5267" s="173"/>
      <c r="H5267" s="564" t="s">
        <v>2038</v>
      </c>
      <c r="I5267" s="564"/>
      <c r="J5267" s="523">
        <v>103.5</v>
      </c>
    </row>
    <row r="5268" spans="1:10" ht="15" thickBot="1">
      <c r="A5268" s="348"/>
      <c r="B5268" s="350"/>
      <c r="C5268" s="350"/>
      <c r="D5268" s="524"/>
      <c r="E5268" s="350"/>
      <c r="F5268" s="350"/>
      <c r="G5268" s="350" t="s">
        <v>2039</v>
      </c>
      <c r="H5268" s="525" t="s">
        <v>2415</v>
      </c>
      <c r="I5268" s="351" t="s">
        <v>2041</v>
      </c>
      <c r="J5268" s="349">
        <v>3726</v>
      </c>
    </row>
    <row r="5269" spans="1:10" ht="15" thickTop="1">
      <c r="A5269" s="526"/>
      <c r="B5269" s="509"/>
      <c r="C5269" s="509"/>
      <c r="D5269" s="514"/>
      <c r="E5269" s="509"/>
      <c r="F5269" s="509"/>
      <c r="G5269" s="509"/>
      <c r="H5269" s="509"/>
      <c r="I5269" s="516"/>
      <c r="J5269" s="527"/>
    </row>
    <row r="5270" spans="1:10">
      <c r="A5270" s="118" t="s">
        <v>1738</v>
      </c>
      <c r="B5270" s="112"/>
      <c r="C5270" s="112"/>
      <c r="D5270" s="143" t="s">
        <v>3303</v>
      </c>
      <c r="E5270" s="112"/>
      <c r="F5270" s="568"/>
      <c r="G5270" s="568"/>
      <c r="H5270" s="112"/>
      <c r="I5270" s="115"/>
      <c r="J5270" s="518">
        <v>145264.71</v>
      </c>
    </row>
    <row r="5271" spans="1:10">
      <c r="A5271" s="140" t="s">
        <v>1739</v>
      </c>
      <c r="B5271" s="136" t="s">
        <v>950</v>
      </c>
      <c r="C5271" s="136" t="s">
        <v>951</v>
      </c>
      <c r="D5271" s="144" t="s">
        <v>952</v>
      </c>
      <c r="E5271" s="567" t="s">
        <v>1789</v>
      </c>
      <c r="F5271" s="567"/>
      <c r="G5271" s="136" t="s">
        <v>953</v>
      </c>
      <c r="H5271" s="136" t="s">
        <v>954</v>
      </c>
      <c r="I5271" s="491" t="s">
        <v>955</v>
      </c>
      <c r="J5271" s="519" t="s">
        <v>957</v>
      </c>
    </row>
    <row r="5272" spans="1:10" ht="38.25">
      <c r="A5272" s="120" t="s">
        <v>2025</v>
      </c>
      <c r="B5272" s="113" t="s">
        <v>1751</v>
      </c>
      <c r="C5272" s="113" t="s">
        <v>964</v>
      </c>
      <c r="D5272" s="145" t="s">
        <v>1752</v>
      </c>
      <c r="E5272" s="565" t="s">
        <v>1808</v>
      </c>
      <c r="F5272" s="565"/>
      <c r="G5272" s="113" t="s">
        <v>965</v>
      </c>
      <c r="H5272" s="507">
        <v>1</v>
      </c>
      <c r="I5272" s="116">
        <v>2617.81</v>
      </c>
      <c r="J5272" s="520">
        <v>2617.81</v>
      </c>
    </row>
    <row r="5273" spans="1:10" ht="25.5">
      <c r="A5273" s="141" t="s">
        <v>2026</v>
      </c>
      <c r="B5273" s="137" t="s">
        <v>2857</v>
      </c>
      <c r="C5273" s="137" t="s">
        <v>2053</v>
      </c>
      <c r="D5273" s="146" t="s">
        <v>2858</v>
      </c>
      <c r="E5273" s="566" t="s">
        <v>2859</v>
      </c>
      <c r="F5273" s="566"/>
      <c r="G5273" s="137" t="s">
        <v>983</v>
      </c>
      <c r="H5273" s="508">
        <v>0.05</v>
      </c>
      <c r="I5273" s="515">
        <v>630.61</v>
      </c>
      <c r="J5273" s="521">
        <v>31.53</v>
      </c>
    </row>
    <row r="5274" spans="1:10" ht="25.5">
      <c r="A5274" s="141" t="s">
        <v>2026</v>
      </c>
      <c r="B5274" s="137" t="s">
        <v>2172</v>
      </c>
      <c r="C5274" s="137" t="s">
        <v>974</v>
      </c>
      <c r="D5274" s="146" t="s">
        <v>2173</v>
      </c>
      <c r="E5274" s="566" t="s">
        <v>2065</v>
      </c>
      <c r="F5274" s="566"/>
      <c r="G5274" s="137" t="s">
        <v>2029</v>
      </c>
      <c r="H5274" s="508">
        <v>3</v>
      </c>
      <c r="I5274" s="515">
        <v>30.54</v>
      </c>
      <c r="J5274" s="521">
        <v>91.62</v>
      </c>
    </row>
    <row r="5275" spans="1:10" ht="25.5">
      <c r="A5275" s="141" t="s">
        <v>2026</v>
      </c>
      <c r="B5275" s="137" t="s">
        <v>2851</v>
      </c>
      <c r="C5275" s="137" t="s">
        <v>2053</v>
      </c>
      <c r="D5275" s="146" t="s">
        <v>2852</v>
      </c>
      <c r="E5275" s="566" t="s">
        <v>2853</v>
      </c>
      <c r="F5275" s="566"/>
      <c r="G5275" s="137" t="s">
        <v>1629</v>
      </c>
      <c r="H5275" s="508">
        <v>1.5</v>
      </c>
      <c r="I5275" s="515">
        <v>135.68</v>
      </c>
      <c r="J5275" s="521">
        <v>203.52</v>
      </c>
    </row>
    <row r="5276" spans="1:10" ht="25.5">
      <c r="A5276" s="141" t="s">
        <v>2026</v>
      </c>
      <c r="B5276" s="137" t="s">
        <v>2094</v>
      </c>
      <c r="C5276" s="137" t="s">
        <v>974</v>
      </c>
      <c r="D5276" s="146" t="s">
        <v>2095</v>
      </c>
      <c r="E5276" s="566" t="s">
        <v>2065</v>
      </c>
      <c r="F5276" s="566"/>
      <c r="G5276" s="137" t="s">
        <v>2029</v>
      </c>
      <c r="H5276" s="508">
        <v>3</v>
      </c>
      <c r="I5276" s="515">
        <v>24.68</v>
      </c>
      <c r="J5276" s="521">
        <v>74.040000000000006</v>
      </c>
    </row>
    <row r="5277" spans="1:10" ht="25.5">
      <c r="A5277" s="141" t="s">
        <v>2026</v>
      </c>
      <c r="B5277" s="137" t="s">
        <v>2854</v>
      </c>
      <c r="C5277" s="137" t="s">
        <v>2053</v>
      </c>
      <c r="D5277" s="146" t="s">
        <v>2855</v>
      </c>
      <c r="E5277" s="566" t="s">
        <v>2856</v>
      </c>
      <c r="F5277" s="566"/>
      <c r="G5277" s="137" t="s">
        <v>983</v>
      </c>
      <c r="H5277" s="508">
        <v>0.6</v>
      </c>
      <c r="I5277" s="515">
        <v>58.51</v>
      </c>
      <c r="J5277" s="521">
        <v>35.1</v>
      </c>
    </row>
    <row r="5278" spans="1:10" ht="25.5">
      <c r="A5278" s="142" t="s">
        <v>2075</v>
      </c>
      <c r="B5278" s="138" t="s">
        <v>2860</v>
      </c>
      <c r="C5278" s="138" t="s">
        <v>974</v>
      </c>
      <c r="D5278" s="147" t="s">
        <v>2861</v>
      </c>
      <c r="E5278" s="569" t="s">
        <v>1940</v>
      </c>
      <c r="F5278" s="569"/>
      <c r="G5278" s="138" t="s">
        <v>965</v>
      </c>
      <c r="H5278" s="510">
        <v>2</v>
      </c>
      <c r="I5278" s="517">
        <v>9.7899999999999991</v>
      </c>
      <c r="J5278" s="528">
        <v>19.579999999999998</v>
      </c>
    </row>
    <row r="5279" spans="1:10" ht="25.5">
      <c r="A5279" s="142" t="s">
        <v>2075</v>
      </c>
      <c r="B5279" s="138" t="s">
        <v>2862</v>
      </c>
      <c r="C5279" s="138" t="s">
        <v>974</v>
      </c>
      <c r="D5279" s="147" t="s">
        <v>2863</v>
      </c>
      <c r="E5279" s="569" t="s">
        <v>1940</v>
      </c>
      <c r="F5279" s="569"/>
      <c r="G5279" s="138" t="s">
        <v>965</v>
      </c>
      <c r="H5279" s="510">
        <v>2</v>
      </c>
      <c r="I5279" s="517">
        <v>1.03</v>
      </c>
      <c r="J5279" s="528">
        <v>2.06</v>
      </c>
    </row>
    <row r="5280" spans="1:10">
      <c r="A5280" s="142" t="s">
        <v>2075</v>
      </c>
      <c r="B5280" s="138" t="s">
        <v>2864</v>
      </c>
      <c r="C5280" s="138" t="s">
        <v>2053</v>
      </c>
      <c r="D5280" s="147" t="s">
        <v>2865</v>
      </c>
      <c r="E5280" s="569" t="s">
        <v>1940</v>
      </c>
      <c r="F5280" s="569"/>
      <c r="G5280" s="138" t="s">
        <v>1064</v>
      </c>
      <c r="H5280" s="510">
        <v>2</v>
      </c>
      <c r="I5280" s="517">
        <v>9.18</v>
      </c>
      <c r="J5280" s="528">
        <v>18.36</v>
      </c>
    </row>
    <row r="5281" spans="1:10" ht="25.5">
      <c r="A5281" s="142" t="s">
        <v>2075</v>
      </c>
      <c r="B5281" s="138" t="s">
        <v>2866</v>
      </c>
      <c r="C5281" s="138" t="s">
        <v>2053</v>
      </c>
      <c r="D5281" s="147" t="s">
        <v>2867</v>
      </c>
      <c r="E5281" s="569" t="s">
        <v>1940</v>
      </c>
      <c r="F5281" s="569"/>
      <c r="G5281" s="138" t="s">
        <v>1064</v>
      </c>
      <c r="H5281" s="510">
        <v>1</v>
      </c>
      <c r="I5281" s="517">
        <v>2142</v>
      </c>
      <c r="J5281" s="528">
        <v>2142</v>
      </c>
    </row>
    <row r="5282" spans="1:10">
      <c r="A5282" s="139"/>
      <c r="B5282" s="173"/>
      <c r="C5282" s="173"/>
      <c r="D5282" s="492"/>
      <c r="E5282" s="173" t="s">
        <v>2034</v>
      </c>
      <c r="F5282" s="522">
        <v>162.13</v>
      </c>
      <c r="G5282" s="173" t="s">
        <v>2035</v>
      </c>
      <c r="H5282" s="522">
        <v>0</v>
      </c>
      <c r="I5282" s="493" t="s">
        <v>2036</v>
      </c>
      <c r="J5282" s="523">
        <v>162.13</v>
      </c>
    </row>
    <row r="5283" spans="1:10" ht="14.25" customHeight="1">
      <c r="A5283" s="139"/>
      <c r="B5283" s="173"/>
      <c r="C5283" s="173"/>
      <c r="D5283" s="492"/>
      <c r="E5283" s="173" t="s">
        <v>2037</v>
      </c>
      <c r="F5283" s="522">
        <v>581.66999999999996</v>
      </c>
      <c r="G5283" s="173"/>
      <c r="H5283" s="564" t="s">
        <v>2038</v>
      </c>
      <c r="I5283" s="564"/>
      <c r="J5283" s="523">
        <v>3199.48</v>
      </c>
    </row>
    <row r="5284" spans="1:10" ht="15" thickBot="1">
      <c r="A5284" s="348"/>
      <c r="B5284" s="350"/>
      <c r="C5284" s="350"/>
      <c r="D5284" s="524"/>
      <c r="E5284" s="350"/>
      <c r="F5284" s="350"/>
      <c r="G5284" s="350" t="s">
        <v>2039</v>
      </c>
      <c r="H5284" s="525" t="s">
        <v>2423</v>
      </c>
      <c r="I5284" s="351" t="s">
        <v>2041</v>
      </c>
      <c r="J5284" s="349">
        <v>28795.32</v>
      </c>
    </row>
    <row r="5285" spans="1:10" ht="15" thickTop="1">
      <c r="A5285" s="526"/>
      <c r="B5285" s="509"/>
      <c r="C5285" s="509"/>
      <c r="D5285" s="514"/>
      <c r="E5285" s="509"/>
      <c r="F5285" s="509"/>
      <c r="G5285" s="509"/>
      <c r="H5285" s="509"/>
      <c r="I5285" s="516"/>
      <c r="J5285" s="527"/>
    </row>
    <row r="5286" spans="1:10">
      <c r="A5286" s="140" t="s">
        <v>1740</v>
      </c>
      <c r="B5286" s="136" t="s">
        <v>950</v>
      </c>
      <c r="C5286" s="136" t="s">
        <v>951</v>
      </c>
      <c r="D5286" s="144" t="s">
        <v>952</v>
      </c>
      <c r="E5286" s="567" t="s">
        <v>1789</v>
      </c>
      <c r="F5286" s="567"/>
      <c r="G5286" s="136" t="s">
        <v>953</v>
      </c>
      <c r="H5286" s="136" t="s">
        <v>954</v>
      </c>
      <c r="I5286" s="491" t="s">
        <v>955</v>
      </c>
      <c r="J5286" s="519" t="s">
        <v>957</v>
      </c>
    </row>
    <row r="5287" spans="1:10" ht="51">
      <c r="A5287" s="120" t="s">
        <v>2025</v>
      </c>
      <c r="B5287" s="113" t="s">
        <v>1754</v>
      </c>
      <c r="C5287" s="113" t="s">
        <v>964</v>
      </c>
      <c r="D5287" s="145" t="s">
        <v>1755</v>
      </c>
      <c r="E5287" s="565" t="s">
        <v>1808</v>
      </c>
      <c r="F5287" s="565"/>
      <c r="G5287" s="113" t="s">
        <v>965</v>
      </c>
      <c r="H5287" s="507">
        <v>1</v>
      </c>
      <c r="I5287" s="116">
        <v>2845.54</v>
      </c>
      <c r="J5287" s="520">
        <v>2845.54</v>
      </c>
    </row>
    <row r="5288" spans="1:10" ht="25.5">
      <c r="A5288" s="141" t="s">
        <v>2026</v>
      </c>
      <c r="B5288" s="137" t="s">
        <v>2868</v>
      </c>
      <c r="C5288" s="137" t="s">
        <v>974</v>
      </c>
      <c r="D5288" s="146" t="s">
        <v>2869</v>
      </c>
      <c r="E5288" s="566" t="s">
        <v>1945</v>
      </c>
      <c r="F5288" s="566"/>
      <c r="G5288" s="137" t="s">
        <v>983</v>
      </c>
      <c r="H5288" s="508">
        <v>0.05</v>
      </c>
      <c r="I5288" s="515">
        <v>593.35</v>
      </c>
      <c r="J5288" s="521">
        <v>29.66</v>
      </c>
    </row>
    <row r="5289" spans="1:10" ht="25.5">
      <c r="A5289" s="141" t="s">
        <v>2026</v>
      </c>
      <c r="B5289" s="137" t="s">
        <v>2172</v>
      </c>
      <c r="C5289" s="137" t="s">
        <v>974</v>
      </c>
      <c r="D5289" s="146" t="s">
        <v>2173</v>
      </c>
      <c r="E5289" s="566" t="s">
        <v>2065</v>
      </c>
      <c r="F5289" s="566"/>
      <c r="G5289" s="137" t="s">
        <v>2029</v>
      </c>
      <c r="H5289" s="508">
        <v>3</v>
      </c>
      <c r="I5289" s="515">
        <v>30.54</v>
      </c>
      <c r="J5289" s="521">
        <v>91.62</v>
      </c>
    </row>
    <row r="5290" spans="1:10" ht="25.5">
      <c r="A5290" s="141" t="s">
        <v>2026</v>
      </c>
      <c r="B5290" s="137" t="s">
        <v>2073</v>
      </c>
      <c r="C5290" s="137" t="s">
        <v>974</v>
      </c>
      <c r="D5290" s="146" t="s">
        <v>2074</v>
      </c>
      <c r="E5290" s="566" t="s">
        <v>2065</v>
      </c>
      <c r="F5290" s="566"/>
      <c r="G5290" s="137" t="s">
        <v>2029</v>
      </c>
      <c r="H5290" s="508">
        <v>1</v>
      </c>
      <c r="I5290" s="515">
        <v>31.7</v>
      </c>
      <c r="J5290" s="521">
        <v>31.7</v>
      </c>
    </row>
    <row r="5291" spans="1:10" ht="25.5">
      <c r="A5291" s="141" t="s">
        <v>2026</v>
      </c>
      <c r="B5291" s="137" t="s">
        <v>2063</v>
      </c>
      <c r="C5291" s="137" t="s">
        <v>974</v>
      </c>
      <c r="D5291" s="146" t="s">
        <v>2064</v>
      </c>
      <c r="E5291" s="566" t="s">
        <v>2065</v>
      </c>
      <c r="F5291" s="566"/>
      <c r="G5291" s="137" t="s">
        <v>2029</v>
      </c>
      <c r="H5291" s="508">
        <v>1</v>
      </c>
      <c r="I5291" s="515">
        <v>26.45</v>
      </c>
      <c r="J5291" s="521">
        <v>26.45</v>
      </c>
    </row>
    <row r="5292" spans="1:10" ht="25.5">
      <c r="A5292" s="141" t="s">
        <v>2026</v>
      </c>
      <c r="B5292" s="137" t="s">
        <v>1179</v>
      </c>
      <c r="C5292" s="137" t="s">
        <v>974</v>
      </c>
      <c r="D5292" s="146" t="s">
        <v>397</v>
      </c>
      <c r="E5292" s="566" t="s">
        <v>1844</v>
      </c>
      <c r="F5292" s="566"/>
      <c r="G5292" s="137" t="s">
        <v>983</v>
      </c>
      <c r="H5292" s="508">
        <v>0.6</v>
      </c>
      <c r="I5292" s="515">
        <v>97.62</v>
      </c>
      <c r="J5292" s="521">
        <v>58.57</v>
      </c>
    </row>
    <row r="5293" spans="1:10" ht="25.5">
      <c r="A5293" s="141" t="s">
        <v>2026</v>
      </c>
      <c r="B5293" s="137" t="s">
        <v>2094</v>
      </c>
      <c r="C5293" s="137" t="s">
        <v>974</v>
      </c>
      <c r="D5293" s="146" t="s">
        <v>2095</v>
      </c>
      <c r="E5293" s="566" t="s">
        <v>2065</v>
      </c>
      <c r="F5293" s="566"/>
      <c r="G5293" s="137" t="s">
        <v>2029</v>
      </c>
      <c r="H5293" s="508">
        <v>3</v>
      </c>
      <c r="I5293" s="515">
        <v>24.68</v>
      </c>
      <c r="J5293" s="521">
        <v>74.040000000000006</v>
      </c>
    </row>
    <row r="5294" spans="1:10" ht="38.25">
      <c r="A5294" s="142" t="s">
        <v>2075</v>
      </c>
      <c r="B5294" s="138" t="s">
        <v>2873</v>
      </c>
      <c r="C5294" s="138" t="s">
        <v>2053</v>
      </c>
      <c r="D5294" s="147" t="s">
        <v>2874</v>
      </c>
      <c r="E5294" s="569" t="s">
        <v>1940</v>
      </c>
      <c r="F5294" s="569"/>
      <c r="G5294" s="138" t="s">
        <v>1548</v>
      </c>
      <c r="H5294" s="510">
        <v>1</v>
      </c>
      <c r="I5294" s="517">
        <v>163.11000000000001</v>
      </c>
      <c r="J5294" s="528">
        <v>163.11000000000001</v>
      </c>
    </row>
    <row r="5295" spans="1:10" ht="25.5">
      <c r="A5295" s="142" t="s">
        <v>2075</v>
      </c>
      <c r="B5295" s="138" t="s">
        <v>2870</v>
      </c>
      <c r="C5295" s="138" t="s">
        <v>974</v>
      </c>
      <c r="D5295" s="147" t="s">
        <v>2871</v>
      </c>
      <c r="E5295" s="569" t="s">
        <v>1940</v>
      </c>
      <c r="F5295" s="569"/>
      <c r="G5295" s="138" t="s">
        <v>965</v>
      </c>
      <c r="H5295" s="510">
        <v>1</v>
      </c>
      <c r="I5295" s="517">
        <v>1394.99</v>
      </c>
      <c r="J5295" s="528">
        <v>1394.99</v>
      </c>
    </row>
    <row r="5296" spans="1:10" ht="38.25">
      <c r="A5296" s="142" t="s">
        <v>2075</v>
      </c>
      <c r="B5296" s="138" t="s">
        <v>2872</v>
      </c>
      <c r="C5296" s="138" t="s">
        <v>2460</v>
      </c>
      <c r="D5296" s="147" t="s">
        <v>3620</v>
      </c>
      <c r="E5296" s="569" t="s">
        <v>1940</v>
      </c>
      <c r="F5296" s="569"/>
      <c r="G5296" s="138" t="s">
        <v>965</v>
      </c>
      <c r="H5296" s="510">
        <v>2</v>
      </c>
      <c r="I5296" s="517">
        <v>487.7</v>
      </c>
      <c r="J5296" s="528">
        <v>975.4</v>
      </c>
    </row>
    <row r="5297" spans="1:10">
      <c r="A5297" s="139"/>
      <c r="B5297" s="173"/>
      <c r="C5297" s="173"/>
      <c r="D5297" s="492"/>
      <c r="E5297" s="173" t="s">
        <v>2034</v>
      </c>
      <c r="F5297" s="522">
        <v>205.16</v>
      </c>
      <c r="G5297" s="173" t="s">
        <v>2035</v>
      </c>
      <c r="H5297" s="522">
        <v>0</v>
      </c>
      <c r="I5297" s="493" t="s">
        <v>2036</v>
      </c>
      <c r="J5297" s="523">
        <v>205.16</v>
      </c>
    </row>
    <row r="5298" spans="1:10" ht="14.25" customHeight="1">
      <c r="A5298" s="139"/>
      <c r="B5298" s="173"/>
      <c r="C5298" s="173"/>
      <c r="D5298" s="492"/>
      <c r="E5298" s="173" t="s">
        <v>2037</v>
      </c>
      <c r="F5298" s="522">
        <v>632.27</v>
      </c>
      <c r="G5298" s="173"/>
      <c r="H5298" s="564" t="s">
        <v>2038</v>
      </c>
      <c r="I5298" s="564"/>
      <c r="J5298" s="523">
        <v>3477.81</v>
      </c>
    </row>
    <row r="5299" spans="1:10" ht="15" thickBot="1">
      <c r="A5299" s="348"/>
      <c r="B5299" s="350"/>
      <c r="C5299" s="350"/>
      <c r="D5299" s="524"/>
      <c r="E5299" s="350"/>
      <c r="F5299" s="350"/>
      <c r="G5299" s="350" t="s">
        <v>2039</v>
      </c>
      <c r="H5299" s="525" t="s">
        <v>2676</v>
      </c>
      <c r="I5299" s="351" t="s">
        <v>2041</v>
      </c>
      <c r="J5299" s="349">
        <v>86945.25</v>
      </c>
    </row>
    <row r="5300" spans="1:10" ht="15" thickTop="1">
      <c r="A5300" s="526"/>
      <c r="B5300" s="509"/>
      <c r="C5300" s="509"/>
      <c r="D5300" s="514"/>
      <c r="E5300" s="509"/>
      <c r="F5300" s="509"/>
      <c r="G5300" s="509"/>
      <c r="H5300" s="509"/>
      <c r="I5300" s="516"/>
      <c r="J5300" s="527"/>
    </row>
    <row r="5301" spans="1:10">
      <c r="A5301" s="140" t="s">
        <v>1741</v>
      </c>
      <c r="B5301" s="136" t="s">
        <v>950</v>
      </c>
      <c r="C5301" s="136" t="s">
        <v>951</v>
      </c>
      <c r="D5301" s="144" t="s">
        <v>952</v>
      </c>
      <c r="E5301" s="567" t="s">
        <v>1789</v>
      </c>
      <c r="F5301" s="567"/>
      <c r="G5301" s="136" t="s">
        <v>953</v>
      </c>
      <c r="H5301" s="136" t="s">
        <v>954</v>
      </c>
      <c r="I5301" s="491" t="s">
        <v>955</v>
      </c>
      <c r="J5301" s="519" t="s">
        <v>957</v>
      </c>
    </row>
    <row r="5302" spans="1:10" ht="36" customHeight="1">
      <c r="A5302" s="120" t="s">
        <v>2025</v>
      </c>
      <c r="B5302" s="113" t="s">
        <v>3304</v>
      </c>
      <c r="C5302" s="113" t="s">
        <v>964</v>
      </c>
      <c r="D5302" s="145" t="s">
        <v>3305</v>
      </c>
      <c r="E5302" s="565" t="s">
        <v>1818</v>
      </c>
      <c r="F5302" s="565"/>
      <c r="G5302" s="113" t="s">
        <v>965</v>
      </c>
      <c r="H5302" s="507">
        <v>1</v>
      </c>
      <c r="I5302" s="116">
        <v>123.41</v>
      </c>
      <c r="J5302" s="520">
        <v>123.41</v>
      </c>
    </row>
    <row r="5303" spans="1:10" ht="25.5">
      <c r="A5303" s="141" t="s">
        <v>2026</v>
      </c>
      <c r="B5303" s="137" t="s">
        <v>2063</v>
      </c>
      <c r="C5303" s="137" t="s">
        <v>974</v>
      </c>
      <c r="D5303" s="146" t="s">
        <v>2064</v>
      </c>
      <c r="E5303" s="566" t="s">
        <v>2065</v>
      </c>
      <c r="F5303" s="566"/>
      <c r="G5303" s="137" t="s">
        <v>2029</v>
      </c>
      <c r="H5303" s="508">
        <v>0.2</v>
      </c>
      <c r="I5303" s="515">
        <v>26.45</v>
      </c>
      <c r="J5303" s="521">
        <v>5.29</v>
      </c>
    </row>
    <row r="5304" spans="1:10" ht="25.5">
      <c r="A5304" s="141" t="s">
        <v>2026</v>
      </c>
      <c r="B5304" s="137" t="s">
        <v>2073</v>
      </c>
      <c r="C5304" s="137" t="s">
        <v>974</v>
      </c>
      <c r="D5304" s="146" t="s">
        <v>2074</v>
      </c>
      <c r="E5304" s="566" t="s">
        <v>2065</v>
      </c>
      <c r="F5304" s="566"/>
      <c r="G5304" s="137" t="s">
        <v>2029</v>
      </c>
      <c r="H5304" s="508">
        <v>0.2</v>
      </c>
      <c r="I5304" s="515">
        <v>31.7</v>
      </c>
      <c r="J5304" s="521">
        <v>6.34</v>
      </c>
    </row>
    <row r="5305" spans="1:10">
      <c r="A5305" s="142" t="s">
        <v>2075</v>
      </c>
      <c r="B5305" s="138" t="s">
        <v>3621</v>
      </c>
      <c r="C5305" s="138" t="s">
        <v>3622</v>
      </c>
      <c r="D5305" s="147" t="s">
        <v>3623</v>
      </c>
      <c r="E5305" s="569" t="s">
        <v>1940</v>
      </c>
      <c r="F5305" s="569"/>
      <c r="G5305" s="138" t="s">
        <v>965</v>
      </c>
      <c r="H5305" s="510">
        <v>1</v>
      </c>
      <c r="I5305" s="517">
        <v>111.78</v>
      </c>
      <c r="J5305" s="528">
        <v>111.78</v>
      </c>
    </row>
    <row r="5306" spans="1:10">
      <c r="A5306" s="139"/>
      <c r="B5306" s="173"/>
      <c r="C5306" s="173"/>
      <c r="D5306" s="492"/>
      <c r="E5306" s="173" t="s">
        <v>2034</v>
      </c>
      <c r="F5306" s="522">
        <v>8.49</v>
      </c>
      <c r="G5306" s="173" t="s">
        <v>2035</v>
      </c>
      <c r="H5306" s="522">
        <v>0</v>
      </c>
      <c r="I5306" s="493" t="s">
        <v>2036</v>
      </c>
      <c r="J5306" s="523">
        <v>8.49</v>
      </c>
    </row>
    <row r="5307" spans="1:10" ht="14.25" customHeight="1">
      <c r="A5307" s="139"/>
      <c r="B5307" s="173"/>
      <c r="C5307" s="173"/>
      <c r="D5307" s="492"/>
      <c r="E5307" s="173" t="s">
        <v>2037</v>
      </c>
      <c r="F5307" s="522">
        <v>27.42</v>
      </c>
      <c r="G5307" s="173"/>
      <c r="H5307" s="564" t="s">
        <v>2038</v>
      </c>
      <c r="I5307" s="564"/>
      <c r="J5307" s="523">
        <v>150.83000000000001</v>
      </c>
    </row>
    <row r="5308" spans="1:10" ht="15" thickBot="1">
      <c r="A5308" s="348"/>
      <c r="B5308" s="350"/>
      <c r="C5308" s="350"/>
      <c r="D5308" s="524"/>
      <c r="E5308" s="350"/>
      <c r="F5308" s="350"/>
      <c r="G5308" s="350" t="s">
        <v>2039</v>
      </c>
      <c r="H5308" s="525" t="s">
        <v>2423</v>
      </c>
      <c r="I5308" s="351" t="s">
        <v>2041</v>
      </c>
      <c r="J5308" s="349">
        <v>1357.47</v>
      </c>
    </row>
    <row r="5309" spans="1:10" ht="15" thickTop="1">
      <c r="A5309" s="526"/>
      <c r="B5309" s="509"/>
      <c r="C5309" s="509"/>
      <c r="D5309" s="514"/>
      <c r="E5309" s="509"/>
      <c r="F5309" s="509"/>
      <c r="G5309" s="509"/>
      <c r="H5309" s="509"/>
      <c r="I5309" s="516"/>
      <c r="J5309" s="527"/>
    </row>
    <row r="5310" spans="1:10">
      <c r="A5310" s="140" t="s">
        <v>1742</v>
      </c>
      <c r="B5310" s="136" t="s">
        <v>950</v>
      </c>
      <c r="C5310" s="136" t="s">
        <v>951</v>
      </c>
      <c r="D5310" s="144" t="s">
        <v>952</v>
      </c>
      <c r="E5310" s="567" t="s">
        <v>1789</v>
      </c>
      <c r="F5310" s="567"/>
      <c r="G5310" s="136" t="s">
        <v>953</v>
      </c>
      <c r="H5310" s="136" t="s">
        <v>954</v>
      </c>
      <c r="I5310" s="491" t="s">
        <v>955</v>
      </c>
      <c r="J5310" s="519" t="s">
        <v>957</v>
      </c>
    </row>
    <row r="5311" spans="1:10" ht="60" customHeight="1">
      <c r="A5311" s="120" t="s">
        <v>2025</v>
      </c>
      <c r="B5311" s="113" t="s">
        <v>3306</v>
      </c>
      <c r="C5311" s="113" t="s">
        <v>964</v>
      </c>
      <c r="D5311" s="145" t="s">
        <v>3307</v>
      </c>
      <c r="E5311" s="565" t="s">
        <v>1818</v>
      </c>
      <c r="F5311" s="565"/>
      <c r="G5311" s="113" t="s">
        <v>965</v>
      </c>
      <c r="H5311" s="507">
        <v>1</v>
      </c>
      <c r="I5311" s="116">
        <v>615.69000000000005</v>
      </c>
      <c r="J5311" s="520">
        <v>615.69000000000005</v>
      </c>
    </row>
    <row r="5312" spans="1:10" ht="25.5">
      <c r="A5312" s="141" t="s">
        <v>2026</v>
      </c>
      <c r="B5312" s="137" t="s">
        <v>2073</v>
      </c>
      <c r="C5312" s="137" t="s">
        <v>974</v>
      </c>
      <c r="D5312" s="146" t="s">
        <v>2074</v>
      </c>
      <c r="E5312" s="566" t="s">
        <v>2065</v>
      </c>
      <c r="F5312" s="566"/>
      <c r="G5312" s="137" t="s">
        <v>2029</v>
      </c>
      <c r="H5312" s="508">
        <v>1</v>
      </c>
      <c r="I5312" s="515">
        <v>31.7</v>
      </c>
      <c r="J5312" s="521">
        <v>31.7</v>
      </c>
    </row>
    <row r="5313" spans="1:10" ht="25.5">
      <c r="A5313" s="141" t="s">
        <v>2026</v>
      </c>
      <c r="B5313" s="137" t="s">
        <v>2063</v>
      </c>
      <c r="C5313" s="137" t="s">
        <v>974</v>
      </c>
      <c r="D5313" s="146" t="s">
        <v>2064</v>
      </c>
      <c r="E5313" s="566" t="s">
        <v>2065</v>
      </c>
      <c r="F5313" s="566"/>
      <c r="G5313" s="137" t="s">
        <v>2029</v>
      </c>
      <c r="H5313" s="508">
        <v>1</v>
      </c>
      <c r="I5313" s="515">
        <v>26.45</v>
      </c>
      <c r="J5313" s="521">
        <v>26.45</v>
      </c>
    </row>
    <row r="5314" spans="1:10" ht="38.25">
      <c r="A5314" s="141" t="s">
        <v>2026</v>
      </c>
      <c r="B5314" s="137" t="s">
        <v>2096</v>
      </c>
      <c r="C5314" s="137" t="s">
        <v>974</v>
      </c>
      <c r="D5314" s="146" t="s">
        <v>2097</v>
      </c>
      <c r="E5314" s="566" t="s">
        <v>2098</v>
      </c>
      <c r="F5314" s="566"/>
      <c r="G5314" s="137" t="s">
        <v>2099</v>
      </c>
      <c r="H5314" s="508">
        <v>0.3</v>
      </c>
      <c r="I5314" s="515">
        <v>292.69</v>
      </c>
      <c r="J5314" s="521">
        <v>87.8</v>
      </c>
    </row>
    <row r="5315" spans="1:10" ht="51">
      <c r="A5315" s="142" t="s">
        <v>2075</v>
      </c>
      <c r="B5315" s="138" t="s">
        <v>4138</v>
      </c>
      <c r="C5315" s="138" t="s">
        <v>964</v>
      </c>
      <c r="D5315" s="147" t="s">
        <v>3624</v>
      </c>
      <c r="E5315" s="569" t="s">
        <v>1940</v>
      </c>
      <c r="F5315" s="569"/>
      <c r="G5315" s="138" t="s">
        <v>22</v>
      </c>
      <c r="H5315" s="510">
        <v>1</v>
      </c>
      <c r="I5315" s="517">
        <v>469.74</v>
      </c>
      <c r="J5315" s="528">
        <v>469.74</v>
      </c>
    </row>
    <row r="5316" spans="1:10">
      <c r="A5316" s="139"/>
      <c r="B5316" s="173"/>
      <c r="C5316" s="173"/>
      <c r="D5316" s="492"/>
      <c r="E5316" s="173" t="s">
        <v>2034</v>
      </c>
      <c r="F5316" s="522">
        <v>52.14</v>
      </c>
      <c r="G5316" s="173" t="s">
        <v>2035</v>
      </c>
      <c r="H5316" s="522">
        <v>0</v>
      </c>
      <c r="I5316" s="493" t="s">
        <v>2036</v>
      </c>
      <c r="J5316" s="523">
        <v>52.14</v>
      </c>
    </row>
    <row r="5317" spans="1:10" ht="14.25" customHeight="1">
      <c r="A5317" s="139"/>
      <c r="B5317" s="173"/>
      <c r="C5317" s="173"/>
      <c r="D5317" s="492"/>
      <c r="E5317" s="173" t="s">
        <v>2037</v>
      </c>
      <c r="F5317" s="522">
        <v>136.80000000000001</v>
      </c>
      <c r="G5317" s="173"/>
      <c r="H5317" s="564" t="s">
        <v>2038</v>
      </c>
      <c r="I5317" s="564"/>
      <c r="J5317" s="523">
        <v>752.49</v>
      </c>
    </row>
    <row r="5318" spans="1:10" ht="15" thickBot="1">
      <c r="A5318" s="348"/>
      <c r="B5318" s="350"/>
      <c r="C5318" s="350"/>
      <c r="D5318" s="524"/>
      <c r="E5318" s="350"/>
      <c r="F5318" s="350"/>
      <c r="G5318" s="350" t="s">
        <v>2039</v>
      </c>
      <c r="H5318" s="525" t="s">
        <v>2423</v>
      </c>
      <c r="I5318" s="351" t="s">
        <v>2041</v>
      </c>
      <c r="J5318" s="349">
        <v>6772.41</v>
      </c>
    </row>
    <row r="5319" spans="1:10" ht="15" thickTop="1">
      <c r="A5319" s="526"/>
      <c r="B5319" s="509"/>
      <c r="C5319" s="509"/>
      <c r="D5319" s="514"/>
      <c r="E5319" s="509"/>
      <c r="F5319" s="509"/>
      <c r="G5319" s="509"/>
      <c r="H5319" s="509"/>
      <c r="I5319" s="516"/>
      <c r="J5319" s="527"/>
    </row>
    <row r="5320" spans="1:10">
      <c r="A5320" s="140" t="s">
        <v>1743</v>
      </c>
      <c r="B5320" s="136" t="s">
        <v>950</v>
      </c>
      <c r="C5320" s="136" t="s">
        <v>951</v>
      </c>
      <c r="D5320" s="144" t="s">
        <v>952</v>
      </c>
      <c r="E5320" s="567" t="s">
        <v>1789</v>
      </c>
      <c r="F5320" s="567"/>
      <c r="G5320" s="136" t="s">
        <v>953</v>
      </c>
      <c r="H5320" s="136" t="s">
        <v>954</v>
      </c>
      <c r="I5320" s="491" t="s">
        <v>955</v>
      </c>
      <c r="J5320" s="519" t="s">
        <v>957</v>
      </c>
    </row>
    <row r="5321" spans="1:10" ht="60" customHeight="1">
      <c r="A5321" s="120" t="s">
        <v>2025</v>
      </c>
      <c r="B5321" s="113" t="s">
        <v>3308</v>
      </c>
      <c r="C5321" s="113" t="s">
        <v>964</v>
      </c>
      <c r="D5321" s="145" t="s">
        <v>3309</v>
      </c>
      <c r="E5321" s="565" t="s">
        <v>1818</v>
      </c>
      <c r="F5321" s="565"/>
      <c r="G5321" s="113" t="s">
        <v>965</v>
      </c>
      <c r="H5321" s="507">
        <v>1</v>
      </c>
      <c r="I5321" s="116">
        <v>972.49</v>
      </c>
      <c r="J5321" s="520">
        <v>972.49</v>
      </c>
    </row>
    <row r="5322" spans="1:10" ht="25.5">
      <c r="A5322" s="141" t="s">
        <v>2026</v>
      </c>
      <c r="B5322" s="137" t="s">
        <v>2073</v>
      </c>
      <c r="C5322" s="137" t="s">
        <v>974</v>
      </c>
      <c r="D5322" s="146" t="s">
        <v>2074</v>
      </c>
      <c r="E5322" s="566" t="s">
        <v>2065</v>
      </c>
      <c r="F5322" s="566"/>
      <c r="G5322" s="137" t="s">
        <v>2029</v>
      </c>
      <c r="H5322" s="508">
        <v>0.23810000000000001</v>
      </c>
      <c r="I5322" s="515">
        <v>31.7</v>
      </c>
      <c r="J5322" s="521">
        <v>7.54</v>
      </c>
    </row>
    <row r="5323" spans="1:10" ht="38.25">
      <c r="A5323" s="141" t="s">
        <v>2026</v>
      </c>
      <c r="B5323" s="137" t="s">
        <v>2096</v>
      </c>
      <c r="C5323" s="137" t="s">
        <v>974</v>
      </c>
      <c r="D5323" s="146" t="s">
        <v>2097</v>
      </c>
      <c r="E5323" s="566" t="s">
        <v>2098</v>
      </c>
      <c r="F5323" s="566"/>
      <c r="G5323" s="137" t="s">
        <v>2099</v>
      </c>
      <c r="H5323" s="508">
        <v>0.23810000000000001</v>
      </c>
      <c r="I5323" s="515">
        <v>292.69</v>
      </c>
      <c r="J5323" s="521">
        <v>69.680000000000007</v>
      </c>
    </row>
    <row r="5324" spans="1:10" ht="25.5">
      <c r="A5324" s="141" t="s">
        <v>2026</v>
      </c>
      <c r="B5324" s="137" t="s">
        <v>2063</v>
      </c>
      <c r="C5324" s="137" t="s">
        <v>974</v>
      </c>
      <c r="D5324" s="146" t="s">
        <v>2064</v>
      </c>
      <c r="E5324" s="566" t="s">
        <v>2065</v>
      </c>
      <c r="F5324" s="566"/>
      <c r="G5324" s="137" t="s">
        <v>2029</v>
      </c>
      <c r="H5324" s="508">
        <v>0.23810000000000001</v>
      </c>
      <c r="I5324" s="515">
        <v>26.45</v>
      </c>
      <c r="J5324" s="521">
        <v>6.29</v>
      </c>
    </row>
    <row r="5325" spans="1:10" ht="51">
      <c r="A5325" s="142" t="s">
        <v>2075</v>
      </c>
      <c r="B5325" s="138" t="s">
        <v>4139</v>
      </c>
      <c r="C5325" s="138" t="s">
        <v>964</v>
      </c>
      <c r="D5325" s="147" t="s">
        <v>3625</v>
      </c>
      <c r="E5325" s="569" t="s">
        <v>1940</v>
      </c>
      <c r="F5325" s="569"/>
      <c r="G5325" s="138" t="s">
        <v>22</v>
      </c>
      <c r="H5325" s="510">
        <v>1</v>
      </c>
      <c r="I5325" s="517">
        <v>888.98</v>
      </c>
      <c r="J5325" s="528">
        <v>888.98</v>
      </c>
    </row>
    <row r="5326" spans="1:10">
      <c r="A5326" s="139"/>
      <c r="B5326" s="173"/>
      <c r="C5326" s="173"/>
      <c r="D5326" s="492"/>
      <c r="E5326" s="173" t="s">
        <v>2034</v>
      </c>
      <c r="F5326" s="522">
        <v>17.760000000000002</v>
      </c>
      <c r="G5326" s="173" t="s">
        <v>2035</v>
      </c>
      <c r="H5326" s="522">
        <v>0</v>
      </c>
      <c r="I5326" s="493" t="s">
        <v>2036</v>
      </c>
      <c r="J5326" s="523">
        <v>17.760000000000002</v>
      </c>
    </row>
    <row r="5327" spans="1:10" ht="14.25" customHeight="1">
      <c r="A5327" s="139"/>
      <c r="B5327" s="173"/>
      <c r="C5327" s="173"/>
      <c r="D5327" s="492"/>
      <c r="E5327" s="173" t="s">
        <v>2037</v>
      </c>
      <c r="F5327" s="522">
        <v>216.08</v>
      </c>
      <c r="G5327" s="173"/>
      <c r="H5327" s="564" t="s">
        <v>2038</v>
      </c>
      <c r="I5327" s="564"/>
      <c r="J5327" s="523">
        <v>1188.57</v>
      </c>
    </row>
    <row r="5328" spans="1:10" ht="15" thickBot="1">
      <c r="A5328" s="348"/>
      <c r="B5328" s="350"/>
      <c r="C5328" s="350"/>
      <c r="D5328" s="524"/>
      <c r="E5328" s="350"/>
      <c r="F5328" s="350"/>
      <c r="G5328" s="350" t="s">
        <v>2039</v>
      </c>
      <c r="H5328" s="525" t="s">
        <v>2369</v>
      </c>
      <c r="I5328" s="351" t="s">
        <v>2041</v>
      </c>
      <c r="J5328" s="349">
        <v>21394.26</v>
      </c>
    </row>
    <row r="5329" spans="1:10" ht="15" thickTop="1">
      <c r="A5329" s="526"/>
      <c r="B5329" s="509"/>
      <c r="C5329" s="509"/>
      <c r="D5329" s="514"/>
      <c r="E5329" s="509"/>
      <c r="F5329" s="509"/>
      <c r="G5329" s="509"/>
      <c r="H5329" s="509"/>
      <c r="I5329" s="516"/>
      <c r="J5329" s="527"/>
    </row>
    <row r="5330" spans="1:10">
      <c r="A5330" s="118" t="s">
        <v>1744</v>
      </c>
      <c r="B5330" s="112"/>
      <c r="C5330" s="112"/>
      <c r="D5330" s="143" t="s">
        <v>3310</v>
      </c>
      <c r="E5330" s="112"/>
      <c r="F5330" s="568"/>
      <c r="G5330" s="568"/>
      <c r="H5330" s="112"/>
      <c r="I5330" s="115"/>
      <c r="J5330" s="518">
        <v>14590.48</v>
      </c>
    </row>
    <row r="5331" spans="1:10">
      <c r="A5331" s="140" t="s">
        <v>1745</v>
      </c>
      <c r="B5331" s="136" t="s">
        <v>950</v>
      </c>
      <c r="C5331" s="136" t="s">
        <v>951</v>
      </c>
      <c r="D5331" s="144" t="s">
        <v>952</v>
      </c>
      <c r="E5331" s="567" t="s">
        <v>1789</v>
      </c>
      <c r="F5331" s="567"/>
      <c r="G5331" s="136" t="s">
        <v>953</v>
      </c>
      <c r="H5331" s="136" t="s">
        <v>954</v>
      </c>
      <c r="I5331" s="491" t="s">
        <v>955</v>
      </c>
      <c r="J5331" s="519" t="s">
        <v>957</v>
      </c>
    </row>
    <row r="5332" spans="1:10" ht="48" customHeight="1">
      <c r="A5332" s="120" t="s">
        <v>2025</v>
      </c>
      <c r="B5332" s="113" t="s">
        <v>3311</v>
      </c>
      <c r="C5332" s="113" t="s">
        <v>964</v>
      </c>
      <c r="D5332" s="145" t="s">
        <v>3312</v>
      </c>
      <c r="E5332" s="565" t="s">
        <v>1818</v>
      </c>
      <c r="F5332" s="565"/>
      <c r="G5332" s="113" t="s">
        <v>965</v>
      </c>
      <c r="H5332" s="507">
        <v>1</v>
      </c>
      <c r="I5332" s="116">
        <v>3779.08</v>
      </c>
      <c r="J5332" s="520">
        <v>3779.08</v>
      </c>
    </row>
    <row r="5333" spans="1:10" ht="25.5">
      <c r="A5333" s="141" t="s">
        <v>2026</v>
      </c>
      <c r="B5333" s="137" t="s">
        <v>2073</v>
      </c>
      <c r="C5333" s="137" t="s">
        <v>974</v>
      </c>
      <c r="D5333" s="146" t="s">
        <v>2074</v>
      </c>
      <c r="E5333" s="566" t="s">
        <v>2065</v>
      </c>
      <c r="F5333" s="566"/>
      <c r="G5333" s="137" t="s">
        <v>2029</v>
      </c>
      <c r="H5333" s="508">
        <v>4.4000000000000004</v>
      </c>
      <c r="I5333" s="515">
        <v>31.7</v>
      </c>
      <c r="J5333" s="521">
        <v>139.47999999999999</v>
      </c>
    </row>
    <row r="5334" spans="1:10" ht="25.5">
      <c r="A5334" s="141" t="s">
        <v>2026</v>
      </c>
      <c r="B5334" s="137" t="s">
        <v>2875</v>
      </c>
      <c r="C5334" s="137" t="s">
        <v>2053</v>
      </c>
      <c r="D5334" s="146" t="s">
        <v>2876</v>
      </c>
      <c r="E5334" s="566" t="s">
        <v>2877</v>
      </c>
      <c r="F5334" s="566"/>
      <c r="G5334" s="137" t="s">
        <v>1064</v>
      </c>
      <c r="H5334" s="508">
        <v>1</v>
      </c>
      <c r="I5334" s="515">
        <v>1197.8699999999999</v>
      </c>
      <c r="J5334" s="521">
        <v>1197.8699999999999</v>
      </c>
    </row>
    <row r="5335" spans="1:10" ht="25.5">
      <c r="A5335" s="141" t="s">
        <v>2026</v>
      </c>
      <c r="B5335" s="137" t="s">
        <v>2063</v>
      </c>
      <c r="C5335" s="137" t="s">
        <v>974</v>
      </c>
      <c r="D5335" s="146" t="s">
        <v>2064</v>
      </c>
      <c r="E5335" s="566" t="s">
        <v>2065</v>
      </c>
      <c r="F5335" s="566"/>
      <c r="G5335" s="137" t="s">
        <v>2029</v>
      </c>
      <c r="H5335" s="508">
        <v>4.4000000000000004</v>
      </c>
      <c r="I5335" s="515">
        <v>26.45</v>
      </c>
      <c r="J5335" s="521">
        <v>116.38</v>
      </c>
    </row>
    <row r="5336" spans="1:10" ht="25.5">
      <c r="A5336" s="141" t="s">
        <v>2026</v>
      </c>
      <c r="B5336" s="137" t="s">
        <v>1715</v>
      </c>
      <c r="C5336" s="137" t="s">
        <v>974</v>
      </c>
      <c r="D5336" s="146" t="s">
        <v>1716</v>
      </c>
      <c r="E5336" s="566" t="s">
        <v>3607</v>
      </c>
      <c r="F5336" s="566"/>
      <c r="G5336" s="137" t="s">
        <v>965</v>
      </c>
      <c r="H5336" s="508">
        <v>3</v>
      </c>
      <c r="I5336" s="515">
        <v>59.42</v>
      </c>
      <c r="J5336" s="521">
        <v>178.26</v>
      </c>
    </row>
    <row r="5337" spans="1:10" ht="25.5">
      <c r="A5337" s="142" t="s">
        <v>2075</v>
      </c>
      <c r="B5337" s="138" t="s">
        <v>3644</v>
      </c>
      <c r="C5337" s="138" t="s">
        <v>2053</v>
      </c>
      <c r="D5337" s="147" t="s">
        <v>3645</v>
      </c>
      <c r="E5337" s="569" t="s">
        <v>1940</v>
      </c>
      <c r="F5337" s="569"/>
      <c r="G5337" s="138" t="s">
        <v>1064</v>
      </c>
      <c r="H5337" s="510">
        <v>1</v>
      </c>
      <c r="I5337" s="517">
        <v>454.75</v>
      </c>
      <c r="J5337" s="528">
        <v>454.75</v>
      </c>
    </row>
    <row r="5338" spans="1:10">
      <c r="A5338" s="142" t="s">
        <v>2075</v>
      </c>
      <c r="B5338" s="138" t="s">
        <v>3626</v>
      </c>
      <c r="C5338" s="138" t="s">
        <v>974</v>
      </c>
      <c r="D5338" s="147" t="s">
        <v>3627</v>
      </c>
      <c r="E5338" s="569" t="s">
        <v>1940</v>
      </c>
      <c r="F5338" s="569"/>
      <c r="G5338" s="138" t="s">
        <v>989</v>
      </c>
      <c r="H5338" s="510">
        <v>8</v>
      </c>
      <c r="I5338" s="517">
        <v>45.59</v>
      </c>
      <c r="J5338" s="528">
        <v>364.72</v>
      </c>
    </row>
    <row r="5339" spans="1:10">
      <c r="A5339" s="142" t="s">
        <v>2075</v>
      </c>
      <c r="B5339" s="138" t="s">
        <v>3628</v>
      </c>
      <c r="C5339" s="138" t="s">
        <v>974</v>
      </c>
      <c r="D5339" s="147" t="s">
        <v>3629</v>
      </c>
      <c r="E5339" s="569" t="s">
        <v>1940</v>
      </c>
      <c r="F5339" s="569"/>
      <c r="G5339" s="138" t="s">
        <v>989</v>
      </c>
      <c r="H5339" s="510">
        <v>1.5</v>
      </c>
      <c r="I5339" s="517">
        <v>5.48</v>
      </c>
      <c r="J5339" s="528">
        <v>8.2200000000000006</v>
      </c>
    </row>
    <row r="5340" spans="1:10">
      <c r="A5340" s="142" t="s">
        <v>2075</v>
      </c>
      <c r="B5340" s="138" t="s">
        <v>3630</v>
      </c>
      <c r="C5340" s="138" t="s">
        <v>974</v>
      </c>
      <c r="D5340" s="147" t="s">
        <v>3631</v>
      </c>
      <c r="E5340" s="569" t="s">
        <v>1940</v>
      </c>
      <c r="F5340" s="569"/>
      <c r="G5340" s="138" t="s">
        <v>965</v>
      </c>
      <c r="H5340" s="510">
        <v>1</v>
      </c>
      <c r="I5340" s="517">
        <v>1.34</v>
      </c>
      <c r="J5340" s="528">
        <v>1.34</v>
      </c>
    </row>
    <row r="5341" spans="1:10">
      <c r="A5341" s="142" t="s">
        <v>2075</v>
      </c>
      <c r="B5341" s="138" t="s">
        <v>3638</v>
      </c>
      <c r="C5341" s="138" t="s">
        <v>974</v>
      </c>
      <c r="D5341" s="147" t="s">
        <v>3639</v>
      </c>
      <c r="E5341" s="569" t="s">
        <v>1940</v>
      </c>
      <c r="F5341" s="569"/>
      <c r="G5341" s="138" t="s">
        <v>965</v>
      </c>
      <c r="H5341" s="510">
        <v>2</v>
      </c>
      <c r="I5341" s="517">
        <v>2.79</v>
      </c>
      <c r="J5341" s="528">
        <v>5.58</v>
      </c>
    </row>
    <row r="5342" spans="1:10">
      <c r="A5342" s="142" t="s">
        <v>2075</v>
      </c>
      <c r="B5342" s="138" t="s">
        <v>3640</v>
      </c>
      <c r="C5342" s="138" t="s">
        <v>974</v>
      </c>
      <c r="D5342" s="147" t="s">
        <v>3641</v>
      </c>
      <c r="E5342" s="569" t="s">
        <v>1940</v>
      </c>
      <c r="F5342" s="569"/>
      <c r="G5342" s="138" t="s">
        <v>989</v>
      </c>
      <c r="H5342" s="510">
        <v>8</v>
      </c>
      <c r="I5342" s="517">
        <v>20.47</v>
      </c>
      <c r="J5342" s="528">
        <v>163.76</v>
      </c>
    </row>
    <row r="5343" spans="1:10">
      <c r="A5343" s="142" t="s">
        <v>2075</v>
      </c>
      <c r="B5343" s="138" t="s">
        <v>3634</v>
      </c>
      <c r="C5343" s="138" t="s">
        <v>974</v>
      </c>
      <c r="D5343" s="147" t="s">
        <v>3635</v>
      </c>
      <c r="E5343" s="569" t="s">
        <v>1940</v>
      </c>
      <c r="F5343" s="569"/>
      <c r="G5343" s="138" t="s">
        <v>965</v>
      </c>
      <c r="H5343" s="510">
        <v>1</v>
      </c>
      <c r="I5343" s="517">
        <v>0.69</v>
      </c>
      <c r="J5343" s="528">
        <v>0.69</v>
      </c>
    </row>
    <row r="5344" spans="1:10" ht="25.5">
      <c r="A5344" s="142" t="s">
        <v>2075</v>
      </c>
      <c r="B5344" s="138" t="s">
        <v>2860</v>
      </c>
      <c r="C5344" s="138" t="s">
        <v>974</v>
      </c>
      <c r="D5344" s="147" t="s">
        <v>2861</v>
      </c>
      <c r="E5344" s="569" t="s">
        <v>1940</v>
      </c>
      <c r="F5344" s="569"/>
      <c r="G5344" s="138" t="s">
        <v>965</v>
      </c>
      <c r="H5344" s="510">
        <v>4</v>
      </c>
      <c r="I5344" s="517">
        <v>9.7899999999999991</v>
      </c>
      <c r="J5344" s="528">
        <v>39.159999999999997</v>
      </c>
    </row>
    <row r="5345" spans="1:10">
      <c r="A5345" s="142" t="s">
        <v>2075</v>
      </c>
      <c r="B5345" s="138" t="s">
        <v>3632</v>
      </c>
      <c r="C5345" s="138" t="s">
        <v>2053</v>
      </c>
      <c r="D5345" s="147" t="s">
        <v>3633</v>
      </c>
      <c r="E5345" s="569" t="s">
        <v>1940</v>
      </c>
      <c r="F5345" s="569"/>
      <c r="G5345" s="138" t="s">
        <v>1629</v>
      </c>
      <c r="H5345" s="510">
        <v>22</v>
      </c>
      <c r="I5345" s="517">
        <v>26.73</v>
      </c>
      <c r="J5345" s="528">
        <v>588.05999999999995</v>
      </c>
    </row>
    <row r="5346" spans="1:10" ht="25.5">
      <c r="A5346" s="142" t="s">
        <v>2075</v>
      </c>
      <c r="B5346" s="138" t="s">
        <v>2882</v>
      </c>
      <c r="C5346" s="138" t="s">
        <v>974</v>
      </c>
      <c r="D5346" s="147" t="s">
        <v>2883</v>
      </c>
      <c r="E5346" s="569" t="s">
        <v>1940</v>
      </c>
      <c r="F5346" s="569"/>
      <c r="G5346" s="138" t="s">
        <v>965</v>
      </c>
      <c r="H5346" s="510">
        <v>1</v>
      </c>
      <c r="I5346" s="517">
        <v>244.26</v>
      </c>
      <c r="J5346" s="528">
        <v>244.26</v>
      </c>
    </row>
    <row r="5347" spans="1:10" ht="25.5">
      <c r="A5347" s="142" t="s">
        <v>2075</v>
      </c>
      <c r="B5347" s="138" t="s">
        <v>2878</v>
      </c>
      <c r="C5347" s="138" t="s">
        <v>974</v>
      </c>
      <c r="D5347" s="147" t="s">
        <v>2879</v>
      </c>
      <c r="E5347" s="569" t="s">
        <v>1940</v>
      </c>
      <c r="F5347" s="569"/>
      <c r="G5347" s="138" t="s">
        <v>965</v>
      </c>
      <c r="H5347" s="510">
        <v>10</v>
      </c>
      <c r="I5347" s="517">
        <v>3.58</v>
      </c>
      <c r="J5347" s="528">
        <v>35.799999999999997</v>
      </c>
    </row>
    <row r="5348" spans="1:10" ht="38.25">
      <c r="A5348" s="142" t="s">
        <v>2075</v>
      </c>
      <c r="B5348" s="138" t="s">
        <v>3636</v>
      </c>
      <c r="C5348" s="138" t="s">
        <v>974</v>
      </c>
      <c r="D5348" s="147" t="s">
        <v>3637</v>
      </c>
      <c r="E5348" s="569" t="s">
        <v>1940</v>
      </c>
      <c r="F5348" s="569"/>
      <c r="G5348" s="138" t="s">
        <v>965</v>
      </c>
      <c r="H5348" s="510">
        <v>2</v>
      </c>
      <c r="I5348" s="517">
        <v>17.690000000000001</v>
      </c>
      <c r="J5348" s="528">
        <v>35.380000000000003</v>
      </c>
    </row>
    <row r="5349" spans="1:10" ht="25.5">
      <c r="A5349" s="142" t="s">
        <v>2075</v>
      </c>
      <c r="B5349" s="138" t="s">
        <v>2880</v>
      </c>
      <c r="C5349" s="138" t="s">
        <v>974</v>
      </c>
      <c r="D5349" s="147" t="s">
        <v>2881</v>
      </c>
      <c r="E5349" s="569" t="s">
        <v>1940</v>
      </c>
      <c r="F5349" s="569"/>
      <c r="G5349" s="138" t="s">
        <v>965</v>
      </c>
      <c r="H5349" s="510">
        <v>1</v>
      </c>
      <c r="I5349" s="517">
        <v>10.08</v>
      </c>
      <c r="J5349" s="528">
        <v>10.08</v>
      </c>
    </row>
    <row r="5350" spans="1:10" ht="25.5">
      <c r="A5350" s="142" t="s">
        <v>2075</v>
      </c>
      <c r="B5350" s="138" t="s">
        <v>2831</v>
      </c>
      <c r="C5350" s="138" t="s">
        <v>974</v>
      </c>
      <c r="D5350" s="147" t="s">
        <v>2832</v>
      </c>
      <c r="E5350" s="569" t="s">
        <v>1940</v>
      </c>
      <c r="F5350" s="569"/>
      <c r="G5350" s="138" t="s">
        <v>965</v>
      </c>
      <c r="H5350" s="510">
        <v>3</v>
      </c>
      <c r="I5350" s="517">
        <v>61.21</v>
      </c>
      <c r="J5350" s="528">
        <v>183.63</v>
      </c>
    </row>
    <row r="5351" spans="1:10">
      <c r="A5351" s="142" t="s">
        <v>2075</v>
      </c>
      <c r="B5351" s="138" t="s">
        <v>3642</v>
      </c>
      <c r="C5351" s="138" t="s">
        <v>974</v>
      </c>
      <c r="D5351" s="147" t="s">
        <v>3643</v>
      </c>
      <c r="E5351" s="569" t="s">
        <v>1940</v>
      </c>
      <c r="F5351" s="569"/>
      <c r="G5351" s="138" t="s">
        <v>965</v>
      </c>
      <c r="H5351" s="510">
        <v>2</v>
      </c>
      <c r="I5351" s="517">
        <v>5.83</v>
      </c>
      <c r="J5351" s="528">
        <v>11.66</v>
      </c>
    </row>
    <row r="5352" spans="1:10">
      <c r="A5352" s="139"/>
      <c r="B5352" s="173"/>
      <c r="C5352" s="173"/>
      <c r="D5352" s="492"/>
      <c r="E5352" s="173" t="s">
        <v>2034</v>
      </c>
      <c r="F5352" s="522">
        <v>303.76</v>
      </c>
      <c r="G5352" s="173" t="s">
        <v>2035</v>
      </c>
      <c r="H5352" s="522">
        <v>0</v>
      </c>
      <c r="I5352" s="493" t="s">
        <v>2036</v>
      </c>
      <c r="J5352" s="523">
        <v>303.76</v>
      </c>
    </row>
    <row r="5353" spans="1:10" ht="14.25" customHeight="1">
      <c r="A5353" s="139"/>
      <c r="B5353" s="173"/>
      <c r="C5353" s="173"/>
      <c r="D5353" s="492"/>
      <c r="E5353" s="173" t="s">
        <v>2037</v>
      </c>
      <c r="F5353" s="522">
        <v>839.71</v>
      </c>
      <c r="G5353" s="173"/>
      <c r="H5353" s="564" t="s">
        <v>2038</v>
      </c>
      <c r="I5353" s="564"/>
      <c r="J5353" s="523">
        <v>4618.79</v>
      </c>
    </row>
    <row r="5354" spans="1:10" ht="15" thickBot="1">
      <c r="A5354" s="348"/>
      <c r="B5354" s="350"/>
      <c r="C5354" s="350"/>
      <c r="D5354" s="524"/>
      <c r="E5354" s="350"/>
      <c r="F5354" s="350"/>
      <c r="G5354" s="350" t="s">
        <v>2039</v>
      </c>
      <c r="H5354" s="525" t="s">
        <v>2338</v>
      </c>
      <c r="I5354" s="351" t="s">
        <v>2041</v>
      </c>
      <c r="J5354" s="349">
        <v>9237.58</v>
      </c>
    </row>
    <row r="5355" spans="1:10" ht="15" thickTop="1">
      <c r="A5355" s="526"/>
      <c r="B5355" s="509"/>
      <c r="C5355" s="509"/>
      <c r="D5355" s="514"/>
      <c r="E5355" s="509"/>
      <c r="F5355" s="509"/>
      <c r="G5355" s="509"/>
      <c r="H5355" s="509"/>
      <c r="I5355" s="516"/>
      <c r="J5355" s="527"/>
    </row>
    <row r="5356" spans="1:10">
      <c r="A5356" s="140" t="s">
        <v>1746</v>
      </c>
      <c r="B5356" s="136" t="s">
        <v>950</v>
      </c>
      <c r="C5356" s="136" t="s">
        <v>951</v>
      </c>
      <c r="D5356" s="144" t="s">
        <v>952</v>
      </c>
      <c r="E5356" s="567" t="s">
        <v>1789</v>
      </c>
      <c r="F5356" s="567"/>
      <c r="G5356" s="136" t="s">
        <v>953</v>
      </c>
      <c r="H5356" s="136" t="s">
        <v>954</v>
      </c>
      <c r="I5356" s="491" t="s">
        <v>955</v>
      </c>
      <c r="J5356" s="519" t="s">
        <v>957</v>
      </c>
    </row>
    <row r="5357" spans="1:10" ht="36" customHeight="1">
      <c r="A5357" s="120" t="s">
        <v>2025</v>
      </c>
      <c r="B5357" s="113" t="s">
        <v>1762</v>
      </c>
      <c r="C5357" s="113" t="s">
        <v>974</v>
      </c>
      <c r="D5357" s="145" t="s">
        <v>3313</v>
      </c>
      <c r="E5357" s="565" t="s">
        <v>2049</v>
      </c>
      <c r="F5357" s="565"/>
      <c r="G5357" s="113" t="s">
        <v>965</v>
      </c>
      <c r="H5357" s="507">
        <v>1</v>
      </c>
      <c r="I5357" s="116">
        <v>634.9</v>
      </c>
      <c r="J5357" s="520">
        <v>634.9</v>
      </c>
    </row>
    <row r="5358" spans="1:10" ht="38.25">
      <c r="A5358" s="141" t="s">
        <v>2026</v>
      </c>
      <c r="B5358" s="137" t="s">
        <v>2056</v>
      </c>
      <c r="C5358" s="137" t="s">
        <v>974</v>
      </c>
      <c r="D5358" s="146" t="s">
        <v>2057</v>
      </c>
      <c r="E5358" s="566" t="s">
        <v>2058</v>
      </c>
      <c r="F5358" s="566"/>
      <c r="G5358" s="137" t="s">
        <v>983</v>
      </c>
      <c r="H5358" s="508">
        <v>1.44E-2</v>
      </c>
      <c r="I5358" s="515">
        <v>853.67</v>
      </c>
      <c r="J5358" s="521">
        <v>12.29</v>
      </c>
    </row>
    <row r="5359" spans="1:10" ht="25.5">
      <c r="A5359" s="141" t="s">
        <v>2026</v>
      </c>
      <c r="B5359" s="137" t="s">
        <v>2073</v>
      </c>
      <c r="C5359" s="137" t="s">
        <v>974</v>
      </c>
      <c r="D5359" s="146" t="s">
        <v>2074</v>
      </c>
      <c r="E5359" s="566" t="s">
        <v>2065</v>
      </c>
      <c r="F5359" s="566"/>
      <c r="G5359" s="137" t="s">
        <v>2029</v>
      </c>
      <c r="H5359" s="508">
        <v>1.657</v>
      </c>
      <c r="I5359" s="515">
        <v>31.7</v>
      </c>
      <c r="J5359" s="521">
        <v>52.52</v>
      </c>
    </row>
    <row r="5360" spans="1:10" ht="25.5">
      <c r="A5360" s="141" t="s">
        <v>2026</v>
      </c>
      <c r="B5360" s="137" t="s">
        <v>2063</v>
      </c>
      <c r="C5360" s="137" t="s">
        <v>974</v>
      </c>
      <c r="D5360" s="146" t="s">
        <v>2064</v>
      </c>
      <c r="E5360" s="566" t="s">
        <v>2065</v>
      </c>
      <c r="F5360" s="566"/>
      <c r="G5360" s="137" t="s">
        <v>2029</v>
      </c>
      <c r="H5360" s="508">
        <v>1.657</v>
      </c>
      <c r="I5360" s="515">
        <v>26.45</v>
      </c>
      <c r="J5360" s="521">
        <v>43.82</v>
      </c>
    </row>
    <row r="5361" spans="1:10" ht="25.5">
      <c r="A5361" s="142" t="s">
        <v>2075</v>
      </c>
      <c r="B5361" s="138" t="s">
        <v>2884</v>
      </c>
      <c r="C5361" s="138" t="s">
        <v>974</v>
      </c>
      <c r="D5361" s="147" t="s">
        <v>2885</v>
      </c>
      <c r="E5361" s="569" t="s">
        <v>1940</v>
      </c>
      <c r="F5361" s="569"/>
      <c r="G5361" s="138" t="s">
        <v>965</v>
      </c>
      <c r="H5361" s="510">
        <v>1</v>
      </c>
      <c r="I5361" s="517">
        <v>526.27</v>
      </c>
      <c r="J5361" s="528">
        <v>526.27</v>
      </c>
    </row>
    <row r="5362" spans="1:10">
      <c r="A5362" s="139"/>
      <c r="B5362" s="173"/>
      <c r="C5362" s="173"/>
      <c r="D5362" s="492"/>
      <c r="E5362" s="173" t="s">
        <v>2034</v>
      </c>
      <c r="F5362" s="522">
        <v>73.16</v>
      </c>
      <c r="G5362" s="173" t="s">
        <v>2035</v>
      </c>
      <c r="H5362" s="522">
        <v>0</v>
      </c>
      <c r="I5362" s="493" t="s">
        <v>2036</v>
      </c>
      <c r="J5362" s="523">
        <v>73.16</v>
      </c>
    </row>
    <row r="5363" spans="1:10" ht="14.25" customHeight="1">
      <c r="A5363" s="139"/>
      <c r="B5363" s="173"/>
      <c r="C5363" s="173"/>
      <c r="D5363" s="492"/>
      <c r="E5363" s="173" t="s">
        <v>2037</v>
      </c>
      <c r="F5363" s="522">
        <v>141.07</v>
      </c>
      <c r="G5363" s="173"/>
      <c r="H5363" s="564" t="s">
        <v>2038</v>
      </c>
      <c r="I5363" s="564"/>
      <c r="J5363" s="523">
        <v>775.97</v>
      </c>
    </row>
    <row r="5364" spans="1:10" ht="15" thickBot="1">
      <c r="A5364" s="348"/>
      <c r="B5364" s="350"/>
      <c r="C5364" s="350"/>
      <c r="D5364" s="524"/>
      <c r="E5364" s="350"/>
      <c r="F5364" s="350"/>
      <c r="G5364" s="350" t="s">
        <v>2039</v>
      </c>
      <c r="H5364" s="525" t="s">
        <v>2338</v>
      </c>
      <c r="I5364" s="351" t="s">
        <v>2041</v>
      </c>
      <c r="J5364" s="349">
        <v>1551.94</v>
      </c>
    </row>
    <row r="5365" spans="1:10" ht="15" thickTop="1">
      <c r="A5365" s="526"/>
      <c r="B5365" s="509"/>
      <c r="C5365" s="509"/>
      <c r="D5365" s="514"/>
      <c r="E5365" s="509"/>
      <c r="F5365" s="509"/>
      <c r="G5365" s="509"/>
      <c r="H5365" s="509"/>
      <c r="I5365" s="516"/>
      <c r="J5365" s="527"/>
    </row>
    <row r="5366" spans="1:10">
      <c r="A5366" s="140" t="s">
        <v>1747</v>
      </c>
      <c r="B5366" s="136" t="s">
        <v>950</v>
      </c>
      <c r="C5366" s="136" t="s">
        <v>951</v>
      </c>
      <c r="D5366" s="144" t="s">
        <v>952</v>
      </c>
      <c r="E5366" s="567" t="s">
        <v>1789</v>
      </c>
      <c r="F5366" s="567"/>
      <c r="G5366" s="136" t="s">
        <v>953</v>
      </c>
      <c r="H5366" s="136" t="s">
        <v>954</v>
      </c>
      <c r="I5366" s="491" t="s">
        <v>955</v>
      </c>
      <c r="J5366" s="519" t="s">
        <v>957</v>
      </c>
    </row>
    <row r="5367" spans="1:10" ht="25.5">
      <c r="A5367" s="120" t="s">
        <v>2025</v>
      </c>
      <c r="B5367" s="113" t="s">
        <v>3314</v>
      </c>
      <c r="C5367" s="113" t="s">
        <v>964</v>
      </c>
      <c r="D5367" s="145" t="s">
        <v>3315</v>
      </c>
      <c r="E5367" s="565" t="s">
        <v>1808</v>
      </c>
      <c r="F5367" s="565"/>
      <c r="G5367" s="113" t="s">
        <v>965</v>
      </c>
      <c r="H5367" s="507">
        <v>1</v>
      </c>
      <c r="I5367" s="116">
        <v>977.08</v>
      </c>
      <c r="J5367" s="520">
        <v>977.08</v>
      </c>
    </row>
    <row r="5368" spans="1:10" ht="25.5">
      <c r="A5368" s="141" t="s">
        <v>2026</v>
      </c>
      <c r="B5368" s="137" t="s">
        <v>1362</v>
      </c>
      <c r="C5368" s="137" t="s">
        <v>974</v>
      </c>
      <c r="D5368" s="146" t="s">
        <v>593</v>
      </c>
      <c r="E5368" s="566" t="s">
        <v>1900</v>
      </c>
      <c r="F5368" s="566"/>
      <c r="G5368" s="137" t="s">
        <v>975</v>
      </c>
      <c r="H5368" s="508">
        <v>6.47</v>
      </c>
      <c r="I5368" s="515">
        <v>3.79</v>
      </c>
      <c r="J5368" s="521">
        <v>24.52</v>
      </c>
    </row>
    <row r="5369" spans="1:10" ht="25.5">
      <c r="A5369" s="141" t="s">
        <v>2026</v>
      </c>
      <c r="B5369" s="137" t="s">
        <v>1112</v>
      </c>
      <c r="C5369" s="137" t="s">
        <v>974</v>
      </c>
      <c r="D5369" s="146" t="s">
        <v>798</v>
      </c>
      <c r="E5369" s="566" t="s">
        <v>1900</v>
      </c>
      <c r="F5369" s="566"/>
      <c r="G5369" s="137" t="s">
        <v>975</v>
      </c>
      <c r="H5369" s="508">
        <v>6.47</v>
      </c>
      <c r="I5369" s="515">
        <v>14.05</v>
      </c>
      <c r="J5369" s="521">
        <v>90.9</v>
      </c>
    </row>
    <row r="5370" spans="1:10" ht="24" customHeight="1">
      <c r="A5370" s="141" t="s">
        <v>2026</v>
      </c>
      <c r="B5370" s="137" t="s">
        <v>3210</v>
      </c>
      <c r="C5370" s="137" t="s">
        <v>974</v>
      </c>
      <c r="D5370" s="146" t="s">
        <v>3024</v>
      </c>
      <c r="E5370" s="566" t="s">
        <v>1849</v>
      </c>
      <c r="F5370" s="566"/>
      <c r="G5370" s="137" t="s">
        <v>975</v>
      </c>
      <c r="H5370" s="508">
        <v>6.47</v>
      </c>
      <c r="I5370" s="515">
        <v>61.91</v>
      </c>
      <c r="J5370" s="521">
        <v>400.55</v>
      </c>
    </row>
    <row r="5371" spans="1:10" ht="38.25">
      <c r="A5371" s="141" t="s">
        <v>2026</v>
      </c>
      <c r="B5371" s="137" t="s">
        <v>3646</v>
      </c>
      <c r="C5371" s="137" t="s">
        <v>974</v>
      </c>
      <c r="D5371" s="146" t="s">
        <v>3647</v>
      </c>
      <c r="E5371" s="566" t="s">
        <v>1941</v>
      </c>
      <c r="F5371" s="566"/>
      <c r="G5371" s="137" t="s">
        <v>975</v>
      </c>
      <c r="H5371" s="508">
        <v>3.25</v>
      </c>
      <c r="I5371" s="515">
        <v>110.71</v>
      </c>
      <c r="J5371" s="521">
        <v>359.8</v>
      </c>
    </row>
    <row r="5372" spans="1:10" ht="24" customHeight="1">
      <c r="A5372" s="141" t="s">
        <v>2026</v>
      </c>
      <c r="B5372" s="137" t="s">
        <v>1387</v>
      </c>
      <c r="C5372" s="137" t="s">
        <v>974</v>
      </c>
      <c r="D5372" s="146" t="s">
        <v>3023</v>
      </c>
      <c r="E5372" s="566" t="s">
        <v>1926</v>
      </c>
      <c r="F5372" s="566"/>
      <c r="G5372" s="137" t="s">
        <v>975</v>
      </c>
      <c r="H5372" s="508">
        <v>6.47</v>
      </c>
      <c r="I5372" s="515">
        <v>9.2100000000000009</v>
      </c>
      <c r="J5372" s="521">
        <v>59.58</v>
      </c>
    </row>
    <row r="5373" spans="1:10" ht="25.5">
      <c r="A5373" s="141" t="s">
        <v>2026</v>
      </c>
      <c r="B5373" s="137" t="s">
        <v>3648</v>
      </c>
      <c r="C5373" s="137" t="s">
        <v>974</v>
      </c>
      <c r="D5373" s="146" t="s">
        <v>3649</v>
      </c>
      <c r="E5373" s="566" t="s">
        <v>1821</v>
      </c>
      <c r="F5373" s="566"/>
      <c r="G5373" s="137" t="s">
        <v>983</v>
      </c>
      <c r="H5373" s="508">
        <v>0.28999999999999998</v>
      </c>
      <c r="I5373" s="515">
        <v>117.41</v>
      </c>
      <c r="J5373" s="521">
        <v>34.04</v>
      </c>
    </row>
    <row r="5374" spans="1:10" ht="25.5">
      <c r="A5374" s="141" t="s">
        <v>2026</v>
      </c>
      <c r="B5374" s="137" t="s">
        <v>3650</v>
      </c>
      <c r="C5374" s="137" t="s">
        <v>974</v>
      </c>
      <c r="D5374" s="146" t="s">
        <v>3651</v>
      </c>
      <c r="E5374" s="566" t="s">
        <v>1810</v>
      </c>
      <c r="F5374" s="566"/>
      <c r="G5374" s="137" t="s">
        <v>983</v>
      </c>
      <c r="H5374" s="508">
        <v>0.13</v>
      </c>
      <c r="I5374" s="515">
        <v>59.19</v>
      </c>
      <c r="J5374" s="521">
        <v>7.69</v>
      </c>
    </row>
    <row r="5375" spans="1:10">
      <c r="A5375" s="139"/>
      <c r="B5375" s="173"/>
      <c r="C5375" s="173"/>
      <c r="D5375" s="492"/>
      <c r="E5375" s="173" t="s">
        <v>2034</v>
      </c>
      <c r="F5375" s="522">
        <v>398.66</v>
      </c>
      <c r="G5375" s="173" t="s">
        <v>2035</v>
      </c>
      <c r="H5375" s="522">
        <v>0</v>
      </c>
      <c r="I5375" s="493" t="s">
        <v>2036</v>
      </c>
      <c r="J5375" s="523">
        <v>398.66</v>
      </c>
    </row>
    <row r="5376" spans="1:10" ht="14.25" customHeight="1">
      <c r="A5376" s="139"/>
      <c r="B5376" s="173"/>
      <c r="C5376" s="173"/>
      <c r="D5376" s="492"/>
      <c r="E5376" s="173" t="s">
        <v>2037</v>
      </c>
      <c r="F5376" s="522">
        <v>217.1</v>
      </c>
      <c r="G5376" s="173"/>
      <c r="H5376" s="564" t="s">
        <v>2038</v>
      </c>
      <c r="I5376" s="564"/>
      <c r="J5376" s="523">
        <v>1194.18</v>
      </c>
    </row>
    <row r="5377" spans="1:10" ht="15" thickBot="1">
      <c r="A5377" s="348"/>
      <c r="B5377" s="350"/>
      <c r="C5377" s="350"/>
      <c r="D5377" s="524"/>
      <c r="E5377" s="350"/>
      <c r="F5377" s="350"/>
      <c r="G5377" s="350" t="s">
        <v>2039</v>
      </c>
      <c r="H5377" s="525" t="s">
        <v>2338</v>
      </c>
      <c r="I5377" s="351" t="s">
        <v>2041</v>
      </c>
      <c r="J5377" s="349">
        <v>2388.36</v>
      </c>
    </row>
    <row r="5378" spans="1:10" ht="15" thickTop="1">
      <c r="A5378" s="526"/>
      <c r="B5378" s="509"/>
      <c r="C5378" s="509"/>
      <c r="D5378" s="514"/>
      <c r="E5378" s="509"/>
      <c r="F5378" s="509"/>
      <c r="G5378" s="509"/>
      <c r="H5378" s="509"/>
      <c r="I5378" s="516"/>
      <c r="J5378" s="527"/>
    </row>
    <row r="5379" spans="1:10">
      <c r="A5379" s="140" t="s">
        <v>1750</v>
      </c>
      <c r="B5379" s="136" t="s">
        <v>950</v>
      </c>
      <c r="C5379" s="136" t="s">
        <v>951</v>
      </c>
      <c r="D5379" s="144" t="s">
        <v>952</v>
      </c>
      <c r="E5379" s="567" t="s">
        <v>1789</v>
      </c>
      <c r="F5379" s="567"/>
      <c r="G5379" s="136" t="s">
        <v>953</v>
      </c>
      <c r="H5379" s="136" t="s">
        <v>954</v>
      </c>
      <c r="I5379" s="491" t="s">
        <v>955</v>
      </c>
      <c r="J5379" s="519" t="s">
        <v>957</v>
      </c>
    </row>
    <row r="5380" spans="1:10" ht="36" customHeight="1">
      <c r="A5380" s="120" t="s">
        <v>2025</v>
      </c>
      <c r="B5380" s="113" t="s">
        <v>3316</v>
      </c>
      <c r="C5380" s="113" t="s">
        <v>964</v>
      </c>
      <c r="D5380" s="145" t="s">
        <v>3317</v>
      </c>
      <c r="E5380" s="565" t="s">
        <v>1818</v>
      </c>
      <c r="F5380" s="565"/>
      <c r="G5380" s="113" t="s">
        <v>165</v>
      </c>
      <c r="H5380" s="507">
        <v>1</v>
      </c>
      <c r="I5380" s="116">
        <v>537.02</v>
      </c>
      <c r="J5380" s="520">
        <v>537.02</v>
      </c>
    </row>
    <row r="5381" spans="1:10" ht="25.5">
      <c r="A5381" s="141" t="s">
        <v>2026</v>
      </c>
      <c r="B5381" s="137" t="s">
        <v>2172</v>
      </c>
      <c r="C5381" s="137" t="s">
        <v>974</v>
      </c>
      <c r="D5381" s="146" t="s">
        <v>2173</v>
      </c>
      <c r="E5381" s="566" t="s">
        <v>2065</v>
      </c>
      <c r="F5381" s="566"/>
      <c r="G5381" s="137" t="s">
        <v>2029</v>
      </c>
      <c r="H5381" s="508">
        <v>4.5</v>
      </c>
      <c r="I5381" s="515">
        <v>30.54</v>
      </c>
      <c r="J5381" s="521">
        <v>137.43</v>
      </c>
    </row>
    <row r="5382" spans="1:10" ht="25.5">
      <c r="A5382" s="141" t="s">
        <v>2026</v>
      </c>
      <c r="B5382" s="137" t="s">
        <v>2094</v>
      </c>
      <c r="C5382" s="137" t="s">
        <v>974</v>
      </c>
      <c r="D5382" s="146" t="s">
        <v>2095</v>
      </c>
      <c r="E5382" s="566" t="s">
        <v>2065</v>
      </c>
      <c r="F5382" s="566"/>
      <c r="G5382" s="137" t="s">
        <v>2029</v>
      </c>
      <c r="H5382" s="508">
        <v>4</v>
      </c>
      <c r="I5382" s="515">
        <v>24.68</v>
      </c>
      <c r="J5382" s="521">
        <v>98.72</v>
      </c>
    </row>
    <row r="5383" spans="1:10" ht="25.5">
      <c r="A5383" s="141" t="s">
        <v>2026</v>
      </c>
      <c r="B5383" s="137" t="s">
        <v>2218</v>
      </c>
      <c r="C5383" s="137" t="s">
        <v>974</v>
      </c>
      <c r="D5383" s="146" t="s">
        <v>2219</v>
      </c>
      <c r="E5383" s="566" t="s">
        <v>2058</v>
      </c>
      <c r="F5383" s="566"/>
      <c r="G5383" s="137" t="s">
        <v>983</v>
      </c>
      <c r="H5383" s="508">
        <v>1.2699999999999999E-2</v>
      </c>
      <c r="I5383" s="515">
        <v>770.89</v>
      </c>
      <c r="J5383" s="521">
        <v>9.7899999999999991</v>
      </c>
    </row>
    <row r="5384" spans="1:10" ht="25.5">
      <c r="A5384" s="142" t="s">
        <v>2075</v>
      </c>
      <c r="B5384" s="138" t="s">
        <v>3652</v>
      </c>
      <c r="C5384" s="138" t="s">
        <v>2053</v>
      </c>
      <c r="D5384" s="147" t="s">
        <v>3653</v>
      </c>
      <c r="E5384" s="569" t="s">
        <v>1940</v>
      </c>
      <c r="F5384" s="569"/>
      <c r="G5384" s="138" t="s">
        <v>975</v>
      </c>
      <c r="H5384" s="510">
        <v>1</v>
      </c>
      <c r="I5384" s="517">
        <v>291.08</v>
      </c>
      <c r="J5384" s="528">
        <v>291.08</v>
      </c>
    </row>
    <row r="5385" spans="1:10">
      <c r="A5385" s="139"/>
      <c r="B5385" s="173"/>
      <c r="C5385" s="173"/>
      <c r="D5385" s="492"/>
      <c r="E5385" s="173" t="s">
        <v>2034</v>
      </c>
      <c r="F5385" s="522">
        <v>172.04</v>
      </c>
      <c r="G5385" s="173" t="s">
        <v>2035</v>
      </c>
      <c r="H5385" s="522">
        <v>0</v>
      </c>
      <c r="I5385" s="493" t="s">
        <v>2036</v>
      </c>
      <c r="J5385" s="523">
        <v>172.04</v>
      </c>
    </row>
    <row r="5386" spans="1:10" ht="14.25" customHeight="1">
      <c r="A5386" s="139"/>
      <c r="B5386" s="173"/>
      <c r="C5386" s="173"/>
      <c r="D5386" s="492"/>
      <c r="E5386" s="173" t="s">
        <v>2037</v>
      </c>
      <c r="F5386" s="522">
        <v>119.32</v>
      </c>
      <c r="G5386" s="173"/>
      <c r="H5386" s="564" t="s">
        <v>2038</v>
      </c>
      <c r="I5386" s="564"/>
      <c r="J5386" s="523">
        <v>656.34</v>
      </c>
    </row>
    <row r="5387" spans="1:10" ht="15" thickBot="1">
      <c r="A5387" s="348"/>
      <c r="B5387" s="350"/>
      <c r="C5387" s="350"/>
      <c r="D5387" s="524"/>
      <c r="E5387" s="350"/>
      <c r="F5387" s="350"/>
      <c r="G5387" s="350" t="s">
        <v>2039</v>
      </c>
      <c r="H5387" s="525" t="s">
        <v>2338</v>
      </c>
      <c r="I5387" s="351" t="s">
        <v>2041</v>
      </c>
      <c r="J5387" s="349">
        <v>1312.68</v>
      </c>
    </row>
    <row r="5388" spans="1:10" ht="15" thickTop="1">
      <c r="A5388" s="526"/>
      <c r="B5388" s="509"/>
      <c r="C5388" s="509"/>
      <c r="D5388" s="514"/>
      <c r="E5388" s="509"/>
      <c r="F5388" s="509"/>
      <c r="G5388" s="509"/>
      <c r="H5388" s="509"/>
      <c r="I5388" s="516"/>
      <c r="J5388" s="527"/>
    </row>
    <row r="5389" spans="1:10">
      <c r="A5389" s="140" t="s">
        <v>1753</v>
      </c>
      <c r="B5389" s="136" t="s">
        <v>950</v>
      </c>
      <c r="C5389" s="136" t="s">
        <v>951</v>
      </c>
      <c r="D5389" s="144" t="s">
        <v>952</v>
      </c>
      <c r="E5389" s="567" t="s">
        <v>1789</v>
      </c>
      <c r="F5389" s="567"/>
      <c r="G5389" s="136" t="s">
        <v>953</v>
      </c>
      <c r="H5389" s="136" t="s">
        <v>954</v>
      </c>
      <c r="I5389" s="491" t="s">
        <v>955</v>
      </c>
      <c r="J5389" s="519" t="s">
        <v>957</v>
      </c>
    </row>
    <row r="5390" spans="1:10" ht="36" customHeight="1">
      <c r="A5390" s="120" t="s">
        <v>2025</v>
      </c>
      <c r="B5390" s="113" t="s">
        <v>3318</v>
      </c>
      <c r="C5390" s="113" t="s">
        <v>964</v>
      </c>
      <c r="D5390" s="145" t="s">
        <v>3319</v>
      </c>
      <c r="E5390" s="565" t="s">
        <v>1818</v>
      </c>
      <c r="F5390" s="565"/>
      <c r="G5390" s="113" t="s">
        <v>965</v>
      </c>
      <c r="H5390" s="507">
        <v>1</v>
      </c>
      <c r="I5390" s="116">
        <v>40.880000000000003</v>
      </c>
      <c r="J5390" s="520">
        <v>40.880000000000003</v>
      </c>
    </row>
    <row r="5391" spans="1:10" ht="38.25">
      <c r="A5391" s="142" t="s">
        <v>2075</v>
      </c>
      <c r="B5391" s="138" t="s">
        <v>3654</v>
      </c>
      <c r="C5391" s="138" t="s">
        <v>974</v>
      </c>
      <c r="D5391" s="147" t="s">
        <v>3655</v>
      </c>
      <c r="E5391" s="569" t="s">
        <v>1940</v>
      </c>
      <c r="F5391" s="569"/>
      <c r="G5391" s="138" t="s">
        <v>965</v>
      </c>
      <c r="H5391" s="510">
        <v>1</v>
      </c>
      <c r="I5391" s="517">
        <v>40.880000000000003</v>
      </c>
      <c r="J5391" s="528">
        <v>40.880000000000003</v>
      </c>
    </row>
    <row r="5392" spans="1:10">
      <c r="A5392" s="139"/>
      <c r="B5392" s="173"/>
      <c r="C5392" s="173"/>
      <c r="D5392" s="492"/>
      <c r="E5392" s="173" t="s">
        <v>2034</v>
      </c>
      <c r="F5392" s="522">
        <v>0</v>
      </c>
      <c r="G5392" s="173" t="s">
        <v>2035</v>
      </c>
      <c r="H5392" s="522">
        <v>0</v>
      </c>
      <c r="I5392" s="493" t="s">
        <v>2036</v>
      </c>
      <c r="J5392" s="523">
        <v>0</v>
      </c>
    </row>
    <row r="5393" spans="1:10" ht="14.25" customHeight="1">
      <c r="A5393" s="139"/>
      <c r="B5393" s="173"/>
      <c r="C5393" s="173"/>
      <c r="D5393" s="492"/>
      <c r="E5393" s="173" t="s">
        <v>2037</v>
      </c>
      <c r="F5393" s="522">
        <v>9.08</v>
      </c>
      <c r="G5393" s="173"/>
      <c r="H5393" s="564" t="s">
        <v>2038</v>
      </c>
      <c r="I5393" s="564"/>
      <c r="J5393" s="523">
        <v>49.96</v>
      </c>
    </row>
    <row r="5394" spans="1:10" ht="15" thickBot="1">
      <c r="A5394" s="348"/>
      <c r="B5394" s="350"/>
      <c r="C5394" s="350"/>
      <c r="D5394" s="524"/>
      <c r="E5394" s="350"/>
      <c r="F5394" s="350"/>
      <c r="G5394" s="350" t="s">
        <v>2039</v>
      </c>
      <c r="H5394" s="525" t="s">
        <v>2338</v>
      </c>
      <c r="I5394" s="351" t="s">
        <v>2041</v>
      </c>
      <c r="J5394" s="349">
        <v>99.92</v>
      </c>
    </row>
    <row r="5395" spans="1:10" ht="15" thickTop="1">
      <c r="A5395" s="526"/>
      <c r="B5395" s="509"/>
      <c r="C5395" s="509"/>
      <c r="D5395" s="514"/>
      <c r="E5395" s="509"/>
      <c r="F5395" s="509"/>
      <c r="G5395" s="509"/>
      <c r="H5395" s="509"/>
      <c r="I5395" s="516"/>
      <c r="J5395" s="527"/>
    </row>
    <row r="5396" spans="1:10">
      <c r="A5396" s="118" t="s">
        <v>1756</v>
      </c>
      <c r="B5396" s="112"/>
      <c r="C5396" s="112"/>
      <c r="D5396" s="143" t="s">
        <v>1763</v>
      </c>
      <c r="E5396" s="112"/>
      <c r="F5396" s="568"/>
      <c r="G5396" s="568"/>
      <c r="H5396" s="112"/>
      <c r="I5396" s="115"/>
      <c r="J5396" s="518">
        <v>27040.92</v>
      </c>
    </row>
    <row r="5397" spans="1:10">
      <c r="A5397" s="140" t="s">
        <v>1757</v>
      </c>
      <c r="B5397" s="136" t="s">
        <v>950</v>
      </c>
      <c r="C5397" s="136" t="s">
        <v>951</v>
      </c>
      <c r="D5397" s="144" t="s">
        <v>952</v>
      </c>
      <c r="E5397" s="567" t="s">
        <v>1789</v>
      </c>
      <c r="F5397" s="567"/>
      <c r="G5397" s="136" t="s">
        <v>953</v>
      </c>
      <c r="H5397" s="136" t="s">
        <v>954</v>
      </c>
      <c r="I5397" s="491" t="s">
        <v>955</v>
      </c>
      <c r="J5397" s="519" t="s">
        <v>957</v>
      </c>
    </row>
    <row r="5398" spans="1:10">
      <c r="A5398" s="120" t="s">
        <v>2025</v>
      </c>
      <c r="B5398" s="113" t="s">
        <v>1179</v>
      </c>
      <c r="C5398" s="113" t="s">
        <v>974</v>
      </c>
      <c r="D5398" s="145" t="s">
        <v>397</v>
      </c>
      <c r="E5398" s="565" t="s">
        <v>1844</v>
      </c>
      <c r="F5398" s="565"/>
      <c r="G5398" s="113" t="s">
        <v>983</v>
      </c>
      <c r="H5398" s="507">
        <v>1</v>
      </c>
      <c r="I5398" s="116">
        <v>97.62</v>
      </c>
      <c r="J5398" s="520">
        <v>97.62</v>
      </c>
    </row>
    <row r="5399" spans="1:10" ht="25.5">
      <c r="A5399" s="141" t="s">
        <v>2026</v>
      </c>
      <c r="B5399" s="137" t="s">
        <v>2094</v>
      </c>
      <c r="C5399" s="137" t="s">
        <v>974</v>
      </c>
      <c r="D5399" s="146" t="s">
        <v>2095</v>
      </c>
      <c r="E5399" s="566" t="s">
        <v>2065</v>
      </c>
      <c r="F5399" s="566"/>
      <c r="G5399" s="137" t="s">
        <v>2029</v>
      </c>
      <c r="H5399" s="508">
        <v>3.9557666999999999</v>
      </c>
      <c r="I5399" s="515">
        <v>24.68</v>
      </c>
      <c r="J5399" s="521">
        <v>97.62</v>
      </c>
    </row>
    <row r="5400" spans="1:10">
      <c r="A5400" s="139"/>
      <c r="B5400" s="173"/>
      <c r="C5400" s="173"/>
      <c r="D5400" s="492"/>
      <c r="E5400" s="173" t="s">
        <v>2034</v>
      </c>
      <c r="F5400" s="522">
        <v>67.08</v>
      </c>
      <c r="G5400" s="173" t="s">
        <v>2035</v>
      </c>
      <c r="H5400" s="522">
        <v>0</v>
      </c>
      <c r="I5400" s="493" t="s">
        <v>2036</v>
      </c>
      <c r="J5400" s="523">
        <v>67.08</v>
      </c>
    </row>
    <row r="5401" spans="1:10" ht="14.25" customHeight="1">
      <c r="A5401" s="139"/>
      <c r="B5401" s="173"/>
      <c r="C5401" s="173"/>
      <c r="D5401" s="492"/>
      <c r="E5401" s="173" t="s">
        <v>2037</v>
      </c>
      <c r="F5401" s="522">
        <v>21.69</v>
      </c>
      <c r="G5401" s="173"/>
      <c r="H5401" s="564" t="s">
        <v>2038</v>
      </c>
      <c r="I5401" s="564"/>
      <c r="J5401" s="523">
        <v>119.31</v>
      </c>
    </row>
    <row r="5402" spans="1:10" ht="15" thickBot="1">
      <c r="A5402" s="348"/>
      <c r="B5402" s="350"/>
      <c r="C5402" s="350"/>
      <c r="D5402" s="524"/>
      <c r="E5402" s="350"/>
      <c r="F5402" s="350"/>
      <c r="G5402" s="350" t="s">
        <v>2039</v>
      </c>
      <c r="H5402" s="525" t="s">
        <v>3656</v>
      </c>
      <c r="I5402" s="351" t="s">
        <v>2041</v>
      </c>
      <c r="J5402" s="349">
        <v>15390.99</v>
      </c>
    </row>
    <row r="5403" spans="1:10" ht="15" thickTop="1">
      <c r="A5403" s="526"/>
      <c r="B5403" s="509"/>
      <c r="C5403" s="509"/>
      <c r="D5403" s="514"/>
      <c r="E5403" s="509"/>
      <c r="F5403" s="509"/>
      <c r="G5403" s="509"/>
      <c r="H5403" s="509"/>
      <c r="I5403" s="516"/>
      <c r="J5403" s="527"/>
    </row>
    <row r="5404" spans="1:10">
      <c r="A5404" s="140" t="s">
        <v>1758</v>
      </c>
      <c r="B5404" s="136" t="s">
        <v>950</v>
      </c>
      <c r="C5404" s="136" t="s">
        <v>951</v>
      </c>
      <c r="D5404" s="144" t="s">
        <v>952</v>
      </c>
      <c r="E5404" s="567" t="s">
        <v>1789</v>
      </c>
      <c r="F5404" s="567"/>
      <c r="G5404" s="136" t="s">
        <v>953</v>
      </c>
      <c r="H5404" s="136" t="s">
        <v>954</v>
      </c>
      <c r="I5404" s="491" t="s">
        <v>955</v>
      </c>
      <c r="J5404" s="519" t="s">
        <v>957</v>
      </c>
    </row>
    <row r="5405" spans="1:10" ht="25.5">
      <c r="A5405" s="120" t="s">
        <v>2025</v>
      </c>
      <c r="B5405" s="113" t="s">
        <v>1090</v>
      </c>
      <c r="C5405" s="113" t="s">
        <v>974</v>
      </c>
      <c r="D5405" s="145" t="s">
        <v>300</v>
      </c>
      <c r="E5405" s="565" t="s">
        <v>1896</v>
      </c>
      <c r="F5405" s="565"/>
      <c r="G5405" s="113" t="s">
        <v>983</v>
      </c>
      <c r="H5405" s="507">
        <v>1</v>
      </c>
      <c r="I5405" s="116">
        <v>28.09</v>
      </c>
      <c r="J5405" s="520">
        <v>28.09</v>
      </c>
    </row>
    <row r="5406" spans="1:10" ht="38.25">
      <c r="A5406" s="141" t="s">
        <v>2026</v>
      </c>
      <c r="B5406" s="137" t="s">
        <v>2229</v>
      </c>
      <c r="C5406" s="137" t="s">
        <v>974</v>
      </c>
      <c r="D5406" s="146" t="s">
        <v>2230</v>
      </c>
      <c r="E5406" s="566" t="s">
        <v>2098</v>
      </c>
      <c r="F5406" s="566"/>
      <c r="G5406" s="137" t="s">
        <v>2111</v>
      </c>
      <c r="H5406" s="508">
        <v>5.9999999999999995E-4</v>
      </c>
      <c r="I5406" s="515">
        <v>80.08</v>
      </c>
      <c r="J5406" s="521">
        <v>0.04</v>
      </c>
    </row>
    <row r="5407" spans="1:10" ht="25.5">
      <c r="A5407" s="141" t="s">
        <v>2026</v>
      </c>
      <c r="B5407" s="137" t="s">
        <v>2094</v>
      </c>
      <c r="C5407" s="137" t="s">
        <v>974</v>
      </c>
      <c r="D5407" s="146" t="s">
        <v>2095</v>
      </c>
      <c r="E5407" s="566" t="s">
        <v>2065</v>
      </c>
      <c r="F5407" s="566"/>
      <c r="G5407" s="137" t="s">
        <v>2029</v>
      </c>
      <c r="H5407" s="508">
        <v>0.78659999999999997</v>
      </c>
      <c r="I5407" s="515">
        <v>24.68</v>
      </c>
      <c r="J5407" s="521">
        <v>19.41</v>
      </c>
    </row>
    <row r="5408" spans="1:10" ht="38.25">
      <c r="A5408" s="141" t="s">
        <v>2026</v>
      </c>
      <c r="B5408" s="137" t="s">
        <v>2231</v>
      </c>
      <c r="C5408" s="137" t="s">
        <v>974</v>
      </c>
      <c r="D5408" s="146" t="s">
        <v>2232</v>
      </c>
      <c r="E5408" s="566" t="s">
        <v>2098</v>
      </c>
      <c r="F5408" s="566"/>
      <c r="G5408" s="137" t="s">
        <v>2099</v>
      </c>
      <c r="H5408" s="508">
        <v>5.4000000000000003E-3</v>
      </c>
      <c r="I5408" s="515">
        <v>334.81</v>
      </c>
      <c r="J5408" s="521">
        <v>1.8</v>
      </c>
    </row>
    <row r="5409" spans="1:10" ht="24" customHeight="1">
      <c r="A5409" s="141" t="s">
        <v>2026</v>
      </c>
      <c r="B5409" s="137" t="s">
        <v>2345</v>
      </c>
      <c r="C5409" s="137" t="s">
        <v>974</v>
      </c>
      <c r="D5409" s="146" t="s">
        <v>2346</v>
      </c>
      <c r="E5409" s="566" t="s">
        <v>2098</v>
      </c>
      <c r="F5409" s="566"/>
      <c r="G5409" s="137" t="s">
        <v>2099</v>
      </c>
      <c r="H5409" s="508">
        <v>0.19620000000000001</v>
      </c>
      <c r="I5409" s="515">
        <v>34.909999999999997</v>
      </c>
      <c r="J5409" s="521">
        <v>6.84</v>
      </c>
    </row>
    <row r="5410" spans="1:10">
      <c r="A5410" s="139"/>
      <c r="B5410" s="173"/>
      <c r="C5410" s="173"/>
      <c r="D5410" s="492"/>
      <c r="E5410" s="173" t="s">
        <v>2034</v>
      </c>
      <c r="F5410" s="522">
        <v>17.37</v>
      </c>
      <c r="G5410" s="173" t="s">
        <v>2035</v>
      </c>
      <c r="H5410" s="522">
        <v>0</v>
      </c>
      <c r="I5410" s="493" t="s">
        <v>2036</v>
      </c>
      <c r="J5410" s="523">
        <v>17.37</v>
      </c>
    </row>
    <row r="5411" spans="1:10" ht="14.25" customHeight="1">
      <c r="A5411" s="139"/>
      <c r="B5411" s="173"/>
      <c r="C5411" s="173"/>
      <c r="D5411" s="492"/>
      <c r="E5411" s="173" t="s">
        <v>2037</v>
      </c>
      <c r="F5411" s="522">
        <v>6.24</v>
      </c>
      <c r="G5411" s="173"/>
      <c r="H5411" s="564" t="s">
        <v>2038</v>
      </c>
      <c r="I5411" s="564"/>
      <c r="J5411" s="523">
        <v>34.33</v>
      </c>
    </row>
    <row r="5412" spans="1:10" ht="15" thickBot="1">
      <c r="A5412" s="348"/>
      <c r="B5412" s="350"/>
      <c r="C5412" s="350"/>
      <c r="D5412" s="524"/>
      <c r="E5412" s="350"/>
      <c r="F5412" s="350"/>
      <c r="G5412" s="350" t="s">
        <v>2039</v>
      </c>
      <c r="H5412" s="525" t="s">
        <v>3656</v>
      </c>
      <c r="I5412" s="351" t="s">
        <v>2041</v>
      </c>
      <c r="J5412" s="349">
        <v>4428.57</v>
      </c>
    </row>
    <row r="5413" spans="1:10" ht="15" thickTop="1">
      <c r="A5413" s="526"/>
      <c r="B5413" s="509"/>
      <c r="C5413" s="509"/>
      <c r="D5413" s="514"/>
      <c r="E5413" s="509"/>
      <c r="F5413" s="509"/>
      <c r="G5413" s="509"/>
      <c r="H5413" s="509"/>
      <c r="I5413" s="516"/>
      <c r="J5413" s="527"/>
    </row>
    <row r="5414" spans="1:10">
      <c r="A5414" s="140" t="s">
        <v>1759</v>
      </c>
      <c r="B5414" s="136" t="s">
        <v>950</v>
      </c>
      <c r="C5414" s="136" t="s">
        <v>951</v>
      </c>
      <c r="D5414" s="144" t="s">
        <v>952</v>
      </c>
      <c r="E5414" s="567" t="s">
        <v>1789</v>
      </c>
      <c r="F5414" s="567"/>
      <c r="G5414" s="136" t="s">
        <v>953</v>
      </c>
      <c r="H5414" s="136" t="s">
        <v>954</v>
      </c>
      <c r="I5414" s="491" t="s">
        <v>955</v>
      </c>
      <c r="J5414" s="519" t="s">
        <v>957</v>
      </c>
    </row>
    <row r="5415" spans="1:10">
      <c r="A5415" s="120" t="s">
        <v>2025</v>
      </c>
      <c r="B5415" s="113" t="s">
        <v>1764</v>
      </c>
      <c r="C5415" s="113" t="s">
        <v>964</v>
      </c>
      <c r="D5415" s="145" t="s">
        <v>1765</v>
      </c>
      <c r="E5415" s="565" t="s">
        <v>1808</v>
      </c>
      <c r="F5415" s="565"/>
      <c r="G5415" s="113" t="s">
        <v>965</v>
      </c>
      <c r="H5415" s="507">
        <v>1</v>
      </c>
      <c r="I5415" s="116">
        <v>437.73</v>
      </c>
      <c r="J5415" s="520">
        <v>437.73</v>
      </c>
    </row>
    <row r="5416" spans="1:10" ht="51">
      <c r="A5416" s="141" t="s">
        <v>2026</v>
      </c>
      <c r="B5416" s="137" t="s">
        <v>2886</v>
      </c>
      <c r="C5416" s="137" t="s">
        <v>974</v>
      </c>
      <c r="D5416" s="146" t="s">
        <v>2887</v>
      </c>
      <c r="E5416" s="566" t="s">
        <v>2098</v>
      </c>
      <c r="F5416" s="566"/>
      <c r="G5416" s="137" t="s">
        <v>2099</v>
      </c>
      <c r="H5416" s="508">
        <v>1</v>
      </c>
      <c r="I5416" s="515">
        <v>339.01</v>
      </c>
      <c r="J5416" s="521">
        <v>339.01</v>
      </c>
    </row>
    <row r="5417" spans="1:10" ht="25.5">
      <c r="A5417" s="141" t="s">
        <v>2026</v>
      </c>
      <c r="B5417" s="137" t="s">
        <v>2094</v>
      </c>
      <c r="C5417" s="137" t="s">
        <v>974</v>
      </c>
      <c r="D5417" s="146" t="s">
        <v>2095</v>
      </c>
      <c r="E5417" s="566" t="s">
        <v>2065</v>
      </c>
      <c r="F5417" s="566"/>
      <c r="G5417" s="137" t="s">
        <v>2029</v>
      </c>
      <c r="H5417" s="508">
        <v>4</v>
      </c>
      <c r="I5417" s="515">
        <v>24.68</v>
      </c>
      <c r="J5417" s="521">
        <v>98.72</v>
      </c>
    </row>
    <row r="5418" spans="1:10">
      <c r="A5418" s="139"/>
      <c r="B5418" s="173"/>
      <c r="C5418" s="173"/>
      <c r="D5418" s="492"/>
      <c r="E5418" s="173" t="s">
        <v>2034</v>
      </c>
      <c r="F5418" s="522">
        <v>99.97</v>
      </c>
      <c r="G5418" s="173" t="s">
        <v>2035</v>
      </c>
      <c r="H5418" s="522">
        <v>0</v>
      </c>
      <c r="I5418" s="493" t="s">
        <v>2036</v>
      </c>
      <c r="J5418" s="523">
        <v>99.97</v>
      </c>
    </row>
    <row r="5419" spans="1:10" ht="14.25" customHeight="1">
      <c r="A5419" s="139"/>
      <c r="B5419" s="173"/>
      <c r="C5419" s="173"/>
      <c r="D5419" s="492"/>
      <c r="E5419" s="173" t="s">
        <v>2037</v>
      </c>
      <c r="F5419" s="522">
        <v>97.26</v>
      </c>
      <c r="G5419" s="173"/>
      <c r="H5419" s="564" t="s">
        <v>2038</v>
      </c>
      <c r="I5419" s="564"/>
      <c r="J5419" s="523">
        <v>534.99</v>
      </c>
    </row>
    <row r="5420" spans="1:10" ht="15" thickBot="1">
      <c r="A5420" s="348"/>
      <c r="B5420" s="350"/>
      <c r="C5420" s="350"/>
      <c r="D5420" s="524"/>
      <c r="E5420" s="350"/>
      <c r="F5420" s="350"/>
      <c r="G5420" s="350" t="s">
        <v>2039</v>
      </c>
      <c r="H5420" s="525" t="s">
        <v>2241</v>
      </c>
      <c r="I5420" s="351" t="s">
        <v>2041</v>
      </c>
      <c r="J5420" s="349">
        <v>5884.89</v>
      </c>
    </row>
    <row r="5421" spans="1:10" ht="15" thickTop="1">
      <c r="A5421" s="526"/>
      <c r="B5421" s="509"/>
      <c r="C5421" s="509"/>
      <c r="D5421" s="514"/>
      <c r="E5421" s="509"/>
      <c r="F5421" s="509"/>
      <c r="G5421" s="509"/>
      <c r="H5421" s="509"/>
      <c r="I5421" s="516"/>
      <c r="J5421" s="527"/>
    </row>
    <row r="5422" spans="1:10">
      <c r="A5422" s="140" t="s">
        <v>1760</v>
      </c>
      <c r="B5422" s="136" t="s">
        <v>950</v>
      </c>
      <c r="C5422" s="136" t="s">
        <v>951</v>
      </c>
      <c r="D5422" s="144" t="s">
        <v>952</v>
      </c>
      <c r="E5422" s="567" t="s">
        <v>1789</v>
      </c>
      <c r="F5422" s="567"/>
      <c r="G5422" s="136" t="s">
        <v>953</v>
      </c>
      <c r="H5422" s="136" t="s">
        <v>954</v>
      </c>
      <c r="I5422" s="491" t="s">
        <v>955</v>
      </c>
      <c r="J5422" s="519" t="s">
        <v>957</v>
      </c>
    </row>
    <row r="5423" spans="1:10" ht="25.5">
      <c r="A5423" s="120" t="s">
        <v>2025</v>
      </c>
      <c r="B5423" s="113" t="s">
        <v>1766</v>
      </c>
      <c r="C5423" s="113" t="s">
        <v>974</v>
      </c>
      <c r="D5423" s="145" t="s">
        <v>1767</v>
      </c>
      <c r="E5423" s="565" t="s">
        <v>1819</v>
      </c>
      <c r="F5423" s="565"/>
      <c r="G5423" s="113" t="s">
        <v>920</v>
      </c>
      <c r="H5423" s="507">
        <v>1</v>
      </c>
      <c r="I5423" s="116">
        <v>45.38</v>
      </c>
      <c r="J5423" s="520">
        <v>45.38</v>
      </c>
    </row>
    <row r="5424" spans="1:10" ht="38.25">
      <c r="A5424" s="141" t="s">
        <v>2026</v>
      </c>
      <c r="B5424" s="137" t="s">
        <v>2888</v>
      </c>
      <c r="C5424" s="137" t="s">
        <v>974</v>
      </c>
      <c r="D5424" s="146" t="s">
        <v>2889</v>
      </c>
      <c r="E5424" s="566" t="s">
        <v>2098</v>
      </c>
      <c r="F5424" s="566"/>
      <c r="G5424" s="137" t="s">
        <v>2111</v>
      </c>
      <c r="H5424" s="508">
        <v>5.2838900000000001E-2</v>
      </c>
      <c r="I5424" s="515">
        <v>79.95</v>
      </c>
      <c r="J5424" s="521">
        <v>4.22</v>
      </c>
    </row>
    <row r="5425" spans="1:10" ht="38.25">
      <c r="A5425" s="141" t="s">
        <v>2026</v>
      </c>
      <c r="B5425" s="137" t="s">
        <v>2096</v>
      </c>
      <c r="C5425" s="137" t="s">
        <v>974</v>
      </c>
      <c r="D5425" s="146" t="s">
        <v>2097</v>
      </c>
      <c r="E5425" s="566" t="s">
        <v>2098</v>
      </c>
      <c r="F5425" s="566"/>
      <c r="G5425" s="137" t="s">
        <v>2099</v>
      </c>
      <c r="H5425" s="508">
        <v>0.140627</v>
      </c>
      <c r="I5425" s="515">
        <v>292.69</v>
      </c>
      <c r="J5425" s="521">
        <v>41.16</v>
      </c>
    </row>
    <row r="5426" spans="1:10">
      <c r="A5426" s="139"/>
      <c r="B5426" s="173"/>
      <c r="C5426" s="173"/>
      <c r="D5426" s="492"/>
      <c r="E5426" s="173" t="s">
        <v>2034</v>
      </c>
      <c r="F5426" s="522">
        <v>6.2</v>
      </c>
      <c r="G5426" s="173" t="s">
        <v>2035</v>
      </c>
      <c r="H5426" s="522">
        <v>0</v>
      </c>
      <c r="I5426" s="493" t="s">
        <v>2036</v>
      </c>
      <c r="J5426" s="523">
        <v>6.2</v>
      </c>
    </row>
    <row r="5427" spans="1:10" ht="14.25" customHeight="1">
      <c r="A5427" s="139"/>
      <c r="B5427" s="173"/>
      <c r="C5427" s="173"/>
      <c r="D5427" s="492"/>
      <c r="E5427" s="173" t="s">
        <v>2037</v>
      </c>
      <c r="F5427" s="522">
        <v>10.08</v>
      </c>
      <c r="G5427" s="173"/>
      <c r="H5427" s="564" t="s">
        <v>2038</v>
      </c>
      <c r="I5427" s="564"/>
      <c r="J5427" s="523">
        <v>55.46</v>
      </c>
    </row>
    <row r="5428" spans="1:10" ht="15" thickBot="1">
      <c r="A5428" s="348"/>
      <c r="B5428" s="350"/>
      <c r="C5428" s="350"/>
      <c r="D5428" s="524"/>
      <c r="E5428" s="350"/>
      <c r="F5428" s="350"/>
      <c r="G5428" s="350" t="s">
        <v>2039</v>
      </c>
      <c r="H5428" s="525" t="s">
        <v>2890</v>
      </c>
      <c r="I5428" s="351" t="s">
        <v>2041</v>
      </c>
      <c r="J5428" s="349">
        <v>793.07</v>
      </c>
    </row>
    <row r="5429" spans="1:10" ht="15" thickTop="1">
      <c r="A5429" s="526"/>
      <c r="B5429" s="509"/>
      <c r="C5429" s="509"/>
      <c r="D5429" s="514"/>
      <c r="E5429" s="509"/>
      <c r="F5429" s="509"/>
      <c r="G5429" s="509"/>
      <c r="H5429" s="509"/>
      <c r="I5429" s="516"/>
      <c r="J5429" s="527"/>
    </row>
    <row r="5430" spans="1:10">
      <c r="A5430" s="140" t="s">
        <v>1761</v>
      </c>
      <c r="B5430" s="136" t="s">
        <v>950</v>
      </c>
      <c r="C5430" s="136" t="s">
        <v>951</v>
      </c>
      <c r="D5430" s="144" t="s">
        <v>952</v>
      </c>
      <c r="E5430" s="567" t="s">
        <v>1789</v>
      </c>
      <c r="F5430" s="567"/>
      <c r="G5430" s="136" t="s">
        <v>953</v>
      </c>
      <c r="H5430" s="136" t="s">
        <v>954</v>
      </c>
      <c r="I5430" s="491" t="s">
        <v>955</v>
      </c>
      <c r="J5430" s="519" t="s">
        <v>957</v>
      </c>
    </row>
    <row r="5431" spans="1:10" ht="38.25">
      <c r="A5431" s="120" t="s">
        <v>2025</v>
      </c>
      <c r="B5431" s="113" t="s">
        <v>1768</v>
      </c>
      <c r="C5431" s="113" t="s">
        <v>974</v>
      </c>
      <c r="D5431" s="145" t="s">
        <v>1769</v>
      </c>
      <c r="E5431" s="565" t="s">
        <v>1819</v>
      </c>
      <c r="F5431" s="565"/>
      <c r="G5431" s="113" t="s">
        <v>1770</v>
      </c>
      <c r="H5431" s="507">
        <v>1</v>
      </c>
      <c r="I5431" s="116">
        <v>3.11</v>
      </c>
      <c r="J5431" s="520">
        <v>3.11</v>
      </c>
    </row>
    <row r="5432" spans="1:10" ht="38.25">
      <c r="A5432" s="141" t="s">
        <v>2026</v>
      </c>
      <c r="B5432" s="137" t="s">
        <v>2888</v>
      </c>
      <c r="C5432" s="137" t="s">
        <v>974</v>
      </c>
      <c r="D5432" s="146" t="s">
        <v>2889</v>
      </c>
      <c r="E5432" s="566" t="s">
        <v>2098</v>
      </c>
      <c r="F5432" s="566"/>
      <c r="G5432" s="137" t="s">
        <v>2111</v>
      </c>
      <c r="H5432" s="508">
        <v>3.6304000000000002E-3</v>
      </c>
      <c r="I5432" s="515">
        <v>79.95</v>
      </c>
      <c r="J5432" s="521">
        <v>0.28999999999999998</v>
      </c>
    </row>
    <row r="5433" spans="1:10" ht="38.25">
      <c r="A5433" s="141" t="s">
        <v>2026</v>
      </c>
      <c r="B5433" s="137" t="s">
        <v>2096</v>
      </c>
      <c r="C5433" s="137" t="s">
        <v>974</v>
      </c>
      <c r="D5433" s="146" t="s">
        <v>2097</v>
      </c>
      <c r="E5433" s="566" t="s">
        <v>2098</v>
      </c>
      <c r="F5433" s="566"/>
      <c r="G5433" s="137" t="s">
        <v>2099</v>
      </c>
      <c r="H5433" s="508">
        <v>9.6617999999999999E-3</v>
      </c>
      <c r="I5433" s="515">
        <v>292.69</v>
      </c>
      <c r="J5433" s="521">
        <v>2.82</v>
      </c>
    </row>
    <row r="5434" spans="1:10">
      <c r="A5434" s="139"/>
      <c r="B5434" s="173"/>
      <c r="C5434" s="173"/>
      <c r="D5434" s="492"/>
      <c r="E5434" s="173" t="s">
        <v>2034</v>
      </c>
      <c r="F5434" s="522">
        <v>0.42</v>
      </c>
      <c r="G5434" s="173" t="s">
        <v>2035</v>
      </c>
      <c r="H5434" s="522">
        <v>0</v>
      </c>
      <c r="I5434" s="493" t="s">
        <v>2036</v>
      </c>
      <c r="J5434" s="523">
        <v>0.42</v>
      </c>
    </row>
    <row r="5435" spans="1:10" ht="14.25" customHeight="1">
      <c r="A5435" s="139"/>
      <c r="B5435" s="173"/>
      <c r="C5435" s="173"/>
      <c r="D5435" s="492"/>
      <c r="E5435" s="173" t="s">
        <v>2037</v>
      </c>
      <c r="F5435" s="522">
        <v>0.69</v>
      </c>
      <c r="G5435" s="173"/>
      <c r="H5435" s="564" t="s">
        <v>2038</v>
      </c>
      <c r="I5435" s="564"/>
      <c r="J5435" s="523">
        <v>3.8</v>
      </c>
    </row>
    <row r="5436" spans="1:10" ht="15" thickBot="1">
      <c r="A5436" s="348"/>
      <c r="B5436" s="350"/>
      <c r="C5436" s="350"/>
      <c r="D5436" s="524"/>
      <c r="E5436" s="350"/>
      <c r="F5436" s="350"/>
      <c r="G5436" s="350" t="s">
        <v>2039</v>
      </c>
      <c r="H5436" s="525" t="s">
        <v>2891</v>
      </c>
      <c r="I5436" s="351" t="s">
        <v>2041</v>
      </c>
      <c r="J5436" s="349">
        <v>543.4</v>
      </c>
    </row>
    <row r="5437" spans="1:10" ht="15" thickTop="1">
      <c r="A5437" s="526"/>
      <c r="B5437" s="509"/>
      <c r="C5437" s="509"/>
      <c r="D5437" s="514"/>
      <c r="E5437" s="509"/>
      <c r="F5437" s="509"/>
      <c r="G5437" s="509"/>
      <c r="H5437" s="509"/>
      <c r="I5437" s="516"/>
      <c r="J5437" s="527"/>
    </row>
    <row r="5438" spans="1:10">
      <c r="A5438" s="118" t="s">
        <v>1771</v>
      </c>
      <c r="B5438" s="112"/>
      <c r="C5438" s="112"/>
      <c r="D5438" s="143" t="s">
        <v>3141</v>
      </c>
      <c r="E5438" s="112"/>
      <c r="F5438" s="568"/>
      <c r="G5438" s="568"/>
      <c r="H5438" s="112"/>
      <c r="I5438" s="115"/>
      <c r="J5438" s="518">
        <v>7563.59</v>
      </c>
    </row>
    <row r="5439" spans="1:10">
      <c r="A5439" s="118" t="s">
        <v>1772</v>
      </c>
      <c r="B5439" s="112"/>
      <c r="C5439" s="112"/>
      <c r="D5439" s="143" t="s">
        <v>3320</v>
      </c>
      <c r="E5439" s="112"/>
      <c r="F5439" s="568"/>
      <c r="G5439" s="568"/>
      <c r="H5439" s="112"/>
      <c r="I5439" s="115"/>
      <c r="J5439" s="518">
        <v>7563.59</v>
      </c>
    </row>
    <row r="5440" spans="1:10">
      <c r="A5440" s="140" t="s">
        <v>1773</v>
      </c>
      <c r="B5440" s="136" t="s">
        <v>950</v>
      </c>
      <c r="C5440" s="136" t="s">
        <v>951</v>
      </c>
      <c r="D5440" s="144" t="s">
        <v>952</v>
      </c>
      <c r="E5440" s="567" t="s">
        <v>1789</v>
      </c>
      <c r="F5440" s="567"/>
      <c r="G5440" s="136" t="s">
        <v>953</v>
      </c>
      <c r="H5440" s="136" t="s">
        <v>954</v>
      </c>
      <c r="I5440" s="491" t="s">
        <v>955</v>
      </c>
      <c r="J5440" s="519" t="s">
        <v>957</v>
      </c>
    </row>
    <row r="5441" spans="1:10" ht="51">
      <c r="A5441" s="120" t="s">
        <v>2025</v>
      </c>
      <c r="B5441" s="113" t="s">
        <v>3321</v>
      </c>
      <c r="C5441" s="113" t="s">
        <v>974</v>
      </c>
      <c r="D5441" s="145" t="s">
        <v>3322</v>
      </c>
      <c r="E5441" s="565" t="s">
        <v>1844</v>
      </c>
      <c r="F5441" s="565"/>
      <c r="G5441" s="113" t="s">
        <v>983</v>
      </c>
      <c r="H5441" s="507">
        <v>1</v>
      </c>
      <c r="I5441" s="116">
        <v>16.27</v>
      </c>
      <c r="J5441" s="520">
        <v>16.27</v>
      </c>
    </row>
    <row r="5442" spans="1:10" ht="51">
      <c r="A5442" s="141" t="s">
        <v>2026</v>
      </c>
      <c r="B5442" s="137" t="s">
        <v>2622</v>
      </c>
      <c r="C5442" s="137" t="s">
        <v>974</v>
      </c>
      <c r="D5442" s="146" t="s">
        <v>2623</v>
      </c>
      <c r="E5442" s="566" t="s">
        <v>2098</v>
      </c>
      <c r="F5442" s="566"/>
      <c r="G5442" s="137" t="s">
        <v>2111</v>
      </c>
      <c r="H5442" s="508">
        <v>6.7842E-2</v>
      </c>
      <c r="I5442" s="515">
        <v>61.99</v>
      </c>
      <c r="J5442" s="521">
        <v>4.2</v>
      </c>
    </row>
    <row r="5443" spans="1:10" ht="25.5">
      <c r="A5443" s="141" t="s">
        <v>2026</v>
      </c>
      <c r="B5443" s="137" t="s">
        <v>2094</v>
      </c>
      <c r="C5443" s="137" t="s">
        <v>974</v>
      </c>
      <c r="D5443" s="146" t="s">
        <v>2095</v>
      </c>
      <c r="E5443" s="566" t="s">
        <v>2065</v>
      </c>
      <c r="F5443" s="566"/>
      <c r="G5443" s="137" t="s">
        <v>2029</v>
      </c>
      <c r="H5443" s="508">
        <v>0.1279863</v>
      </c>
      <c r="I5443" s="515">
        <v>24.68</v>
      </c>
      <c r="J5443" s="521">
        <v>3.15</v>
      </c>
    </row>
    <row r="5444" spans="1:10" ht="51">
      <c r="A5444" s="141" t="s">
        <v>2026</v>
      </c>
      <c r="B5444" s="137" t="s">
        <v>2624</v>
      </c>
      <c r="C5444" s="137" t="s">
        <v>974</v>
      </c>
      <c r="D5444" s="146" t="s">
        <v>2625</v>
      </c>
      <c r="E5444" s="566" t="s">
        <v>2098</v>
      </c>
      <c r="F5444" s="566"/>
      <c r="G5444" s="137" t="s">
        <v>2099</v>
      </c>
      <c r="H5444" s="508">
        <v>6.0144200000000002E-2</v>
      </c>
      <c r="I5444" s="515">
        <v>148.37</v>
      </c>
      <c r="J5444" s="521">
        <v>8.92</v>
      </c>
    </row>
    <row r="5445" spans="1:10">
      <c r="A5445" s="139"/>
      <c r="B5445" s="173"/>
      <c r="C5445" s="173"/>
      <c r="D5445" s="492"/>
      <c r="E5445" s="173" t="s">
        <v>2034</v>
      </c>
      <c r="F5445" s="522">
        <v>5.04</v>
      </c>
      <c r="G5445" s="173" t="s">
        <v>2035</v>
      </c>
      <c r="H5445" s="522">
        <v>0</v>
      </c>
      <c r="I5445" s="493" t="s">
        <v>2036</v>
      </c>
      <c r="J5445" s="523">
        <v>5.04</v>
      </c>
    </row>
    <row r="5446" spans="1:10" ht="14.25" customHeight="1">
      <c r="A5446" s="139"/>
      <c r="B5446" s="173"/>
      <c r="C5446" s="173"/>
      <c r="D5446" s="492"/>
      <c r="E5446" s="173" t="s">
        <v>2037</v>
      </c>
      <c r="F5446" s="522">
        <v>3.61</v>
      </c>
      <c r="G5446" s="173"/>
      <c r="H5446" s="564" t="s">
        <v>2038</v>
      </c>
      <c r="I5446" s="564"/>
      <c r="J5446" s="523">
        <v>19.88</v>
      </c>
    </row>
    <row r="5447" spans="1:10" ht="15" thickBot="1">
      <c r="A5447" s="348"/>
      <c r="B5447" s="350"/>
      <c r="C5447" s="350"/>
      <c r="D5447" s="524"/>
      <c r="E5447" s="350"/>
      <c r="F5447" s="350"/>
      <c r="G5447" s="350" t="s">
        <v>2039</v>
      </c>
      <c r="H5447" s="525" t="s">
        <v>2436</v>
      </c>
      <c r="I5447" s="351" t="s">
        <v>2041</v>
      </c>
      <c r="J5447" s="349">
        <v>258.44</v>
      </c>
    </row>
    <row r="5448" spans="1:10" ht="15" thickTop="1">
      <c r="A5448" s="526"/>
      <c r="B5448" s="509"/>
      <c r="C5448" s="509"/>
      <c r="D5448" s="514"/>
      <c r="E5448" s="509"/>
      <c r="F5448" s="509"/>
      <c r="G5448" s="509"/>
      <c r="H5448" s="509"/>
      <c r="I5448" s="516"/>
      <c r="J5448" s="527"/>
    </row>
    <row r="5449" spans="1:10">
      <c r="A5449" s="140" t="s">
        <v>3323</v>
      </c>
      <c r="B5449" s="136" t="s">
        <v>950</v>
      </c>
      <c r="C5449" s="136" t="s">
        <v>951</v>
      </c>
      <c r="D5449" s="144" t="s">
        <v>952</v>
      </c>
      <c r="E5449" s="567" t="s">
        <v>1789</v>
      </c>
      <c r="F5449" s="567"/>
      <c r="G5449" s="136" t="s">
        <v>953</v>
      </c>
      <c r="H5449" s="136" t="s">
        <v>954</v>
      </c>
      <c r="I5449" s="491" t="s">
        <v>955</v>
      </c>
      <c r="J5449" s="519" t="s">
        <v>957</v>
      </c>
    </row>
    <row r="5450" spans="1:10" ht="38.25">
      <c r="A5450" s="120" t="s">
        <v>2025</v>
      </c>
      <c r="B5450" s="113" t="s">
        <v>3324</v>
      </c>
      <c r="C5450" s="113" t="s">
        <v>974</v>
      </c>
      <c r="D5450" s="145" t="s">
        <v>3325</v>
      </c>
      <c r="E5450" s="565" t="s">
        <v>1819</v>
      </c>
      <c r="F5450" s="565"/>
      <c r="G5450" s="113" t="s">
        <v>983</v>
      </c>
      <c r="H5450" s="507">
        <v>1</v>
      </c>
      <c r="I5450" s="116">
        <v>8.1999999999999993</v>
      </c>
      <c r="J5450" s="520">
        <v>8.1999999999999993</v>
      </c>
    </row>
    <row r="5451" spans="1:10" ht="38.25">
      <c r="A5451" s="141" t="s">
        <v>2026</v>
      </c>
      <c r="B5451" s="137" t="s">
        <v>2190</v>
      </c>
      <c r="C5451" s="137" t="s">
        <v>974</v>
      </c>
      <c r="D5451" s="146" t="s">
        <v>2191</v>
      </c>
      <c r="E5451" s="566" t="s">
        <v>2098</v>
      </c>
      <c r="F5451" s="566"/>
      <c r="G5451" s="137" t="s">
        <v>2111</v>
      </c>
      <c r="H5451" s="508">
        <v>1.23275E-2</v>
      </c>
      <c r="I5451" s="515">
        <v>81.290000000000006</v>
      </c>
      <c r="J5451" s="521">
        <v>1</v>
      </c>
    </row>
    <row r="5452" spans="1:10" ht="38.25">
      <c r="A5452" s="141" t="s">
        <v>2026</v>
      </c>
      <c r="B5452" s="137" t="s">
        <v>2192</v>
      </c>
      <c r="C5452" s="137" t="s">
        <v>974</v>
      </c>
      <c r="D5452" s="146" t="s">
        <v>2193</v>
      </c>
      <c r="E5452" s="566" t="s">
        <v>2098</v>
      </c>
      <c r="F5452" s="566"/>
      <c r="G5452" s="137" t="s">
        <v>2099</v>
      </c>
      <c r="H5452" s="508">
        <v>1.8721000000000002E-2</v>
      </c>
      <c r="I5452" s="515">
        <v>283.79000000000002</v>
      </c>
      <c r="J5452" s="521">
        <v>5.31</v>
      </c>
    </row>
    <row r="5453" spans="1:10" ht="36" customHeight="1">
      <c r="A5453" s="141" t="s">
        <v>2026</v>
      </c>
      <c r="B5453" s="137" t="s">
        <v>3659</v>
      </c>
      <c r="C5453" s="137" t="s">
        <v>974</v>
      </c>
      <c r="D5453" s="146" t="s">
        <v>3660</v>
      </c>
      <c r="E5453" s="566" t="s">
        <v>2098</v>
      </c>
      <c r="F5453" s="566"/>
      <c r="G5453" s="137" t="s">
        <v>2099</v>
      </c>
      <c r="H5453" s="508">
        <v>7.1195E-3</v>
      </c>
      <c r="I5453" s="515">
        <v>167.57</v>
      </c>
      <c r="J5453" s="521">
        <v>1.19</v>
      </c>
    </row>
    <row r="5454" spans="1:10" ht="36" customHeight="1">
      <c r="A5454" s="141" t="s">
        <v>2026</v>
      </c>
      <c r="B5454" s="137" t="s">
        <v>3657</v>
      </c>
      <c r="C5454" s="137" t="s">
        <v>974</v>
      </c>
      <c r="D5454" s="146" t="s">
        <v>3658</v>
      </c>
      <c r="E5454" s="566" t="s">
        <v>2098</v>
      </c>
      <c r="F5454" s="566"/>
      <c r="G5454" s="137" t="s">
        <v>2111</v>
      </c>
      <c r="H5454" s="508">
        <v>9.6238999999999995E-3</v>
      </c>
      <c r="I5454" s="515">
        <v>72.89</v>
      </c>
      <c r="J5454" s="521">
        <v>0.7</v>
      </c>
    </row>
    <row r="5455" spans="1:10">
      <c r="A5455" s="139"/>
      <c r="B5455" s="173"/>
      <c r="C5455" s="173"/>
      <c r="D5455" s="492"/>
      <c r="E5455" s="173" t="s">
        <v>2034</v>
      </c>
      <c r="F5455" s="522">
        <v>1.21</v>
      </c>
      <c r="G5455" s="173" t="s">
        <v>2035</v>
      </c>
      <c r="H5455" s="522">
        <v>0</v>
      </c>
      <c r="I5455" s="493" t="s">
        <v>2036</v>
      </c>
      <c r="J5455" s="523">
        <v>1.21</v>
      </c>
    </row>
    <row r="5456" spans="1:10" ht="14.25" customHeight="1">
      <c r="A5456" s="139"/>
      <c r="B5456" s="173"/>
      <c r="C5456" s="173"/>
      <c r="D5456" s="492"/>
      <c r="E5456" s="173" t="s">
        <v>2037</v>
      </c>
      <c r="F5456" s="522">
        <v>1.82</v>
      </c>
      <c r="G5456" s="173"/>
      <c r="H5456" s="564" t="s">
        <v>2038</v>
      </c>
      <c r="I5456" s="564"/>
      <c r="J5456" s="523">
        <v>10.02</v>
      </c>
    </row>
    <row r="5457" spans="1:10" ht="15" thickBot="1">
      <c r="A5457" s="348"/>
      <c r="B5457" s="350"/>
      <c r="C5457" s="350"/>
      <c r="D5457" s="524"/>
      <c r="E5457" s="350"/>
      <c r="F5457" s="350"/>
      <c r="G5457" s="350" t="s">
        <v>2039</v>
      </c>
      <c r="H5457" s="525" t="s">
        <v>2436</v>
      </c>
      <c r="I5457" s="351" t="s">
        <v>2041</v>
      </c>
      <c r="J5457" s="349">
        <v>130.26</v>
      </c>
    </row>
    <row r="5458" spans="1:10" ht="15" thickTop="1">
      <c r="A5458" s="526"/>
      <c r="B5458" s="509"/>
      <c r="C5458" s="509"/>
      <c r="D5458" s="514"/>
      <c r="E5458" s="509"/>
      <c r="F5458" s="509"/>
      <c r="G5458" s="509"/>
      <c r="H5458" s="509"/>
      <c r="I5458" s="516"/>
      <c r="J5458" s="527"/>
    </row>
    <row r="5459" spans="1:10">
      <c r="A5459" s="140" t="s">
        <v>3326</v>
      </c>
      <c r="B5459" s="136" t="s">
        <v>950</v>
      </c>
      <c r="C5459" s="136" t="s">
        <v>951</v>
      </c>
      <c r="D5459" s="144" t="s">
        <v>952</v>
      </c>
      <c r="E5459" s="567" t="s">
        <v>1789</v>
      </c>
      <c r="F5459" s="567"/>
      <c r="G5459" s="136" t="s">
        <v>953</v>
      </c>
      <c r="H5459" s="136" t="s">
        <v>954</v>
      </c>
      <c r="I5459" s="491" t="s">
        <v>955</v>
      </c>
      <c r="J5459" s="519" t="s">
        <v>957</v>
      </c>
    </row>
    <row r="5460" spans="1:10" ht="25.5">
      <c r="A5460" s="120" t="s">
        <v>2025</v>
      </c>
      <c r="B5460" s="113" t="s">
        <v>1002</v>
      </c>
      <c r="C5460" s="113" t="s">
        <v>974</v>
      </c>
      <c r="D5460" s="145" t="s">
        <v>153</v>
      </c>
      <c r="E5460" s="565" t="s">
        <v>1819</v>
      </c>
      <c r="F5460" s="565"/>
      <c r="G5460" s="113" t="s">
        <v>780</v>
      </c>
      <c r="H5460" s="507">
        <v>1</v>
      </c>
      <c r="I5460" s="116">
        <v>2.99</v>
      </c>
      <c r="J5460" s="520">
        <v>2.99</v>
      </c>
    </row>
    <row r="5461" spans="1:10" ht="38.25">
      <c r="A5461" s="141" t="s">
        <v>2026</v>
      </c>
      <c r="B5461" s="137" t="s">
        <v>2190</v>
      </c>
      <c r="C5461" s="137" t="s">
        <v>974</v>
      </c>
      <c r="D5461" s="146" t="s">
        <v>2191</v>
      </c>
      <c r="E5461" s="566" t="s">
        <v>2098</v>
      </c>
      <c r="F5461" s="566"/>
      <c r="G5461" s="137" t="s">
        <v>2111</v>
      </c>
      <c r="H5461" s="508">
        <v>3.5785000000000001E-3</v>
      </c>
      <c r="I5461" s="515">
        <v>81.290000000000006</v>
      </c>
      <c r="J5461" s="521">
        <v>0.28999999999999998</v>
      </c>
    </row>
    <row r="5462" spans="1:10" ht="38.25">
      <c r="A5462" s="141" t="s">
        <v>2026</v>
      </c>
      <c r="B5462" s="137" t="s">
        <v>2192</v>
      </c>
      <c r="C5462" s="137" t="s">
        <v>974</v>
      </c>
      <c r="D5462" s="146" t="s">
        <v>2193</v>
      </c>
      <c r="E5462" s="566" t="s">
        <v>2098</v>
      </c>
      <c r="F5462" s="566"/>
      <c r="G5462" s="137" t="s">
        <v>2099</v>
      </c>
      <c r="H5462" s="508">
        <v>9.5238000000000007E-3</v>
      </c>
      <c r="I5462" s="515">
        <v>283.79000000000002</v>
      </c>
      <c r="J5462" s="521">
        <v>2.7</v>
      </c>
    </row>
    <row r="5463" spans="1:10">
      <c r="A5463" s="139"/>
      <c r="B5463" s="173"/>
      <c r="C5463" s="173"/>
      <c r="D5463" s="492"/>
      <c r="E5463" s="173" t="s">
        <v>2034</v>
      </c>
      <c r="F5463" s="522">
        <v>0.37</v>
      </c>
      <c r="G5463" s="173" t="s">
        <v>2035</v>
      </c>
      <c r="H5463" s="522">
        <v>0</v>
      </c>
      <c r="I5463" s="493" t="s">
        <v>2036</v>
      </c>
      <c r="J5463" s="523">
        <v>0.37</v>
      </c>
    </row>
    <row r="5464" spans="1:10" ht="14.25" customHeight="1">
      <c r="A5464" s="139"/>
      <c r="B5464" s="173"/>
      <c r="C5464" s="173"/>
      <c r="D5464" s="492"/>
      <c r="E5464" s="173" t="s">
        <v>2037</v>
      </c>
      <c r="F5464" s="522">
        <v>0.66</v>
      </c>
      <c r="G5464" s="173"/>
      <c r="H5464" s="564" t="s">
        <v>2038</v>
      </c>
      <c r="I5464" s="564"/>
      <c r="J5464" s="523">
        <v>3.65</v>
      </c>
    </row>
    <row r="5465" spans="1:10" ht="15" thickBot="1">
      <c r="A5465" s="348"/>
      <c r="B5465" s="350"/>
      <c r="C5465" s="350"/>
      <c r="D5465" s="524"/>
      <c r="E5465" s="350"/>
      <c r="F5465" s="350"/>
      <c r="G5465" s="350" t="s">
        <v>2039</v>
      </c>
      <c r="H5465" s="525" t="s">
        <v>2573</v>
      </c>
      <c r="I5465" s="351" t="s">
        <v>2041</v>
      </c>
      <c r="J5465" s="349">
        <v>94.9</v>
      </c>
    </row>
    <row r="5466" spans="1:10" ht="15" thickTop="1">
      <c r="A5466" s="526"/>
      <c r="B5466" s="509"/>
      <c r="C5466" s="509"/>
      <c r="D5466" s="514"/>
      <c r="E5466" s="509"/>
      <c r="F5466" s="509"/>
      <c r="G5466" s="509"/>
      <c r="H5466" s="509"/>
      <c r="I5466" s="516"/>
      <c r="J5466" s="527"/>
    </row>
    <row r="5467" spans="1:10">
      <c r="A5467" s="140" t="s">
        <v>3327</v>
      </c>
      <c r="B5467" s="136" t="s">
        <v>950</v>
      </c>
      <c r="C5467" s="136" t="s">
        <v>951</v>
      </c>
      <c r="D5467" s="144" t="s">
        <v>952</v>
      </c>
      <c r="E5467" s="567" t="s">
        <v>1789</v>
      </c>
      <c r="F5467" s="567"/>
      <c r="G5467" s="136" t="s">
        <v>953</v>
      </c>
      <c r="H5467" s="136" t="s">
        <v>954</v>
      </c>
      <c r="I5467" s="491" t="s">
        <v>955</v>
      </c>
      <c r="J5467" s="519" t="s">
        <v>957</v>
      </c>
    </row>
    <row r="5468" spans="1:10" ht="25.5">
      <c r="A5468" s="120" t="s">
        <v>2025</v>
      </c>
      <c r="B5468" s="113" t="s">
        <v>1000</v>
      </c>
      <c r="C5468" s="113" t="s">
        <v>974</v>
      </c>
      <c r="D5468" s="145" t="s">
        <v>68</v>
      </c>
      <c r="E5468" s="565" t="s">
        <v>1819</v>
      </c>
      <c r="F5468" s="565"/>
      <c r="G5468" s="113" t="s">
        <v>780</v>
      </c>
      <c r="H5468" s="507">
        <v>1</v>
      </c>
      <c r="I5468" s="116">
        <v>2.72</v>
      </c>
      <c r="J5468" s="520">
        <v>2.72</v>
      </c>
    </row>
    <row r="5469" spans="1:10" ht="38.25">
      <c r="A5469" s="141" t="s">
        <v>2026</v>
      </c>
      <c r="B5469" s="137" t="s">
        <v>2190</v>
      </c>
      <c r="C5469" s="137" t="s">
        <v>974</v>
      </c>
      <c r="D5469" s="146" t="s">
        <v>2191</v>
      </c>
      <c r="E5469" s="566" t="s">
        <v>2098</v>
      </c>
      <c r="F5469" s="566"/>
      <c r="G5469" s="137" t="s">
        <v>2111</v>
      </c>
      <c r="H5469" s="508">
        <v>3.2672000000000001E-3</v>
      </c>
      <c r="I5469" s="515">
        <v>81.290000000000006</v>
      </c>
      <c r="J5469" s="521">
        <v>0.26</v>
      </c>
    </row>
    <row r="5470" spans="1:10" ht="38.25">
      <c r="A5470" s="141" t="s">
        <v>2026</v>
      </c>
      <c r="B5470" s="137" t="s">
        <v>2192</v>
      </c>
      <c r="C5470" s="137" t="s">
        <v>974</v>
      </c>
      <c r="D5470" s="146" t="s">
        <v>2193</v>
      </c>
      <c r="E5470" s="566" t="s">
        <v>2098</v>
      </c>
      <c r="F5470" s="566"/>
      <c r="G5470" s="137" t="s">
        <v>2099</v>
      </c>
      <c r="H5470" s="508">
        <v>8.6957000000000007E-3</v>
      </c>
      <c r="I5470" s="515">
        <v>283.79000000000002</v>
      </c>
      <c r="J5470" s="521">
        <v>2.46</v>
      </c>
    </row>
    <row r="5471" spans="1:10">
      <c r="A5471" s="139"/>
      <c r="B5471" s="173"/>
      <c r="C5471" s="173"/>
      <c r="D5471" s="492"/>
      <c r="E5471" s="173" t="s">
        <v>2034</v>
      </c>
      <c r="F5471" s="522">
        <v>0.34</v>
      </c>
      <c r="G5471" s="173" t="s">
        <v>2035</v>
      </c>
      <c r="H5471" s="522">
        <v>0</v>
      </c>
      <c r="I5471" s="493" t="s">
        <v>2036</v>
      </c>
      <c r="J5471" s="523">
        <v>0.34</v>
      </c>
    </row>
    <row r="5472" spans="1:10" ht="14.25" customHeight="1">
      <c r="A5472" s="139"/>
      <c r="B5472" s="173"/>
      <c r="C5472" s="173"/>
      <c r="D5472" s="492"/>
      <c r="E5472" s="173" t="s">
        <v>2037</v>
      </c>
      <c r="F5472" s="522">
        <v>0.6</v>
      </c>
      <c r="G5472" s="173"/>
      <c r="H5472" s="564" t="s">
        <v>2038</v>
      </c>
      <c r="I5472" s="564"/>
      <c r="J5472" s="523">
        <v>3.32</v>
      </c>
    </row>
    <row r="5473" spans="1:10" ht="15" thickBot="1">
      <c r="A5473" s="348"/>
      <c r="B5473" s="350"/>
      <c r="C5473" s="350"/>
      <c r="D5473" s="524"/>
      <c r="E5473" s="350"/>
      <c r="F5473" s="350"/>
      <c r="G5473" s="350" t="s">
        <v>2039</v>
      </c>
      <c r="H5473" s="525" t="s">
        <v>3661</v>
      </c>
      <c r="I5473" s="351" t="s">
        <v>2041</v>
      </c>
      <c r="J5473" s="349">
        <v>863.2</v>
      </c>
    </row>
    <row r="5474" spans="1:10" ht="15" thickTop="1">
      <c r="A5474" s="526"/>
      <c r="B5474" s="509"/>
      <c r="C5474" s="509"/>
      <c r="D5474" s="514"/>
      <c r="E5474" s="509"/>
      <c r="F5474" s="509"/>
      <c r="G5474" s="509"/>
      <c r="H5474" s="509"/>
      <c r="I5474" s="516"/>
      <c r="J5474" s="527"/>
    </row>
    <row r="5475" spans="1:10">
      <c r="A5475" s="140"/>
      <c r="B5475" s="136" t="s">
        <v>950</v>
      </c>
      <c r="C5475" s="136" t="s">
        <v>951</v>
      </c>
      <c r="D5475" s="144" t="s">
        <v>952</v>
      </c>
      <c r="E5475" s="567" t="s">
        <v>1789</v>
      </c>
      <c r="F5475" s="567"/>
      <c r="G5475" s="136" t="s">
        <v>953</v>
      </c>
      <c r="H5475" s="136" t="s">
        <v>954</v>
      </c>
      <c r="I5475" s="491" t="s">
        <v>955</v>
      </c>
      <c r="J5475" s="519" t="s">
        <v>957</v>
      </c>
    </row>
    <row r="5476" spans="1:10">
      <c r="A5476" s="121" t="s">
        <v>2075</v>
      </c>
      <c r="B5476" s="114" t="s">
        <v>4107</v>
      </c>
      <c r="C5476" s="114" t="s">
        <v>964</v>
      </c>
      <c r="D5476" s="148" t="s">
        <v>979</v>
      </c>
      <c r="E5476" s="571" t="s">
        <v>1940</v>
      </c>
      <c r="F5476" s="571"/>
      <c r="G5476" s="114" t="s">
        <v>165</v>
      </c>
      <c r="H5476" s="512">
        <v>1</v>
      </c>
      <c r="I5476" s="117">
        <v>20.81</v>
      </c>
      <c r="J5476" s="529">
        <v>20.81</v>
      </c>
    </row>
    <row r="5477" spans="1:10">
      <c r="A5477" s="139"/>
      <c r="B5477" s="173"/>
      <c r="C5477" s="173"/>
      <c r="D5477" s="492"/>
      <c r="E5477" s="173" t="s">
        <v>2034</v>
      </c>
      <c r="F5477" s="522">
        <v>0</v>
      </c>
      <c r="G5477" s="173" t="s">
        <v>2035</v>
      </c>
      <c r="H5477" s="522">
        <v>0</v>
      </c>
      <c r="I5477" s="493" t="s">
        <v>2036</v>
      </c>
      <c r="J5477" s="523">
        <v>0</v>
      </c>
    </row>
    <row r="5478" spans="1:10" ht="14.25" customHeight="1">
      <c r="A5478" s="139"/>
      <c r="B5478" s="173"/>
      <c r="C5478" s="173"/>
      <c r="D5478" s="492"/>
      <c r="E5478" s="173" t="s">
        <v>2037</v>
      </c>
      <c r="F5478" s="522"/>
      <c r="G5478" s="173"/>
      <c r="H5478" s="564" t="s">
        <v>2038</v>
      </c>
      <c r="I5478" s="564"/>
      <c r="J5478" s="523">
        <v>23.98</v>
      </c>
    </row>
    <row r="5479" spans="1:10" ht="15" thickBot="1">
      <c r="A5479" s="348"/>
      <c r="B5479" s="350"/>
      <c r="C5479" s="350"/>
      <c r="D5479" s="524"/>
      <c r="E5479" s="350"/>
      <c r="F5479" s="350"/>
      <c r="G5479" s="350" t="s">
        <v>2039</v>
      </c>
      <c r="H5479" s="525" t="s">
        <v>2436</v>
      </c>
      <c r="I5479" s="351" t="s">
        <v>2041</v>
      </c>
      <c r="J5479" s="349">
        <v>311.74</v>
      </c>
    </row>
    <row r="5480" spans="1:10" ht="15" thickTop="1">
      <c r="A5480" s="526"/>
      <c r="B5480" s="509"/>
      <c r="C5480" s="509"/>
      <c r="D5480" s="514"/>
      <c r="E5480" s="509"/>
      <c r="F5480" s="509"/>
      <c r="G5480" s="509"/>
      <c r="H5480" s="509"/>
      <c r="I5480" s="516"/>
      <c r="J5480" s="527"/>
    </row>
    <row r="5481" spans="1:10">
      <c r="A5481" s="140" t="s">
        <v>3329</v>
      </c>
      <c r="B5481" s="136" t="s">
        <v>950</v>
      </c>
      <c r="C5481" s="136" t="s">
        <v>951</v>
      </c>
      <c r="D5481" s="144" t="s">
        <v>952</v>
      </c>
      <c r="E5481" s="567" t="s">
        <v>1789</v>
      </c>
      <c r="F5481" s="567"/>
      <c r="G5481" s="136" t="s">
        <v>953</v>
      </c>
      <c r="H5481" s="136" t="s">
        <v>954</v>
      </c>
      <c r="I5481" s="491" t="s">
        <v>955</v>
      </c>
      <c r="J5481" s="519" t="s">
        <v>957</v>
      </c>
    </row>
    <row r="5482" spans="1:10">
      <c r="A5482" s="120" t="s">
        <v>2025</v>
      </c>
      <c r="B5482" s="113" t="s">
        <v>3330</v>
      </c>
      <c r="C5482" s="113" t="s">
        <v>3331</v>
      </c>
      <c r="D5482" s="145" t="s">
        <v>3332</v>
      </c>
      <c r="E5482" s="565" t="s">
        <v>961</v>
      </c>
      <c r="F5482" s="565"/>
      <c r="G5482" s="113" t="s">
        <v>983</v>
      </c>
      <c r="H5482" s="507">
        <v>1</v>
      </c>
      <c r="I5482" s="116">
        <v>1.69</v>
      </c>
      <c r="J5482" s="520">
        <v>1.69</v>
      </c>
    </row>
    <row r="5483" spans="1:10" ht="14.25" customHeight="1">
      <c r="A5483" s="573" t="s">
        <v>3662</v>
      </c>
      <c r="B5483" s="567" t="s">
        <v>950</v>
      </c>
      <c r="C5483" s="567" t="s">
        <v>951</v>
      </c>
      <c r="D5483" s="574" t="s">
        <v>3663</v>
      </c>
      <c r="E5483" s="567" t="s">
        <v>3664</v>
      </c>
      <c r="F5483" s="567" t="s">
        <v>3665</v>
      </c>
      <c r="G5483" s="567"/>
      <c r="H5483" s="567" t="s">
        <v>3666</v>
      </c>
      <c r="I5483" s="567"/>
      <c r="J5483" s="572" t="s">
        <v>3667</v>
      </c>
    </row>
    <row r="5484" spans="1:10">
      <c r="A5484" s="573"/>
      <c r="B5484" s="567"/>
      <c r="C5484" s="567"/>
      <c r="D5484" s="574"/>
      <c r="E5484" s="567"/>
      <c r="F5484" s="136" t="s">
        <v>3668</v>
      </c>
      <c r="G5484" s="136" t="s">
        <v>3669</v>
      </c>
      <c r="H5484" s="136" t="s">
        <v>3668</v>
      </c>
      <c r="I5484" s="491" t="s">
        <v>3669</v>
      </c>
      <c r="J5484" s="572"/>
    </row>
    <row r="5485" spans="1:10">
      <c r="A5485" s="142" t="s">
        <v>2075</v>
      </c>
      <c r="B5485" s="138" t="s">
        <v>3670</v>
      </c>
      <c r="C5485" s="138" t="s">
        <v>3331</v>
      </c>
      <c r="D5485" s="147" t="s">
        <v>3671</v>
      </c>
      <c r="E5485" s="510">
        <v>1</v>
      </c>
      <c r="F5485" s="511">
        <v>1</v>
      </c>
      <c r="G5485" s="511">
        <v>0</v>
      </c>
      <c r="H5485" s="513">
        <v>335.48</v>
      </c>
      <c r="I5485" s="517">
        <v>155.88999999999999</v>
      </c>
      <c r="J5485" s="528">
        <v>335.48</v>
      </c>
    </row>
    <row r="5486" spans="1:10" ht="14.25" customHeight="1">
      <c r="A5486" s="530"/>
      <c r="B5486" s="531"/>
      <c r="C5486" s="531"/>
      <c r="D5486" s="531"/>
      <c r="E5486" s="531"/>
      <c r="F5486" s="531" t="s">
        <v>3672</v>
      </c>
      <c r="G5486" s="531"/>
      <c r="H5486" s="531"/>
      <c r="I5486" s="531"/>
      <c r="J5486" s="349">
        <v>335.48349999999999</v>
      </c>
    </row>
    <row r="5487" spans="1:10" ht="28.5">
      <c r="A5487" s="140" t="s">
        <v>3673</v>
      </c>
      <c r="B5487" s="136" t="s">
        <v>950</v>
      </c>
      <c r="C5487" s="136" t="s">
        <v>951</v>
      </c>
      <c r="D5487" s="144" t="s">
        <v>3674</v>
      </c>
      <c r="E5487" s="136" t="s">
        <v>3664</v>
      </c>
      <c r="F5487" s="567" t="s">
        <v>3666</v>
      </c>
      <c r="G5487" s="567"/>
      <c r="H5487" s="567"/>
      <c r="I5487" s="567"/>
      <c r="J5487" s="519" t="s">
        <v>3667</v>
      </c>
    </row>
    <row r="5488" spans="1:10">
      <c r="A5488" s="142" t="s">
        <v>2075</v>
      </c>
      <c r="B5488" s="138" t="s">
        <v>3675</v>
      </c>
      <c r="C5488" s="138" t="s">
        <v>3331</v>
      </c>
      <c r="D5488" s="147" t="s">
        <v>3676</v>
      </c>
      <c r="E5488" s="510">
        <v>1</v>
      </c>
      <c r="F5488" s="138"/>
      <c r="G5488" s="138"/>
      <c r="H5488" s="138"/>
      <c r="I5488" s="517" t="s">
        <v>4140</v>
      </c>
      <c r="J5488" s="528" t="s">
        <v>4140</v>
      </c>
    </row>
    <row r="5489" spans="1:10" ht="14.25" customHeight="1">
      <c r="A5489" s="530"/>
      <c r="B5489" s="531"/>
      <c r="C5489" s="531"/>
      <c r="D5489" s="531"/>
      <c r="E5489" s="531"/>
      <c r="F5489" s="531" t="s">
        <v>3677</v>
      </c>
      <c r="G5489" s="531"/>
      <c r="H5489" s="531"/>
      <c r="I5489" s="531"/>
      <c r="J5489" s="349">
        <v>0</v>
      </c>
    </row>
    <row r="5490" spans="1:10" ht="14.25" customHeight="1">
      <c r="A5490" s="530"/>
      <c r="B5490" s="531"/>
      <c r="C5490" s="531"/>
      <c r="D5490" s="531"/>
      <c r="E5490" s="531"/>
      <c r="F5490" s="531" t="s">
        <v>3678</v>
      </c>
      <c r="G5490" s="531"/>
      <c r="H5490" s="531"/>
      <c r="I5490" s="531"/>
      <c r="J5490" s="349">
        <v>24.822099999999999</v>
      </c>
    </row>
    <row r="5491" spans="1:10" ht="14.25" customHeight="1">
      <c r="A5491" s="530"/>
      <c r="B5491" s="531"/>
      <c r="C5491" s="531"/>
      <c r="D5491" s="531"/>
      <c r="E5491" s="531"/>
      <c r="F5491" s="531" t="s">
        <v>3679</v>
      </c>
      <c r="G5491" s="531"/>
      <c r="H5491" s="531"/>
      <c r="I5491" s="531"/>
      <c r="J5491" s="349">
        <v>360.30560000000003</v>
      </c>
    </row>
    <row r="5492" spans="1:10">
      <c r="A5492" s="530"/>
      <c r="B5492" s="531"/>
      <c r="C5492" s="531"/>
      <c r="D5492" s="531"/>
      <c r="E5492" s="531"/>
      <c r="F5492" s="531" t="s">
        <v>3680</v>
      </c>
      <c r="G5492" s="531"/>
      <c r="H5492" s="531"/>
      <c r="I5492" s="531"/>
      <c r="J5492" s="349">
        <v>230.19</v>
      </c>
    </row>
    <row r="5493" spans="1:10" ht="14.25" customHeight="1">
      <c r="A5493" s="530"/>
      <c r="B5493" s="531"/>
      <c r="C5493" s="531"/>
      <c r="D5493" s="531"/>
      <c r="E5493" s="531"/>
      <c r="F5493" s="531" t="s">
        <v>3681</v>
      </c>
      <c r="G5493" s="531"/>
      <c r="H5493" s="531"/>
      <c r="I5493" s="531"/>
      <c r="J5493" s="349">
        <v>1.5652999999999999</v>
      </c>
    </row>
    <row r="5494" spans="1:10">
      <c r="A5494" s="530"/>
      <c r="B5494" s="531"/>
      <c r="C5494" s="531"/>
      <c r="D5494" s="531"/>
      <c r="E5494" s="531"/>
      <c r="F5494" s="531" t="s">
        <v>3682</v>
      </c>
      <c r="G5494" s="531"/>
      <c r="H5494" s="531"/>
      <c r="I5494" s="531"/>
      <c r="J5494" s="349">
        <v>0.12889999999999999</v>
      </c>
    </row>
    <row r="5495" spans="1:10" ht="14.25" customHeight="1">
      <c r="A5495" s="140" t="s">
        <v>4141</v>
      </c>
      <c r="B5495" s="136" t="s">
        <v>4142</v>
      </c>
      <c r="C5495" s="136" t="s">
        <v>951</v>
      </c>
      <c r="D5495" s="144" t="s">
        <v>952</v>
      </c>
      <c r="E5495" s="136" t="s">
        <v>3664</v>
      </c>
      <c r="F5495" s="567" t="s">
        <v>4143</v>
      </c>
      <c r="G5495" s="567"/>
      <c r="H5495" s="567"/>
      <c r="I5495" s="567"/>
      <c r="J5495" s="519" t="s">
        <v>3666</v>
      </c>
    </row>
    <row r="5496" spans="1:10">
      <c r="A5496" s="140"/>
      <c r="B5496" s="136"/>
      <c r="C5496" s="136"/>
      <c r="D5496" s="144"/>
      <c r="E5496" s="136"/>
      <c r="F5496" s="136" t="s">
        <v>4144</v>
      </c>
      <c r="G5496" s="136" t="s">
        <v>4145</v>
      </c>
      <c r="H5496" s="136" t="s">
        <v>4146</v>
      </c>
      <c r="I5496" s="491" t="s">
        <v>4147</v>
      </c>
      <c r="J5496" s="519"/>
    </row>
    <row r="5497" spans="1:10">
      <c r="A5497" s="530"/>
      <c r="B5497" s="531"/>
      <c r="C5497" s="531"/>
      <c r="D5497" s="531"/>
      <c r="E5497" s="531"/>
      <c r="F5497" s="531" t="s">
        <v>3683</v>
      </c>
      <c r="G5497" s="531"/>
      <c r="H5497" s="531"/>
      <c r="I5497" s="531"/>
      <c r="J5497" s="349">
        <v>0</v>
      </c>
    </row>
    <row r="5498" spans="1:10">
      <c r="A5498" s="530"/>
      <c r="B5498" s="531"/>
      <c r="C5498" s="531"/>
      <c r="D5498" s="531"/>
      <c r="E5498" s="531"/>
      <c r="F5498" s="531" t="s">
        <v>4148</v>
      </c>
      <c r="G5498" s="531"/>
      <c r="H5498" s="531"/>
      <c r="I5498" s="531"/>
      <c r="J5498" s="349">
        <v>0</v>
      </c>
    </row>
    <row r="5499" spans="1:10">
      <c r="A5499" s="139"/>
      <c r="B5499" s="173"/>
      <c r="C5499" s="173"/>
      <c r="D5499" s="492"/>
      <c r="E5499" s="173" t="s">
        <v>2034</v>
      </c>
      <c r="F5499" s="522">
        <v>0.1</v>
      </c>
      <c r="G5499" s="173" t="s">
        <v>2035</v>
      </c>
      <c r="H5499" s="522">
        <v>0.01</v>
      </c>
      <c r="I5499" s="493" t="s">
        <v>2036</v>
      </c>
      <c r="J5499" s="523">
        <v>0.10783309440027804</v>
      </c>
    </row>
    <row r="5500" spans="1:10" ht="14.25" customHeight="1">
      <c r="A5500" s="139"/>
      <c r="B5500" s="173"/>
      <c r="C5500" s="173"/>
      <c r="D5500" s="492"/>
      <c r="E5500" s="173" t="s">
        <v>2037</v>
      </c>
      <c r="F5500" s="522">
        <v>0.37</v>
      </c>
      <c r="G5500" s="173"/>
      <c r="H5500" s="564" t="s">
        <v>2038</v>
      </c>
      <c r="I5500" s="564"/>
      <c r="J5500" s="523">
        <v>2.06</v>
      </c>
    </row>
    <row r="5501" spans="1:10" ht="15" thickBot="1">
      <c r="A5501" s="348"/>
      <c r="B5501" s="350"/>
      <c r="C5501" s="350"/>
      <c r="D5501" s="524"/>
      <c r="E5501" s="350"/>
      <c r="F5501" s="350"/>
      <c r="G5501" s="350" t="s">
        <v>2039</v>
      </c>
      <c r="H5501" s="525" t="s">
        <v>2436</v>
      </c>
      <c r="I5501" s="351" t="s">
        <v>2041</v>
      </c>
      <c r="J5501" s="349">
        <v>26.78</v>
      </c>
    </row>
    <row r="5502" spans="1:10" ht="15" thickTop="1">
      <c r="A5502" s="526"/>
      <c r="B5502" s="509"/>
      <c r="C5502" s="509"/>
      <c r="D5502" s="514"/>
      <c r="E5502" s="509"/>
      <c r="F5502" s="509"/>
      <c r="G5502" s="509"/>
      <c r="H5502" s="509"/>
      <c r="I5502" s="516"/>
      <c r="J5502" s="527"/>
    </row>
    <row r="5503" spans="1:10">
      <c r="A5503" s="140" t="s">
        <v>3333</v>
      </c>
      <c r="B5503" s="136" t="s">
        <v>950</v>
      </c>
      <c r="C5503" s="136" t="s">
        <v>951</v>
      </c>
      <c r="D5503" s="144" t="s">
        <v>952</v>
      </c>
      <c r="E5503" s="567" t="s">
        <v>1789</v>
      </c>
      <c r="F5503" s="567"/>
      <c r="G5503" s="136" t="s">
        <v>953</v>
      </c>
      <c r="H5503" s="136" t="s">
        <v>954</v>
      </c>
      <c r="I5503" s="491" t="s">
        <v>955</v>
      </c>
      <c r="J5503" s="519" t="s">
        <v>957</v>
      </c>
    </row>
    <row r="5504" spans="1:10" ht="51">
      <c r="A5504" s="120" t="s">
        <v>2025</v>
      </c>
      <c r="B5504" s="113" t="s">
        <v>3334</v>
      </c>
      <c r="C5504" s="113" t="s">
        <v>974</v>
      </c>
      <c r="D5504" s="145" t="s">
        <v>3335</v>
      </c>
      <c r="E5504" s="565" t="s">
        <v>1896</v>
      </c>
      <c r="F5504" s="565"/>
      <c r="G5504" s="113" t="s">
        <v>983</v>
      </c>
      <c r="H5504" s="507">
        <v>1</v>
      </c>
      <c r="I5504" s="116">
        <v>12.33</v>
      </c>
      <c r="J5504" s="520">
        <v>12.33</v>
      </c>
    </row>
    <row r="5505" spans="1:10" ht="24" customHeight="1">
      <c r="A5505" s="141" t="s">
        <v>2026</v>
      </c>
      <c r="B5505" s="137" t="s">
        <v>2345</v>
      </c>
      <c r="C5505" s="137" t="s">
        <v>974</v>
      </c>
      <c r="D5505" s="146" t="s">
        <v>2346</v>
      </c>
      <c r="E5505" s="566" t="s">
        <v>2098</v>
      </c>
      <c r="F5505" s="566"/>
      <c r="G5505" s="137" t="s">
        <v>2099</v>
      </c>
      <c r="H5505" s="508">
        <v>0.1285</v>
      </c>
      <c r="I5505" s="515">
        <v>34.909999999999997</v>
      </c>
      <c r="J5505" s="521">
        <v>4.4800000000000004</v>
      </c>
    </row>
    <row r="5506" spans="1:10" ht="51">
      <c r="A5506" s="141" t="s">
        <v>2026</v>
      </c>
      <c r="B5506" s="137" t="s">
        <v>2622</v>
      </c>
      <c r="C5506" s="137" t="s">
        <v>974</v>
      </c>
      <c r="D5506" s="146" t="s">
        <v>2623</v>
      </c>
      <c r="E5506" s="566" t="s">
        <v>2098</v>
      </c>
      <c r="F5506" s="566"/>
      <c r="G5506" s="137" t="s">
        <v>2111</v>
      </c>
      <c r="H5506" s="508">
        <v>3.2099999999999997E-2</v>
      </c>
      <c r="I5506" s="515">
        <v>61.99</v>
      </c>
      <c r="J5506" s="521">
        <v>1.98</v>
      </c>
    </row>
    <row r="5507" spans="1:10" ht="38.25">
      <c r="A5507" s="141" t="s">
        <v>2026</v>
      </c>
      <c r="B5507" s="137" t="s">
        <v>2231</v>
      </c>
      <c r="C5507" s="137" t="s">
        <v>974</v>
      </c>
      <c r="D5507" s="146" t="s">
        <v>2232</v>
      </c>
      <c r="E5507" s="566" t="s">
        <v>2098</v>
      </c>
      <c r="F5507" s="566"/>
      <c r="G5507" s="137" t="s">
        <v>2099</v>
      </c>
      <c r="H5507" s="508">
        <v>5.4000000000000003E-3</v>
      </c>
      <c r="I5507" s="515">
        <v>334.81</v>
      </c>
      <c r="J5507" s="521">
        <v>1.8</v>
      </c>
    </row>
    <row r="5508" spans="1:10" ht="25.5">
      <c r="A5508" s="141" t="s">
        <v>2026</v>
      </c>
      <c r="B5508" s="137" t="s">
        <v>2094</v>
      </c>
      <c r="C5508" s="137" t="s">
        <v>974</v>
      </c>
      <c r="D5508" s="146" t="s">
        <v>2095</v>
      </c>
      <c r="E5508" s="566" t="s">
        <v>2065</v>
      </c>
      <c r="F5508" s="566"/>
      <c r="G5508" s="137" t="s">
        <v>2029</v>
      </c>
      <c r="H5508" s="508">
        <v>3.0300000000000001E-2</v>
      </c>
      <c r="I5508" s="515">
        <v>24.68</v>
      </c>
      <c r="J5508" s="521">
        <v>0.74</v>
      </c>
    </row>
    <row r="5509" spans="1:10" ht="38.25">
      <c r="A5509" s="141" t="s">
        <v>2026</v>
      </c>
      <c r="B5509" s="137" t="s">
        <v>2229</v>
      </c>
      <c r="C5509" s="137" t="s">
        <v>974</v>
      </c>
      <c r="D5509" s="146" t="s">
        <v>2230</v>
      </c>
      <c r="E5509" s="566" t="s">
        <v>2098</v>
      </c>
      <c r="F5509" s="566"/>
      <c r="G5509" s="137" t="s">
        <v>2111</v>
      </c>
      <c r="H5509" s="508">
        <v>5.9999999999999995E-4</v>
      </c>
      <c r="I5509" s="515">
        <v>80.08</v>
      </c>
      <c r="J5509" s="521">
        <v>0.04</v>
      </c>
    </row>
    <row r="5510" spans="1:10" ht="51">
      <c r="A5510" s="141" t="s">
        <v>2026</v>
      </c>
      <c r="B5510" s="137" t="s">
        <v>2624</v>
      </c>
      <c r="C5510" s="137" t="s">
        <v>974</v>
      </c>
      <c r="D5510" s="146" t="s">
        <v>2625</v>
      </c>
      <c r="E5510" s="566" t="s">
        <v>2098</v>
      </c>
      <c r="F5510" s="566"/>
      <c r="G5510" s="137" t="s">
        <v>2099</v>
      </c>
      <c r="H5510" s="508">
        <v>2.2200000000000001E-2</v>
      </c>
      <c r="I5510" s="515">
        <v>148.37</v>
      </c>
      <c r="J5510" s="521">
        <v>3.29</v>
      </c>
    </row>
    <row r="5511" spans="1:10">
      <c r="A5511" s="139"/>
      <c r="B5511" s="173"/>
      <c r="C5511" s="173"/>
      <c r="D5511" s="492"/>
      <c r="E5511" s="173" t="s">
        <v>2034</v>
      </c>
      <c r="F5511" s="522">
        <v>4.42</v>
      </c>
      <c r="G5511" s="173" t="s">
        <v>2035</v>
      </c>
      <c r="H5511" s="522">
        <v>0</v>
      </c>
      <c r="I5511" s="493" t="s">
        <v>2036</v>
      </c>
      <c r="J5511" s="523">
        <v>4.42</v>
      </c>
    </row>
    <row r="5512" spans="1:10" ht="14.25" customHeight="1">
      <c r="A5512" s="139"/>
      <c r="B5512" s="173"/>
      <c r="C5512" s="173"/>
      <c r="D5512" s="492"/>
      <c r="E5512" s="173" t="s">
        <v>2037</v>
      </c>
      <c r="F5512" s="522">
        <v>2.73</v>
      </c>
      <c r="G5512" s="173"/>
      <c r="H5512" s="564" t="s">
        <v>2038</v>
      </c>
      <c r="I5512" s="564"/>
      <c r="J5512" s="523">
        <v>15.06</v>
      </c>
    </row>
    <row r="5513" spans="1:10" ht="15" thickBot="1">
      <c r="A5513" s="348"/>
      <c r="B5513" s="350"/>
      <c r="C5513" s="350"/>
      <c r="D5513" s="524"/>
      <c r="E5513" s="350"/>
      <c r="F5513" s="350"/>
      <c r="G5513" s="350" t="s">
        <v>2039</v>
      </c>
      <c r="H5513" s="525" t="s">
        <v>2436</v>
      </c>
      <c r="I5513" s="351" t="s">
        <v>2041</v>
      </c>
      <c r="J5513" s="349">
        <v>195.78</v>
      </c>
    </row>
    <row r="5514" spans="1:10" ht="15" thickTop="1">
      <c r="A5514" s="526"/>
      <c r="B5514" s="509"/>
      <c r="C5514" s="509"/>
      <c r="D5514" s="514"/>
      <c r="E5514" s="509"/>
      <c r="F5514" s="509"/>
      <c r="G5514" s="509"/>
      <c r="H5514" s="509"/>
      <c r="I5514" s="516"/>
      <c r="J5514" s="527"/>
    </row>
    <row r="5515" spans="1:10">
      <c r="A5515" s="140" t="s">
        <v>3336</v>
      </c>
      <c r="B5515" s="136" t="s">
        <v>950</v>
      </c>
      <c r="C5515" s="136" t="s">
        <v>951</v>
      </c>
      <c r="D5515" s="144" t="s">
        <v>952</v>
      </c>
      <c r="E5515" s="567" t="s">
        <v>1789</v>
      </c>
      <c r="F5515" s="567"/>
      <c r="G5515" s="136" t="s">
        <v>953</v>
      </c>
      <c r="H5515" s="136" t="s">
        <v>954</v>
      </c>
      <c r="I5515" s="491" t="s">
        <v>955</v>
      </c>
      <c r="J5515" s="519" t="s">
        <v>957</v>
      </c>
    </row>
    <row r="5516" spans="1:10" ht="25.5">
      <c r="A5516" s="120" t="s">
        <v>2025</v>
      </c>
      <c r="B5516" s="113" t="s">
        <v>1000</v>
      </c>
      <c r="C5516" s="113" t="s">
        <v>974</v>
      </c>
      <c r="D5516" s="145" t="s">
        <v>68</v>
      </c>
      <c r="E5516" s="565" t="s">
        <v>1819</v>
      </c>
      <c r="F5516" s="565"/>
      <c r="G5516" s="113" t="s">
        <v>780</v>
      </c>
      <c r="H5516" s="507">
        <v>1</v>
      </c>
      <c r="I5516" s="116">
        <v>2.72</v>
      </c>
      <c r="J5516" s="520">
        <v>2.72</v>
      </c>
    </row>
    <row r="5517" spans="1:10" ht="38.25">
      <c r="A5517" s="141" t="s">
        <v>2026</v>
      </c>
      <c r="B5517" s="137" t="s">
        <v>2190</v>
      </c>
      <c r="C5517" s="137" t="s">
        <v>974</v>
      </c>
      <c r="D5517" s="146" t="s">
        <v>2191</v>
      </c>
      <c r="E5517" s="566" t="s">
        <v>2098</v>
      </c>
      <c r="F5517" s="566"/>
      <c r="G5517" s="137" t="s">
        <v>2111</v>
      </c>
      <c r="H5517" s="508">
        <v>3.2672000000000001E-3</v>
      </c>
      <c r="I5517" s="515">
        <v>81.290000000000006</v>
      </c>
      <c r="J5517" s="521">
        <v>0.26</v>
      </c>
    </row>
    <row r="5518" spans="1:10" ht="38.25">
      <c r="A5518" s="141" t="s">
        <v>2026</v>
      </c>
      <c r="B5518" s="137" t="s">
        <v>2192</v>
      </c>
      <c r="C5518" s="137" t="s">
        <v>974</v>
      </c>
      <c r="D5518" s="146" t="s">
        <v>2193</v>
      </c>
      <c r="E5518" s="566" t="s">
        <v>2098</v>
      </c>
      <c r="F5518" s="566"/>
      <c r="G5518" s="137" t="s">
        <v>2099</v>
      </c>
      <c r="H5518" s="508">
        <v>8.6957000000000007E-3</v>
      </c>
      <c r="I5518" s="515">
        <v>283.79000000000002</v>
      </c>
      <c r="J5518" s="521">
        <v>2.46</v>
      </c>
    </row>
    <row r="5519" spans="1:10">
      <c r="A5519" s="139"/>
      <c r="B5519" s="173"/>
      <c r="C5519" s="173"/>
      <c r="D5519" s="492"/>
      <c r="E5519" s="173" t="s">
        <v>2034</v>
      </c>
      <c r="F5519" s="522">
        <v>0.34</v>
      </c>
      <c r="G5519" s="173" t="s">
        <v>2035</v>
      </c>
      <c r="H5519" s="522">
        <v>0</v>
      </c>
      <c r="I5519" s="493" t="s">
        <v>2036</v>
      </c>
      <c r="J5519" s="523">
        <v>0.34</v>
      </c>
    </row>
    <row r="5520" spans="1:10" ht="14.25" customHeight="1">
      <c r="A5520" s="139"/>
      <c r="B5520" s="173"/>
      <c r="C5520" s="173"/>
      <c r="D5520" s="492"/>
      <c r="E5520" s="173" t="s">
        <v>2037</v>
      </c>
      <c r="F5520" s="522">
        <v>0.6</v>
      </c>
      <c r="G5520" s="173"/>
      <c r="H5520" s="564" t="s">
        <v>2038</v>
      </c>
      <c r="I5520" s="564"/>
      <c r="J5520" s="523">
        <v>3.32</v>
      </c>
    </row>
    <row r="5521" spans="1:10" ht="15" thickBot="1">
      <c r="A5521" s="348"/>
      <c r="B5521" s="350"/>
      <c r="C5521" s="350"/>
      <c r="D5521" s="524"/>
      <c r="E5521" s="350"/>
      <c r="F5521" s="350"/>
      <c r="G5521" s="350" t="s">
        <v>2039</v>
      </c>
      <c r="H5521" s="525" t="s">
        <v>3684</v>
      </c>
      <c r="I5521" s="351" t="s">
        <v>2041</v>
      </c>
      <c r="J5521" s="349">
        <v>597.76</v>
      </c>
    </row>
    <row r="5522" spans="1:10" ht="15" thickTop="1">
      <c r="A5522" s="526"/>
      <c r="B5522" s="509"/>
      <c r="C5522" s="509"/>
      <c r="D5522" s="514"/>
      <c r="E5522" s="509"/>
      <c r="F5522" s="509"/>
      <c r="G5522" s="509"/>
      <c r="H5522" s="509"/>
      <c r="I5522" s="516"/>
      <c r="J5522" s="527"/>
    </row>
    <row r="5523" spans="1:10">
      <c r="A5523" s="140" t="s">
        <v>3337</v>
      </c>
      <c r="B5523" s="136" t="s">
        <v>950</v>
      </c>
      <c r="C5523" s="136" t="s">
        <v>951</v>
      </c>
      <c r="D5523" s="144" t="s">
        <v>952</v>
      </c>
      <c r="E5523" s="567" t="s">
        <v>1789</v>
      </c>
      <c r="F5523" s="567"/>
      <c r="G5523" s="136" t="s">
        <v>953</v>
      </c>
      <c r="H5523" s="136" t="s">
        <v>954</v>
      </c>
      <c r="I5523" s="491" t="s">
        <v>955</v>
      </c>
      <c r="J5523" s="519" t="s">
        <v>957</v>
      </c>
    </row>
    <row r="5524" spans="1:10" ht="25.5">
      <c r="A5524" s="120" t="s">
        <v>2025</v>
      </c>
      <c r="B5524" s="113" t="s">
        <v>1002</v>
      </c>
      <c r="C5524" s="113" t="s">
        <v>974</v>
      </c>
      <c r="D5524" s="145" t="s">
        <v>153</v>
      </c>
      <c r="E5524" s="565" t="s">
        <v>1819</v>
      </c>
      <c r="F5524" s="565"/>
      <c r="G5524" s="113" t="s">
        <v>780</v>
      </c>
      <c r="H5524" s="507">
        <v>1</v>
      </c>
      <c r="I5524" s="116">
        <v>2.99</v>
      </c>
      <c r="J5524" s="520">
        <v>2.99</v>
      </c>
    </row>
    <row r="5525" spans="1:10" ht="38.25">
      <c r="A5525" s="141" t="s">
        <v>2026</v>
      </c>
      <c r="B5525" s="137" t="s">
        <v>2190</v>
      </c>
      <c r="C5525" s="137" t="s">
        <v>974</v>
      </c>
      <c r="D5525" s="146" t="s">
        <v>2191</v>
      </c>
      <c r="E5525" s="566" t="s">
        <v>2098</v>
      </c>
      <c r="F5525" s="566"/>
      <c r="G5525" s="137" t="s">
        <v>2111</v>
      </c>
      <c r="H5525" s="508">
        <v>3.5785000000000001E-3</v>
      </c>
      <c r="I5525" s="515">
        <v>81.290000000000006</v>
      </c>
      <c r="J5525" s="521">
        <v>0.28999999999999998</v>
      </c>
    </row>
    <row r="5526" spans="1:10" ht="38.25">
      <c r="A5526" s="141" t="s">
        <v>2026</v>
      </c>
      <c r="B5526" s="137" t="s">
        <v>2192</v>
      </c>
      <c r="C5526" s="137" t="s">
        <v>974</v>
      </c>
      <c r="D5526" s="146" t="s">
        <v>2193</v>
      </c>
      <c r="E5526" s="566" t="s">
        <v>2098</v>
      </c>
      <c r="F5526" s="566"/>
      <c r="G5526" s="137" t="s">
        <v>2099</v>
      </c>
      <c r="H5526" s="508">
        <v>9.5238000000000007E-3</v>
      </c>
      <c r="I5526" s="515">
        <v>283.79000000000002</v>
      </c>
      <c r="J5526" s="521">
        <v>2.7</v>
      </c>
    </row>
    <row r="5527" spans="1:10">
      <c r="A5527" s="139"/>
      <c r="B5527" s="173"/>
      <c r="C5527" s="173"/>
      <c r="D5527" s="492"/>
      <c r="E5527" s="173" t="s">
        <v>2034</v>
      </c>
      <c r="F5527" s="522">
        <v>0.37</v>
      </c>
      <c r="G5527" s="173" t="s">
        <v>2035</v>
      </c>
      <c r="H5527" s="522">
        <v>0</v>
      </c>
      <c r="I5527" s="493" t="s">
        <v>2036</v>
      </c>
      <c r="J5527" s="523">
        <v>0.37</v>
      </c>
    </row>
    <row r="5528" spans="1:10" ht="14.25" customHeight="1">
      <c r="A5528" s="139"/>
      <c r="B5528" s="173"/>
      <c r="C5528" s="173"/>
      <c r="D5528" s="492"/>
      <c r="E5528" s="173" t="s">
        <v>2037</v>
      </c>
      <c r="F5528" s="522">
        <v>0.66</v>
      </c>
      <c r="G5528" s="173"/>
      <c r="H5528" s="564" t="s">
        <v>2038</v>
      </c>
      <c r="I5528" s="564"/>
      <c r="J5528" s="523">
        <v>3.65</v>
      </c>
    </row>
    <row r="5529" spans="1:10" ht="15" thickBot="1">
      <c r="A5529" s="348"/>
      <c r="B5529" s="350"/>
      <c r="C5529" s="350"/>
      <c r="D5529" s="524"/>
      <c r="E5529" s="350"/>
      <c r="F5529" s="350"/>
      <c r="G5529" s="350" t="s">
        <v>2039</v>
      </c>
      <c r="H5529" s="525" t="s">
        <v>3685</v>
      </c>
      <c r="I5529" s="351" t="s">
        <v>2041</v>
      </c>
      <c r="J5529" s="349">
        <v>253.85</v>
      </c>
    </row>
    <row r="5530" spans="1:10" ht="15" thickTop="1">
      <c r="A5530" s="526"/>
      <c r="B5530" s="509"/>
      <c r="C5530" s="509"/>
      <c r="D5530" s="514"/>
      <c r="E5530" s="509"/>
      <c r="F5530" s="509"/>
      <c r="G5530" s="509"/>
      <c r="H5530" s="509"/>
      <c r="I5530" s="516"/>
      <c r="J5530" s="527"/>
    </row>
    <row r="5531" spans="1:10">
      <c r="A5531" s="118" t="s">
        <v>3338</v>
      </c>
      <c r="B5531" s="112"/>
      <c r="C5531" s="112"/>
      <c r="D5531" s="143" t="s">
        <v>3339</v>
      </c>
      <c r="E5531" s="112"/>
      <c r="F5531" s="568"/>
      <c r="G5531" s="568"/>
      <c r="H5531" s="112"/>
      <c r="I5531" s="115"/>
      <c r="J5531" s="518">
        <v>658.41</v>
      </c>
    </row>
    <row r="5532" spans="1:10">
      <c r="A5532" s="140" t="s">
        <v>3340</v>
      </c>
      <c r="B5532" s="136" t="s">
        <v>950</v>
      </c>
      <c r="C5532" s="136" t="s">
        <v>951</v>
      </c>
      <c r="D5532" s="144" t="s">
        <v>952</v>
      </c>
      <c r="E5532" s="567" t="s">
        <v>1789</v>
      </c>
      <c r="F5532" s="567"/>
      <c r="G5532" s="136" t="s">
        <v>953</v>
      </c>
      <c r="H5532" s="136" t="s">
        <v>954</v>
      </c>
      <c r="I5532" s="491" t="s">
        <v>955</v>
      </c>
      <c r="J5532" s="519" t="s">
        <v>957</v>
      </c>
    </row>
    <row r="5533" spans="1:10" ht="25.5">
      <c r="A5533" s="120" t="s">
        <v>2025</v>
      </c>
      <c r="B5533" s="113" t="s">
        <v>985</v>
      </c>
      <c r="C5533" s="113" t="s">
        <v>974</v>
      </c>
      <c r="D5533" s="145" t="s">
        <v>67</v>
      </c>
      <c r="E5533" s="565" t="s">
        <v>1847</v>
      </c>
      <c r="F5533" s="565"/>
      <c r="G5533" s="113" t="s">
        <v>975</v>
      </c>
      <c r="H5533" s="507">
        <v>1</v>
      </c>
      <c r="I5533" s="116">
        <v>23.02</v>
      </c>
      <c r="J5533" s="520">
        <v>23.02</v>
      </c>
    </row>
    <row r="5534" spans="1:10" ht="24" customHeight="1">
      <c r="A5534" s="141" t="s">
        <v>2026</v>
      </c>
      <c r="B5534" s="137" t="s">
        <v>2181</v>
      </c>
      <c r="C5534" s="137" t="s">
        <v>974</v>
      </c>
      <c r="D5534" s="146" t="s">
        <v>2182</v>
      </c>
      <c r="E5534" s="566" t="s">
        <v>2098</v>
      </c>
      <c r="F5534" s="566"/>
      <c r="G5534" s="137" t="s">
        <v>2099</v>
      </c>
      <c r="H5534" s="508">
        <v>3.2599999999999997E-2</v>
      </c>
      <c r="I5534" s="515">
        <v>216.12</v>
      </c>
      <c r="J5534" s="521">
        <v>7.04</v>
      </c>
    </row>
    <row r="5535" spans="1:10" ht="36" customHeight="1">
      <c r="A5535" s="141" t="s">
        <v>2026</v>
      </c>
      <c r="B5535" s="137" t="s">
        <v>2177</v>
      </c>
      <c r="C5535" s="137" t="s">
        <v>974</v>
      </c>
      <c r="D5535" s="146" t="s">
        <v>2178</v>
      </c>
      <c r="E5535" s="566" t="s">
        <v>2098</v>
      </c>
      <c r="F5535" s="566"/>
      <c r="G5535" s="137" t="s">
        <v>2111</v>
      </c>
      <c r="H5535" s="508">
        <v>8.3599999999999994E-2</v>
      </c>
      <c r="I5535" s="515">
        <v>0.56999999999999995</v>
      </c>
      <c r="J5535" s="521">
        <v>0.04</v>
      </c>
    </row>
    <row r="5536" spans="1:10" ht="25.5">
      <c r="A5536" s="141" t="s">
        <v>2026</v>
      </c>
      <c r="B5536" s="137" t="s">
        <v>2172</v>
      </c>
      <c r="C5536" s="137" t="s">
        <v>974</v>
      </c>
      <c r="D5536" s="146" t="s">
        <v>2173</v>
      </c>
      <c r="E5536" s="566" t="s">
        <v>2065</v>
      </c>
      <c r="F5536" s="566"/>
      <c r="G5536" s="137" t="s">
        <v>2029</v>
      </c>
      <c r="H5536" s="508">
        <v>0.24329999999999999</v>
      </c>
      <c r="I5536" s="515">
        <v>30.54</v>
      </c>
      <c r="J5536" s="521">
        <v>7.43</v>
      </c>
    </row>
    <row r="5537" spans="1:10" ht="36" customHeight="1">
      <c r="A5537" s="141" t="s">
        <v>2026</v>
      </c>
      <c r="B5537" s="137" t="s">
        <v>2183</v>
      </c>
      <c r="C5537" s="137" t="s">
        <v>974</v>
      </c>
      <c r="D5537" s="146" t="s">
        <v>2184</v>
      </c>
      <c r="E5537" s="566" t="s">
        <v>2098</v>
      </c>
      <c r="F5537" s="566"/>
      <c r="G5537" s="137" t="s">
        <v>2099</v>
      </c>
      <c r="H5537" s="508">
        <v>5.2400000000000002E-2</v>
      </c>
      <c r="I5537" s="515">
        <v>10.46</v>
      </c>
      <c r="J5537" s="521">
        <v>0.54</v>
      </c>
    </row>
    <row r="5538" spans="1:10" ht="24" customHeight="1">
      <c r="A5538" s="141" t="s">
        <v>2026</v>
      </c>
      <c r="B5538" s="137" t="s">
        <v>2179</v>
      </c>
      <c r="C5538" s="137" t="s">
        <v>974</v>
      </c>
      <c r="D5538" s="146" t="s">
        <v>2180</v>
      </c>
      <c r="E5538" s="566" t="s">
        <v>2098</v>
      </c>
      <c r="F5538" s="566"/>
      <c r="G5538" s="137" t="s">
        <v>2111</v>
      </c>
      <c r="H5538" s="508">
        <v>8.9599999999999999E-2</v>
      </c>
      <c r="I5538" s="515">
        <v>88.96</v>
      </c>
      <c r="J5538" s="521">
        <v>7.97</v>
      </c>
    </row>
    <row r="5539" spans="1:10">
      <c r="A5539" s="139"/>
      <c r="B5539" s="173"/>
      <c r="C5539" s="173"/>
      <c r="D5539" s="492"/>
      <c r="E5539" s="173" t="s">
        <v>2034</v>
      </c>
      <c r="F5539" s="522">
        <v>8.27</v>
      </c>
      <c r="G5539" s="173" t="s">
        <v>2035</v>
      </c>
      <c r="H5539" s="522">
        <v>0</v>
      </c>
      <c r="I5539" s="493" t="s">
        <v>2036</v>
      </c>
      <c r="J5539" s="523">
        <v>8.27</v>
      </c>
    </row>
    <row r="5540" spans="1:10" ht="14.25" customHeight="1">
      <c r="A5540" s="139"/>
      <c r="B5540" s="173"/>
      <c r="C5540" s="173"/>
      <c r="D5540" s="492"/>
      <c r="E5540" s="173" t="s">
        <v>2037</v>
      </c>
      <c r="F5540" s="522">
        <v>5.1100000000000003</v>
      </c>
      <c r="G5540" s="173"/>
      <c r="H5540" s="564" t="s">
        <v>2038</v>
      </c>
      <c r="I5540" s="564"/>
      <c r="J5540" s="523">
        <v>28.13</v>
      </c>
    </row>
    <row r="5541" spans="1:10" ht="15" thickBot="1">
      <c r="A5541" s="348"/>
      <c r="B5541" s="350"/>
      <c r="C5541" s="350"/>
      <c r="D5541" s="524"/>
      <c r="E5541" s="350"/>
      <c r="F5541" s="350"/>
      <c r="G5541" s="350" t="s">
        <v>2039</v>
      </c>
      <c r="H5541" s="525" t="s">
        <v>2373</v>
      </c>
      <c r="I5541" s="351" t="s">
        <v>2041</v>
      </c>
      <c r="J5541" s="349">
        <v>562.6</v>
      </c>
    </row>
    <row r="5542" spans="1:10" ht="15" thickTop="1">
      <c r="A5542" s="526"/>
      <c r="B5542" s="509"/>
      <c r="C5542" s="509"/>
      <c r="D5542" s="514"/>
      <c r="E5542" s="509"/>
      <c r="F5542" s="509"/>
      <c r="G5542" s="509"/>
      <c r="H5542" s="509"/>
      <c r="I5542" s="516"/>
      <c r="J5542" s="527"/>
    </row>
    <row r="5543" spans="1:10">
      <c r="A5543" s="140" t="s">
        <v>3341</v>
      </c>
      <c r="B5543" s="136" t="s">
        <v>950</v>
      </c>
      <c r="C5543" s="136" t="s">
        <v>951</v>
      </c>
      <c r="D5543" s="144" t="s">
        <v>952</v>
      </c>
      <c r="E5543" s="567" t="s">
        <v>1789</v>
      </c>
      <c r="F5543" s="567"/>
      <c r="G5543" s="136" t="s">
        <v>953</v>
      </c>
      <c r="H5543" s="136" t="s">
        <v>954</v>
      </c>
      <c r="I5543" s="491" t="s">
        <v>955</v>
      </c>
      <c r="J5543" s="519" t="s">
        <v>957</v>
      </c>
    </row>
    <row r="5544" spans="1:10" ht="25.5">
      <c r="A5544" s="120" t="s">
        <v>2025</v>
      </c>
      <c r="B5544" s="113" t="s">
        <v>1000</v>
      </c>
      <c r="C5544" s="113" t="s">
        <v>974</v>
      </c>
      <c r="D5544" s="145" t="s">
        <v>68</v>
      </c>
      <c r="E5544" s="565" t="s">
        <v>1819</v>
      </c>
      <c r="F5544" s="565"/>
      <c r="G5544" s="113" t="s">
        <v>780</v>
      </c>
      <c r="H5544" s="507">
        <v>1</v>
      </c>
      <c r="I5544" s="116">
        <v>2.72</v>
      </c>
      <c r="J5544" s="520">
        <v>2.72</v>
      </c>
    </row>
    <row r="5545" spans="1:10" ht="38.25">
      <c r="A5545" s="141" t="s">
        <v>2026</v>
      </c>
      <c r="B5545" s="137" t="s">
        <v>2190</v>
      </c>
      <c r="C5545" s="137" t="s">
        <v>974</v>
      </c>
      <c r="D5545" s="146" t="s">
        <v>2191</v>
      </c>
      <c r="E5545" s="566" t="s">
        <v>2098</v>
      </c>
      <c r="F5545" s="566"/>
      <c r="G5545" s="137" t="s">
        <v>2111</v>
      </c>
      <c r="H5545" s="508">
        <v>3.2672000000000001E-3</v>
      </c>
      <c r="I5545" s="515">
        <v>81.290000000000006</v>
      </c>
      <c r="J5545" s="521">
        <v>0.26</v>
      </c>
    </row>
    <row r="5546" spans="1:10" ht="38.25">
      <c r="A5546" s="141" t="s">
        <v>2026</v>
      </c>
      <c r="B5546" s="137" t="s">
        <v>2192</v>
      </c>
      <c r="C5546" s="137" t="s">
        <v>974</v>
      </c>
      <c r="D5546" s="146" t="s">
        <v>2193</v>
      </c>
      <c r="E5546" s="566" t="s">
        <v>2098</v>
      </c>
      <c r="F5546" s="566"/>
      <c r="G5546" s="137" t="s">
        <v>2099</v>
      </c>
      <c r="H5546" s="508">
        <v>8.6957000000000007E-3</v>
      </c>
      <c r="I5546" s="515">
        <v>283.79000000000002</v>
      </c>
      <c r="J5546" s="521">
        <v>2.46</v>
      </c>
    </row>
    <row r="5547" spans="1:10">
      <c r="A5547" s="139"/>
      <c r="B5547" s="173"/>
      <c r="C5547" s="173"/>
      <c r="D5547" s="492"/>
      <c r="E5547" s="173" t="s">
        <v>2034</v>
      </c>
      <c r="F5547" s="522">
        <v>0.34</v>
      </c>
      <c r="G5547" s="173" t="s">
        <v>2035</v>
      </c>
      <c r="H5547" s="522">
        <v>0</v>
      </c>
      <c r="I5547" s="493" t="s">
        <v>2036</v>
      </c>
      <c r="J5547" s="523">
        <v>0.34</v>
      </c>
    </row>
    <row r="5548" spans="1:10" ht="14.25" customHeight="1">
      <c r="A5548" s="139"/>
      <c r="B5548" s="173"/>
      <c r="C5548" s="173"/>
      <c r="D5548" s="492"/>
      <c r="E5548" s="173" t="s">
        <v>2037</v>
      </c>
      <c r="F5548" s="522">
        <v>0.6</v>
      </c>
      <c r="G5548" s="173"/>
      <c r="H5548" s="564" t="s">
        <v>2038</v>
      </c>
      <c r="I5548" s="564"/>
      <c r="J5548" s="523">
        <v>3.32</v>
      </c>
    </row>
    <row r="5549" spans="1:10" ht="15" thickBot="1">
      <c r="A5549" s="348"/>
      <c r="B5549" s="350"/>
      <c r="C5549" s="350"/>
      <c r="D5549" s="524"/>
      <c r="E5549" s="350"/>
      <c r="F5549" s="350"/>
      <c r="G5549" s="350" t="s">
        <v>2039</v>
      </c>
      <c r="H5549" s="525" t="s">
        <v>2573</v>
      </c>
      <c r="I5549" s="351" t="s">
        <v>2041</v>
      </c>
      <c r="J5549" s="349">
        <v>86.32</v>
      </c>
    </row>
    <row r="5550" spans="1:10" ht="15" thickTop="1">
      <c r="A5550" s="526"/>
      <c r="B5550" s="509"/>
      <c r="C5550" s="509"/>
      <c r="D5550" s="514"/>
      <c r="E5550" s="509"/>
      <c r="F5550" s="509"/>
      <c r="G5550" s="509"/>
      <c r="H5550" s="509"/>
      <c r="I5550" s="516"/>
      <c r="J5550" s="527"/>
    </row>
    <row r="5551" spans="1:10">
      <c r="A5551" s="140" t="s">
        <v>3342</v>
      </c>
      <c r="B5551" s="136" t="s">
        <v>950</v>
      </c>
      <c r="C5551" s="136" t="s">
        <v>951</v>
      </c>
      <c r="D5551" s="144" t="s">
        <v>952</v>
      </c>
      <c r="E5551" s="567" t="s">
        <v>1789</v>
      </c>
      <c r="F5551" s="567"/>
      <c r="G5551" s="136" t="s">
        <v>953</v>
      </c>
      <c r="H5551" s="136" t="s">
        <v>954</v>
      </c>
      <c r="I5551" s="491" t="s">
        <v>955</v>
      </c>
      <c r="J5551" s="519" t="s">
        <v>957</v>
      </c>
    </row>
    <row r="5552" spans="1:10" ht="25.5">
      <c r="A5552" s="120" t="s">
        <v>2025</v>
      </c>
      <c r="B5552" s="113" t="s">
        <v>1002</v>
      </c>
      <c r="C5552" s="113" t="s">
        <v>974</v>
      </c>
      <c r="D5552" s="145" t="s">
        <v>153</v>
      </c>
      <c r="E5552" s="565" t="s">
        <v>1819</v>
      </c>
      <c r="F5552" s="565"/>
      <c r="G5552" s="113" t="s">
        <v>780</v>
      </c>
      <c r="H5552" s="507">
        <v>1</v>
      </c>
      <c r="I5552" s="116">
        <v>2.99</v>
      </c>
      <c r="J5552" s="520">
        <v>2.99</v>
      </c>
    </row>
    <row r="5553" spans="1:10" ht="38.25">
      <c r="A5553" s="141" t="s">
        <v>2026</v>
      </c>
      <c r="B5553" s="137" t="s">
        <v>2190</v>
      </c>
      <c r="C5553" s="137" t="s">
        <v>974</v>
      </c>
      <c r="D5553" s="146" t="s">
        <v>2191</v>
      </c>
      <c r="E5553" s="566" t="s">
        <v>2098</v>
      </c>
      <c r="F5553" s="566"/>
      <c r="G5553" s="137" t="s">
        <v>2111</v>
      </c>
      <c r="H5553" s="508">
        <v>3.5785000000000001E-3</v>
      </c>
      <c r="I5553" s="515">
        <v>81.290000000000006</v>
      </c>
      <c r="J5553" s="521">
        <v>0.28999999999999998</v>
      </c>
    </row>
    <row r="5554" spans="1:10" ht="38.25">
      <c r="A5554" s="141" t="s">
        <v>2026</v>
      </c>
      <c r="B5554" s="137" t="s">
        <v>2192</v>
      </c>
      <c r="C5554" s="137" t="s">
        <v>974</v>
      </c>
      <c r="D5554" s="146" t="s">
        <v>2193</v>
      </c>
      <c r="E5554" s="566" t="s">
        <v>2098</v>
      </c>
      <c r="F5554" s="566"/>
      <c r="G5554" s="137" t="s">
        <v>2099</v>
      </c>
      <c r="H5554" s="508">
        <v>9.5238000000000007E-3</v>
      </c>
      <c r="I5554" s="515">
        <v>283.79000000000002</v>
      </c>
      <c r="J5554" s="521">
        <v>2.7</v>
      </c>
    </row>
    <row r="5555" spans="1:10">
      <c r="A5555" s="139"/>
      <c r="B5555" s="173"/>
      <c r="C5555" s="173"/>
      <c r="D5555" s="492"/>
      <c r="E5555" s="173" t="s">
        <v>2034</v>
      </c>
      <c r="F5555" s="522">
        <v>0.37</v>
      </c>
      <c r="G5555" s="173" t="s">
        <v>2035</v>
      </c>
      <c r="H5555" s="522">
        <v>0</v>
      </c>
      <c r="I5555" s="493" t="s">
        <v>2036</v>
      </c>
      <c r="J5555" s="523">
        <v>0.37</v>
      </c>
    </row>
    <row r="5556" spans="1:10" ht="14.25" customHeight="1">
      <c r="A5556" s="139"/>
      <c r="B5556" s="173"/>
      <c r="C5556" s="173"/>
      <c r="D5556" s="492"/>
      <c r="E5556" s="173" t="s">
        <v>2037</v>
      </c>
      <c r="F5556" s="522">
        <v>0.66</v>
      </c>
      <c r="G5556" s="173"/>
      <c r="H5556" s="564" t="s">
        <v>2038</v>
      </c>
      <c r="I5556" s="564"/>
      <c r="J5556" s="523">
        <v>3.65</v>
      </c>
    </row>
    <row r="5557" spans="1:10" ht="15" thickBot="1">
      <c r="A5557" s="348"/>
      <c r="B5557" s="350"/>
      <c r="C5557" s="350"/>
      <c r="D5557" s="524"/>
      <c r="E5557" s="350"/>
      <c r="F5557" s="350"/>
      <c r="G5557" s="350" t="s">
        <v>2039</v>
      </c>
      <c r="H5557" s="525" t="s">
        <v>3686</v>
      </c>
      <c r="I5557" s="351" t="s">
        <v>2041</v>
      </c>
      <c r="J5557" s="349">
        <v>9.49</v>
      </c>
    </row>
    <row r="5558" spans="1:10" ht="15" thickTop="1">
      <c r="A5558" s="526"/>
      <c r="B5558" s="509"/>
      <c r="C5558" s="509"/>
      <c r="D5558" s="514"/>
      <c r="E5558" s="509"/>
      <c r="F5558" s="509"/>
      <c r="G5558" s="509"/>
      <c r="H5558" s="509"/>
      <c r="I5558" s="516"/>
      <c r="J5558" s="527"/>
    </row>
    <row r="5559" spans="1:10">
      <c r="A5559" s="118" t="s">
        <v>3343</v>
      </c>
      <c r="B5559" s="112"/>
      <c r="C5559" s="112"/>
      <c r="D5559" s="143" t="s">
        <v>3344</v>
      </c>
      <c r="E5559" s="112"/>
      <c r="F5559" s="568"/>
      <c r="G5559" s="568"/>
      <c r="H5559" s="112"/>
      <c r="I5559" s="115"/>
      <c r="J5559" s="518">
        <v>359.19</v>
      </c>
    </row>
    <row r="5560" spans="1:10">
      <c r="A5560" s="140" t="s">
        <v>3345</v>
      </c>
      <c r="B5560" s="136" t="s">
        <v>950</v>
      </c>
      <c r="C5560" s="136" t="s">
        <v>951</v>
      </c>
      <c r="D5560" s="144" t="s">
        <v>952</v>
      </c>
      <c r="E5560" s="567" t="s">
        <v>1789</v>
      </c>
      <c r="F5560" s="567"/>
      <c r="G5560" s="136" t="s">
        <v>953</v>
      </c>
      <c r="H5560" s="136" t="s">
        <v>954</v>
      </c>
      <c r="I5560" s="491" t="s">
        <v>955</v>
      </c>
      <c r="J5560" s="519" t="s">
        <v>957</v>
      </c>
    </row>
    <row r="5561" spans="1:10" ht="25.5">
      <c r="A5561" s="120" t="s">
        <v>2025</v>
      </c>
      <c r="B5561" s="113" t="s">
        <v>3346</v>
      </c>
      <c r="C5561" s="113" t="s">
        <v>974</v>
      </c>
      <c r="D5561" s="145" t="s">
        <v>3347</v>
      </c>
      <c r="E5561" s="565" t="s">
        <v>1819</v>
      </c>
      <c r="F5561" s="565"/>
      <c r="G5561" s="113" t="s">
        <v>920</v>
      </c>
      <c r="H5561" s="507">
        <v>1</v>
      </c>
      <c r="I5561" s="116">
        <v>7.51</v>
      </c>
      <c r="J5561" s="520">
        <v>7.51</v>
      </c>
    </row>
    <row r="5562" spans="1:10" ht="36" customHeight="1">
      <c r="A5562" s="141" t="s">
        <v>2026</v>
      </c>
      <c r="B5562" s="137" t="s">
        <v>2892</v>
      </c>
      <c r="C5562" s="137" t="s">
        <v>974</v>
      </c>
      <c r="D5562" s="146" t="s">
        <v>2893</v>
      </c>
      <c r="E5562" s="566" t="s">
        <v>2098</v>
      </c>
      <c r="F5562" s="566"/>
      <c r="G5562" s="137" t="s">
        <v>2111</v>
      </c>
      <c r="H5562" s="508">
        <v>9.5388000000000001E-3</v>
      </c>
      <c r="I5562" s="515">
        <v>97.22</v>
      </c>
      <c r="J5562" s="521">
        <v>0.92</v>
      </c>
    </row>
    <row r="5563" spans="1:10" ht="36" customHeight="1">
      <c r="A5563" s="141" t="s">
        <v>2026</v>
      </c>
      <c r="B5563" s="137" t="s">
        <v>2894</v>
      </c>
      <c r="C5563" s="137" t="s">
        <v>974</v>
      </c>
      <c r="D5563" s="146" t="s">
        <v>2895</v>
      </c>
      <c r="E5563" s="566" t="s">
        <v>2098</v>
      </c>
      <c r="F5563" s="566"/>
      <c r="G5563" s="137" t="s">
        <v>2099</v>
      </c>
      <c r="H5563" s="508">
        <v>1.8678199999999999E-2</v>
      </c>
      <c r="I5563" s="515">
        <v>353.15</v>
      </c>
      <c r="J5563" s="521">
        <v>6.59</v>
      </c>
    </row>
    <row r="5564" spans="1:10">
      <c r="A5564" s="139"/>
      <c r="B5564" s="173"/>
      <c r="C5564" s="173"/>
      <c r="D5564" s="492"/>
      <c r="E5564" s="173" t="s">
        <v>2034</v>
      </c>
      <c r="F5564" s="522">
        <v>0.81</v>
      </c>
      <c r="G5564" s="173" t="s">
        <v>2035</v>
      </c>
      <c r="H5564" s="522">
        <v>0</v>
      </c>
      <c r="I5564" s="493" t="s">
        <v>2036</v>
      </c>
      <c r="J5564" s="523">
        <v>0.81</v>
      </c>
    </row>
    <row r="5565" spans="1:10" ht="14.25" customHeight="1">
      <c r="A5565" s="139"/>
      <c r="B5565" s="173"/>
      <c r="C5565" s="173"/>
      <c r="D5565" s="492"/>
      <c r="E5565" s="173" t="s">
        <v>2037</v>
      </c>
      <c r="F5565" s="522">
        <v>1.66</v>
      </c>
      <c r="G5565" s="173"/>
      <c r="H5565" s="564" t="s">
        <v>2038</v>
      </c>
      <c r="I5565" s="564"/>
      <c r="J5565" s="523">
        <v>9.17</v>
      </c>
    </row>
    <row r="5566" spans="1:10" ht="15" thickBot="1">
      <c r="A5566" s="348"/>
      <c r="B5566" s="350"/>
      <c r="C5566" s="350"/>
      <c r="D5566" s="524"/>
      <c r="E5566" s="350"/>
      <c r="F5566" s="350"/>
      <c r="G5566" s="350" t="s">
        <v>2039</v>
      </c>
      <c r="H5566" s="525" t="s">
        <v>1960</v>
      </c>
      <c r="I5566" s="351" t="s">
        <v>2041</v>
      </c>
      <c r="J5566" s="349">
        <v>21.27</v>
      </c>
    </row>
    <row r="5567" spans="1:10" ht="15" thickTop="1">
      <c r="A5567" s="526"/>
      <c r="B5567" s="509"/>
      <c r="C5567" s="509"/>
      <c r="D5567" s="514"/>
      <c r="E5567" s="509"/>
      <c r="F5567" s="509"/>
      <c r="G5567" s="509"/>
      <c r="H5567" s="509"/>
      <c r="I5567" s="516"/>
      <c r="J5567" s="527"/>
    </row>
    <row r="5568" spans="1:10">
      <c r="A5568" s="140" t="s">
        <v>3348</v>
      </c>
      <c r="B5568" s="136" t="s">
        <v>950</v>
      </c>
      <c r="C5568" s="136" t="s">
        <v>951</v>
      </c>
      <c r="D5568" s="144" t="s">
        <v>952</v>
      </c>
      <c r="E5568" s="567" t="s">
        <v>1789</v>
      </c>
      <c r="F5568" s="567"/>
      <c r="G5568" s="136" t="s">
        <v>953</v>
      </c>
      <c r="H5568" s="136" t="s">
        <v>954</v>
      </c>
      <c r="I5568" s="491" t="s">
        <v>955</v>
      </c>
      <c r="J5568" s="519" t="s">
        <v>957</v>
      </c>
    </row>
    <row r="5569" spans="1:10" ht="25.5">
      <c r="A5569" s="120" t="s">
        <v>2025</v>
      </c>
      <c r="B5569" s="113" t="s">
        <v>1779</v>
      </c>
      <c r="C5569" s="113" t="s">
        <v>974</v>
      </c>
      <c r="D5569" s="145" t="s">
        <v>727</v>
      </c>
      <c r="E5569" s="565" t="s">
        <v>1819</v>
      </c>
      <c r="F5569" s="565"/>
      <c r="G5569" s="113" t="s">
        <v>1770</v>
      </c>
      <c r="H5569" s="507">
        <v>1</v>
      </c>
      <c r="I5569" s="116">
        <v>1.61</v>
      </c>
      <c r="J5569" s="520">
        <v>1.61</v>
      </c>
    </row>
    <row r="5570" spans="1:10" ht="36" customHeight="1">
      <c r="A5570" s="141" t="s">
        <v>2026</v>
      </c>
      <c r="B5570" s="137" t="s">
        <v>2892</v>
      </c>
      <c r="C5570" s="137" t="s">
        <v>974</v>
      </c>
      <c r="D5570" s="146" t="s">
        <v>2893</v>
      </c>
      <c r="E5570" s="566" t="s">
        <v>2098</v>
      </c>
      <c r="F5570" s="566"/>
      <c r="G5570" s="137" t="s">
        <v>2111</v>
      </c>
      <c r="H5570" s="508">
        <v>1.5558E-3</v>
      </c>
      <c r="I5570" s="515">
        <v>97.22</v>
      </c>
      <c r="J5570" s="521">
        <v>0.15</v>
      </c>
    </row>
    <row r="5571" spans="1:10" ht="36" customHeight="1">
      <c r="A5571" s="141" t="s">
        <v>2026</v>
      </c>
      <c r="B5571" s="137" t="s">
        <v>2894</v>
      </c>
      <c r="C5571" s="137" t="s">
        <v>974</v>
      </c>
      <c r="D5571" s="146" t="s">
        <v>2895</v>
      </c>
      <c r="E5571" s="566" t="s">
        <v>2098</v>
      </c>
      <c r="F5571" s="566"/>
      <c r="G5571" s="137" t="s">
        <v>2099</v>
      </c>
      <c r="H5571" s="508">
        <v>4.1408E-3</v>
      </c>
      <c r="I5571" s="515">
        <v>353.15</v>
      </c>
      <c r="J5571" s="521">
        <v>1.46</v>
      </c>
    </row>
    <row r="5572" spans="1:10">
      <c r="A5572" s="139"/>
      <c r="B5572" s="173"/>
      <c r="C5572" s="173"/>
      <c r="D5572" s="492"/>
      <c r="E5572" s="173" t="s">
        <v>2034</v>
      </c>
      <c r="F5572" s="522">
        <v>0.16</v>
      </c>
      <c r="G5572" s="173" t="s">
        <v>2035</v>
      </c>
      <c r="H5572" s="522">
        <v>0</v>
      </c>
      <c r="I5572" s="493" t="s">
        <v>2036</v>
      </c>
      <c r="J5572" s="523">
        <v>0.16</v>
      </c>
    </row>
    <row r="5573" spans="1:10" ht="14.25" customHeight="1">
      <c r="A5573" s="139"/>
      <c r="B5573" s="173"/>
      <c r="C5573" s="173"/>
      <c r="D5573" s="492"/>
      <c r="E5573" s="173" t="s">
        <v>2037</v>
      </c>
      <c r="F5573" s="522">
        <v>0.35</v>
      </c>
      <c r="G5573" s="173"/>
      <c r="H5573" s="564" t="s">
        <v>2038</v>
      </c>
      <c r="I5573" s="564"/>
      <c r="J5573" s="523">
        <v>1.96</v>
      </c>
    </row>
    <row r="5574" spans="1:10" ht="15" thickBot="1">
      <c r="A5574" s="348"/>
      <c r="B5574" s="350"/>
      <c r="C5574" s="350"/>
      <c r="D5574" s="524"/>
      <c r="E5574" s="350"/>
      <c r="F5574" s="350"/>
      <c r="G5574" s="350" t="s">
        <v>2039</v>
      </c>
      <c r="H5574" s="525" t="s">
        <v>3687</v>
      </c>
      <c r="I5574" s="351" t="s">
        <v>2041</v>
      </c>
      <c r="J5574" s="349">
        <v>326.2</v>
      </c>
    </row>
    <row r="5575" spans="1:10" ht="15" thickTop="1">
      <c r="A5575" s="526"/>
      <c r="B5575" s="509"/>
      <c r="C5575" s="509"/>
      <c r="D5575" s="514"/>
      <c r="E5575" s="509"/>
      <c r="F5575" s="509"/>
      <c r="G5575" s="509"/>
      <c r="H5575" s="509"/>
      <c r="I5575" s="516"/>
      <c r="J5575" s="527"/>
    </row>
    <row r="5576" spans="1:10">
      <c r="A5576" s="140" t="s">
        <v>3349</v>
      </c>
      <c r="B5576" s="136" t="s">
        <v>950</v>
      </c>
      <c r="C5576" s="136" t="s">
        <v>951</v>
      </c>
      <c r="D5576" s="144" t="s">
        <v>952</v>
      </c>
      <c r="E5576" s="567" t="s">
        <v>1789</v>
      </c>
      <c r="F5576" s="567"/>
      <c r="G5576" s="136" t="s">
        <v>953</v>
      </c>
      <c r="H5576" s="136" t="s">
        <v>954</v>
      </c>
      <c r="I5576" s="491" t="s">
        <v>955</v>
      </c>
      <c r="J5576" s="519" t="s">
        <v>957</v>
      </c>
    </row>
    <row r="5577" spans="1:10" ht="25.5">
      <c r="A5577" s="120" t="s">
        <v>2025</v>
      </c>
      <c r="B5577" s="113" t="s">
        <v>1779</v>
      </c>
      <c r="C5577" s="113" t="s">
        <v>974</v>
      </c>
      <c r="D5577" s="145" t="s">
        <v>727</v>
      </c>
      <c r="E5577" s="565" t="s">
        <v>1819</v>
      </c>
      <c r="F5577" s="565"/>
      <c r="G5577" s="113" t="s">
        <v>1770</v>
      </c>
      <c r="H5577" s="507">
        <v>1</v>
      </c>
      <c r="I5577" s="116">
        <v>1.61</v>
      </c>
      <c r="J5577" s="520">
        <v>1.61</v>
      </c>
    </row>
    <row r="5578" spans="1:10" ht="36" customHeight="1">
      <c r="A5578" s="141" t="s">
        <v>2026</v>
      </c>
      <c r="B5578" s="137" t="s">
        <v>2892</v>
      </c>
      <c r="C5578" s="137" t="s">
        <v>974</v>
      </c>
      <c r="D5578" s="146" t="s">
        <v>2893</v>
      </c>
      <c r="E5578" s="566" t="s">
        <v>2098</v>
      </c>
      <c r="F5578" s="566"/>
      <c r="G5578" s="137" t="s">
        <v>2111</v>
      </c>
      <c r="H5578" s="508">
        <v>1.5558E-3</v>
      </c>
      <c r="I5578" s="515">
        <v>97.22</v>
      </c>
      <c r="J5578" s="521">
        <v>0.15</v>
      </c>
    </row>
    <row r="5579" spans="1:10" ht="36" customHeight="1">
      <c r="A5579" s="141" t="s">
        <v>2026</v>
      </c>
      <c r="B5579" s="137" t="s">
        <v>2894</v>
      </c>
      <c r="C5579" s="137" t="s">
        <v>974</v>
      </c>
      <c r="D5579" s="146" t="s">
        <v>2895</v>
      </c>
      <c r="E5579" s="566" t="s">
        <v>2098</v>
      </c>
      <c r="F5579" s="566"/>
      <c r="G5579" s="137" t="s">
        <v>2099</v>
      </c>
      <c r="H5579" s="508">
        <v>4.1408E-3</v>
      </c>
      <c r="I5579" s="515">
        <v>353.15</v>
      </c>
      <c r="J5579" s="521">
        <v>1.46</v>
      </c>
    </row>
    <row r="5580" spans="1:10">
      <c r="A5580" s="139"/>
      <c r="B5580" s="173"/>
      <c r="C5580" s="173"/>
      <c r="D5580" s="492"/>
      <c r="E5580" s="173" t="s">
        <v>2034</v>
      </c>
      <c r="F5580" s="522">
        <v>0.16</v>
      </c>
      <c r="G5580" s="173" t="s">
        <v>2035</v>
      </c>
      <c r="H5580" s="522">
        <v>0</v>
      </c>
      <c r="I5580" s="493" t="s">
        <v>2036</v>
      </c>
      <c r="J5580" s="523">
        <v>0.16</v>
      </c>
    </row>
    <row r="5581" spans="1:10" ht="14.25" customHeight="1">
      <c r="A5581" s="139"/>
      <c r="B5581" s="173"/>
      <c r="C5581" s="173"/>
      <c r="D5581" s="492"/>
      <c r="E5581" s="173" t="s">
        <v>2037</v>
      </c>
      <c r="F5581" s="522">
        <v>0.35</v>
      </c>
      <c r="G5581" s="173"/>
      <c r="H5581" s="564" t="s">
        <v>2038</v>
      </c>
      <c r="I5581" s="564"/>
      <c r="J5581" s="523">
        <v>1.96</v>
      </c>
    </row>
    <row r="5582" spans="1:10" ht="15" thickBot="1">
      <c r="A5582" s="348"/>
      <c r="B5582" s="350"/>
      <c r="C5582" s="350"/>
      <c r="D5582" s="524"/>
      <c r="E5582" s="350"/>
      <c r="F5582" s="350"/>
      <c r="G5582" s="350" t="s">
        <v>2039</v>
      </c>
      <c r="H5582" s="525" t="s">
        <v>3688</v>
      </c>
      <c r="I5582" s="351" t="s">
        <v>2041</v>
      </c>
      <c r="J5582" s="349">
        <v>3.52</v>
      </c>
    </row>
    <row r="5583" spans="1:10" ht="15" thickTop="1">
      <c r="A5583" s="526"/>
      <c r="B5583" s="509"/>
      <c r="C5583" s="509"/>
      <c r="D5583" s="514"/>
      <c r="E5583" s="509"/>
      <c r="F5583" s="509"/>
      <c r="G5583" s="509"/>
      <c r="H5583" s="509"/>
      <c r="I5583" s="516"/>
      <c r="J5583" s="527"/>
    </row>
    <row r="5584" spans="1:10">
      <c r="A5584" s="140" t="s">
        <v>3350</v>
      </c>
      <c r="B5584" s="136" t="s">
        <v>950</v>
      </c>
      <c r="C5584" s="136" t="s">
        <v>951</v>
      </c>
      <c r="D5584" s="144" t="s">
        <v>952</v>
      </c>
      <c r="E5584" s="567" t="s">
        <v>1789</v>
      </c>
      <c r="F5584" s="567"/>
      <c r="G5584" s="136" t="s">
        <v>953</v>
      </c>
      <c r="H5584" s="136" t="s">
        <v>954</v>
      </c>
      <c r="I5584" s="491" t="s">
        <v>955</v>
      </c>
      <c r="J5584" s="519" t="s">
        <v>957</v>
      </c>
    </row>
    <row r="5585" spans="1:10" ht="38.25">
      <c r="A5585" s="120" t="s">
        <v>2025</v>
      </c>
      <c r="B5585" s="113" t="s">
        <v>1778</v>
      </c>
      <c r="C5585" s="113" t="s">
        <v>974</v>
      </c>
      <c r="D5585" s="145" t="s">
        <v>726</v>
      </c>
      <c r="E5585" s="565" t="s">
        <v>1819</v>
      </c>
      <c r="F5585" s="565"/>
      <c r="G5585" s="113" t="s">
        <v>1770</v>
      </c>
      <c r="H5585" s="507">
        <v>1</v>
      </c>
      <c r="I5585" s="116">
        <v>0.59</v>
      </c>
      <c r="J5585" s="520">
        <v>0.59</v>
      </c>
    </row>
    <row r="5586" spans="1:10" ht="51">
      <c r="A5586" s="141" t="s">
        <v>2026</v>
      </c>
      <c r="B5586" s="137" t="s">
        <v>2898</v>
      </c>
      <c r="C5586" s="137" t="s">
        <v>974</v>
      </c>
      <c r="D5586" s="146" t="s">
        <v>2899</v>
      </c>
      <c r="E5586" s="566" t="s">
        <v>2098</v>
      </c>
      <c r="F5586" s="566"/>
      <c r="G5586" s="137" t="s">
        <v>2099</v>
      </c>
      <c r="H5586" s="508">
        <v>1.1111000000000001E-3</v>
      </c>
      <c r="I5586" s="515">
        <v>498.69</v>
      </c>
      <c r="J5586" s="521">
        <v>0.55000000000000004</v>
      </c>
    </row>
    <row r="5587" spans="1:10" ht="51">
      <c r="A5587" s="141" t="s">
        <v>2026</v>
      </c>
      <c r="B5587" s="137" t="s">
        <v>2896</v>
      </c>
      <c r="C5587" s="137" t="s">
        <v>974</v>
      </c>
      <c r="D5587" s="146" t="s">
        <v>2897</v>
      </c>
      <c r="E5587" s="566" t="s">
        <v>2098</v>
      </c>
      <c r="F5587" s="566"/>
      <c r="G5587" s="137" t="s">
        <v>2111</v>
      </c>
      <c r="H5587" s="508">
        <v>4.1750000000000001E-4</v>
      </c>
      <c r="I5587" s="515">
        <v>106.69</v>
      </c>
      <c r="J5587" s="521">
        <v>0.04</v>
      </c>
    </row>
    <row r="5588" spans="1:10">
      <c r="A5588" s="139"/>
      <c r="B5588" s="173"/>
      <c r="C5588" s="173"/>
      <c r="D5588" s="492"/>
      <c r="E5588" s="173" t="s">
        <v>2034</v>
      </c>
      <c r="F5588" s="522">
        <v>0.04</v>
      </c>
      <c r="G5588" s="173" t="s">
        <v>2035</v>
      </c>
      <c r="H5588" s="522">
        <v>0</v>
      </c>
      <c r="I5588" s="493" t="s">
        <v>2036</v>
      </c>
      <c r="J5588" s="523">
        <v>0.04</v>
      </c>
    </row>
    <row r="5589" spans="1:10" ht="14.25" customHeight="1">
      <c r="A5589" s="139"/>
      <c r="B5589" s="173"/>
      <c r="C5589" s="173"/>
      <c r="D5589" s="492"/>
      <c r="E5589" s="173" t="s">
        <v>2037</v>
      </c>
      <c r="F5589" s="522">
        <v>0.13</v>
      </c>
      <c r="G5589" s="173"/>
      <c r="H5589" s="564" t="s">
        <v>2038</v>
      </c>
      <c r="I5589" s="564"/>
      <c r="J5589" s="523">
        <v>0.72</v>
      </c>
    </row>
    <row r="5590" spans="1:10" ht="15" thickBot="1">
      <c r="A5590" s="348"/>
      <c r="B5590" s="350"/>
      <c r="C5590" s="350"/>
      <c r="D5590" s="524"/>
      <c r="E5590" s="350"/>
      <c r="F5590" s="350"/>
      <c r="G5590" s="350" t="s">
        <v>2039</v>
      </c>
      <c r="H5590" s="525" t="s">
        <v>3689</v>
      </c>
      <c r="I5590" s="351" t="s">
        <v>2041</v>
      </c>
      <c r="J5590" s="349">
        <v>8.1999999999999993</v>
      </c>
    </row>
    <row r="5591" spans="1:10" ht="15" thickTop="1">
      <c r="A5591" s="526"/>
      <c r="B5591" s="509"/>
      <c r="C5591" s="509"/>
      <c r="D5591" s="514"/>
      <c r="E5591" s="509"/>
      <c r="F5591" s="509"/>
      <c r="G5591" s="509"/>
      <c r="H5591" s="509"/>
      <c r="I5591" s="516"/>
      <c r="J5591" s="527"/>
    </row>
    <row r="5592" spans="1:10">
      <c r="A5592" s="118" t="s">
        <v>3351</v>
      </c>
      <c r="B5592" s="112"/>
      <c r="C5592" s="112"/>
      <c r="D5592" s="143" t="s">
        <v>1774</v>
      </c>
      <c r="E5592" s="112"/>
      <c r="F5592" s="568"/>
      <c r="G5592" s="568"/>
      <c r="H5592" s="112"/>
      <c r="I5592" s="115"/>
      <c r="J5592" s="518">
        <v>212.6</v>
      </c>
    </row>
    <row r="5593" spans="1:10">
      <c r="A5593" s="140" t="s">
        <v>3352</v>
      </c>
      <c r="B5593" s="136" t="s">
        <v>950</v>
      </c>
      <c r="C5593" s="136" t="s">
        <v>951</v>
      </c>
      <c r="D5593" s="144" t="s">
        <v>952</v>
      </c>
      <c r="E5593" s="567" t="s">
        <v>1789</v>
      </c>
      <c r="F5593" s="567"/>
      <c r="G5593" s="136" t="s">
        <v>953</v>
      </c>
      <c r="H5593" s="136" t="s">
        <v>954</v>
      </c>
      <c r="I5593" s="491" t="s">
        <v>955</v>
      </c>
      <c r="J5593" s="519" t="s">
        <v>957</v>
      </c>
    </row>
    <row r="5594" spans="1:10" ht="38.25">
      <c r="A5594" s="120" t="s">
        <v>2025</v>
      </c>
      <c r="B5594" s="113" t="s">
        <v>1775</v>
      </c>
      <c r="C5594" s="113" t="s">
        <v>974</v>
      </c>
      <c r="D5594" s="145" t="s">
        <v>1776</v>
      </c>
      <c r="E5594" s="565" t="s">
        <v>3690</v>
      </c>
      <c r="F5594" s="565"/>
      <c r="G5594" s="113" t="s">
        <v>983</v>
      </c>
      <c r="H5594" s="507">
        <v>1</v>
      </c>
      <c r="I5594" s="116">
        <v>133.81</v>
      </c>
      <c r="J5594" s="520">
        <v>133.81</v>
      </c>
    </row>
    <row r="5595" spans="1:10" ht="24" customHeight="1">
      <c r="A5595" s="141" t="s">
        <v>2026</v>
      </c>
      <c r="B5595" s="137" t="s">
        <v>2813</v>
      </c>
      <c r="C5595" s="137" t="s">
        <v>974</v>
      </c>
      <c r="D5595" s="146" t="s">
        <v>2814</v>
      </c>
      <c r="E5595" s="566" t="s">
        <v>2098</v>
      </c>
      <c r="F5595" s="566"/>
      <c r="G5595" s="137" t="s">
        <v>2111</v>
      </c>
      <c r="H5595" s="508">
        <v>0.84499999999999997</v>
      </c>
      <c r="I5595" s="515">
        <v>27.24</v>
      </c>
      <c r="J5595" s="521">
        <v>23.01</v>
      </c>
    </row>
    <row r="5596" spans="1:10" ht="24" customHeight="1">
      <c r="A5596" s="141" t="s">
        <v>2026</v>
      </c>
      <c r="B5596" s="137" t="s">
        <v>2345</v>
      </c>
      <c r="C5596" s="137" t="s">
        <v>974</v>
      </c>
      <c r="D5596" s="146" t="s">
        <v>2346</v>
      </c>
      <c r="E5596" s="566" t="s">
        <v>2098</v>
      </c>
      <c r="F5596" s="566"/>
      <c r="G5596" s="137" t="s">
        <v>2099</v>
      </c>
      <c r="H5596" s="508">
        <v>0.20499999999999999</v>
      </c>
      <c r="I5596" s="515">
        <v>34.909999999999997</v>
      </c>
      <c r="J5596" s="521">
        <v>7.15</v>
      </c>
    </row>
    <row r="5597" spans="1:10" ht="25.5">
      <c r="A5597" s="141" t="s">
        <v>2026</v>
      </c>
      <c r="B5597" s="137" t="s">
        <v>2094</v>
      </c>
      <c r="C5597" s="137" t="s">
        <v>974</v>
      </c>
      <c r="D5597" s="146" t="s">
        <v>2095</v>
      </c>
      <c r="E5597" s="566" t="s">
        <v>2065</v>
      </c>
      <c r="F5597" s="566"/>
      <c r="G5597" s="137" t="s">
        <v>2029</v>
      </c>
      <c r="H5597" s="508">
        <v>4.2000999999999999</v>
      </c>
      <c r="I5597" s="515">
        <v>24.68</v>
      </c>
      <c r="J5597" s="521">
        <v>103.65</v>
      </c>
    </row>
    <row r="5598" spans="1:10">
      <c r="A5598" s="139"/>
      <c r="B5598" s="173"/>
      <c r="C5598" s="173"/>
      <c r="D5598" s="492"/>
      <c r="E5598" s="173" t="s">
        <v>2034</v>
      </c>
      <c r="F5598" s="522">
        <v>91.95</v>
      </c>
      <c r="G5598" s="173" t="s">
        <v>2035</v>
      </c>
      <c r="H5598" s="522">
        <v>0</v>
      </c>
      <c r="I5598" s="493" t="s">
        <v>2036</v>
      </c>
      <c r="J5598" s="523">
        <v>91.95</v>
      </c>
    </row>
    <row r="5599" spans="1:10" ht="14.25" customHeight="1">
      <c r="A5599" s="139"/>
      <c r="B5599" s="173"/>
      <c r="C5599" s="173"/>
      <c r="D5599" s="492"/>
      <c r="E5599" s="173" t="s">
        <v>2037</v>
      </c>
      <c r="F5599" s="522">
        <v>29.73</v>
      </c>
      <c r="G5599" s="173"/>
      <c r="H5599" s="564" t="s">
        <v>2038</v>
      </c>
      <c r="I5599" s="564"/>
      <c r="J5599" s="523">
        <v>163.54</v>
      </c>
    </row>
    <row r="5600" spans="1:10" ht="15" thickBot="1">
      <c r="A5600" s="348"/>
      <c r="B5600" s="350"/>
      <c r="C5600" s="350"/>
      <c r="D5600" s="524"/>
      <c r="E5600" s="350"/>
      <c r="F5600" s="350"/>
      <c r="G5600" s="350" t="s">
        <v>2039</v>
      </c>
      <c r="H5600" s="525" t="s">
        <v>1816</v>
      </c>
      <c r="I5600" s="351" t="s">
        <v>2041</v>
      </c>
      <c r="J5600" s="349">
        <v>212.6</v>
      </c>
    </row>
    <row r="5601" spans="1:10" ht="15" thickTop="1">
      <c r="A5601" s="526"/>
      <c r="B5601" s="509"/>
      <c r="C5601" s="509"/>
      <c r="D5601" s="514"/>
      <c r="E5601" s="509"/>
      <c r="F5601" s="509"/>
      <c r="G5601" s="509"/>
      <c r="H5601" s="509"/>
      <c r="I5601" s="516"/>
      <c r="J5601" s="527"/>
    </row>
    <row r="5602" spans="1:10">
      <c r="A5602" s="118" t="s">
        <v>3353</v>
      </c>
      <c r="B5602" s="112"/>
      <c r="C5602" s="112"/>
      <c r="D5602" s="143" t="s">
        <v>723</v>
      </c>
      <c r="E5602" s="112"/>
      <c r="F5602" s="568"/>
      <c r="G5602" s="568"/>
      <c r="H5602" s="112"/>
      <c r="I5602" s="115"/>
      <c r="J5602" s="518">
        <v>3600.68</v>
      </c>
    </row>
    <row r="5603" spans="1:10">
      <c r="A5603" s="140" t="s">
        <v>3354</v>
      </c>
      <c r="B5603" s="136" t="s">
        <v>950</v>
      </c>
      <c r="C5603" s="136" t="s">
        <v>951</v>
      </c>
      <c r="D5603" s="144" t="s">
        <v>952</v>
      </c>
      <c r="E5603" s="567" t="s">
        <v>1789</v>
      </c>
      <c r="F5603" s="567"/>
      <c r="G5603" s="136" t="s">
        <v>953</v>
      </c>
      <c r="H5603" s="136" t="s">
        <v>954</v>
      </c>
      <c r="I5603" s="491" t="s">
        <v>955</v>
      </c>
      <c r="J5603" s="519" t="s">
        <v>957</v>
      </c>
    </row>
    <row r="5604" spans="1:10" ht="25.5">
      <c r="A5604" s="120" t="s">
        <v>2025</v>
      </c>
      <c r="B5604" s="113" t="s">
        <v>3355</v>
      </c>
      <c r="C5604" s="113" t="s">
        <v>964</v>
      </c>
      <c r="D5604" s="145" t="s">
        <v>3356</v>
      </c>
      <c r="E5604" s="565" t="s">
        <v>3690</v>
      </c>
      <c r="F5604" s="565"/>
      <c r="G5604" s="113" t="s">
        <v>983</v>
      </c>
      <c r="H5604" s="507">
        <v>1</v>
      </c>
      <c r="I5604" s="116">
        <v>370.16</v>
      </c>
      <c r="J5604" s="520">
        <v>370.16</v>
      </c>
    </row>
    <row r="5605" spans="1:10" ht="36" customHeight="1">
      <c r="A5605" s="141" t="s">
        <v>2026</v>
      </c>
      <c r="B5605" s="137" t="s">
        <v>2183</v>
      </c>
      <c r="C5605" s="137" t="s">
        <v>974</v>
      </c>
      <c r="D5605" s="146" t="s">
        <v>2184</v>
      </c>
      <c r="E5605" s="566" t="s">
        <v>2098</v>
      </c>
      <c r="F5605" s="566"/>
      <c r="G5605" s="137" t="s">
        <v>2099</v>
      </c>
      <c r="H5605" s="508">
        <v>1.2706</v>
      </c>
      <c r="I5605" s="515">
        <v>10.46</v>
      </c>
      <c r="J5605" s="521">
        <v>13.29</v>
      </c>
    </row>
    <row r="5606" spans="1:10" ht="36" customHeight="1">
      <c r="A5606" s="141" t="s">
        <v>2026</v>
      </c>
      <c r="B5606" s="137" t="s">
        <v>2196</v>
      </c>
      <c r="C5606" s="137" t="s">
        <v>974</v>
      </c>
      <c r="D5606" s="146" t="s">
        <v>2197</v>
      </c>
      <c r="E5606" s="566" t="s">
        <v>2098</v>
      </c>
      <c r="F5606" s="566"/>
      <c r="G5606" s="137" t="s">
        <v>2099</v>
      </c>
      <c r="H5606" s="508">
        <v>0.44400000000000001</v>
      </c>
      <c r="I5606" s="515">
        <v>10.68</v>
      </c>
      <c r="J5606" s="521">
        <v>4.74</v>
      </c>
    </row>
    <row r="5607" spans="1:10" ht="24" customHeight="1">
      <c r="A5607" s="141" t="s">
        <v>2026</v>
      </c>
      <c r="B5607" s="137" t="s">
        <v>2094</v>
      </c>
      <c r="C5607" s="137" t="s">
        <v>974</v>
      </c>
      <c r="D5607" s="146" t="s">
        <v>2095</v>
      </c>
      <c r="E5607" s="566" t="s">
        <v>2065</v>
      </c>
      <c r="F5607" s="566"/>
      <c r="G5607" s="137" t="s">
        <v>2029</v>
      </c>
      <c r="H5607" s="508">
        <v>14.126300000000001</v>
      </c>
      <c r="I5607" s="515">
        <v>24.68</v>
      </c>
      <c r="J5607" s="521">
        <v>348.63</v>
      </c>
    </row>
    <row r="5608" spans="1:10" ht="38.25">
      <c r="A5608" s="141" t="s">
        <v>2026</v>
      </c>
      <c r="B5608" s="137" t="s">
        <v>2177</v>
      </c>
      <c r="C5608" s="137" t="s">
        <v>974</v>
      </c>
      <c r="D5608" s="146" t="s">
        <v>2178</v>
      </c>
      <c r="E5608" s="566" t="s">
        <v>2098</v>
      </c>
      <c r="F5608" s="566"/>
      <c r="G5608" s="137" t="s">
        <v>2111</v>
      </c>
      <c r="H5608" s="508">
        <v>2.2608999999999999</v>
      </c>
      <c r="I5608" s="515">
        <v>0.56999999999999995</v>
      </c>
      <c r="J5608" s="521">
        <v>1.28</v>
      </c>
    </row>
    <row r="5609" spans="1:10" ht="24" customHeight="1">
      <c r="A5609" s="141" t="s">
        <v>2026</v>
      </c>
      <c r="B5609" s="137" t="s">
        <v>2200</v>
      </c>
      <c r="C5609" s="137" t="s">
        <v>974</v>
      </c>
      <c r="D5609" s="146" t="s">
        <v>2201</v>
      </c>
      <c r="E5609" s="566" t="s">
        <v>2098</v>
      </c>
      <c r="F5609" s="566"/>
      <c r="G5609" s="137" t="s">
        <v>2111</v>
      </c>
      <c r="H5609" s="508">
        <v>3.0876000000000001</v>
      </c>
      <c r="I5609" s="515">
        <v>0.72</v>
      </c>
      <c r="J5609" s="521">
        <v>2.2200000000000002</v>
      </c>
    </row>
    <row r="5610" spans="1:10">
      <c r="A5610" s="139"/>
      <c r="B5610" s="173"/>
      <c r="C5610" s="173"/>
      <c r="D5610" s="492"/>
      <c r="E5610" s="173" t="s">
        <v>2034</v>
      </c>
      <c r="F5610" s="522">
        <v>239.58</v>
      </c>
      <c r="G5610" s="173" t="s">
        <v>2035</v>
      </c>
      <c r="H5610" s="522">
        <v>0</v>
      </c>
      <c r="I5610" s="493" t="s">
        <v>2036</v>
      </c>
      <c r="J5610" s="523">
        <v>239.58</v>
      </c>
    </row>
    <row r="5611" spans="1:10" ht="14.25" customHeight="1">
      <c r="A5611" s="139"/>
      <c r="B5611" s="173"/>
      <c r="C5611" s="173"/>
      <c r="D5611" s="492"/>
      <c r="E5611" s="173" t="s">
        <v>2037</v>
      </c>
      <c r="F5611" s="522">
        <v>82.24</v>
      </c>
      <c r="G5611" s="173"/>
      <c r="H5611" s="564" t="s">
        <v>2038</v>
      </c>
      <c r="I5611" s="564"/>
      <c r="J5611" s="523">
        <v>452.4</v>
      </c>
    </row>
    <row r="5612" spans="1:10" ht="15" thickBot="1">
      <c r="A5612" s="348"/>
      <c r="B5612" s="350"/>
      <c r="C5612" s="350"/>
      <c r="D5612" s="524"/>
      <c r="E5612" s="350"/>
      <c r="F5612" s="350"/>
      <c r="G5612" s="350" t="s">
        <v>2039</v>
      </c>
      <c r="H5612" s="525" t="s">
        <v>1816</v>
      </c>
      <c r="I5612" s="351" t="s">
        <v>2041</v>
      </c>
      <c r="J5612" s="349">
        <v>588.12</v>
      </c>
    </row>
    <row r="5613" spans="1:10" ht="15" thickTop="1">
      <c r="A5613" s="526"/>
      <c r="B5613" s="509"/>
      <c r="C5613" s="509"/>
      <c r="D5613" s="514"/>
      <c r="E5613" s="509"/>
      <c r="F5613" s="509"/>
      <c r="G5613" s="509"/>
      <c r="H5613" s="509"/>
      <c r="I5613" s="516"/>
      <c r="J5613" s="527"/>
    </row>
    <row r="5614" spans="1:10">
      <c r="A5614" s="140" t="s">
        <v>3357</v>
      </c>
      <c r="B5614" s="136" t="s">
        <v>950</v>
      </c>
      <c r="C5614" s="136" t="s">
        <v>951</v>
      </c>
      <c r="D5614" s="144" t="s">
        <v>952</v>
      </c>
      <c r="E5614" s="567" t="s">
        <v>1789</v>
      </c>
      <c r="F5614" s="567"/>
      <c r="G5614" s="136" t="s">
        <v>953</v>
      </c>
      <c r="H5614" s="136" t="s">
        <v>954</v>
      </c>
      <c r="I5614" s="491" t="s">
        <v>955</v>
      </c>
      <c r="J5614" s="519" t="s">
        <v>957</v>
      </c>
    </row>
    <row r="5615" spans="1:10" ht="25.5">
      <c r="A5615" s="120" t="s">
        <v>2025</v>
      </c>
      <c r="B5615" s="113" t="s">
        <v>3358</v>
      </c>
      <c r="C5615" s="113" t="s">
        <v>964</v>
      </c>
      <c r="D5615" s="145" t="s">
        <v>3359</v>
      </c>
      <c r="E5615" s="565" t="s">
        <v>3691</v>
      </c>
      <c r="F5615" s="565"/>
      <c r="G5615" s="113" t="s">
        <v>165</v>
      </c>
      <c r="H5615" s="507">
        <v>1</v>
      </c>
      <c r="I5615" s="116">
        <v>0.56999999999999995</v>
      </c>
      <c r="J5615" s="520">
        <v>0.56999999999999995</v>
      </c>
    </row>
    <row r="5616" spans="1:10" ht="25.5">
      <c r="A5616" s="141" t="s">
        <v>2026</v>
      </c>
      <c r="B5616" s="137" t="s">
        <v>3698</v>
      </c>
      <c r="C5616" s="137" t="s">
        <v>974</v>
      </c>
      <c r="D5616" s="146" t="s">
        <v>3699</v>
      </c>
      <c r="E5616" s="566" t="s">
        <v>2065</v>
      </c>
      <c r="F5616" s="566"/>
      <c r="G5616" s="137" t="s">
        <v>2029</v>
      </c>
      <c r="H5616" s="508">
        <v>2E-3</v>
      </c>
      <c r="I5616" s="515">
        <v>29.21</v>
      </c>
      <c r="J5616" s="521">
        <v>0.05</v>
      </c>
    </row>
    <row r="5617" spans="1:10" ht="25.5">
      <c r="A5617" s="141" t="s">
        <v>2026</v>
      </c>
      <c r="B5617" s="137" t="s">
        <v>3694</v>
      </c>
      <c r="C5617" s="137" t="s">
        <v>974</v>
      </c>
      <c r="D5617" s="146" t="s">
        <v>3695</v>
      </c>
      <c r="E5617" s="566" t="s">
        <v>2065</v>
      </c>
      <c r="F5617" s="566"/>
      <c r="G5617" s="137" t="s">
        <v>2029</v>
      </c>
      <c r="H5617" s="508">
        <v>2.5000000000000001E-3</v>
      </c>
      <c r="I5617" s="515">
        <v>24.37</v>
      </c>
      <c r="J5617" s="521">
        <v>0.06</v>
      </c>
    </row>
    <row r="5618" spans="1:10" ht="25.5">
      <c r="A5618" s="141" t="s">
        <v>2026</v>
      </c>
      <c r="B5618" s="137" t="s">
        <v>3692</v>
      </c>
      <c r="C5618" s="137" t="s">
        <v>974</v>
      </c>
      <c r="D5618" s="146" t="s">
        <v>3693</v>
      </c>
      <c r="E5618" s="566" t="s">
        <v>2065</v>
      </c>
      <c r="F5618" s="566"/>
      <c r="G5618" s="137" t="s">
        <v>2029</v>
      </c>
      <c r="H5618" s="508">
        <v>2.5000000000000001E-3</v>
      </c>
      <c r="I5618" s="515">
        <v>16.37</v>
      </c>
      <c r="J5618" s="521">
        <v>0.04</v>
      </c>
    </row>
    <row r="5619" spans="1:10" ht="24" customHeight="1">
      <c r="A5619" s="141" t="s">
        <v>2026</v>
      </c>
      <c r="B5619" s="137" t="s">
        <v>2094</v>
      </c>
      <c r="C5619" s="137" t="s">
        <v>974</v>
      </c>
      <c r="D5619" s="146" t="s">
        <v>2095</v>
      </c>
      <c r="E5619" s="566" t="s">
        <v>2065</v>
      </c>
      <c r="F5619" s="566"/>
      <c r="G5619" s="137" t="s">
        <v>2029</v>
      </c>
      <c r="H5619" s="508">
        <v>7.4999999999999997E-3</v>
      </c>
      <c r="I5619" s="515">
        <v>24.68</v>
      </c>
      <c r="J5619" s="521">
        <v>0.18</v>
      </c>
    </row>
    <row r="5620" spans="1:10" ht="25.5">
      <c r="A5620" s="141" t="s">
        <v>2026</v>
      </c>
      <c r="B5620" s="137" t="s">
        <v>3696</v>
      </c>
      <c r="C5620" s="137" t="s">
        <v>974</v>
      </c>
      <c r="D5620" s="146" t="s">
        <v>3697</v>
      </c>
      <c r="E5620" s="566" t="s">
        <v>2098</v>
      </c>
      <c r="F5620" s="566"/>
      <c r="G5620" s="137" t="s">
        <v>2099</v>
      </c>
      <c r="H5620" s="508">
        <v>1E-3</v>
      </c>
      <c r="I5620" s="515">
        <v>86.17</v>
      </c>
      <c r="J5620" s="521">
        <v>0.08</v>
      </c>
    </row>
    <row r="5621" spans="1:10" ht="25.5">
      <c r="A5621" s="142" t="s">
        <v>2075</v>
      </c>
      <c r="B5621" s="138" t="s">
        <v>3700</v>
      </c>
      <c r="C5621" s="138" t="s">
        <v>974</v>
      </c>
      <c r="D5621" s="147" t="s">
        <v>3701</v>
      </c>
      <c r="E5621" s="569" t="s">
        <v>1940</v>
      </c>
      <c r="F5621" s="569"/>
      <c r="G5621" s="138" t="s">
        <v>989</v>
      </c>
      <c r="H5621" s="510">
        <v>0.02</v>
      </c>
      <c r="I5621" s="517">
        <v>8.11</v>
      </c>
      <c r="J5621" s="528">
        <v>0.16220000000000001</v>
      </c>
    </row>
    <row r="5622" spans="1:10">
      <c r="A5622" s="139"/>
      <c r="B5622" s="173"/>
      <c r="C5622" s="173"/>
      <c r="D5622" s="492"/>
      <c r="E5622" s="173" t="s">
        <v>2034</v>
      </c>
      <c r="F5622" s="522">
        <v>0.24</v>
      </c>
      <c r="G5622" s="173" t="s">
        <v>2035</v>
      </c>
      <c r="H5622" s="522">
        <v>0</v>
      </c>
      <c r="I5622" s="493" t="s">
        <v>2036</v>
      </c>
      <c r="J5622" s="523">
        <v>0.24</v>
      </c>
    </row>
    <row r="5623" spans="1:10" ht="14.25" customHeight="1">
      <c r="A5623" s="139"/>
      <c r="B5623" s="173"/>
      <c r="C5623" s="173"/>
      <c r="D5623" s="492"/>
      <c r="E5623" s="173" t="s">
        <v>2037</v>
      </c>
      <c r="F5623" s="522">
        <v>0.12</v>
      </c>
      <c r="G5623" s="173"/>
      <c r="H5623" s="564" t="s">
        <v>2038</v>
      </c>
      <c r="I5623" s="564"/>
      <c r="J5623" s="523">
        <v>0.69</v>
      </c>
    </row>
    <row r="5624" spans="1:10" ht="15" thickBot="1">
      <c r="A5624" s="348"/>
      <c r="B5624" s="350"/>
      <c r="C5624" s="350"/>
      <c r="D5624" s="524"/>
      <c r="E5624" s="350"/>
      <c r="F5624" s="350"/>
      <c r="G5624" s="350" t="s">
        <v>2039</v>
      </c>
      <c r="H5624" s="525" t="s">
        <v>2373</v>
      </c>
      <c r="I5624" s="351" t="s">
        <v>2041</v>
      </c>
      <c r="J5624" s="349">
        <v>13.8</v>
      </c>
    </row>
    <row r="5625" spans="1:10" ht="15" thickTop="1">
      <c r="A5625" s="526"/>
      <c r="B5625" s="509"/>
      <c r="C5625" s="509"/>
      <c r="D5625" s="514"/>
      <c r="E5625" s="509"/>
      <c r="F5625" s="509"/>
      <c r="G5625" s="509"/>
      <c r="H5625" s="509"/>
      <c r="I5625" s="516"/>
      <c r="J5625" s="527"/>
    </row>
    <row r="5626" spans="1:10">
      <c r="A5626" s="140"/>
      <c r="B5626" s="136" t="s">
        <v>950</v>
      </c>
      <c r="C5626" s="136" t="s">
        <v>951</v>
      </c>
      <c r="D5626" s="144" t="s">
        <v>952</v>
      </c>
      <c r="E5626" s="567" t="s">
        <v>1789</v>
      </c>
      <c r="F5626" s="567"/>
      <c r="G5626" s="136" t="s">
        <v>953</v>
      </c>
      <c r="H5626" s="136" t="s">
        <v>954</v>
      </c>
      <c r="I5626" s="491" t="s">
        <v>955</v>
      </c>
      <c r="J5626" s="519" t="s">
        <v>957</v>
      </c>
    </row>
    <row r="5627" spans="1:10" ht="25.5">
      <c r="A5627" s="121" t="s">
        <v>2075</v>
      </c>
      <c r="B5627" s="114" t="s">
        <v>1777</v>
      </c>
      <c r="C5627" s="114" t="s">
        <v>974</v>
      </c>
      <c r="D5627" s="148" t="s">
        <v>724</v>
      </c>
      <c r="E5627" s="571" t="s">
        <v>1940</v>
      </c>
      <c r="F5627" s="571"/>
      <c r="G5627" s="114" t="s">
        <v>920</v>
      </c>
      <c r="H5627" s="512">
        <v>1</v>
      </c>
      <c r="I5627" s="117">
        <v>775.3</v>
      </c>
      <c r="J5627" s="529">
        <v>775.3</v>
      </c>
    </row>
    <row r="5628" spans="1:10">
      <c r="A5628" s="139"/>
      <c r="B5628" s="173"/>
      <c r="C5628" s="173"/>
      <c r="D5628" s="492"/>
      <c r="E5628" s="173" t="s">
        <v>2034</v>
      </c>
      <c r="F5628" s="522">
        <v>0</v>
      </c>
      <c r="G5628" s="173" t="s">
        <v>2035</v>
      </c>
      <c r="H5628" s="522">
        <v>0</v>
      </c>
      <c r="I5628" s="493" t="s">
        <v>2036</v>
      </c>
      <c r="J5628" s="523">
        <v>0</v>
      </c>
    </row>
    <row r="5629" spans="1:10" ht="14.25" customHeight="1">
      <c r="A5629" s="139"/>
      <c r="B5629" s="173"/>
      <c r="C5629" s="173"/>
      <c r="D5629" s="492"/>
      <c r="E5629" s="173" t="s">
        <v>2037</v>
      </c>
      <c r="F5629" s="522"/>
      <c r="G5629" s="173"/>
      <c r="H5629" s="564" t="s">
        <v>2038</v>
      </c>
      <c r="I5629" s="564"/>
      <c r="J5629" s="523">
        <v>893.68</v>
      </c>
    </row>
    <row r="5630" spans="1:10" ht="15" thickBot="1">
      <c r="A5630" s="348"/>
      <c r="B5630" s="350"/>
      <c r="C5630" s="350"/>
      <c r="D5630" s="524"/>
      <c r="E5630" s="350"/>
      <c r="F5630" s="350"/>
      <c r="G5630" s="350" t="s">
        <v>2039</v>
      </c>
      <c r="H5630" s="525" t="s">
        <v>2578</v>
      </c>
      <c r="I5630" s="351" t="s">
        <v>2041</v>
      </c>
      <c r="J5630" s="349">
        <v>2958.08</v>
      </c>
    </row>
    <row r="5631" spans="1:10" ht="15" thickTop="1">
      <c r="A5631" s="526"/>
      <c r="B5631" s="509"/>
      <c r="C5631" s="509"/>
      <c r="D5631" s="514"/>
      <c r="E5631" s="509"/>
      <c r="F5631" s="509"/>
      <c r="G5631" s="509"/>
      <c r="H5631" s="509"/>
      <c r="I5631" s="516"/>
      <c r="J5631" s="527"/>
    </row>
    <row r="5632" spans="1:10">
      <c r="A5632" s="140"/>
      <c r="B5632" s="136" t="s">
        <v>950</v>
      </c>
      <c r="C5632" s="136" t="s">
        <v>951</v>
      </c>
      <c r="D5632" s="144" t="s">
        <v>952</v>
      </c>
      <c r="E5632" s="567" t="s">
        <v>1789</v>
      </c>
      <c r="F5632" s="567"/>
      <c r="G5632" s="136" t="s">
        <v>953</v>
      </c>
      <c r="H5632" s="136" t="s">
        <v>954</v>
      </c>
      <c r="I5632" s="491" t="s">
        <v>955</v>
      </c>
      <c r="J5632" s="519" t="s">
        <v>957</v>
      </c>
    </row>
    <row r="5633" spans="1:10">
      <c r="A5633" s="121" t="s">
        <v>2075</v>
      </c>
      <c r="B5633" s="114" t="s">
        <v>3362</v>
      </c>
      <c r="C5633" s="114" t="s">
        <v>964</v>
      </c>
      <c r="D5633" s="148" t="s">
        <v>765</v>
      </c>
      <c r="E5633" s="571" t="s">
        <v>1940</v>
      </c>
      <c r="F5633" s="571"/>
      <c r="G5633" s="114" t="s">
        <v>920</v>
      </c>
      <c r="H5633" s="512">
        <v>1</v>
      </c>
      <c r="I5633" s="117">
        <v>3529.85</v>
      </c>
      <c r="J5633" s="529">
        <v>3529.85</v>
      </c>
    </row>
    <row r="5634" spans="1:10">
      <c r="A5634" s="139"/>
      <c r="B5634" s="173"/>
      <c r="C5634" s="173"/>
      <c r="D5634" s="492"/>
      <c r="E5634" s="173" t="s">
        <v>2034</v>
      </c>
      <c r="F5634" s="522">
        <v>0</v>
      </c>
      <c r="G5634" s="173" t="s">
        <v>2035</v>
      </c>
      <c r="H5634" s="522">
        <v>0</v>
      </c>
      <c r="I5634" s="493" t="s">
        <v>2036</v>
      </c>
      <c r="J5634" s="523">
        <v>0</v>
      </c>
    </row>
    <row r="5635" spans="1:10" ht="14.25" customHeight="1">
      <c r="A5635" s="139"/>
      <c r="B5635" s="173"/>
      <c r="C5635" s="173"/>
      <c r="D5635" s="492"/>
      <c r="E5635" s="173" t="s">
        <v>2037</v>
      </c>
      <c r="F5635" s="522"/>
      <c r="G5635" s="173"/>
      <c r="H5635" s="564" t="s">
        <v>2038</v>
      </c>
      <c r="I5635" s="564"/>
      <c r="J5635" s="523">
        <v>4068.85</v>
      </c>
    </row>
    <row r="5636" spans="1:10" ht="15" thickBot="1">
      <c r="A5636" s="348"/>
      <c r="B5636" s="350"/>
      <c r="C5636" s="350"/>
      <c r="D5636" s="524"/>
      <c r="E5636" s="350"/>
      <c r="F5636" s="350"/>
      <c r="G5636" s="350" t="s">
        <v>2039</v>
      </c>
      <c r="H5636" s="525" t="s">
        <v>1957</v>
      </c>
      <c r="I5636" s="351" t="s">
        <v>2041</v>
      </c>
      <c r="J5636" s="349">
        <v>40.68</v>
      </c>
    </row>
    <row r="5637" spans="1:10" ht="15" thickTop="1">
      <c r="A5637" s="526"/>
      <c r="B5637" s="509"/>
      <c r="C5637" s="509"/>
      <c r="D5637" s="514"/>
      <c r="E5637" s="509"/>
      <c r="F5637" s="509"/>
      <c r="G5637" s="509"/>
      <c r="H5637" s="509"/>
      <c r="I5637" s="516"/>
      <c r="J5637" s="527"/>
    </row>
    <row r="5638" spans="1:10">
      <c r="A5638" s="118" t="s">
        <v>1780</v>
      </c>
      <c r="B5638" s="112"/>
      <c r="C5638" s="112"/>
      <c r="D5638" s="143" t="s">
        <v>3142</v>
      </c>
      <c r="E5638" s="112"/>
      <c r="F5638" s="568"/>
      <c r="G5638" s="568"/>
      <c r="H5638" s="112"/>
      <c r="I5638" s="115"/>
      <c r="J5638" s="518">
        <v>111679.86</v>
      </c>
    </row>
    <row r="5639" spans="1:10">
      <c r="A5639" s="118" t="s">
        <v>1781</v>
      </c>
      <c r="B5639" s="112"/>
      <c r="C5639" s="112"/>
      <c r="D5639" s="143" t="s">
        <v>3363</v>
      </c>
      <c r="E5639" s="112"/>
      <c r="F5639" s="568"/>
      <c r="G5639" s="568"/>
      <c r="H5639" s="112"/>
      <c r="I5639" s="115"/>
      <c r="J5639" s="518">
        <v>56189.599999999999</v>
      </c>
    </row>
    <row r="5640" spans="1:10">
      <c r="A5640" s="140" t="s">
        <v>3364</v>
      </c>
      <c r="B5640" s="136" t="s">
        <v>950</v>
      </c>
      <c r="C5640" s="136" t="s">
        <v>951</v>
      </c>
      <c r="D5640" s="144" t="s">
        <v>952</v>
      </c>
      <c r="E5640" s="567" t="s">
        <v>1789</v>
      </c>
      <c r="F5640" s="567"/>
      <c r="G5640" s="136" t="s">
        <v>953</v>
      </c>
      <c r="H5640" s="136" t="s">
        <v>954</v>
      </c>
      <c r="I5640" s="491" t="s">
        <v>955</v>
      </c>
      <c r="J5640" s="519" t="s">
        <v>957</v>
      </c>
    </row>
    <row r="5641" spans="1:10" ht="36" customHeight="1">
      <c r="A5641" s="120" t="s">
        <v>2025</v>
      </c>
      <c r="B5641" s="113" t="s">
        <v>1706</v>
      </c>
      <c r="C5641" s="113" t="s">
        <v>964</v>
      </c>
      <c r="D5641" s="145" t="s">
        <v>1707</v>
      </c>
      <c r="E5641" s="565" t="s">
        <v>1818</v>
      </c>
      <c r="F5641" s="565"/>
      <c r="G5641" s="113" t="s">
        <v>989</v>
      </c>
      <c r="H5641" s="507">
        <v>1</v>
      </c>
      <c r="I5641" s="116">
        <v>62.09</v>
      </c>
      <c r="J5641" s="520">
        <v>62.09</v>
      </c>
    </row>
    <row r="5642" spans="1:10" ht="25.5">
      <c r="A5642" s="141" t="s">
        <v>2026</v>
      </c>
      <c r="B5642" s="137" t="s">
        <v>2073</v>
      </c>
      <c r="C5642" s="137" t="s">
        <v>974</v>
      </c>
      <c r="D5642" s="146" t="s">
        <v>2074</v>
      </c>
      <c r="E5642" s="566" t="s">
        <v>2065</v>
      </c>
      <c r="F5642" s="566"/>
      <c r="G5642" s="137" t="s">
        <v>2029</v>
      </c>
      <c r="H5642" s="508">
        <v>1</v>
      </c>
      <c r="I5642" s="515">
        <v>31.7</v>
      </c>
      <c r="J5642" s="521">
        <v>31.7</v>
      </c>
    </row>
    <row r="5643" spans="1:10" ht="25.5">
      <c r="A5643" s="141" t="s">
        <v>2026</v>
      </c>
      <c r="B5643" s="137" t="s">
        <v>2063</v>
      </c>
      <c r="C5643" s="137" t="s">
        <v>974</v>
      </c>
      <c r="D5643" s="146" t="s">
        <v>2064</v>
      </c>
      <c r="E5643" s="566" t="s">
        <v>2065</v>
      </c>
      <c r="F5643" s="566"/>
      <c r="G5643" s="137" t="s">
        <v>2029</v>
      </c>
      <c r="H5643" s="508">
        <v>1</v>
      </c>
      <c r="I5643" s="515">
        <v>26.45</v>
      </c>
      <c r="J5643" s="521">
        <v>26.45</v>
      </c>
    </row>
    <row r="5644" spans="1:10" ht="38.25">
      <c r="A5644" s="142" t="s">
        <v>2075</v>
      </c>
      <c r="B5644" s="138" t="s">
        <v>2820</v>
      </c>
      <c r="C5644" s="138" t="s">
        <v>974</v>
      </c>
      <c r="D5644" s="147" t="s">
        <v>2821</v>
      </c>
      <c r="E5644" s="569" t="s">
        <v>1940</v>
      </c>
      <c r="F5644" s="569"/>
      <c r="G5644" s="138" t="s">
        <v>989</v>
      </c>
      <c r="H5644" s="510">
        <v>1.1000000000000001</v>
      </c>
      <c r="I5644" s="517">
        <v>3.59</v>
      </c>
      <c r="J5644" s="528">
        <v>3.9489999999999998</v>
      </c>
    </row>
    <row r="5645" spans="1:10">
      <c r="A5645" s="139"/>
      <c r="B5645" s="173"/>
      <c r="C5645" s="173"/>
      <c r="D5645" s="492"/>
      <c r="E5645" s="173" t="s">
        <v>2034</v>
      </c>
      <c r="F5645" s="522">
        <v>42.51</v>
      </c>
      <c r="G5645" s="173" t="s">
        <v>2035</v>
      </c>
      <c r="H5645" s="522">
        <v>0</v>
      </c>
      <c r="I5645" s="493" t="s">
        <v>2036</v>
      </c>
      <c r="J5645" s="523">
        <v>42.51</v>
      </c>
    </row>
    <row r="5646" spans="1:10" ht="14.25" customHeight="1">
      <c r="A5646" s="139"/>
      <c r="B5646" s="173"/>
      <c r="C5646" s="173"/>
      <c r="D5646" s="492"/>
      <c r="E5646" s="173" t="s">
        <v>2037</v>
      </c>
      <c r="F5646" s="522">
        <v>13.79</v>
      </c>
      <c r="G5646" s="173"/>
      <c r="H5646" s="564" t="s">
        <v>2038</v>
      </c>
      <c r="I5646" s="564"/>
      <c r="J5646" s="523">
        <v>75.88</v>
      </c>
    </row>
    <row r="5647" spans="1:10" ht="15" thickBot="1">
      <c r="A5647" s="348"/>
      <c r="B5647" s="350"/>
      <c r="C5647" s="350"/>
      <c r="D5647" s="524"/>
      <c r="E5647" s="350"/>
      <c r="F5647" s="350"/>
      <c r="G5647" s="350" t="s">
        <v>2039</v>
      </c>
      <c r="H5647" s="525" t="s">
        <v>2834</v>
      </c>
      <c r="I5647" s="351" t="s">
        <v>2041</v>
      </c>
      <c r="J5647" s="349">
        <v>53116</v>
      </c>
    </row>
    <row r="5648" spans="1:10" ht="15" thickTop="1">
      <c r="A5648" s="526"/>
      <c r="B5648" s="509"/>
      <c r="C5648" s="509"/>
      <c r="D5648" s="514"/>
      <c r="E5648" s="509"/>
      <c r="F5648" s="509"/>
      <c r="G5648" s="509"/>
      <c r="H5648" s="509"/>
      <c r="I5648" s="516"/>
      <c r="J5648" s="527"/>
    </row>
    <row r="5649" spans="1:10">
      <c r="A5649" s="140" t="s">
        <v>3365</v>
      </c>
      <c r="B5649" s="136" t="s">
        <v>950</v>
      </c>
      <c r="C5649" s="136" t="s">
        <v>951</v>
      </c>
      <c r="D5649" s="144" t="s">
        <v>952</v>
      </c>
      <c r="E5649" s="567" t="s">
        <v>1789</v>
      </c>
      <c r="F5649" s="567"/>
      <c r="G5649" s="136" t="s">
        <v>953</v>
      </c>
      <c r="H5649" s="136" t="s">
        <v>954</v>
      </c>
      <c r="I5649" s="491" t="s">
        <v>955</v>
      </c>
      <c r="J5649" s="519" t="s">
        <v>957</v>
      </c>
    </row>
    <row r="5650" spans="1:10" ht="25.5">
      <c r="A5650" s="120" t="s">
        <v>2025</v>
      </c>
      <c r="B5650" s="113" t="s">
        <v>1704</v>
      </c>
      <c r="C5650" s="113" t="s">
        <v>974</v>
      </c>
      <c r="D5650" s="145" t="s">
        <v>3290</v>
      </c>
      <c r="E5650" s="565" t="s">
        <v>1998</v>
      </c>
      <c r="F5650" s="565"/>
      <c r="G5650" s="113" t="s">
        <v>989</v>
      </c>
      <c r="H5650" s="507">
        <v>1</v>
      </c>
      <c r="I5650" s="116">
        <v>8.43</v>
      </c>
      <c r="J5650" s="520">
        <v>8.43</v>
      </c>
    </row>
    <row r="5651" spans="1:10" ht="25.5">
      <c r="A5651" s="141" t="s">
        <v>2026</v>
      </c>
      <c r="B5651" s="137" t="s">
        <v>2073</v>
      </c>
      <c r="C5651" s="137" t="s">
        <v>974</v>
      </c>
      <c r="D5651" s="146" t="s">
        <v>2074</v>
      </c>
      <c r="E5651" s="566" t="s">
        <v>2065</v>
      </c>
      <c r="F5651" s="566"/>
      <c r="G5651" s="137" t="s">
        <v>2029</v>
      </c>
      <c r="H5651" s="508">
        <v>6.7199999999999996E-2</v>
      </c>
      <c r="I5651" s="515">
        <v>31.7</v>
      </c>
      <c r="J5651" s="521">
        <v>2.13</v>
      </c>
    </row>
    <row r="5652" spans="1:10" ht="25.5">
      <c r="A5652" s="141" t="s">
        <v>2026</v>
      </c>
      <c r="B5652" s="137" t="s">
        <v>2063</v>
      </c>
      <c r="C5652" s="137" t="s">
        <v>974</v>
      </c>
      <c r="D5652" s="146" t="s">
        <v>2064</v>
      </c>
      <c r="E5652" s="566" t="s">
        <v>2065</v>
      </c>
      <c r="F5652" s="566"/>
      <c r="G5652" s="137" t="s">
        <v>2029</v>
      </c>
      <c r="H5652" s="508">
        <v>6.7199999999999996E-2</v>
      </c>
      <c r="I5652" s="515">
        <v>26.45</v>
      </c>
      <c r="J5652" s="521">
        <v>1.77</v>
      </c>
    </row>
    <row r="5653" spans="1:10" ht="38.25">
      <c r="A5653" s="142" t="s">
        <v>2075</v>
      </c>
      <c r="B5653" s="138" t="s">
        <v>2818</v>
      </c>
      <c r="C5653" s="138" t="s">
        <v>974</v>
      </c>
      <c r="D5653" s="147" t="s">
        <v>2819</v>
      </c>
      <c r="E5653" s="569" t="s">
        <v>1940</v>
      </c>
      <c r="F5653" s="569"/>
      <c r="G5653" s="138" t="s">
        <v>989</v>
      </c>
      <c r="H5653" s="510">
        <v>1.1000000000000001</v>
      </c>
      <c r="I5653" s="517">
        <v>4.12</v>
      </c>
      <c r="J5653" s="528">
        <v>4.532</v>
      </c>
    </row>
    <row r="5654" spans="1:10">
      <c r="A5654" s="139"/>
      <c r="B5654" s="173"/>
      <c r="C5654" s="173"/>
      <c r="D5654" s="492"/>
      <c r="E5654" s="173" t="s">
        <v>2034</v>
      </c>
      <c r="F5654" s="522">
        <v>2.85</v>
      </c>
      <c r="G5654" s="173" t="s">
        <v>2035</v>
      </c>
      <c r="H5654" s="522">
        <v>0</v>
      </c>
      <c r="I5654" s="493" t="s">
        <v>2036</v>
      </c>
      <c r="J5654" s="523">
        <v>2.85</v>
      </c>
    </row>
    <row r="5655" spans="1:10" ht="14.25" customHeight="1">
      <c r="A5655" s="139"/>
      <c r="B5655" s="173"/>
      <c r="C5655" s="173"/>
      <c r="D5655" s="492"/>
      <c r="E5655" s="173" t="s">
        <v>2037</v>
      </c>
      <c r="F5655" s="522">
        <v>1.87</v>
      </c>
      <c r="G5655" s="173"/>
      <c r="H5655" s="564" t="s">
        <v>2038</v>
      </c>
      <c r="I5655" s="564"/>
      <c r="J5655" s="523">
        <v>10.3</v>
      </c>
    </row>
    <row r="5656" spans="1:10" ht="15" thickBot="1">
      <c r="A5656" s="348"/>
      <c r="B5656" s="350"/>
      <c r="C5656" s="350"/>
      <c r="D5656" s="524"/>
      <c r="E5656" s="350"/>
      <c r="F5656" s="350"/>
      <c r="G5656" s="350" t="s">
        <v>2039</v>
      </c>
      <c r="H5656" s="525" t="s">
        <v>3702</v>
      </c>
      <c r="I5656" s="351" t="s">
        <v>2041</v>
      </c>
      <c r="J5656" s="349">
        <v>2060</v>
      </c>
    </row>
    <row r="5657" spans="1:10" ht="15" thickTop="1">
      <c r="A5657" s="526"/>
      <c r="B5657" s="509"/>
      <c r="C5657" s="509"/>
      <c r="D5657" s="514"/>
      <c r="E5657" s="509"/>
      <c r="F5657" s="509"/>
      <c r="G5657" s="509"/>
      <c r="H5657" s="509"/>
      <c r="I5657" s="516"/>
      <c r="J5657" s="527"/>
    </row>
    <row r="5658" spans="1:10">
      <c r="A5658" s="140" t="s">
        <v>3366</v>
      </c>
      <c r="B5658" s="136" t="s">
        <v>950</v>
      </c>
      <c r="C5658" s="136" t="s">
        <v>951</v>
      </c>
      <c r="D5658" s="144" t="s">
        <v>952</v>
      </c>
      <c r="E5658" s="567" t="s">
        <v>1789</v>
      </c>
      <c r="F5658" s="567"/>
      <c r="G5658" s="136" t="s">
        <v>953</v>
      </c>
      <c r="H5658" s="136" t="s">
        <v>954</v>
      </c>
      <c r="I5658" s="491" t="s">
        <v>955</v>
      </c>
      <c r="J5658" s="519" t="s">
        <v>957</v>
      </c>
    </row>
    <row r="5659" spans="1:10" ht="25.5">
      <c r="A5659" s="120" t="s">
        <v>2025</v>
      </c>
      <c r="B5659" s="113" t="s">
        <v>1702</v>
      </c>
      <c r="C5659" s="113" t="s">
        <v>974</v>
      </c>
      <c r="D5659" s="145" t="s">
        <v>3289</v>
      </c>
      <c r="E5659" s="565" t="s">
        <v>1998</v>
      </c>
      <c r="F5659" s="565"/>
      <c r="G5659" s="113" t="s">
        <v>989</v>
      </c>
      <c r="H5659" s="507">
        <v>1</v>
      </c>
      <c r="I5659" s="116">
        <v>11.99</v>
      </c>
      <c r="J5659" s="520">
        <v>11.99</v>
      </c>
    </row>
    <row r="5660" spans="1:10" ht="25.5">
      <c r="A5660" s="141" t="s">
        <v>2026</v>
      </c>
      <c r="B5660" s="137" t="s">
        <v>2063</v>
      </c>
      <c r="C5660" s="137" t="s">
        <v>974</v>
      </c>
      <c r="D5660" s="146" t="s">
        <v>2064</v>
      </c>
      <c r="E5660" s="566" t="s">
        <v>2065</v>
      </c>
      <c r="F5660" s="566"/>
      <c r="G5660" s="137" t="s">
        <v>2029</v>
      </c>
      <c r="H5660" s="508">
        <v>9.4500000000000001E-2</v>
      </c>
      <c r="I5660" s="515">
        <v>26.45</v>
      </c>
      <c r="J5660" s="521">
        <v>2.4900000000000002</v>
      </c>
    </row>
    <row r="5661" spans="1:10" ht="25.5">
      <c r="A5661" s="141" t="s">
        <v>2026</v>
      </c>
      <c r="B5661" s="137" t="s">
        <v>2073</v>
      </c>
      <c r="C5661" s="137" t="s">
        <v>974</v>
      </c>
      <c r="D5661" s="146" t="s">
        <v>2074</v>
      </c>
      <c r="E5661" s="566" t="s">
        <v>2065</v>
      </c>
      <c r="F5661" s="566"/>
      <c r="G5661" s="137" t="s">
        <v>2029</v>
      </c>
      <c r="H5661" s="508">
        <v>9.4500000000000001E-2</v>
      </c>
      <c r="I5661" s="515">
        <v>31.7</v>
      </c>
      <c r="J5661" s="521">
        <v>2.99</v>
      </c>
    </row>
    <row r="5662" spans="1:10" ht="25.5">
      <c r="A5662" s="142" t="s">
        <v>2075</v>
      </c>
      <c r="B5662" s="138" t="s">
        <v>2816</v>
      </c>
      <c r="C5662" s="138" t="s">
        <v>974</v>
      </c>
      <c r="D5662" s="147" t="s">
        <v>2817</v>
      </c>
      <c r="E5662" s="569" t="s">
        <v>1940</v>
      </c>
      <c r="F5662" s="569"/>
      <c r="G5662" s="138" t="s">
        <v>989</v>
      </c>
      <c r="H5662" s="510">
        <v>1.1000000000000001</v>
      </c>
      <c r="I5662" s="517">
        <v>5.92</v>
      </c>
      <c r="J5662" s="528">
        <v>6.5119999999999996</v>
      </c>
    </row>
    <row r="5663" spans="1:10">
      <c r="A5663" s="139"/>
      <c r="B5663" s="173"/>
      <c r="C5663" s="173"/>
      <c r="D5663" s="492"/>
      <c r="E5663" s="173" t="s">
        <v>2034</v>
      </c>
      <c r="F5663" s="522">
        <v>4.01</v>
      </c>
      <c r="G5663" s="173" t="s">
        <v>2035</v>
      </c>
      <c r="H5663" s="522">
        <v>0</v>
      </c>
      <c r="I5663" s="493" t="s">
        <v>2036</v>
      </c>
      <c r="J5663" s="523">
        <v>4.01</v>
      </c>
    </row>
    <row r="5664" spans="1:10" ht="14.25" customHeight="1">
      <c r="A5664" s="139"/>
      <c r="B5664" s="173"/>
      <c r="C5664" s="173"/>
      <c r="D5664" s="492"/>
      <c r="E5664" s="173" t="s">
        <v>2037</v>
      </c>
      <c r="F5664" s="522">
        <v>2.66</v>
      </c>
      <c r="G5664" s="173"/>
      <c r="H5664" s="564" t="s">
        <v>2038</v>
      </c>
      <c r="I5664" s="564"/>
      <c r="J5664" s="523">
        <v>14.65</v>
      </c>
    </row>
    <row r="5665" spans="1:10" ht="15" thickBot="1">
      <c r="A5665" s="348"/>
      <c r="B5665" s="350"/>
      <c r="C5665" s="350"/>
      <c r="D5665" s="524"/>
      <c r="E5665" s="350"/>
      <c r="F5665" s="350"/>
      <c r="G5665" s="350" t="s">
        <v>2039</v>
      </c>
      <c r="H5665" s="525" t="s">
        <v>2759</v>
      </c>
      <c r="I5665" s="351" t="s">
        <v>2041</v>
      </c>
      <c r="J5665" s="349">
        <v>732.5</v>
      </c>
    </row>
    <row r="5666" spans="1:10" ht="15" thickTop="1">
      <c r="A5666" s="526"/>
      <c r="B5666" s="509"/>
      <c r="C5666" s="509"/>
      <c r="D5666" s="514"/>
      <c r="E5666" s="509"/>
      <c r="F5666" s="509"/>
      <c r="G5666" s="509"/>
      <c r="H5666" s="509"/>
      <c r="I5666" s="516"/>
      <c r="J5666" s="527"/>
    </row>
    <row r="5667" spans="1:10">
      <c r="A5667" s="140" t="s">
        <v>3367</v>
      </c>
      <c r="B5667" s="136" t="s">
        <v>950</v>
      </c>
      <c r="C5667" s="136" t="s">
        <v>951</v>
      </c>
      <c r="D5667" s="144" t="s">
        <v>952</v>
      </c>
      <c r="E5667" s="567" t="s">
        <v>1789</v>
      </c>
      <c r="F5667" s="567"/>
      <c r="G5667" s="136" t="s">
        <v>953</v>
      </c>
      <c r="H5667" s="136" t="s">
        <v>954</v>
      </c>
      <c r="I5667" s="491" t="s">
        <v>955</v>
      </c>
      <c r="J5667" s="519" t="s">
        <v>957</v>
      </c>
    </row>
    <row r="5668" spans="1:10" ht="36" customHeight="1">
      <c r="A5668" s="120" t="s">
        <v>2025</v>
      </c>
      <c r="B5668" s="113" t="s">
        <v>3368</v>
      </c>
      <c r="C5668" s="113" t="s">
        <v>974</v>
      </c>
      <c r="D5668" s="145" t="s">
        <v>3369</v>
      </c>
      <c r="E5668" s="565" t="s">
        <v>2046</v>
      </c>
      <c r="F5668" s="565"/>
      <c r="G5668" s="113" t="s">
        <v>989</v>
      </c>
      <c r="H5668" s="507">
        <v>1</v>
      </c>
      <c r="I5668" s="116">
        <v>17.25</v>
      </c>
      <c r="J5668" s="520">
        <v>17.25</v>
      </c>
    </row>
    <row r="5669" spans="1:10" ht="25.5">
      <c r="A5669" s="141" t="s">
        <v>2026</v>
      </c>
      <c r="B5669" s="137" t="s">
        <v>2073</v>
      </c>
      <c r="C5669" s="137" t="s">
        <v>974</v>
      </c>
      <c r="D5669" s="146" t="s">
        <v>2074</v>
      </c>
      <c r="E5669" s="566" t="s">
        <v>2065</v>
      </c>
      <c r="F5669" s="566"/>
      <c r="G5669" s="137" t="s">
        <v>2029</v>
      </c>
      <c r="H5669" s="508">
        <v>0.14899999999999999</v>
      </c>
      <c r="I5669" s="515">
        <v>31.7</v>
      </c>
      <c r="J5669" s="521">
        <v>4.72</v>
      </c>
    </row>
    <row r="5670" spans="1:10" ht="25.5">
      <c r="A5670" s="141" t="s">
        <v>2026</v>
      </c>
      <c r="B5670" s="137" t="s">
        <v>2063</v>
      </c>
      <c r="C5670" s="137" t="s">
        <v>974</v>
      </c>
      <c r="D5670" s="146" t="s">
        <v>2064</v>
      </c>
      <c r="E5670" s="566" t="s">
        <v>2065</v>
      </c>
      <c r="F5670" s="566"/>
      <c r="G5670" s="137" t="s">
        <v>2029</v>
      </c>
      <c r="H5670" s="508">
        <v>0.14899999999999999</v>
      </c>
      <c r="I5670" s="515">
        <v>26.45</v>
      </c>
      <c r="J5670" s="521">
        <v>3.94</v>
      </c>
    </row>
    <row r="5671" spans="1:10" ht="25.5">
      <c r="A5671" s="142" t="s">
        <v>2075</v>
      </c>
      <c r="B5671" s="138" t="s">
        <v>3703</v>
      </c>
      <c r="C5671" s="138" t="s">
        <v>974</v>
      </c>
      <c r="D5671" s="147" t="s">
        <v>3704</v>
      </c>
      <c r="E5671" s="569" t="s">
        <v>1940</v>
      </c>
      <c r="F5671" s="569"/>
      <c r="G5671" s="138" t="s">
        <v>989</v>
      </c>
      <c r="H5671" s="510">
        <v>1.0169999999999999</v>
      </c>
      <c r="I5671" s="517">
        <v>8.4499999999999993</v>
      </c>
      <c r="J5671" s="528">
        <v>8.5936500000000002</v>
      </c>
    </row>
    <row r="5672" spans="1:10">
      <c r="A5672" s="139"/>
      <c r="B5672" s="173"/>
      <c r="C5672" s="173"/>
      <c r="D5672" s="492"/>
      <c r="E5672" s="173" t="s">
        <v>2034</v>
      </c>
      <c r="F5672" s="522">
        <v>6.32</v>
      </c>
      <c r="G5672" s="173" t="s">
        <v>2035</v>
      </c>
      <c r="H5672" s="522">
        <v>0</v>
      </c>
      <c r="I5672" s="493" t="s">
        <v>2036</v>
      </c>
      <c r="J5672" s="523">
        <v>6.32</v>
      </c>
    </row>
    <row r="5673" spans="1:10" ht="14.25" customHeight="1">
      <c r="A5673" s="139"/>
      <c r="B5673" s="173"/>
      <c r="C5673" s="173"/>
      <c r="D5673" s="492"/>
      <c r="E5673" s="173" t="s">
        <v>2037</v>
      </c>
      <c r="F5673" s="522">
        <v>3.83</v>
      </c>
      <c r="G5673" s="173"/>
      <c r="H5673" s="564" t="s">
        <v>2038</v>
      </c>
      <c r="I5673" s="564"/>
      <c r="J5673" s="523">
        <v>21.08</v>
      </c>
    </row>
    <row r="5674" spans="1:10" ht="15" thickBot="1">
      <c r="A5674" s="348"/>
      <c r="B5674" s="350"/>
      <c r="C5674" s="350"/>
      <c r="D5674" s="524"/>
      <c r="E5674" s="350"/>
      <c r="F5674" s="350"/>
      <c r="G5674" s="350" t="s">
        <v>2039</v>
      </c>
      <c r="H5674" s="525" t="s">
        <v>2309</v>
      </c>
      <c r="I5674" s="351" t="s">
        <v>2041</v>
      </c>
      <c r="J5674" s="349">
        <v>63.24</v>
      </c>
    </row>
    <row r="5675" spans="1:10" ht="15" thickTop="1">
      <c r="A5675" s="526"/>
      <c r="B5675" s="509"/>
      <c r="C5675" s="509"/>
      <c r="D5675" s="514"/>
      <c r="E5675" s="509"/>
      <c r="F5675" s="509"/>
      <c r="G5675" s="509"/>
      <c r="H5675" s="509"/>
      <c r="I5675" s="516"/>
      <c r="J5675" s="527"/>
    </row>
    <row r="5676" spans="1:10">
      <c r="A5676" s="140" t="s">
        <v>3370</v>
      </c>
      <c r="B5676" s="136" t="s">
        <v>950</v>
      </c>
      <c r="C5676" s="136" t="s">
        <v>951</v>
      </c>
      <c r="D5676" s="144" t="s">
        <v>952</v>
      </c>
      <c r="E5676" s="567" t="s">
        <v>1789</v>
      </c>
      <c r="F5676" s="567"/>
      <c r="G5676" s="136" t="s">
        <v>953</v>
      </c>
      <c r="H5676" s="136" t="s">
        <v>954</v>
      </c>
      <c r="I5676" s="491" t="s">
        <v>955</v>
      </c>
      <c r="J5676" s="519" t="s">
        <v>957</v>
      </c>
    </row>
    <row r="5677" spans="1:10" ht="25.5">
      <c r="A5677" s="120" t="s">
        <v>2025</v>
      </c>
      <c r="B5677" s="113" t="s">
        <v>1715</v>
      </c>
      <c r="C5677" s="113" t="s">
        <v>974</v>
      </c>
      <c r="D5677" s="145" t="s">
        <v>1716</v>
      </c>
      <c r="E5677" s="565" t="s">
        <v>3607</v>
      </c>
      <c r="F5677" s="565"/>
      <c r="G5677" s="113" t="s">
        <v>965</v>
      </c>
      <c r="H5677" s="507">
        <v>1</v>
      </c>
      <c r="I5677" s="116">
        <v>59.42</v>
      </c>
      <c r="J5677" s="520">
        <v>59.42</v>
      </c>
    </row>
    <row r="5678" spans="1:10" ht="25.5">
      <c r="A5678" s="141" t="s">
        <v>2026</v>
      </c>
      <c r="B5678" s="137" t="s">
        <v>2833</v>
      </c>
      <c r="C5678" s="137" t="s">
        <v>974</v>
      </c>
      <c r="D5678" s="146" t="s">
        <v>4149</v>
      </c>
      <c r="E5678" s="566" t="s">
        <v>3600</v>
      </c>
      <c r="F5678" s="566"/>
      <c r="G5678" s="137" t="s">
        <v>983</v>
      </c>
      <c r="H5678" s="508">
        <v>1.41E-2</v>
      </c>
      <c r="I5678" s="515">
        <v>278.26</v>
      </c>
      <c r="J5678" s="521">
        <v>3.92</v>
      </c>
    </row>
    <row r="5679" spans="1:10" ht="25.5">
      <c r="A5679" s="141" t="s">
        <v>2026</v>
      </c>
      <c r="B5679" s="137" t="s">
        <v>2172</v>
      </c>
      <c r="C5679" s="137" t="s">
        <v>974</v>
      </c>
      <c r="D5679" s="146" t="s">
        <v>2173</v>
      </c>
      <c r="E5679" s="566" t="s">
        <v>2065</v>
      </c>
      <c r="F5679" s="566"/>
      <c r="G5679" s="137" t="s">
        <v>2029</v>
      </c>
      <c r="H5679" s="508">
        <v>0.1384</v>
      </c>
      <c r="I5679" s="515">
        <v>30.54</v>
      </c>
      <c r="J5679" s="521">
        <v>4.22</v>
      </c>
    </row>
    <row r="5680" spans="1:10" ht="25.5">
      <c r="A5680" s="141" t="s">
        <v>2026</v>
      </c>
      <c r="B5680" s="137" t="s">
        <v>2094</v>
      </c>
      <c r="C5680" s="137" t="s">
        <v>974</v>
      </c>
      <c r="D5680" s="146" t="s">
        <v>2095</v>
      </c>
      <c r="E5680" s="566" t="s">
        <v>2065</v>
      </c>
      <c r="F5680" s="566"/>
      <c r="G5680" s="137" t="s">
        <v>2029</v>
      </c>
      <c r="H5680" s="508">
        <v>0.10879999999999999</v>
      </c>
      <c r="I5680" s="515">
        <v>24.68</v>
      </c>
      <c r="J5680" s="521">
        <v>2.68</v>
      </c>
    </row>
    <row r="5681" spans="1:10" ht="25.5">
      <c r="A5681" s="142" t="s">
        <v>2075</v>
      </c>
      <c r="B5681" s="138" t="s">
        <v>2088</v>
      </c>
      <c r="C5681" s="138" t="s">
        <v>974</v>
      </c>
      <c r="D5681" s="147" t="s">
        <v>2089</v>
      </c>
      <c r="E5681" s="569" t="s">
        <v>1940</v>
      </c>
      <c r="F5681" s="569"/>
      <c r="G5681" s="138" t="s">
        <v>965</v>
      </c>
      <c r="H5681" s="510">
        <v>1</v>
      </c>
      <c r="I5681" s="517">
        <v>48.6</v>
      </c>
      <c r="J5681" s="528">
        <v>48.6</v>
      </c>
    </row>
    <row r="5682" spans="1:10">
      <c r="A5682" s="139"/>
      <c r="B5682" s="173"/>
      <c r="C5682" s="173"/>
      <c r="D5682" s="492"/>
      <c r="E5682" s="173" t="s">
        <v>2034</v>
      </c>
      <c r="F5682" s="522">
        <v>6.32</v>
      </c>
      <c r="G5682" s="173" t="s">
        <v>2035</v>
      </c>
      <c r="H5682" s="522">
        <v>0</v>
      </c>
      <c r="I5682" s="493" t="s">
        <v>2036</v>
      </c>
      <c r="J5682" s="523">
        <v>6.32</v>
      </c>
    </row>
    <row r="5683" spans="1:10" ht="14.25" customHeight="1">
      <c r="A5683" s="139"/>
      <c r="B5683" s="173"/>
      <c r="C5683" s="173"/>
      <c r="D5683" s="492"/>
      <c r="E5683" s="173" t="s">
        <v>2037</v>
      </c>
      <c r="F5683" s="522">
        <v>13.2</v>
      </c>
      <c r="G5683" s="173"/>
      <c r="H5683" s="564" t="s">
        <v>2038</v>
      </c>
      <c r="I5683" s="564"/>
      <c r="J5683" s="523">
        <v>72.62</v>
      </c>
    </row>
    <row r="5684" spans="1:10" ht="15" thickBot="1">
      <c r="A5684" s="348"/>
      <c r="B5684" s="350"/>
      <c r="C5684" s="350"/>
      <c r="D5684" s="524"/>
      <c r="E5684" s="350"/>
      <c r="F5684" s="350"/>
      <c r="G5684" s="350" t="s">
        <v>2039</v>
      </c>
      <c r="H5684" s="525" t="s">
        <v>2309</v>
      </c>
      <c r="I5684" s="351" t="s">
        <v>2041</v>
      </c>
      <c r="J5684" s="349">
        <v>217.86</v>
      </c>
    </row>
    <row r="5685" spans="1:10" ht="15" thickTop="1">
      <c r="A5685" s="526"/>
      <c r="B5685" s="509"/>
      <c r="C5685" s="509"/>
      <c r="D5685" s="514"/>
      <c r="E5685" s="509"/>
      <c r="F5685" s="509"/>
      <c r="G5685" s="509"/>
      <c r="H5685" s="509"/>
      <c r="I5685" s="516"/>
      <c r="J5685" s="527"/>
    </row>
    <row r="5686" spans="1:10">
      <c r="A5686" s="118" t="s">
        <v>1783</v>
      </c>
      <c r="B5686" s="112"/>
      <c r="C5686" s="112"/>
      <c r="D5686" s="143" t="s">
        <v>1718</v>
      </c>
      <c r="E5686" s="112"/>
      <c r="F5686" s="568"/>
      <c r="G5686" s="568"/>
      <c r="H5686" s="112"/>
      <c r="I5686" s="115"/>
      <c r="J5686" s="518">
        <v>23102.6</v>
      </c>
    </row>
    <row r="5687" spans="1:10">
      <c r="A5687" s="140" t="s">
        <v>3371</v>
      </c>
      <c r="B5687" s="136" t="s">
        <v>950</v>
      </c>
      <c r="C5687" s="136" t="s">
        <v>951</v>
      </c>
      <c r="D5687" s="144" t="s">
        <v>952</v>
      </c>
      <c r="E5687" s="567" t="s">
        <v>1789</v>
      </c>
      <c r="F5687" s="567"/>
      <c r="G5687" s="136" t="s">
        <v>953</v>
      </c>
      <c r="H5687" s="136" t="s">
        <v>954</v>
      </c>
      <c r="I5687" s="491" t="s">
        <v>955</v>
      </c>
      <c r="J5687" s="519" t="s">
        <v>957</v>
      </c>
    </row>
    <row r="5688" spans="1:10" ht="25.5">
      <c r="A5688" s="120" t="s">
        <v>2025</v>
      </c>
      <c r="B5688" s="113" t="s">
        <v>3372</v>
      </c>
      <c r="C5688" s="113" t="s">
        <v>964</v>
      </c>
      <c r="D5688" s="145" t="s">
        <v>3373</v>
      </c>
      <c r="E5688" s="565" t="s">
        <v>1808</v>
      </c>
      <c r="F5688" s="565"/>
      <c r="G5688" s="113" t="s">
        <v>989</v>
      </c>
      <c r="H5688" s="507">
        <v>1</v>
      </c>
      <c r="I5688" s="116">
        <v>4.3</v>
      </c>
      <c r="J5688" s="520">
        <v>4.3</v>
      </c>
    </row>
    <row r="5689" spans="1:10" ht="25.5">
      <c r="A5689" s="141" t="s">
        <v>2026</v>
      </c>
      <c r="B5689" s="137" t="s">
        <v>2063</v>
      </c>
      <c r="C5689" s="137" t="s">
        <v>974</v>
      </c>
      <c r="D5689" s="146" t="s">
        <v>2064</v>
      </c>
      <c r="E5689" s="566" t="s">
        <v>2065</v>
      </c>
      <c r="F5689" s="566"/>
      <c r="G5689" s="137" t="s">
        <v>2029</v>
      </c>
      <c r="H5689" s="508">
        <v>2.3E-2</v>
      </c>
      <c r="I5689" s="515">
        <v>26.45</v>
      </c>
      <c r="J5689" s="521">
        <v>0.6</v>
      </c>
    </row>
    <row r="5690" spans="1:10" ht="25.5">
      <c r="A5690" s="141" t="s">
        <v>2026</v>
      </c>
      <c r="B5690" s="137" t="s">
        <v>2073</v>
      </c>
      <c r="C5690" s="137" t="s">
        <v>974</v>
      </c>
      <c r="D5690" s="146" t="s">
        <v>2074</v>
      </c>
      <c r="E5690" s="566" t="s">
        <v>2065</v>
      </c>
      <c r="F5690" s="566"/>
      <c r="G5690" s="137" t="s">
        <v>2029</v>
      </c>
      <c r="H5690" s="508">
        <v>2.3E-2</v>
      </c>
      <c r="I5690" s="515">
        <v>31.7</v>
      </c>
      <c r="J5690" s="521">
        <v>0.72</v>
      </c>
    </row>
    <row r="5691" spans="1:10" ht="38.25">
      <c r="A5691" s="142" t="s">
        <v>2075</v>
      </c>
      <c r="B5691" s="138" t="s">
        <v>3705</v>
      </c>
      <c r="C5691" s="138" t="s">
        <v>974</v>
      </c>
      <c r="D5691" s="147" t="s">
        <v>3706</v>
      </c>
      <c r="E5691" s="569" t="s">
        <v>1940</v>
      </c>
      <c r="F5691" s="569"/>
      <c r="G5691" s="138" t="s">
        <v>989</v>
      </c>
      <c r="H5691" s="510">
        <v>1.2434000000000001</v>
      </c>
      <c r="I5691" s="517">
        <v>2.35</v>
      </c>
      <c r="J5691" s="528">
        <v>2.9219900000000001</v>
      </c>
    </row>
    <row r="5692" spans="1:10">
      <c r="A5692" s="142" t="s">
        <v>2075</v>
      </c>
      <c r="B5692" s="138" t="s">
        <v>2835</v>
      </c>
      <c r="C5692" s="138" t="s">
        <v>974</v>
      </c>
      <c r="D5692" s="147" t="s">
        <v>2836</v>
      </c>
      <c r="E5692" s="569" t="s">
        <v>1940</v>
      </c>
      <c r="F5692" s="569"/>
      <c r="G5692" s="138" t="s">
        <v>965</v>
      </c>
      <c r="H5692" s="510">
        <v>9.4000000000000004E-3</v>
      </c>
      <c r="I5692" s="517">
        <v>7.16</v>
      </c>
      <c r="J5692" s="528">
        <v>6.7304000000000003E-2</v>
      </c>
    </row>
    <row r="5693" spans="1:10">
      <c r="A5693" s="139"/>
      <c r="B5693" s="173"/>
      <c r="C5693" s="173"/>
      <c r="D5693" s="492"/>
      <c r="E5693" s="173" t="s">
        <v>2034</v>
      </c>
      <c r="F5693" s="522">
        <v>0.96</v>
      </c>
      <c r="G5693" s="173" t="s">
        <v>2035</v>
      </c>
      <c r="H5693" s="522">
        <v>0</v>
      </c>
      <c r="I5693" s="493" t="s">
        <v>2036</v>
      </c>
      <c r="J5693" s="523">
        <v>0.96</v>
      </c>
    </row>
    <row r="5694" spans="1:10" ht="14.25" customHeight="1">
      <c r="A5694" s="139"/>
      <c r="B5694" s="173"/>
      <c r="C5694" s="173"/>
      <c r="D5694" s="492"/>
      <c r="E5694" s="173" t="s">
        <v>2037</v>
      </c>
      <c r="F5694" s="522">
        <v>0.95</v>
      </c>
      <c r="G5694" s="173"/>
      <c r="H5694" s="564" t="s">
        <v>2038</v>
      </c>
      <c r="I5694" s="564"/>
      <c r="J5694" s="523">
        <v>5.25</v>
      </c>
    </row>
    <row r="5695" spans="1:10" ht="15" thickBot="1">
      <c r="A5695" s="348"/>
      <c r="B5695" s="350"/>
      <c r="C5695" s="350"/>
      <c r="D5695" s="524"/>
      <c r="E5695" s="350"/>
      <c r="F5695" s="350"/>
      <c r="G5695" s="350" t="s">
        <v>2039</v>
      </c>
      <c r="H5695" s="525" t="s">
        <v>3707</v>
      </c>
      <c r="I5695" s="351" t="s">
        <v>2041</v>
      </c>
      <c r="J5695" s="349">
        <v>21105</v>
      </c>
    </row>
    <row r="5696" spans="1:10" ht="15" thickTop="1">
      <c r="A5696" s="526"/>
      <c r="B5696" s="509"/>
      <c r="C5696" s="509"/>
      <c r="D5696" s="514"/>
      <c r="E5696" s="509"/>
      <c r="F5696" s="509"/>
      <c r="G5696" s="509"/>
      <c r="H5696" s="509"/>
      <c r="I5696" s="516"/>
      <c r="J5696" s="527"/>
    </row>
    <row r="5697" spans="1:10">
      <c r="A5697" s="140" t="s">
        <v>3374</v>
      </c>
      <c r="B5697" s="136" t="s">
        <v>950</v>
      </c>
      <c r="C5697" s="136" t="s">
        <v>951</v>
      </c>
      <c r="D5697" s="144" t="s">
        <v>952</v>
      </c>
      <c r="E5697" s="567" t="s">
        <v>1789</v>
      </c>
      <c r="F5697" s="567"/>
      <c r="G5697" s="136" t="s">
        <v>953</v>
      </c>
      <c r="H5697" s="136" t="s">
        <v>954</v>
      </c>
      <c r="I5697" s="491" t="s">
        <v>955</v>
      </c>
      <c r="J5697" s="519" t="s">
        <v>957</v>
      </c>
    </row>
    <row r="5698" spans="1:10" ht="24" customHeight="1">
      <c r="A5698" s="120" t="s">
        <v>2025</v>
      </c>
      <c r="B5698" s="113" t="s">
        <v>3375</v>
      </c>
      <c r="C5698" s="113" t="s">
        <v>964</v>
      </c>
      <c r="D5698" s="145" t="s">
        <v>3376</v>
      </c>
      <c r="E5698" s="565" t="s">
        <v>1818</v>
      </c>
      <c r="F5698" s="565"/>
      <c r="G5698" s="113" t="s">
        <v>989</v>
      </c>
      <c r="H5698" s="507">
        <v>1</v>
      </c>
      <c r="I5698" s="116">
        <v>15.08</v>
      </c>
      <c r="J5698" s="520">
        <v>15.08</v>
      </c>
    </row>
    <row r="5699" spans="1:10" ht="25.5">
      <c r="A5699" s="141" t="s">
        <v>2026</v>
      </c>
      <c r="B5699" s="137" t="s">
        <v>2073</v>
      </c>
      <c r="C5699" s="137" t="s">
        <v>974</v>
      </c>
      <c r="D5699" s="146" t="s">
        <v>2074</v>
      </c>
      <c r="E5699" s="566" t="s">
        <v>2065</v>
      </c>
      <c r="F5699" s="566"/>
      <c r="G5699" s="137" t="s">
        <v>2029</v>
      </c>
      <c r="H5699" s="508">
        <v>6.08E-2</v>
      </c>
      <c r="I5699" s="515">
        <v>31.7</v>
      </c>
      <c r="J5699" s="521">
        <v>1.92</v>
      </c>
    </row>
    <row r="5700" spans="1:10" ht="25.5">
      <c r="A5700" s="141" t="s">
        <v>2026</v>
      </c>
      <c r="B5700" s="137" t="s">
        <v>2063</v>
      </c>
      <c r="C5700" s="137" t="s">
        <v>974</v>
      </c>
      <c r="D5700" s="146" t="s">
        <v>2064</v>
      </c>
      <c r="E5700" s="566" t="s">
        <v>2065</v>
      </c>
      <c r="F5700" s="566"/>
      <c r="G5700" s="137" t="s">
        <v>2029</v>
      </c>
      <c r="H5700" s="508">
        <v>6.08E-2</v>
      </c>
      <c r="I5700" s="515">
        <v>26.45</v>
      </c>
      <c r="J5700" s="521">
        <v>1.6</v>
      </c>
    </row>
    <row r="5701" spans="1:10">
      <c r="A5701" s="142" t="s">
        <v>2075</v>
      </c>
      <c r="B5701" s="138" t="s">
        <v>2835</v>
      </c>
      <c r="C5701" s="138" t="s">
        <v>974</v>
      </c>
      <c r="D5701" s="147" t="s">
        <v>2836</v>
      </c>
      <c r="E5701" s="569" t="s">
        <v>1940</v>
      </c>
      <c r="F5701" s="569"/>
      <c r="G5701" s="138" t="s">
        <v>965</v>
      </c>
      <c r="H5701" s="510">
        <v>8.9999999999999993E-3</v>
      </c>
      <c r="I5701" s="517">
        <v>7.16</v>
      </c>
      <c r="J5701" s="528">
        <v>6.4439999999999997E-2</v>
      </c>
    </row>
    <row r="5702" spans="1:10" ht="25.5">
      <c r="A5702" s="142" t="s">
        <v>2075</v>
      </c>
      <c r="B5702" s="138" t="s">
        <v>3610</v>
      </c>
      <c r="C5702" s="138" t="s">
        <v>974</v>
      </c>
      <c r="D5702" s="147" t="s">
        <v>3611</v>
      </c>
      <c r="E5702" s="569" t="s">
        <v>1940</v>
      </c>
      <c r="F5702" s="569"/>
      <c r="G5702" s="138" t="s">
        <v>989</v>
      </c>
      <c r="H5702" s="510">
        <v>1.1000000000000001</v>
      </c>
      <c r="I5702" s="517">
        <v>10.46</v>
      </c>
      <c r="J5702" s="528">
        <v>11.506</v>
      </c>
    </row>
    <row r="5703" spans="1:10">
      <c r="A5703" s="139"/>
      <c r="B5703" s="173"/>
      <c r="C5703" s="173"/>
      <c r="D5703" s="492"/>
      <c r="E5703" s="173" t="s">
        <v>2034</v>
      </c>
      <c r="F5703" s="522">
        <v>2.58</v>
      </c>
      <c r="G5703" s="173" t="s">
        <v>2035</v>
      </c>
      <c r="H5703" s="522">
        <v>0</v>
      </c>
      <c r="I5703" s="493" t="s">
        <v>2036</v>
      </c>
      <c r="J5703" s="523">
        <v>2.58</v>
      </c>
    </row>
    <row r="5704" spans="1:10" ht="14.25" customHeight="1">
      <c r="A5704" s="139"/>
      <c r="B5704" s="173"/>
      <c r="C5704" s="173"/>
      <c r="D5704" s="492"/>
      <c r="E5704" s="173" t="s">
        <v>2037</v>
      </c>
      <c r="F5704" s="522">
        <v>3.35</v>
      </c>
      <c r="G5704" s="173"/>
      <c r="H5704" s="564" t="s">
        <v>2038</v>
      </c>
      <c r="I5704" s="564"/>
      <c r="J5704" s="523">
        <v>18.43</v>
      </c>
    </row>
    <row r="5705" spans="1:10" ht="15" thickBot="1">
      <c r="A5705" s="348"/>
      <c r="B5705" s="350"/>
      <c r="C5705" s="350"/>
      <c r="D5705" s="524"/>
      <c r="E5705" s="350"/>
      <c r="F5705" s="350"/>
      <c r="G5705" s="350" t="s">
        <v>2039</v>
      </c>
      <c r="H5705" s="525" t="s">
        <v>2188</v>
      </c>
      <c r="I5705" s="351" t="s">
        <v>2041</v>
      </c>
      <c r="J5705" s="349">
        <v>552.9</v>
      </c>
    </row>
    <row r="5706" spans="1:10" ht="15" thickTop="1">
      <c r="A5706" s="526"/>
      <c r="B5706" s="509"/>
      <c r="C5706" s="509"/>
      <c r="D5706" s="514"/>
      <c r="E5706" s="509"/>
      <c r="F5706" s="509"/>
      <c r="G5706" s="509"/>
      <c r="H5706" s="509"/>
      <c r="I5706" s="516"/>
      <c r="J5706" s="527"/>
    </row>
    <row r="5707" spans="1:10">
      <c r="A5707" s="140" t="s">
        <v>3377</v>
      </c>
      <c r="B5707" s="136" t="s">
        <v>950</v>
      </c>
      <c r="C5707" s="136" t="s">
        <v>951</v>
      </c>
      <c r="D5707" s="144" t="s">
        <v>952</v>
      </c>
      <c r="E5707" s="567" t="s">
        <v>1789</v>
      </c>
      <c r="F5707" s="567"/>
      <c r="G5707" s="136" t="s">
        <v>953</v>
      </c>
      <c r="H5707" s="136" t="s">
        <v>954</v>
      </c>
      <c r="I5707" s="491" t="s">
        <v>955</v>
      </c>
      <c r="J5707" s="519" t="s">
        <v>957</v>
      </c>
    </row>
    <row r="5708" spans="1:10" ht="25.5">
      <c r="A5708" s="120" t="s">
        <v>2025</v>
      </c>
      <c r="B5708" s="113" t="s">
        <v>3378</v>
      </c>
      <c r="C5708" s="113" t="s">
        <v>964</v>
      </c>
      <c r="D5708" s="145" t="s">
        <v>3379</v>
      </c>
      <c r="E5708" s="565" t="s">
        <v>1808</v>
      </c>
      <c r="F5708" s="565"/>
      <c r="G5708" s="113" t="s">
        <v>1629</v>
      </c>
      <c r="H5708" s="507">
        <v>1</v>
      </c>
      <c r="I5708" s="116">
        <v>10.24</v>
      </c>
      <c r="J5708" s="520">
        <v>10.24</v>
      </c>
    </row>
    <row r="5709" spans="1:10" ht="25.5">
      <c r="A5709" s="141" t="s">
        <v>2026</v>
      </c>
      <c r="B5709" s="137" t="s">
        <v>2073</v>
      </c>
      <c r="C5709" s="137" t="s">
        <v>974</v>
      </c>
      <c r="D5709" s="146" t="s">
        <v>2074</v>
      </c>
      <c r="E5709" s="566" t="s">
        <v>2065</v>
      </c>
      <c r="F5709" s="566"/>
      <c r="G5709" s="137" t="s">
        <v>2029</v>
      </c>
      <c r="H5709" s="508">
        <v>0.12</v>
      </c>
      <c r="I5709" s="515">
        <v>31.7</v>
      </c>
      <c r="J5709" s="521">
        <v>3.8</v>
      </c>
    </row>
    <row r="5710" spans="1:10" ht="25.5">
      <c r="A5710" s="141" t="s">
        <v>2026</v>
      </c>
      <c r="B5710" s="137" t="s">
        <v>3708</v>
      </c>
      <c r="C5710" s="137" t="s">
        <v>2053</v>
      </c>
      <c r="D5710" s="146" t="s">
        <v>3709</v>
      </c>
      <c r="E5710" s="566" t="s">
        <v>3710</v>
      </c>
      <c r="F5710" s="566"/>
      <c r="G5710" s="137" t="s">
        <v>3711</v>
      </c>
      <c r="H5710" s="508">
        <v>0.12</v>
      </c>
      <c r="I5710" s="515">
        <v>3.72</v>
      </c>
      <c r="J5710" s="521">
        <v>0.44</v>
      </c>
    </row>
    <row r="5711" spans="1:10">
      <c r="A5711" s="142" t="s">
        <v>2075</v>
      </c>
      <c r="B5711" s="138" t="s">
        <v>3712</v>
      </c>
      <c r="C5711" s="138" t="s">
        <v>2053</v>
      </c>
      <c r="D5711" s="147" t="s">
        <v>3713</v>
      </c>
      <c r="E5711" s="569" t="s">
        <v>1940</v>
      </c>
      <c r="F5711" s="569"/>
      <c r="G5711" s="138" t="s">
        <v>1629</v>
      </c>
      <c r="H5711" s="510">
        <v>1</v>
      </c>
      <c r="I5711" s="517">
        <v>6</v>
      </c>
      <c r="J5711" s="528">
        <v>6</v>
      </c>
    </row>
    <row r="5712" spans="1:10">
      <c r="A5712" s="139"/>
      <c r="B5712" s="173"/>
      <c r="C5712" s="173"/>
      <c r="D5712" s="492"/>
      <c r="E5712" s="173" t="s">
        <v>2034</v>
      </c>
      <c r="F5712" s="522">
        <v>2.86</v>
      </c>
      <c r="G5712" s="173" t="s">
        <v>2035</v>
      </c>
      <c r="H5712" s="522">
        <v>0</v>
      </c>
      <c r="I5712" s="493" t="s">
        <v>2036</v>
      </c>
      <c r="J5712" s="523">
        <v>2.86</v>
      </c>
    </row>
    <row r="5713" spans="1:10" ht="14.25" customHeight="1">
      <c r="A5713" s="139"/>
      <c r="B5713" s="173"/>
      <c r="C5713" s="173"/>
      <c r="D5713" s="492"/>
      <c r="E5713" s="173" t="s">
        <v>2037</v>
      </c>
      <c r="F5713" s="522">
        <v>2.27</v>
      </c>
      <c r="G5713" s="173"/>
      <c r="H5713" s="564" t="s">
        <v>2038</v>
      </c>
      <c r="I5713" s="564"/>
      <c r="J5713" s="523">
        <v>12.51</v>
      </c>
    </row>
    <row r="5714" spans="1:10" ht="15" thickBot="1">
      <c r="A5714" s="348"/>
      <c r="B5714" s="350"/>
      <c r="C5714" s="350"/>
      <c r="D5714" s="524"/>
      <c r="E5714" s="350"/>
      <c r="F5714" s="350"/>
      <c r="G5714" s="350" t="s">
        <v>2039</v>
      </c>
      <c r="H5714" s="525" t="s">
        <v>2188</v>
      </c>
      <c r="I5714" s="351" t="s">
        <v>2041</v>
      </c>
      <c r="J5714" s="349">
        <v>375.3</v>
      </c>
    </row>
    <row r="5715" spans="1:10" ht="15" thickTop="1">
      <c r="A5715" s="526"/>
      <c r="B5715" s="509"/>
      <c r="C5715" s="509"/>
      <c r="D5715" s="514"/>
      <c r="E5715" s="509"/>
      <c r="F5715" s="509"/>
      <c r="G5715" s="509"/>
      <c r="H5715" s="509"/>
      <c r="I5715" s="516"/>
      <c r="J5715" s="527"/>
    </row>
    <row r="5716" spans="1:10">
      <c r="A5716" s="140" t="s">
        <v>3380</v>
      </c>
      <c r="B5716" s="136" t="s">
        <v>950</v>
      </c>
      <c r="C5716" s="136" t="s">
        <v>951</v>
      </c>
      <c r="D5716" s="144" t="s">
        <v>952</v>
      </c>
      <c r="E5716" s="567" t="s">
        <v>1789</v>
      </c>
      <c r="F5716" s="567"/>
      <c r="G5716" s="136" t="s">
        <v>953</v>
      </c>
      <c r="H5716" s="136" t="s">
        <v>954</v>
      </c>
      <c r="I5716" s="491" t="s">
        <v>955</v>
      </c>
      <c r="J5716" s="519" t="s">
        <v>957</v>
      </c>
    </row>
    <row r="5717" spans="1:10" ht="25.5">
      <c r="A5717" s="120" t="s">
        <v>2025</v>
      </c>
      <c r="B5717" s="113" t="s">
        <v>3381</v>
      </c>
      <c r="C5717" s="113" t="s">
        <v>964</v>
      </c>
      <c r="D5717" s="145" t="s">
        <v>3382</v>
      </c>
      <c r="E5717" s="565" t="s">
        <v>1808</v>
      </c>
      <c r="F5717" s="565"/>
      <c r="G5717" s="113" t="s">
        <v>989</v>
      </c>
      <c r="H5717" s="507">
        <v>1</v>
      </c>
      <c r="I5717" s="116">
        <v>8</v>
      </c>
      <c r="J5717" s="520">
        <v>8</v>
      </c>
    </row>
    <row r="5718" spans="1:10" ht="25.5">
      <c r="A5718" s="141" t="s">
        <v>2026</v>
      </c>
      <c r="B5718" s="137" t="s">
        <v>2063</v>
      </c>
      <c r="C5718" s="137" t="s">
        <v>974</v>
      </c>
      <c r="D5718" s="146" t="s">
        <v>2064</v>
      </c>
      <c r="E5718" s="566" t="s">
        <v>2065</v>
      </c>
      <c r="F5718" s="566"/>
      <c r="G5718" s="137" t="s">
        <v>2029</v>
      </c>
      <c r="H5718" s="508">
        <v>3.9E-2</v>
      </c>
      <c r="I5718" s="515">
        <v>26.45</v>
      </c>
      <c r="J5718" s="521">
        <v>1.03</v>
      </c>
    </row>
    <row r="5719" spans="1:10" ht="25.5">
      <c r="A5719" s="141" t="s">
        <v>2026</v>
      </c>
      <c r="B5719" s="137" t="s">
        <v>2073</v>
      </c>
      <c r="C5719" s="137" t="s">
        <v>974</v>
      </c>
      <c r="D5719" s="146" t="s">
        <v>2074</v>
      </c>
      <c r="E5719" s="566" t="s">
        <v>2065</v>
      </c>
      <c r="F5719" s="566"/>
      <c r="G5719" s="137" t="s">
        <v>2029</v>
      </c>
      <c r="H5719" s="508">
        <v>3.9E-2</v>
      </c>
      <c r="I5719" s="515">
        <v>31.7</v>
      </c>
      <c r="J5719" s="521">
        <v>1.23</v>
      </c>
    </row>
    <row r="5720" spans="1:10">
      <c r="A5720" s="142" t="s">
        <v>2075</v>
      </c>
      <c r="B5720" s="138" t="s">
        <v>2835</v>
      </c>
      <c r="C5720" s="138" t="s">
        <v>974</v>
      </c>
      <c r="D5720" s="147" t="s">
        <v>2836</v>
      </c>
      <c r="E5720" s="569" t="s">
        <v>1940</v>
      </c>
      <c r="F5720" s="569"/>
      <c r="G5720" s="138" t="s">
        <v>965</v>
      </c>
      <c r="H5720" s="510">
        <v>9.4000000000000004E-3</v>
      </c>
      <c r="I5720" s="517">
        <v>7.16</v>
      </c>
      <c r="J5720" s="528">
        <v>6.7304000000000003E-2</v>
      </c>
    </row>
    <row r="5721" spans="1:10" ht="25.5">
      <c r="A5721" s="142" t="s">
        <v>2075</v>
      </c>
      <c r="B5721" s="138" t="s">
        <v>3714</v>
      </c>
      <c r="C5721" s="138" t="s">
        <v>974</v>
      </c>
      <c r="D5721" s="147" t="s">
        <v>3715</v>
      </c>
      <c r="E5721" s="569" t="s">
        <v>1940</v>
      </c>
      <c r="F5721" s="569"/>
      <c r="G5721" s="138" t="s">
        <v>989</v>
      </c>
      <c r="H5721" s="510">
        <v>1.2434000000000001</v>
      </c>
      <c r="I5721" s="517">
        <v>4.57</v>
      </c>
      <c r="J5721" s="528">
        <v>5.6823379999999997</v>
      </c>
    </row>
    <row r="5722" spans="1:10">
      <c r="A5722" s="139"/>
      <c r="B5722" s="173"/>
      <c r="C5722" s="173"/>
      <c r="D5722" s="492"/>
      <c r="E5722" s="173" t="s">
        <v>2034</v>
      </c>
      <c r="F5722" s="522">
        <v>1.65</v>
      </c>
      <c r="G5722" s="173" t="s">
        <v>2035</v>
      </c>
      <c r="H5722" s="522">
        <v>0</v>
      </c>
      <c r="I5722" s="493" t="s">
        <v>2036</v>
      </c>
      <c r="J5722" s="523">
        <v>1.65</v>
      </c>
    </row>
    <row r="5723" spans="1:10" ht="14.25" customHeight="1">
      <c r="A5723" s="139"/>
      <c r="B5723" s="173"/>
      <c r="C5723" s="173"/>
      <c r="D5723" s="492"/>
      <c r="E5723" s="173" t="s">
        <v>2037</v>
      </c>
      <c r="F5723" s="522">
        <v>1.77</v>
      </c>
      <c r="G5723" s="173"/>
      <c r="H5723" s="564" t="s">
        <v>2038</v>
      </c>
      <c r="I5723" s="564"/>
      <c r="J5723" s="523">
        <v>9.77</v>
      </c>
    </row>
    <row r="5724" spans="1:10" ht="15" thickBot="1">
      <c r="A5724" s="348"/>
      <c r="B5724" s="350"/>
      <c r="C5724" s="350"/>
      <c r="D5724" s="524"/>
      <c r="E5724" s="350"/>
      <c r="F5724" s="350"/>
      <c r="G5724" s="350" t="s">
        <v>2039</v>
      </c>
      <c r="H5724" s="525" t="s">
        <v>2188</v>
      </c>
      <c r="I5724" s="351" t="s">
        <v>2041</v>
      </c>
      <c r="J5724" s="349">
        <v>293.10000000000002</v>
      </c>
    </row>
    <row r="5725" spans="1:10" ht="15" thickTop="1">
      <c r="A5725" s="526"/>
      <c r="B5725" s="509"/>
      <c r="C5725" s="509"/>
      <c r="D5725" s="514"/>
      <c r="E5725" s="509"/>
      <c r="F5725" s="509"/>
      <c r="G5725" s="509"/>
      <c r="H5725" s="509"/>
      <c r="I5725" s="516"/>
      <c r="J5725" s="527"/>
    </row>
    <row r="5726" spans="1:10">
      <c r="A5726" s="140" t="s">
        <v>3383</v>
      </c>
      <c r="B5726" s="136" t="s">
        <v>950</v>
      </c>
      <c r="C5726" s="136" t="s">
        <v>951</v>
      </c>
      <c r="D5726" s="144" t="s">
        <v>952</v>
      </c>
      <c r="E5726" s="567" t="s">
        <v>1789</v>
      </c>
      <c r="F5726" s="567"/>
      <c r="G5726" s="136" t="s">
        <v>953</v>
      </c>
      <c r="H5726" s="136" t="s">
        <v>954</v>
      </c>
      <c r="I5726" s="491" t="s">
        <v>955</v>
      </c>
      <c r="J5726" s="519" t="s">
        <v>957</v>
      </c>
    </row>
    <row r="5727" spans="1:10" ht="14.25" customHeight="1">
      <c r="A5727" s="120" t="s">
        <v>2025</v>
      </c>
      <c r="B5727" s="113" t="s">
        <v>1729</v>
      </c>
      <c r="C5727" s="113" t="s">
        <v>964</v>
      </c>
      <c r="D5727" s="145" t="s">
        <v>1730</v>
      </c>
      <c r="E5727" s="565" t="s">
        <v>1808</v>
      </c>
      <c r="F5727" s="565"/>
      <c r="G5727" s="113" t="s">
        <v>989</v>
      </c>
      <c r="H5727" s="507">
        <v>1</v>
      </c>
      <c r="I5727" s="116">
        <v>29.7</v>
      </c>
      <c r="J5727" s="520">
        <v>29.7</v>
      </c>
    </row>
    <row r="5728" spans="1:10" ht="25.5">
      <c r="A5728" s="141" t="s">
        <v>2026</v>
      </c>
      <c r="B5728" s="137" t="s">
        <v>2073</v>
      </c>
      <c r="C5728" s="137" t="s">
        <v>974</v>
      </c>
      <c r="D5728" s="146" t="s">
        <v>2074</v>
      </c>
      <c r="E5728" s="566" t="s">
        <v>2065</v>
      </c>
      <c r="F5728" s="566"/>
      <c r="G5728" s="137" t="s">
        <v>2029</v>
      </c>
      <c r="H5728" s="508">
        <v>0.13</v>
      </c>
      <c r="I5728" s="515">
        <v>31.7</v>
      </c>
      <c r="J5728" s="521">
        <v>4.12</v>
      </c>
    </row>
    <row r="5729" spans="1:10" ht="25.5">
      <c r="A5729" s="141" t="s">
        <v>2026</v>
      </c>
      <c r="B5729" s="137" t="s">
        <v>2063</v>
      </c>
      <c r="C5729" s="137" t="s">
        <v>974</v>
      </c>
      <c r="D5729" s="146" t="s">
        <v>2064</v>
      </c>
      <c r="E5729" s="566" t="s">
        <v>2065</v>
      </c>
      <c r="F5729" s="566"/>
      <c r="G5729" s="137" t="s">
        <v>2029</v>
      </c>
      <c r="H5729" s="508">
        <v>0.13</v>
      </c>
      <c r="I5729" s="515">
        <v>26.45</v>
      </c>
      <c r="J5729" s="521">
        <v>3.43</v>
      </c>
    </row>
    <row r="5730" spans="1:10">
      <c r="A5730" s="142" t="s">
        <v>2075</v>
      </c>
      <c r="B5730" s="138" t="s">
        <v>2827</v>
      </c>
      <c r="C5730" s="138" t="s">
        <v>974</v>
      </c>
      <c r="D5730" s="147" t="s">
        <v>2828</v>
      </c>
      <c r="E5730" s="569" t="s">
        <v>1940</v>
      </c>
      <c r="F5730" s="569"/>
      <c r="G5730" s="138" t="s">
        <v>989</v>
      </c>
      <c r="H5730" s="510">
        <v>1.02</v>
      </c>
      <c r="I5730" s="517">
        <v>21.72</v>
      </c>
      <c r="J5730" s="528">
        <v>22.154399999999999</v>
      </c>
    </row>
    <row r="5731" spans="1:10">
      <c r="A5731" s="139"/>
      <c r="B5731" s="173"/>
      <c r="C5731" s="173"/>
      <c r="D5731" s="492"/>
      <c r="E5731" s="173" t="s">
        <v>2034</v>
      </c>
      <c r="F5731" s="522">
        <v>5.52</v>
      </c>
      <c r="G5731" s="173" t="s">
        <v>2035</v>
      </c>
      <c r="H5731" s="522">
        <v>0</v>
      </c>
      <c r="I5731" s="493" t="s">
        <v>2036</v>
      </c>
      <c r="J5731" s="523">
        <v>5.52</v>
      </c>
    </row>
    <row r="5732" spans="1:10" ht="14.25" customHeight="1">
      <c r="A5732" s="139"/>
      <c r="B5732" s="173"/>
      <c r="C5732" s="173"/>
      <c r="D5732" s="492"/>
      <c r="E5732" s="173" t="s">
        <v>2037</v>
      </c>
      <c r="F5732" s="522">
        <v>6.59</v>
      </c>
      <c r="G5732" s="173"/>
      <c r="H5732" s="564" t="s">
        <v>2038</v>
      </c>
      <c r="I5732" s="564"/>
      <c r="J5732" s="523">
        <v>36.29</v>
      </c>
    </row>
    <row r="5733" spans="1:10" ht="15" thickBot="1">
      <c r="A5733" s="348"/>
      <c r="B5733" s="350"/>
      <c r="C5733" s="350"/>
      <c r="D5733" s="524"/>
      <c r="E5733" s="350"/>
      <c r="F5733" s="350"/>
      <c r="G5733" s="350" t="s">
        <v>2039</v>
      </c>
      <c r="H5733" s="525" t="s">
        <v>2374</v>
      </c>
      <c r="I5733" s="351" t="s">
        <v>2041</v>
      </c>
      <c r="J5733" s="349">
        <v>362.9</v>
      </c>
    </row>
    <row r="5734" spans="1:10" ht="15" thickTop="1">
      <c r="A5734" s="526"/>
      <c r="B5734" s="509"/>
      <c r="C5734" s="509"/>
      <c r="D5734" s="514"/>
      <c r="E5734" s="509"/>
      <c r="F5734" s="509"/>
      <c r="G5734" s="509"/>
      <c r="H5734" s="509"/>
      <c r="I5734" s="516"/>
      <c r="J5734" s="527"/>
    </row>
    <row r="5735" spans="1:10">
      <c r="A5735" s="140" t="s">
        <v>3384</v>
      </c>
      <c r="B5735" s="136" t="s">
        <v>950</v>
      </c>
      <c r="C5735" s="136" t="s">
        <v>951</v>
      </c>
      <c r="D5735" s="144" t="s">
        <v>952</v>
      </c>
      <c r="E5735" s="567" t="s">
        <v>1789</v>
      </c>
      <c r="F5735" s="567"/>
      <c r="G5735" s="136" t="s">
        <v>953</v>
      </c>
      <c r="H5735" s="136" t="s">
        <v>954</v>
      </c>
      <c r="I5735" s="491" t="s">
        <v>955</v>
      </c>
      <c r="J5735" s="519" t="s">
        <v>957</v>
      </c>
    </row>
    <row r="5736" spans="1:10" ht="25.5">
      <c r="A5736" s="120" t="s">
        <v>2025</v>
      </c>
      <c r="B5736" s="113" t="s">
        <v>3385</v>
      </c>
      <c r="C5736" s="113" t="s">
        <v>964</v>
      </c>
      <c r="D5736" s="145" t="s">
        <v>3386</v>
      </c>
      <c r="E5736" s="565" t="s">
        <v>1808</v>
      </c>
      <c r="F5736" s="565"/>
      <c r="G5736" s="113" t="s">
        <v>965</v>
      </c>
      <c r="H5736" s="507">
        <v>1</v>
      </c>
      <c r="I5736" s="116">
        <v>44.33</v>
      </c>
      <c r="J5736" s="520">
        <v>44.33</v>
      </c>
    </row>
    <row r="5737" spans="1:10" ht="25.5">
      <c r="A5737" s="141" t="s">
        <v>2026</v>
      </c>
      <c r="B5737" s="137" t="s">
        <v>2073</v>
      </c>
      <c r="C5737" s="137" t="s">
        <v>974</v>
      </c>
      <c r="D5737" s="146" t="s">
        <v>2074</v>
      </c>
      <c r="E5737" s="566" t="s">
        <v>2065</v>
      </c>
      <c r="F5737" s="566"/>
      <c r="G5737" s="137" t="s">
        <v>2029</v>
      </c>
      <c r="H5737" s="508">
        <v>0.6</v>
      </c>
      <c r="I5737" s="515">
        <v>31.7</v>
      </c>
      <c r="J5737" s="521">
        <v>19.02</v>
      </c>
    </row>
    <row r="5738" spans="1:10" ht="25.5">
      <c r="A5738" s="141" t="s">
        <v>2026</v>
      </c>
      <c r="B5738" s="137" t="s">
        <v>2063</v>
      </c>
      <c r="C5738" s="137" t="s">
        <v>974</v>
      </c>
      <c r="D5738" s="146" t="s">
        <v>2064</v>
      </c>
      <c r="E5738" s="566" t="s">
        <v>2065</v>
      </c>
      <c r="F5738" s="566"/>
      <c r="G5738" s="137" t="s">
        <v>2029</v>
      </c>
      <c r="H5738" s="508">
        <v>0.6</v>
      </c>
      <c r="I5738" s="515">
        <v>26.45</v>
      </c>
      <c r="J5738" s="521">
        <v>15.87</v>
      </c>
    </row>
    <row r="5739" spans="1:10">
      <c r="A5739" s="142" t="s">
        <v>2075</v>
      </c>
      <c r="B5739" s="138" t="s">
        <v>3716</v>
      </c>
      <c r="C5739" s="138" t="s">
        <v>2053</v>
      </c>
      <c r="D5739" s="147" t="s">
        <v>3717</v>
      </c>
      <c r="E5739" s="569" t="s">
        <v>2105</v>
      </c>
      <c r="F5739" s="569"/>
      <c r="G5739" s="138" t="s">
        <v>3711</v>
      </c>
      <c r="H5739" s="510">
        <v>2.67</v>
      </c>
      <c r="I5739" s="517">
        <v>2.67</v>
      </c>
      <c r="J5739" s="528">
        <v>7.1288999999999998</v>
      </c>
    </row>
    <row r="5740" spans="1:10">
      <c r="A5740" s="142" t="s">
        <v>2075</v>
      </c>
      <c r="B5740" s="138" t="s">
        <v>3718</v>
      </c>
      <c r="C5740" s="138" t="s">
        <v>3622</v>
      </c>
      <c r="D5740" s="147" t="s">
        <v>3719</v>
      </c>
      <c r="E5740" s="569" t="s">
        <v>1940</v>
      </c>
      <c r="F5740" s="569"/>
      <c r="G5740" s="138" t="s">
        <v>965</v>
      </c>
      <c r="H5740" s="510">
        <v>1</v>
      </c>
      <c r="I5740" s="517">
        <v>2.3199999999999998</v>
      </c>
      <c r="J5740" s="528">
        <v>2.3199999999999998</v>
      </c>
    </row>
    <row r="5741" spans="1:10">
      <c r="A5741" s="139"/>
      <c r="B5741" s="173"/>
      <c r="C5741" s="173"/>
      <c r="D5741" s="492"/>
      <c r="E5741" s="173" t="s">
        <v>2034</v>
      </c>
      <c r="F5741" s="522">
        <v>25.49</v>
      </c>
      <c r="G5741" s="173" t="s">
        <v>2035</v>
      </c>
      <c r="H5741" s="522">
        <v>0</v>
      </c>
      <c r="I5741" s="493" t="s">
        <v>2036</v>
      </c>
      <c r="J5741" s="523">
        <v>25.49</v>
      </c>
    </row>
    <row r="5742" spans="1:10" ht="14.25" customHeight="1">
      <c r="A5742" s="139"/>
      <c r="B5742" s="173"/>
      <c r="C5742" s="173"/>
      <c r="D5742" s="492"/>
      <c r="E5742" s="173" t="s">
        <v>2037</v>
      </c>
      <c r="F5742" s="522">
        <v>9.85</v>
      </c>
      <c r="G5742" s="173"/>
      <c r="H5742" s="564" t="s">
        <v>2038</v>
      </c>
      <c r="I5742" s="564"/>
      <c r="J5742" s="523">
        <v>54.18</v>
      </c>
    </row>
    <row r="5743" spans="1:10" ht="15" thickBot="1">
      <c r="A5743" s="348"/>
      <c r="B5743" s="350"/>
      <c r="C5743" s="350"/>
      <c r="D5743" s="524"/>
      <c r="E5743" s="350"/>
      <c r="F5743" s="350"/>
      <c r="G5743" s="350" t="s">
        <v>2039</v>
      </c>
      <c r="H5743" s="525" t="s">
        <v>2476</v>
      </c>
      <c r="I5743" s="351" t="s">
        <v>2041</v>
      </c>
      <c r="J5743" s="349">
        <v>216.72</v>
      </c>
    </row>
    <row r="5744" spans="1:10" ht="15" thickTop="1">
      <c r="A5744" s="526"/>
      <c r="B5744" s="509"/>
      <c r="C5744" s="509"/>
      <c r="D5744" s="514"/>
      <c r="E5744" s="509"/>
      <c r="F5744" s="509"/>
      <c r="G5744" s="509"/>
      <c r="H5744" s="509"/>
      <c r="I5744" s="516"/>
      <c r="J5744" s="527"/>
    </row>
    <row r="5745" spans="1:10">
      <c r="A5745" s="140" t="s">
        <v>3387</v>
      </c>
      <c r="B5745" s="136" t="s">
        <v>950</v>
      </c>
      <c r="C5745" s="136" t="s">
        <v>951</v>
      </c>
      <c r="D5745" s="144" t="s">
        <v>952</v>
      </c>
      <c r="E5745" s="567" t="s">
        <v>1789</v>
      </c>
      <c r="F5745" s="567"/>
      <c r="G5745" s="136" t="s">
        <v>953</v>
      </c>
      <c r="H5745" s="136" t="s">
        <v>954</v>
      </c>
      <c r="I5745" s="491" t="s">
        <v>955</v>
      </c>
      <c r="J5745" s="519" t="s">
        <v>957</v>
      </c>
    </row>
    <row r="5746" spans="1:10" ht="14.25" customHeight="1">
      <c r="A5746" s="120" t="s">
        <v>2025</v>
      </c>
      <c r="B5746" s="113" t="s">
        <v>3388</v>
      </c>
      <c r="C5746" s="113" t="s">
        <v>964</v>
      </c>
      <c r="D5746" s="145" t="s">
        <v>3389</v>
      </c>
      <c r="E5746" s="565" t="s">
        <v>1808</v>
      </c>
      <c r="F5746" s="565"/>
      <c r="G5746" s="113" t="s">
        <v>1064</v>
      </c>
      <c r="H5746" s="507">
        <v>1</v>
      </c>
      <c r="I5746" s="116">
        <v>2.44</v>
      </c>
      <c r="J5746" s="520">
        <v>2.44</v>
      </c>
    </row>
    <row r="5747" spans="1:10" ht="25.5">
      <c r="A5747" s="141" t="s">
        <v>2026</v>
      </c>
      <c r="B5747" s="137" t="s">
        <v>3708</v>
      </c>
      <c r="C5747" s="137" t="s">
        <v>2053</v>
      </c>
      <c r="D5747" s="146" t="s">
        <v>3709</v>
      </c>
      <c r="E5747" s="566" t="s">
        <v>3710</v>
      </c>
      <c r="F5747" s="566"/>
      <c r="G5747" s="137" t="s">
        <v>3711</v>
      </c>
      <c r="H5747" s="508">
        <v>0.04</v>
      </c>
      <c r="I5747" s="515">
        <v>3.72</v>
      </c>
      <c r="J5747" s="521">
        <v>0.14000000000000001</v>
      </c>
    </row>
    <row r="5748" spans="1:10">
      <c r="A5748" s="142" t="s">
        <v>2075</v>
      </c>
      <c r="B5748" s="138" t="s">
        <v>3716</v>
      </c>
      <c r="C5748" s="138" t="s">
        <v>2053</v>
      </c>
      <c r="D5748" s="147" t="s">
        <v>3717</v>
      </c>
      <c r="E5748" s="569" t="s">
        <v>2105</v>
      </c>
      <c r="F5748" s="569"/>
      <c r="G5748" s="138" t="s">
        <v>3711</v>
      </c>
      <c r="H5748" s="510">
        <v>3.3000000000000002E-2</v>
      </c>
      <c r="I5748" s="517">
        <v>2.67</v>
      </c>
      <c r="J5748" s="528">
        <v>8.8109999999999994E-2</v>
      </c>
    </row>
    <row r="5749" spans="1:10" ht="25.5">
      <c r="A5749" s="142" t="s">
        <v>2075</v>
      </c>
      <c r="B5749" s="138" t="s">
        <v>2845</v>
      </c>
      <c r="C5749" s="138" t="s">
        <v>974</v>
      </c>
      <c r="D5749" s="147" t="s">
        <v>2846</v>
      </c>
      <c r="E5749" s="569" t="s">
        <v>1940</v>
      </c>
      <c r="F5749" s="569"/>
      <c r="G5749" s="138" t="s">
        <v>965</v>
      </c>
      <c r="H5749" s="510">
        <v>1</v>
      </c>
      <c r="I5749" s="517">
        <v>1.3</v>
      </c>
      <c r="J5749" s="528">
        <v>1.3</v>
      </c>
    </row>
    <row r="5750" spans="1:10">
      <c r="A5750" s="142" t="s">
        <v>2075</v>
      </c>
      <c r="B5750" s="138" t="s">
        <v>3720</v>
      </c>
      <c r="C5750" s="138" t="s">
        <v>974</v>
      </c>
      <c r="D5750" s="147" t="s">
        <v>3721</v>
      </c>
      <c r="E5750" s="569" t="s">
        <v>3674</v>
      </c>
      <c r="F5750" s="569"/>
      <c r="G5750" s="138" t="s">
        <v>2029</v>
      </c>
      <c r="H5750" s="510">
        <v>0.04</v>
      </c>
      <c r="I5750" s="517">
        <v>23.03</v>
      </c>
      <c r="J5750" s="528">
        <v>0.92120000000000002</v>
      </c>
    </row>
    <row r="5751" spans="1:10">
      <c r="A5751" s="139"/>
      <c r="B5751" s="173"/>
      <c r="C5751" s="173"/>
      <c r="D5751" s="492"/>
      <c r="E5751" s="173" t="s">
        <v>2034</v>
      </c>
      <c r="F5751" s="522">
        <v>0.92</v>
      </c>
      <c r="G5751" s="173" t="s">
        <v>2035</v>
      </c>
      <c r="H5751" s="522">
        <v>0</v>
      </c>
      <c r="I5751" s="493" t="s">
        <v>2036</v>
      </c>
      <c r="J5751" s="523">
        <v>0.92</v>
      </c>
    </row>
    <row r="5752" spans="1:10" ht="14.25" customHeight="1">
      <c r="A5752" s="139"/>
      <c r="B5752" s="173"/>
      <c r="C5752" s="173"/>
      <c r="D5752" s="492"/>
      <c r="E5752" s="173" t="s">
        <v>2037</v>
      </c>
      <c r="F5752" s="522">
        <v>0.54</v>
      </c>
      <c r="G5752" s="173"/>
      <c r="H5752" s="564" t="s">
        <v>2038</v>
      </c>
      <c r="I5752" s="564"/>
      <c r="J5752" s="523">
        <v>2.98</v>
      </c>
    </row>
    <row r="5753" spans="1:10" ht="15" thickBot="1">
      <c r="A5753" s="348"/>
      <c r="B5753" s="350"/>
      <c r="C5753" s="350"/>
      <c r="D5753" s="524"/>
      <c r="E5753" s="350"/>
      <c r="F5753" s="350"/>
      <c r="G5753" s="350" t="s">
        <v>2039</v>
      </c>
      <c r="H5753" s="525" t="s">
        <v>3722</v>
      </c>
      <c r="I5753" s="351" t="s">
        <v>2041</v>
      </c>
      <c r="J5753" s="349">
        <v>196.68</v>
      </c>
    </row>
    <row r="5754" spans="1:10" ht="15" thickTop="1">
      <c r="A5754" s="526"/>
      <c r="B5754" s="509"/>
      <c r="C5754" s="509"/>
      <c r="D5754" s="514"/>
      <c r="E5754" s="509"/>
      <c r="F5754" s="509"/>
      <c r="G5754" s="509"/>
      <c r="H5754" s="509"/>
      <c r="I5754" s="516"/>
      <c r="J5754" s="527"/>
    </row>
    <row r="5755" spans="1:10">
      <c r="A5755" s="118" t="s">
        <v>3390</v>
      </c>
      <c r="B5755" s="112"/>
      <c r="C5755" s="112"/>
      <c r="D5755" s="143" t="s">
        <v>3391</v>
      </c>
      <c r="E5755" s="112"/>
      <c r="F5755" s="568"/>
      <c r="G5755" s="568"/>
      <c r="H5755" s="112"/>
      <c r="I5755" s="115"/>
      <c r="J5755" s="518">
        <v>6845.02</v>
      </c>
    </row>
    <row r="5756" spans="1:10">
      <c r="A5756" s="140" t="s">
        <v>3392</v>
      </c>
      <c r="B5756" s="136" t="s">
        <v>950</v>
      </c>
      <c r="C5756" s="136" t="s">
        <v>951</v>
      </c>
      <c r="D5756" s="144" t="s">
        <v>952</v>
      </c>
      <c r="E5756" s="567" t="s">
        <v>1789</v>
      </c>
      <c r="F5756" s="567"/>
      <c r="G5756" s="136" t="s">
        <v>953</v>
      </c>
      <c r="H5756" s="136" t="s">
        <v>954</v>
      </c>
      <c r="I5756" s="491" t="s">
        <v>955</v>
      </c>
      <c r="J5756" s="519" t="s">
        <v>957</v>
      </c>
    </row>
    <row r="5757" spans="1:10" ht="38.25">
      <c r="A5757" s="120" t="s">
        <v>2025</v>
      </c>
      <c r="B5757" s="113" t="s">
        <v>3393</v>
      </c>
      <c r="C5757" s="113" t="s">
        <v>964</v>
      </c>
      <c r="D5757" s="145" t="s">
        <v>3394</v>
      </c>
      <c r="E5757" s="565" t="s">
        <v>1808</v>
      </c>
      <c r="F5757" s="565"/>
      <c r="G5757" s="113" t="s">
        <v>965</v>
      </c>
      <c r="H5757" s="507">
        <v>1</v>
      </c>
      <c r="I5757" s="116">
        <v>1872.93</v>
      </c>
      <c r="J5757" s="520">
        <v>1872.93</v>
      </c>
    </row>
    <row r="5758" spans="1:10" ht="25.5">
      <c r="A5758" s="141" t="s">
        <v>2026</v>
      </c>
      <c r="B5758" s="137" t="s">
        <v>2073</v>
      </c>
      <c r="C5758" s="137" t="s">
        <v>974</v>
      </c>
      <c r="D5758" s="146" t="s">
        <v>2074</v>
      </c>
      <c r="E5758" s="566" t="s">
        <v>2065</v>
      </c>
      <c r="F5758" s="566"/>
      <c r="G5758" s="137" t="s">
        <v>2029</v>
      </c>
      <c r="H5758" s="508">
        <v>2</v>
      </c>
      <c r="I5758" s="515">
        <v>31.7</v>
      </c>
      <c r="J5758" s="521">
        <v>63.4</v>
      </c>
    </row>
    <row r="5759" spans="1:10" ht="25.5">
      <c r="A5759" s="141" t="s">
        <v>2026</v>
      </c>
      <c r="B5759" s="137" t="s">
        <v>2063</v>
      </c>
      <c r="C5759" s="137" t="s">
        <v>974</v>
      </c>
      <c r="D5759" s="146" t="s">
        <v>2064</v>
      </c>
      <c r="E5759" s="566" t="s">
        <v>2065</v>
      </c>
      <c r="F5759" s="566"/>
      <c r="G5759" s="137" t="s">
        <v>2029</v>
      </c>
      <c r="H5759" s="508">
        <v>2</v>
      </c>
      <c r="I5759" s="515">
        <v>26.45</v>
      </c>
      <c r="J5759" s="521">
        <v>52.9</v>
      </c>
    </row>
    <row r="5760" spans="1:10" ht="25.5">
      <c r="A5760" s="142" t="s">
        <v>2075</v>
      </c>
      <c r="B5760" s="138" t="s">
        <v>3723</v>
      </c>
      <c r="C5760" s="138" t="s">
        <v>2053</v>
      </c>
      <c r="D5760" s="147" t="s">
        <v>3724</v>
      </c>
      <c r="E5760" s="569" t="s">
        <v>2105</v>
      </c>
      <c r="F5760" s="569"/>
      <c r="G5760" s="138" t="s">
        <v>1064</v>
      </c>
      <c r="H5760" s="510">
        <v>1</v>
      </c>
      <c r="I5760" s="517">
        <v>1756.63</v>
      </c>
      <c r="J5760" s="528">
        <v>1756.63</v>
      </c>
    </row>
    <row r="5761" spans="1:10">
      <c r="A5761" s="139"/>
      <c r="B5761" s="173"/>
      <c r="C5761" s="173"/>
      <c r="D5761" s="492"/>
      <c r="E5761" s="173" t="s">
        <v>2034</v>
      </c>
      <c r="F5761" s="522">
        <v>85.02</v>
      </c>
      <c r="G5761" s="173" t="s">
        <v>2035</v>
      </c>
      <c r="H5761" s="522">
        <v>0</v>
      </c>
      <c r="I5761" s="493" t="s">
        <v>2036</v>
      </c>
      <c r="J5761" s="523">
        <v>85.02</v>
      </c>
    </row>
    <row r="5762" spans="1:10" ht="14.25" customHeight="1">
      <c r="A5762" s="139"/>
      <c r="B5762" s="173"/>
      <c r="C5762" s="173"/>
      <c r="D5762" s="492"/>
      <c r="E5762" s="173" t="s">
        <v>2037</v>
      </c>
      <c r="F5762" s="522">
        <v>416.16</v>
      </c>
      <c r="G5762" s="173"/>
      <c r="H5762" s="564" t="s">
        <v>2038</v>
      </c>
      <c r="I5762" s="564"/>
      <c r="J5762" s="523">
        <v>2289.09</v>
      </c>
    </row>
    <row r="5763" spans="1:10" ht="15" thickBot="1">
      <c r="A5763" s="348"/>
      <c r="B5763" s="350"/>
      <c r="C5763" s="350"/>
      <c r="D5763" s="524"/>
      <c r="E5763" s="350"/>
      <c r="F5763" s="350"/>
      <c r="G5763" s="350" t="s">
        <v>2039</v>
      </c>
      <c r="H5763" s="525" t="s">
        <v>2040</v>
      </c>
      <c r="I5763" s="351" t="s">
        <v>2041</v>
      </c>
      <c r="J5763" s="349">
        <v>2289.09</v>
      </c>
    </row>
    <row r="5764" spans="1:10" ht="15" thickTop="1">
      <c r="A5764" s="526"/>
      <c r="B5764" s="509"/>
      <c r="C5764" s="509"/>
      <c r="D5764" s="514"/>
      <c r="E5764" s="509"/>
      <c r="F5764" s="509"/>
      <c r="G5764" s="509"/>
      <c r="H5764" s="509"/>
      <c r="I5764" s="516"/>
      <c r="J5764" s="527"/>
    </row>
    <row r="5765" spans="1:10">
      <c r="A5765" s="140" t="s">
        <v>3395</v>
      </c>
      <c r="B5765" s="136" t="s">
        <v>950</v>
      </c>
      <c r="C5765" s="136" t="s">
        <v>951</v>
      </c>
      <c r="D5765" s="144" t="s">
        <v>952</v>
      </c>
      <c r="E5765" s="567" t="s">
        <v>1789</v>
      </c>
      <c r="F5765" s="567"/>
      <c r="G5765" s="136" t="s">
        <v>953</v>
      </c>
      <c r="H5765" s="136" t="s">
        <v>954</v>
      </c>
      <c r="I5765" s="491" t="s">
        <v>955</v>
      </c>
      <c r="J5765" s="519" t="s">
        <v>957</v>
      </c>
    </row>
    <row r="5766" spans="1:10" ht="25.5">
      <c r="A5766" s="120" t="s">
        <v>2025</v>
      </c>
      <c r="B5766" s="113" t="s">
        <v>2059</v>
      </c>
      <c r="C5766" s="113" t="s">
        <v>964</v>
      </c>
      <c r="D5766" s="145" t="s">
        <v>2060</v>
      </c>
      <c r="E5766" s="565" t="s">
        <v>1808</v>
      </c>
      <c r="F5766" s="565"/>
      <c r="G5766" s="113" t="s">
        <v>965</v>
      </c>
      <c r="H5766" s="507">
        <v>1</v>
      </c>
      <c r="I5766" s="116">
        <v>110</v>
      </c>
      <c r="J5766" s="520">
        <v>110</v>
      </c>
    </row>
    <row r="5767" spans="1:10" ht="25.5">
      <c r="A5767" s="141" t="s">
        <v>2026</v>
      </c>
      <c r="B5767" s="137" t="s">
        <v>2063</v>
      </c>
      <c r="C5767" s="137" t="s">
        <v>974</v>
      </c>
      <c r="D5767" s="146" t="s">
        <v>2064</v>
      </c>
      <c r="E5767" s="566" t="s">
        <v>2065</v>
      </c>
      <c r="F5767" s="566"/>
      <c r="G5767" s="137" t="s">
        <v>2029</v>
      </c>
      <c r="H5767" s="508">
        <v>0.38819999999999999</v>
      </c>
      <c r="I5767" s="515">
        <v>26.45</v>
      </c>
      <c r="J5767" s="521">
        <v>10.26</v>
      </c>
    </row>
    <row r="5768" spans="1:10" ht="25.5">
      <c r="A5768" s="141" t="s">
        <v>2026</v>
      </c>
      <c r="B5768" s="137" t="s">
        <v>2073</v>
      </c>
      <c r="C5768" s="137" t="s">
        <v>974</v>
      </c>
      <c r="D5768" s="146" t="s">
        <v>2074</v>
      </c>
      <c r="E5768" s="566" t="s">
        <v>2065</v>
      </c>
      <c r="F5768" s="566"/>
      <c r="G5768" s="137" t="s">
        <v>2029</v>
      </c>
      <c r="H5768" s="508">
        <v>0.38819999999999999</v>
      </c>
      <c r="I5768" s="515">
        <v>31.7</v>
      </c>
      <c r="J5768" s="521">
        <v>12.3</v>
      </c>
    </row>
    <row r="5769" spans="1:10" ht="25.5">
      <c r="A5769" s="142" t="s">
        <v>2075</v>
      </c>
      <c r="B5769" s="138" t="s">
        <v>3725</v>
      </c>
      <c r="C5769" s="138" t="s">
        <v>974</v>
      </c>
      <c r="D5769" s="147" t="s">
        <v>3726</v>
      </c>
      <c r="E5769" s="569" t="s">
        <v>1940</v>
      </c>
      <c r="F5769" s="569"/>
      <c r="G5769" s="138" t="s">
        <v>965</v>
      </c>
      <c r="H5769" s="510">
        <v>1</v>
      </c>
      <c r="I5769" s="517">
        <v>87.44</v>
      </c>
      <c r="J5769" s="528">
        <v>87.44</v>
      </c>
    </row>
    <row r="5770" spans="1:10">
      <c r="A5770" s="139"/>
      <c r="B5770" s="173"/>
      <c r="C5770" s="173"/>
      <c r="D5770" s="492"/>
      <c r="E5770" s="173" t="s">
        <v>2034</v>
      </c>
      <c r="F5770" s="522">
        <v>16.5</v>
      </c>
      <c r="G5770" s="173" t="s">
        <v>2035</v>
      </c>
      <c r="H5770" s="522">
        <v>0</v>
      </c>
      <c r="I5770" s="493" t="s">
        <v>2036</v>
      </c>
      <c r="J5770" s="523">
        <v>16.5</v>
      </c>
    </row>
    <row r="5771" spans="1:10" ht="14.25" customHeight="1">
      <c r="A5771" s="139"/>
      <c r="B5771" s="173"/>
      <c r="C5771" s="173"/>
      <c r="D5771" s="492"/>
      <c r="E5771" s="173" t="s">
        <v>2037</v>
      </c>
      <c r="F5771" s="522">
        <v>24.44</v>
      </c>
      <c r="G5771" s="173"/>
      <c r="H5771" s="564" t="s">
        <v>2038</v>
      </c>
      <c r="I5771" s="564"/>
      <c r="J5771" s="523">
        <v>134.44</v>
      </c>
    </row>
    <row r="5772" spans="1:10" ht="15" thickBot="1">
      <c r="A5772" s="348"/>
      <c r="B5772" s="350"/>
      <c r="C5772" s="350"/>
      <c r="D5772" s="524"/>
      <c r="E5772" s="350"/>
      <c r="F5772" s="350"/>
      <c r="G5772" s="350" t="s">
        <v>2039</v>
      </c>
      <c r="H5772" s="525" t="s">
        <v>2309</v>
      </c>
      <c r="I5772" s="351" t="s">
        <v>2041</v>
      </c>
      <c r="J5772" s="349">
        <v>403.32</v>
      </c>
    </row>
    <row r="5773" spans="1:10" ht="15" thickTop="1">
      <c r="A5773" s="526"/>
      <c r="B5773" s="509"/>
      <c r="C5773" s="509"/>
      <c r="D5773" s="514"/>
      <c r="E5773" s="509"/>
      <c r="F5773" s="509"/>
      <c r="G5773" s="509"/>
      <c r="H5773" s="509"/>
      <c r="I5773" s="516"/>
      <c r="J5773" s="527"/>
    </row>
    <row r="5774" spans="1:10">
      <c r="A5774" s="140" t="s">
        <v>3396</v>
      </c>
      <c r="B5774" s="136" t="s">
        <v>950</v>
      </c>
      <c r="C5774" s="136" t="s">
        <v>951</v>
      </c>
      <c r="D5774" s="144" t="s">
        <v>952</v>
      </c>
      <c r="E5774" s="567" t="s">
        <v>1789</v>
      </c>
      <c r="F5774" s="567"/>
      <c r="G5774" s="136" t="s">
        <v>953</v>
      </c>
      <c r="H5774" s="136" t="s">
        <v>954</v>
      </c>
      <c r="I5774" s="491" t="s">
        <v>955</v>
      </c>
      <c r="J5774" s="519" t="s">
        <v>957</v>
      </c>
    </row>
    <row r="5775" spans="1:10" ht="25.5">
      <c r="A5775" s="120" t="s">
        <v>2025</v>
      </c>
      <c r="B5775" s="113" t="s">
        <v>3397</v>
      </c>
      <c r="C5775" s="113" t="s">
        <v>964</v>
      </c>
      <c r="D5775" s="145" t="s">
        <v>3398</v>
      </c>
      <c r="E5775" s="565" t="s">
        <v>1808</v>
      </c>
      <c r="F5775" s="565"/>
      <c r="G5775" s="113" t="s">
        <v>965</v>
      </c>
      <c r="H5775" s="507">
        <v>1</v>
      </c>
      <c r="I5775" s="116">
        <v>2420.58</v>
      </c>
      <c r="J5775" s="520">
        <v>2420.58</v>
      </c>
    </row>
    <row r="5776" spans="1:10" ht="25.5">
      <c r="A5776" s="141" t="s">
        <v>2026</v>
      </c>
      <c r="B5776" s="137" t="s">
        <v>3727</v>
      </c>
      <c r="C5776" s="137" t="s">
        <v>974</v>
      </c>
      <c r="D5776" s="146" t="s">
        <v>3728</v>
      </c>
      <c r="E5776" s="566" t="s">
        <v>2065</v>
      </c>
      <c r="F5776" s="566"/>
      <c r="G5776" s="137" t="s">
        <v>2029</v>
      </c>
      <c r="H5776" s="508">
        <v>0.5</v>
      </c>
      <c r="I5776" s="515">
        <v>38.630000000000003</v>
      </c>
      <c r="J5776" s="521">
        <v>19.309999999999999</v>
      </c>
    </row>
    <row r="5777" spans="1:10" ht="25.5">
      <c r="A5777" s="142" t="s">
        <v>2075</v>
      </c>
      <c r="B5777" s="138" t="s">
        <v>2760</v>
      </c>
      <c r="C5777" s="138" t="s">
        <v>2053</v>
      </c>
      <c r="D5777" s="147" t="s">
        <v>2761</v>
      </c>
      <c r="E5777" s="569" t="s">
        <v>1940</v>
      </c>
      <c r="F5777" s="569"/>
      <c r="G5777" s="138" t="s">
        <v>1064</v>
      </c>
      <c r="H5777" s="510">
        <v>1</v>
      </c>
      <c r="I5777" s="517">
        <v>2401.27</v>
      </c>
      <c r="J5777" s="528">
        <v>2401.27</v>
      </c>
    </row>
    <row r="5778" spans="1:10">
      <c r="A5778" s="139"/>
      <c r="B5778" s="173"/>
      <c r="C5778" s="173"/>
      <c r="D5778" s="492"/>
      <c r="E5778" s="173" t="s">
        <v>2034</v>
      </c>
      <c r="F5778" s="522">
        <v>15.4</v>
      </c>
      <c r="G5778" s="173" t="s">
        <v>2035</v>
      </c>
      <c r="H5778" s="522">
        <v>0</v>
      </c>
      <c r="I5778" s="493" t="s">
        <v>2036</v>
      </c>
      <c r="J5778" s="523">
        <v>15.4</v>
      </c>
    </row>
    <row r="5779" spans="1:10" ht="14.25" customHeight="1">
      <c r="A5779" s="139"/>
      <c r="B5779" s="173"/>
      <c r="C5779" s="173"/>
      <c r="D5779" s="492"/>
      <c r="E5779" s="173" t="s">
        <v>2037</v>
      </c>
      <c r="F5779" s="522">
        <v>537.85</v>
      </c>
      <c r="G5779" s="173"/>
      <c r="H5779" s="564" t="s">
        <v>2038</v>
      </c>
      <c r="I5779" s="564"/>
      <c r="J5779" s="523">
        <v>2958.43</v>
      </c>
    </row>
    <row r="5780" spans="1:10" ht="15" thickBot="1">
      <c r="A5780" s="348"/>
      <c r="B5780" s="350"/>
      <c r="C5780" s="350"/>
      <c r="D5780" s="524"/>
      <c r="E5780" s="350"/>
      <c r="F5780" s="350"/>
      <c r="G5780" s="350" t="s">
        <v>2039</v>
      </c>
      <c r="H5780" s="525" t="s">
        <v>2040</v>
      </c>
      <c r="I5780" s="351" t="s">
        <v>2041</v>
      </c>
      <c r="J5780" s="349">
        <v>2958.43</v>
      </c>
    </row>
    <row r="5781" spans="1:10" ht="15" thickTop="1">
      <c r="A5781" s="526"/>
      <c r="B5781" s="509"/>
      <c r="C5781" s="509"/>
      <c r="D5781" s="514"/>
      <c r="E5781" s="509"/>
      <c r="F5781" s="509"/>
      <c r="G5781" s="509"/>
      <c r="H5781" s="509"/>
      <c r="I5781" s="516"/>
      <c r="J5781" s="527"/>
    </row>
    <row r="5782" spans="1:10">
      <c r="A5782" s="140" t="s">
        <v>3399</v>
      </c>
      <c r="B5782" s="136" t="s">
        <v>950</v>
      </c>
      <c r="C5782" s="136" t="s">
        <v>951</v>
      </c>
      <c r="D5782" s="144" t="s">
        <v>952</v>
      </c>
      <c r="E5782" s="567" t="s">
        <v>1789</v>
      </c>
      <c r="F5782" s="567"/>
      <c r="G5782" s="136" t="s">
        <v>953</v>
      </c>
      <c r="H5782" s="136" t="s">
        <v>954</v>
      </c>
      <c r="I5782" s="491" t="s">
        <v>955</v>
      </c>
      <c r="J5782" s="519" t="s">
        <v>957</v>
      </c>
    </row>
    <row r="5783" spans="1:10" ht="25.5">
      <c r="A5783" s="120" t="s">
        <v>2025</v>
      </c>
      <c r="B5783" s="113" t="s">
        <v>3314</v>
      </c>
      <c r="C5783" s="113" t="s">
        <v>964</v>
      </c>
      <c r="D5783" s="145" t="s">
        <v>3315</v>
      </c>
      <c r="E5783" s="565" t="s">
        <v>1808</v>
      </c>
      <c r="F5783" s="565"/>
      <c r="G5783" s="113" t="s">
        <v>965</v>
      </c>
      <c r="H5783" s="507">
        <v>1</v>
      </c>
      <c r="I5783" s="116">
        <v>977.08</v>
      </c>
      <c r="J5783" s="520">
        <v>977.08</v>
      </c>
    </row>
    <row r="5784" spans="1:10" ht="25.5">
      <c r="A5784" s="141" t="s">
        <v>2026</v>
      </c>
      <c r="B5784" s="137" t="s">
        <v>1362</v>
      </c>
      <c r="C5784" s="137" t="s">
        <v>974</v>
      </c>
      <c r="D5784" s="146" t="s">
        <v>593</v>
      </c>
      <c r="E5784" s="566" t="s">
        <v>1900</v>
      </c>
      <c r="F5784" s="566"/>
      <c r="G5784" s="137" t="s">
        <v>975</v>
      </c>
      <c r="H5784" s="508">
        <v>6.47</v>
      </c>
      <c r="I5784" s="515">
        <v>3.79</v>
      </c>
      <c r="J5784" s="521">
        <v>24.52</v>
      </c>
    </row>
    <row r="5785" spans="1:10" ht="25.5">
      <c r="A5785" s="141" t="s">
        <v>2026</v>
      </c>
      <c r="B5785" s="137" t="s">
        <v>1112</v>
      </c>
      <c r="C5785" s="137" t="s">
        <v>974</v>
      </c>
      <c r="D5785" s="146" t="s">
        <v>798</v>
      </c>
      <c r="E5785" s="566" t="s">
        <v>1900</v>
      </c>
      <c r="F5785" s="566"/>
      <c r="G5785" s="137" t="s">
        <v>975</v>
      </c>
      <c r="H5785" s="508">
        <v>6.47</v>
      </c>
      <c r="I5785" s="515">
        <v>14.05</v>
      </c>
      <c r="J5785" s="521">
        <v>90.9</v>
      </c>
    </row>
    <row r="5786" spans="1:10" ht="24" customHeight="1">
      <c r="A5786" s="141" t="s">
        <v>2026</v>
      </c>
      <c r="B5786" s="137" t="s">
        <v>3210</v>
      </c>
      <c r="C5786" s="137" t="s">
        <v>974</v>
      </c>
      <c r="D5786" s="146" t="s">
        <v>3024</v>
      </c>
      <c r="E5786" s="566" t="s">
        <v>1849</v>
      </c>
      <c r="F5786" s="566"/>
      <c r="G5786" s="137" t="s">
        <v>975</v>
      </c>
      <c r="H5786" s="508">
        <v>6.47</v>
      </c>
      <c r="I5786" s="515">
        <v>61.91</v>
      </c>
      <c r="J5786" s="521">
        <v>400.55</v>
      </c>
    </row>
    <row r="5787" spans="1:10" ht="38.25">
      <c r="A5787" s="141" t="s">
        <v>2026</v>
      </c>
      <c r="B5787" s="137" t="s">
        <v>3646</v>
      </c>
      <c r="C5787" s="137" t="s">
        <v>974</v>
      </c>
      <c r="D5787" s="146" t="s">
        <v>3647</v>
      </c>
      <c r="E5787" s="566" t="s">
        <v>1941</v>
      </c>
      <c r="F5787" s="566"/>
      <c r="G5787" s="137" t="s">
        <v>975</v>
      </c>
      <c r="H5787" s="508">
        <v>3.25</v>
      </c>
      <c r="I5787" s="515">
        <v>110.71</v>
      </c>
      <c r="J5787" s="521">
        <v>359.8</v>
      </c>
    </row>
    <row r="5788" spans="1:10" ht="24" customHeight="1">
      <c r="A5788" s="141" t="s">
        <v>2026</v>
      </c>
      <c r="B5788" s="137" t="s">
        <v>1387</v>
      </c>
      <c r="C5788" s="137" t="s">
        <v>974</v>
      </c>
      <c r="D5788" s="146" t="s">
        <v>3023</v>
      </c>
      <c r="E5788" s="566" t="s">
        <v>1926</v>
      </c>
      <c r="F5788" s="566"/>
      <c r="G5788" s="137" t="s">
        <v>975</v>
      </c>
      <c r="H5788" s="508">
        <v>6.47</v>
      </c>
      <c r="I5788" s="515">
        <v>9.2100000000000009</v>
      </c>
      <c r="J5788" s="521">
        <v>59.58</v>
      </c>
    </row>
    <row r="5789" spans="1:10" ht="25.5">
      <c r="A5789" s="141" t="s">
        <v>2026</v>
      </c>
      <c r="B5789" s="137" t="s">
        <v>3648</v>
      </c>
      <c r="C5789" s="137" t="s">
        <v>974</v>
      </c>
      <c r="D5789" s="146" t="s">
        <v>3649</v>
      </c>
      <c r="E5789" s="566" t="s">
        <v>1821</v>
      </c>
      <c r="F5789" s="566"/>
      <c r="G5789" s="137" t="s">
        <v>983</v>
      </c>
      <c r="H5789" s="508">
        <v>0.28999999999999998</v>
      </c>
      <c r="I5789" s="515">
        <v>117.41</v>
      </c>
      <c r="J5789" s="521">
        <v>34.04</v>
      </c>
    </row>
    <row r="5790" spans="1:10" ht="25.5">
      <c r="A5790" s="141" t="s">
        <v>2026</v>
      </c>
      <c r="B5790" s="137" t="s">
        <v>3650</v>
      </c>
      <c r="C5790" s="137" t="s">
        <v>974</v>
      </c>
      <c r="D5790" s="146" t="s">
        <v>3651</v>
      </c>
      <c r="E5790" s="566" t="s">
        <v>1810</v>
      </c>
      <c r="F5790" s="566"/>
      <c r="G5790" s="137" t="s">
        <v>983</v>
      </c>
      <c r="H5790" s="508">
        <v>0.13</v>
      </c>
      <c r="I5790" s="515">
        <v>59.19</v>
      </c>
      <c r="J5790" s="521">
        <v>7.69</v>
      </c>
    </row>
    <row r="5791" spans="1:10">
      <c r="A5791" s="139"/>
      <c r="B5791" s="173"/>
      <c r="C5791" s="173"/>
      <c r="D5791" s="492"/>
      <c r="E5791" s="173" t="s">
        <v>2034</v>
      </c>
      <c r="F5791" s="522">
        <v>398.66</v>
      </c>
      <c r="G5791" s="173" t="s">
        <v>2035</v>
      </c>
      <c r="H5791" s="522">
        <v>0</v>
      </c>
      <c r="I5791" s="493" t="s">
        <v>2036</v>
      </c>
      <c r="J5791" s="523">
        <v>398.66</v>
      </c>
    </row>
    <row r="5792" spans="1:10" ht="14.25" customHeight="1">
      <c r="A5792" s="139"/>
      <c r="B5792" s="173"/>
      <c r="C5792" s="173"/>
      <c r="D5792" s="492"/>
      <c r="E5792" s="173" t="s">
        <v>2037</v>
      </c>
      <c r="F5792" s="522">
        <v>217.1</v>
      </c>
      <c r="G5792" s="173"/>
      <c r="H5792" s="564" t="s">
        <v>2038</v>
      </c>
      <c r="I5792" s="564"/>
      <c r="J5792" s="523">
        <v>1194.18</v>
      </c>
    </row>
    <row r="5793" spans="1:10" ht="15" thickBot="1">
      <c r="A5793" s="348"/>
      <c r="B5793" s="350"/>
      <c r="C5793" s="350"/>
      <c r="D5793" s="524"/>
      <c r="E5793" s="350"/>
      <c r="F5793" s="350"/>
      <c r="G5793" s="350" t="s">
        <v>2039</v>
      </c>
      <c r="H5793" s="525" t="s">
        <v>2040</v>
      </c>
      <c r="I5793" s="351" t="s">
        <v>2041</v>
      </c>
      <c r="J5793" s="349">
        <v>1194.18</v>
      </c>
    </row>
    <row r="5794" spans="1:10" ht="15" thickTop="1">
      <c r="A5794" s="526"/>
      <c r="B5794" s="509"/>
      <c r="C5794" s="509"/>
      <c r="D5794" s="514"/>
      <c r="E5794" s="509"/>
      <c r="F5794" s="509"/>
      <c r="G5794" s="509"/>
      <c r="H5794" s="509"/>
      <c r="I5794" s="516"/>
      <c r="J5794" s="527"/>
    </row>
    <row r="5795" spans="1:10">
      <c r="A5795" s="118" t="s">
        <v>4124</v>
      </c>
      <c r="B5795" s="112"/>
      <c r="C5795" s="112"/>
      <c r="D5795" s="143" t="s">
        <v>1763</v>
      </c>
      <c r="E5795" s="112"/>
      <c r="F5795" s="568"/>
      <c r="G5795" s="568"/>
      <c r="H5795" s="112"/>
      <c r="I5795" s="115"/>
      <c r="J5795" s="518">
        <v>25542.639999999999</v>
      </c>
    </row>
    <row r="5796" spans="1:10">
      <c r="A5796" s="140" t="s">
        <v>4125</v>
      </c>
      <c r="B5796" s="136" t="s">
        <v>950</v>
      </c>
      <c r="C5796" s="136" t="s">
        <v>951</v>
      </c>
      <c r="D5796" s="144" t="s">
        <v>952</v>
      </c>
      <c r="E5796" s="567" t="s">
        <v>1789</v>
      </c>
      <c r="F5796" s="567"/>
      <c r="G5796" s="136" t="s">
        <v>953</v>
      </c>
      <c r="H5796" s="136" t="s">
        <v>954</v>
      </c>
      <c r="I5796" s="491" t="s">
        <v>955</v>
      </c>
      <c r="J5796" s="519" t="s">
        <v>957</v>
      </c>
    </row>
    <row r="5797" spans="1:10">
      <c r="A5797" s="120" t="s">
        <v>2025</v>
      </c>
      <c r="B5797" s="113" t="s">
        <v>1179</v>
      </c>
      <c r="C5797" s="113" t="s">
        <v>974</v>
      </c>
      <c r="D5797" s="145" t="s">
        <v>397</v>
      </c>
      <c r="E5797" s="565" t="s">
        <v>1844</v>
      </c>
      <c r="F5797" s="565"/>
      <c r="G5797" s="113" t="s">
        <v>983</v>
      </c>
      <c r="H5797" s="507">
        <v>1</v>
      </c>
      <c r="I5797" s="116">
        <v>97.62</v>
      </c>
      <c r="J5797" s="520">
        <v>97.62</v>
      </c>
    </row>
    <row r="5798" spans="1:10" ht="25.5">
      <c r="A5798" s="141" t="s">
        <v>2026</v>
      </c>
      <c r="B5798" s="137" t="s">
        <v>2094</v>
      </c>
      <c r="C5798" s="137" t="s">
        <v>974</v>
      </c>
      <c r="D5798" s="146" t="s">
        <v>2095</v>
      </c>
      <c r="E5798" s="566" t="s">
        <v>2065</v>
      </c>
      <c r="F5798" s="566"/>
      <c r="G5798" s="137" t="s">
        <v>2029</v>
      </c>
      <c r="H5798" s="508">
        <v>3.9557666999999999</v>
      </c>
      <c r="I5798" s="515">
        <v>24.68</v>
      </c>
      <c r="J5798" s="521">
        <v>97.62</v>
      </c>
    </row>
    <row r="5799" spans="1:10">
      <c r="A5799" s="139"/>
      <c r="B5799" s="173"/>
      <c r="C5799" s="173"/>
      <c r="D5799" s="492"/>
      <c r="E5799" s="173" t="s">
        <v>2034</v>
      </c>
      <c r="F5799" s="522">
        <v>67.08</v>
      </c>
      <c r="G5799" s="173" t="s">
        <v>2035</v>
      </c>
      <c r="H5799" s="522">
        <v>0</v>
      </c>
      <c r="I5799" s="493" t="s">
        <v>2036</v>
      </c>
      <c r="J5799" s="523">
        <v>67.08</v>
      </c>
    </row>
    <row r="5800" spans="1:10" ht="14.25" customHeight="1">
      <c r="A5800" s="139"/>
      <c r="B5800" s="173"/>
      <c r="C5800" s="173"/>
      <c r="D5800" s="492"/>
      <c r="E5800" s="173" t="s">
        <v>2037</v>
      </c>
      <c r="F5800" s="522">
        <v>21.69</v>
      </c>
      <c r="G5800" s="173"/>
      <c r="H5800" s="564" t="s">
        <v>2038</v>
      </c>
      <c r="I5800" s="564"/>
      <c r="J5800" s="523">
        <v>119.31</v>
      </c>
    </row>
    <row r="5801" spans="1:10" ht="15" thickBot="1">
      <c r="A5801" s="348"/>
      <c r="B5801" s="350"/>
      <c r="C5801" s="350"/>
      <c r="D5801" s="524"/>
      <c r="E5801" s="350"/>
      <c r="F5801" s="350"/>
      <c r="G5801" s="350" t="s">
        <v>2039</v>
      </c>
      <c r="H5801" s="525" t="s">
        <v>4150</v>
      </c>
      <c r="I5801" s="351" t="s">
        <v>2041</v>
      </c>
      <c r="J5801" s="349">
        <v>19835.28</v>
      </c>
    </row>
    <row r="5802" spans="1:10" ht="15" thickTop="1">
      <c r="A5802" s="526"/>
      <c r="B5802" s="509"/>
      <c r="C5802" s="509"/>
      <c r="D5802" s="514"/>
      <c r="E5802" s="509"/>
      <c r="F5802" s="509"/>
      <c r="G5802" s="509"/>
      <c r="H5802" s="509"/>
      <c r="I5802" s="516"/>
      <c r="J5802" s="527"/>
    </row>
    <row r="5803" spans="1:10">
      <c r="A5803" s="140" t="s">
        <v>4126</v>
      </c>
      <c r="B5803" s="136" t="s">
        <v>950</v>
      </c>
      <c r="C5803" s="136" t="s">
        <v>951</v>
      </c>
      <c r="D5803" s="144" t="s">
        <v>952</v>
      </c>
      <c r="E5803" s="567" t="s">
        <v>1789</v>
      </c>
      <c r="F5803" s="567"/>
      <c r="G5803" s="136" t="s">
        <v>953</v>
      </c>
      <c r="H5803" s="136" t="s">
        <v>954</v>
      </c>
      <c r="I5803" s="491" t="s">
        <v>955</v>
      </c>
      <c r="J5803" s="519" t="s">
        <v>957</v>
      </c>
    </row>
    <row r="5804" spans="1:10" ht="25.5">
      <c r="A5804" s="120" t="s">
        <v>2025</v>
      </c>
      <c r="B5804" s="113" t="s">
        <v>1090</v>
      </c>
      <c r="C5804" s="113" t="s">
        <v>974</v>
      </c>
      <c r="D5804" s="145" t="s">
        <v>300</v>
      </c>
      <c r="E5804" s="565" t="s">
        <v>1896</v>
      </c>
      <c r="F5804" s="565"/>
      <c r="G5804" s="113" t="s">
        <v>983</v>
      </c>
      <c r="H5804" s="507">
        <v>1</v>
      </c>
      <c r="I5804" s="116">
        <v>28.09</v>
      </c>
      <c r="J5804" s="520">
        <v>28.09</v>
      </c>
    </row>
    <row r="5805" spans="1:10" ht="38.25">
      <c r="A5805" s="141" t="s">
        <v>2026</v>
      </c>
      <c r="B5805" s="137" t="s">
        <v>2229</v>
      </c>
      <c r="C5805" s="137" t="s">
        <v>974</v>
      </c>
      <c r="D5805" s="146" t="s">
        <v>2230</v>
      </c>
      <c r="E5805" s="566" t="s">
        <v>2098</v>
      </c>
      <c r="F5805" s="566"/>
      <c r="G5805" s="137" t="s">
        <v>2111</v>
      </c>
      <c r="H5805" s="508">
        <v>5.9999999999999995E-4</v>
      </c>
      <c r="I5805" s="515">
        <v>80.08</v>
      </c>
      <c r="J5805" s="521">
        <v>0.04</v>
      </c>
    </row>
    <row r="5806" spans="1:10" ht="25.5">
      <c r="A5806" s="141" t="s">
        <v>2026</v>
      </c>
      <c r="B5806" s="137" t="s">
        <v>2094</v>
      </c>
      <c r="C5806" s="137" t="s">
        <v>974</v>
      </c>
      <c r="D5806" s="146" t="s">
        <v>2095</v>
      </c>
      <c r="E5806" s="566" t="s">
        <v>2065</v>
      </c>
      <c r="F5806" s="566"/>
      <c r="G5806" s="137" t="s">
        <v>2029</v>
      </c>
      <c r="H5806" s="508">
        <v>0.78659999999999997</v>
      </c>
      <c r="I5806" s="515">
        <v>24.68</v>
      </c>
      <c r="J5806" s="521">
        <v>19.41</v>
      </c>
    </row>
    <row r="5807" spans="1:10" ht="38.25">
      <c r="A5807" s="141" t="s">
        <v>2026</v>
      </c>
      <c r="B5807" s="137" t="s">
        <v>2231</v>
      </c>
      <c r="C5807" s="137" t="s">
        <v>974</v>
      </c>
      <c r="D5807" s="146" t="s">
        <v>2232</v>
      </c>
      <c r="E5807" s="566" t="s">
        <v>2098</v>
      </c>
      <c r="F5807" s="566"/>
      <c r="G5807" s="137" t="s">
        <v>2099</v>
      </c>
      <c r="H5807" s="508">
        <v>5.4000000000000003E-3</v>
      </c>
      <c r="I5807" s="515">
        <v>334.81</v>
      </c>
      <c r="J5807" s="521">
        <v>1.8</v>
      </c>
    </row>
    <row r="5808" spans="1:10" ht="24" customHeight="1">
      <c r="A5808" s="141" t="s">
        <v>2026</v>
      </c>
      <c r="B5808" s="137" t="s">
        <v>2345</v>
      </c>
      <c r="C5808" s="137" t="s">
        <v>974</v>
      </c>
      <c r="D5808" s="146" t="s">
        <v>2346</v>
      </c>
      <c r="E5808" s="566" t="s">
        <v>2098</v>
      </c>
      <c r="F5808" s="566"/>
      <c r="G5808" s="137" t="s">
        <v>2099</v>
      </c>
      <c r="H5808" s="508">
        <v>0.19620000000000001</v>
      </c>
      <c r="I5808" s="515">
        <v>34.909999999999997</v>
      </c>
      <c r="J5808" s="521">
        <v>6.84</v>
      </c>
    </row>
    <row r="5809" spans="1:10">
      <c r="A5809" s="139"/>
      <c r="B5809" s="173"/>
      <c r="C5809" s="173"/>
      <c r="D5809" s="492"/>
      <c r="E5809" s="173" t="s">
        <v>2034</v>
      </c>
      <c r="F5809" s="522">
        <v>17.37</v>
      </c>
      <c r="G5809" s="173" t="s">
        <v>2035</v>
      </c>
      <c r="H5809" s="522">
        <v>0</v>
      </c>
      <c r="I5809" s="493" t="s">
        <v>2036</v>
      </c>
      <c r="J5809" s="523">
        <v>17.37</v>
      </c>
    </row>
    <row r="5810" spans="1:10" ht="14.25" customHeight="1">
      <c r="A5810" s="139"/>
      <c r="B5810" s="173"/>
      <c r="C5810" s="173"/>
      <c r="D5810" s="492"/>
      <c r="E5810" s="173" t="s">
        <v>2037</v>
      </c>
      <c r="F5810" s="522">
        <v>6.24</v>
      </c>
      <c r="G5810" s="173"/>
      <c r="H5810" s="564" t="s">
        <v>2038</v>
      </c>
      <c r="I5810" s="564"/>
      <c r="J5810" s="523">
        <v>34.33</v>
      </c>
    </row>
    <row r="5811" spans="1:10" ht="15" thickBot="1">
      <c r="A5811" s="348"/>
      <c r="B5811" s="350"/>
      <c r="C5811" s="350"/>
      <c r="D5811" s="524"/>
      <c r="E5811" s="350"/>
      <c r="F5811" s="350"/>
      <c r="G5811" s="350" t="s">
        <v>2039</v>
      </c>
      <c r="H5811" s="525" t="s">
        <v>4150</v>
      </c>
      <c r="I5811" s="351" t="s">
        <v>2041</v>
      </c>
      <c r="J5811" s="349">
        <v>5707.36</v>
      </c>
    </row>
    <row r="5812" spans="1:10" ht="15" thickTop="1">
      <c r="A5812" s="526"/>
      <c r="B5812" s="509"/>
      <c r="C5812" s="509"/>
      <c r="D5812" s="514"/>
      <c r="E5812" s="509"/>
      <c r="F5812" s="509"/>
      <c r="G5812" s="509"/>
      <c r="H5812" s="509"/>
      <c r="I5812" s="516"/>
      <c r="J5812" s="527"/>
    </row>
    <row r="5813" spans="1:10">
      <c r="A5813" s="118" t="s">
        <v>3143</v>
      </c>
      <c r="B5813" s="112"/>
      <c r="C5813" s="112"/>
      <c r="D5813" s="143" t="s">
        <v>3135</v>
      </c>
      <c r="E5813" s="112"/>
      <c r="F5813" s="568"/>
      <c r="G5813" s="568"/>
      <c r="H5813" s="112"/>
      <c r="I5813" s="115"/>
      <c r="J5813" s="518">
        <v>4718</v>
      </c>
    </row>
    <row r="5814" spans="1:10">
      <c r="A5814" s="140" t="s">
        <v>3400</v>
      </c>
      <c r="B5814" s="136" t="s">
        <v>950</v>
      </c>
      <c r="C5814" s="136" t="s">
        <v>951</v>
      </c>
      <c r="D5814" s="144" t="s">
        <v>952</v>
      </c>
      <c r="E5814" s="567" t="s">
        <v>1789</v>
      </c>
      <c r="F5814" s="567"/>
      <c r="G5814" s="136" t="s">
        <v>953</v>
      </c>
      <c r="H5814" s="136" t="s">
        <v>954</v>
      </c>
      <c r="I5814" s="491" t="s">
        <v>955</v>
      </c>
      <c r="J5814" s="519" t="s">
        <v>957</v>
      </c>
    </row>
    <row r="5815" spans="1:10">
      <c r="A5815" s="120" t="s">
        <v>2025</v>
      </c>
      <c r="B5815" s="113" t="s">
        <v>3401</v>
      </c>
      <c r="C5815" s="113" t="s">
        <v>3331</v>
      </c>
      <c r="D5815" s="145" t="s">
        <v>3402</v>
      </c>
      <c r="E5815" s="565" t="s">
        <v>961</v>
      </c>
      <c r="F5815" s="565"/>
      <c r="G5815" s="113" t="s">
        <v>1629</v>
      </c>
      <c r="H5815" s="507">
        <v>1</v>
      </c>
      <c r="I5815" s="116">
        <v>0.14000000000000001</v>
      </c>
      <c r="J5815" s="520">
        <v>0.14000000000000001</v>
      </c>
    </row>
    <row r="5816" spans="1:10" ht="28.5">
      <c r="A5816" s="140" t="s">
        <v>3673</v>
      </c>
      <c r="B5816" s="136" t="s">
        <v>950</v>
      </c>
      <c r="C5816" s="136" t="s">
        <v>951</v>
      </c>
      <c r="D5816" s="144" t="s">
        <v>3674</v>
      </c>
      <c r="E5816" s="136" t="s">
        <v>3664</v>
      </c>
      <c r="F5816" s="567" t="s">
        <v>3666</v>
      </c>
      <c r="G5816" s="567"/>
      <c r="H5816" s="567"/>
      <c r="I5816" s="567"/>
      <c r="J5816" s="519" t="s">
        <v>3667</v>
      </c>
    </row>
    <row r="5817" spans="1:10">
      <c r="A5817" s="142" t="s">
        <v>2075</v>
      </c>
      <c r="B5817" s="138" t="s">
        <v>3675</v>
      </c>
      <c r="C5817" s="138" t="s">
        <v>3331</v>
      </c>
      <c r="D5817" s="147" t="s">
        <v>3676</v>
      </c>
      <c r="E5817" s="510">
        <v>1</v>
      </c>
      <c r="F5817" s="138"/>
      <c r="G5817" s="138"/>
      <c r="H5817" s="138"/>
      <c r="I5817" s="517" t="s">
        <v>4140</v>
      </c>
      <c r="J5817" s="528" t="s">
        <v>4140</v>
      </c>
    </row>
    <row r="5818" spans="1:10" ht="14.25" customHeight="1">
      <c r="A5818" s="530"/>
      <c r="B5818" s="531"/>
      <c r="C5818" s="531"/>
      <c r="D5818" s="531"/>
      <c r="E5818" s="531"/>
      <c r="F5818" s="531" t="s">
        <v>3677</v>
      </c>
      <c r="G5818" s="531"/>
      <c r="H5818" s="531"/>
      <c r="I5818" s="531"/>
      <c r="J5818" s="349">
        <v>0</v>
      </c>
    </row>
    <row r="5819" spans="1:10" ht="14.25" customHeight="1">
      <c r="A5819" s="530"/>
      <c r="B5819" s="531"/>
      <c r="C5819" s="531"/>
      <c r="D5819" s="531"/>
      <c r="E5819" s="531"/>
      <c r="F5819" s="531" t="s">
        <v>3678</v>
      </c>
      <c r="G5819" s="531"/>
      <c r="H5819" s="531"/>
      <c r="I5819" s="531"/>
      <c r="J5819" s="349">
        <v>24.822099999999999</v>
      </c>
    </row>
    <row r="5820" spans="1:10" ht="14.25" customHeight="1">
      <c r="A5820" s="530"/>
      <c r="B5820" s="531"/>
      <c r="C5820" s="531"/>
      <c r="D5820" s="531"/>
      <c r="E5820" s="531"/>
      <c r="F5820" s="531" t="s">
        <v>3679</v>
      </c>
      <c r="G5820" s="531"/>
      <c r="H5820" s="531"/>
      <c r="I5820" s="531"/>
      <c r="J5820" s="349">
        <v>24.822099999999999</v>
      </c>
    </row>
    <row r="5821" spans="1:10">
      <c r="A5821" s="530"/>
      <c r="B5821" s="531"/>
      <c r="C5821" s="531"/>
      <c r="D5821" s="531"/>
      <c r="E5821" s="531"/>
      <c r="F5821" s="531" t="s">
        <v>3680</v>
      </c>
      <c r="G5821" s="531"/>
      <c r="H5821" s="531"/>
      <c r="I5821" s="531"/>
      <c r="J5821" s="349">
        <v>500</v>
      </c>
    </row>
    <row r="5822" spans="1:10" ht="14.25" customHeight="1">
      <c r="A5822" s="530"/>
      <c r="B5822" s="531"/>
      <c r="C5822" s="531"/>
      <c r="D5822" s="531"/>
      <c r="E5822" s="531"/>
      <c r="F5822" s="531" t="s">
        <v>3681</v>
      </c>
      <c r="G5822" s="531"/>
      <c r="H5822" s="531"/>
      <c r="I5822" s="531"/>
      <c r="J5822" s="349">
        <v>4.9599999999999998E-2</v>
      </c>
    </row>
    <row r="5823" spans="1:10">
      <c r="A5823" s="530"/>
      <c r="B5823" s="531"/>
      <c r="C5823" s="531"/>
      <c r="D5823" s="531"/>
      <c r="E5823" s="531"/>
      <c r="F5823" s="531" t="s">
        <v>3682</v>
      </c>
      <c r="G5823" s="531"/>
      <c r="H5823" s="531"/>
      <c r="I5823" s="531"/>
      <c r="J5823" s="349">
        <v>2.0999999999999999E-3</v>
      </c>
    </row>
    <row r="5824" spans="1:10">
      <c r="A5824" s="140" t="s">
        <v>3729</v>
      </c>
      <c r="B5824" s="136" t="s">
        <v>950</v>
      </c>
      <c r="C5824" s="136" t="s">
        <v>951</v>
      </c>
      <c r="D5824" s="144" t="s">
        <v>3730</v>
      </c>
      <c r="E5824" s="136" t="s">
        <v>3664</v>
      </c>
      <c r="F5824" s="136" t="s">
        <v>3731</v>
      </c>
      <c r="G5824" s="136" t="s">
        <v>3732</v>
      </c>
      <c r="H5824" s="136"/>
      <c r="I5824" s="491"/>
      <c r="J5824" s="519" t="s">
        <v>3666</v>
      </c>
    </row>
    <row r="5825" spans="1:10">
      <c r="A5825" s="142" t="s">
        <v>2075</v>
      </c>
      <c r="B5825" s="138" t="s">
        <v>3733</v>
      </c>
      <c r="C5825" s="138" t="s">
        <v>3331</v>
      </c>
      <c r="D5825" s="147" t="s">
        <v>3734</v>
      </c>
      <c r="E5825" s="510">
        <v>1.1000000000000001</v>
      </c>
      <c r="F5825" s="138" t="s">
        <v>1629</v>
      </c>
      <c r="G5825" s="570" t="s">
        <v>1915</v>
      </c>
      <c r="H5825" s="570"/>
      <c r="I5825" s="569"/>
      <c r="J5825" s="528" t="s">
        <v>1915</v>
      </c>
    </row>
    <row r="5826" spans="1:10" ht="14.25" customHeight="1">
      <c r="A5826" s="530"/>
      <c r="B5826" s="531"/>
      <c r="C5826" s="531"/>
      <c r="D5826" s="531"/>
      <c r="E5826" s="531"/>
      <c r="F5826" s="531" t="s">
        <v>3735</v>
      </c>
      <c r="G5826" s="531"/>
      <c r="H5826" s="531"/>
      <c r="I5826" s="531"/>
      <c r="J5826" s="349">
        <v>8.3299999999999999E-2</v>
      </c>
    </row>
    <row r="5827" spans="1:10" ht="14.25" customHeight="1">
      <c r="A5827" s="140" t="s">
        <v>4141</v>
      </c>
      <c r="B5827" s="136" t="s">
        <v>4142</v>
      </c>
      <c r="C5827" s="136" t="s">
        <v>951</v>
      </c>
      <c r="D5827" s="144" t="s">
        <v>952</v>
      </c>
      <c r="E5827" s="136" t="s">
        <v>3664</v>
      </c>
      <c r="F5827" s="567" t="s">
        <v>4143</v>
      </c>
      <c r="G5827" s="567"/>
      <c r="H5827" s="567"/>
      <c r="I5827" s="567"/>
      <c r="J5827" s="519" t="s">
        <v>3666</v>
      </c>
    </row>
    <row r="5828" spans="1:10">
      <c r="A5828" s="140"/>
      <c r="B5828" s="136"/>
      <c r="C5828" s="136"/>
      <c r="D5828" s="144"/>
      <c r="E5828" s="136"/>
      <c r="F5828" s="136" t="s">
        <v>4144</v>
      </c>
      <c r="G5828" s="136" t="s">
        <v>4145</v>
      </c>
      <c r="H5828" s="136" t="s">
        <v>4146</v>
      </c>
      <c r="I5828" s="491" t="s">
        <v>4147</v>
      </c>
      <c r="J5828" s="519"/>
    </row>
    <row r="5829" spans="1:10">
      <c r="A5829" s="530"/>
      <c r="B5829" s="531"/>
      <c r="C5829" s="531"/>
      <c r="D5829" s="531"/>
      <c r="E5829" s="531"/>
      <c r="F5829" s="531" t="s">
        <v>3683</v>
      </c>
      <c r="G5829" s="531"/>
      <c r="H5829" s="531"/>
      <c r="I5829" s="531"/>
      <c r="J5829" s="349">
        <v>0</v>
      </c>
    </row>
    <row r="5830" spans="1:10">
      <c r="A5830" s="530"/>
      <c r="B5830" s="531"/>
      <c r="C5830" s="531"/>
      <c r="D5830" s="531"/>
      <c r="E5830" s="531"/>
      <c r="F5830" s="531" t="s">
        <v>4148</v>
      </c>
      <c r="G5830" s="531"/>
      <c r="H5830" s="531"/>
      <c r="I5830" s="531"/>
      <c r="J5830" s="349">
        <v>0</v>
      </c>
    </row>
    <row r="5831" spans="1:10">
      <c r="A5831" s="139"/>
      <c r="B5831" s="173"/>
      <c r="C5831" s="173"/>
      <c r="D5831" s="492"/>
      <c r="E5831" s="173" t="s">
        <v>2034</v>
      </c>
      <c r="F5831" s="522">
        <v>0.04</v>
      </c>
      <c r="G5831" s="173" t="s">
        <v>2035</v>
      </c>
      <c r="H5831" s="522">
        <v>0.01</v>
      </c>
      <c r="I5831" s="493" t="s">
        <v>2036</v>
      </c>
      <c r="J5831" s="523">
        <v>4.9644199999999999E-2</v>
      </c>
    </row>
    <row r="5832" spans="1:10" ht="14.25" customHeight="1">
      <c r="A5832" s="139"/>
      <c r="B5832" s="173"/>
      <c r="C5832" s="173"/>
      <c r="D5832" s="492"/>
      <c r="E5832" s="173" t="s">
        <v>2037</v>
      </c>
      <c r="F5832" s="522">
        <v>0.03</v>
      </c>
      <c r="G5832" s="173"/>
      <c r="H5832" s="564" t="s">
        <v>2038</v>
      </c>
      <c r="I5832" s="564"/>
      <c r="J5832" s="523">
        <v>0.17</v>
      </c>
    </row>
    <row r="5833" spans="1:10" ht="15" thickBot="1">
      <c r="A5833" s="348"/>
      <c r="B5833" s="350"/>
      <c r="C5833" s="350"/>
      <c r="D5833" s="524"/>
      <c r="E5833" s="350"/>
      <c r="F5833" s="350"/>
      <c r="G5833" s="350" t="s">
        <v>2039</v>
      </c>
      <c r="H5833" s="525" t="s">
        <v>3702</v>
      </c>
      <c r="I5833" s="351" t="s">
        <v>2041</v>
      </c>
      <c r="J5833" s="349">
        <v>34</v>
      </c>
    </row>
    <row r="5834" spans="1:10" ht="15" thickTop="1">
      <c r="A5834" s="526"/>
      <c r="B5834" s="509"/>
      <c r="C5834" s="509"/>
      <c r="D5834" s="514"/>
      <c r="E5834" s="509"/>
      <c r="F5834" s="509"/>
      <c r="G5834" s="509"/>
      <c r="H5834" s="509"/>
      <c r="I5834" s="516"/>
      <c r="J5834" s="527"/>
    </row>
    <row r="5835" spans="1:10">
      <c r="A5835" s="140" t="s">
        <v>3403</v>
      </c>
      <c r="B5835" s="136" t="s">
        <v>950</v>
      </c>
      <c r="C5835" s="136" t="s">
        <v>951</v>
      </c>
      <c r="D5835" s="144" t="s">
        <v>952</v>
      </c>
      <c r="E5835" s="567" t="s">
        <v>1789</v>
      </c>
      <c r="F5835" s="567"/>
      <c r="G5835" s="136" t="s">
        <v>953</v>
      </c>
      <c r="H5835" s="136" t="s">
        <v>954</v>
      </c>
      <c r="I5835" s="491" t="s">
        <v>955</v>
      </c>
      <c r="J5835" s="519" t="s">
        <v>957</v>
      </c>
    </row>
    <row r="5836" spans="1:10" ht="25.5">
      <c r="A5836" s="120" t="s">
        <v>2025</v>
      </c>
      <c r="B5836" s="113" t="s">
        <v>3404</v>
      </c>
      <c r="C5836" s="113" t="s">
        <v>964</v>
      </c>
      <c r="D5836" s="145" t="s">
        <v>3405</v>
      </c>
      <c r="E5836" s="565">
        <v>168</v>
      </c>
      <c r="F5836" s="565"/>
      <c r="G5836" s="113" t="s">
        <v>975</v>
      </c>
      <c r="H5836" s="507">
        <v>1</v>
      </c>
      <c r="I5836" s="116">
        <v>19.170000000000002</v>
      </c>
      <c r="J5836" s="520">
        <v>19.170000000000002</v>
      </c>
    </row>
    <row r="5837" spans="1:10" ht="25.5">
      <c r="A5837" s="141" t="s">
        <v>2026</v>
      </c>
      <c r="B5837" s="137" t="s">
        <v>2114</v>
      </c>
      <c r="C5837" s="137" t="s">
        <v>974</v>
      </c>
      <c r="D5837" s="146" t="s">
        <v>2115</v>
      </c>
      <c r="E5837" s="566" t="s">
        <v>2065</v>
      </c>
      <c r="F5837" s="566"/>
      <c r="G5837" s="137" t="s">
        <v>2029</v>
      </c>
      <c r="H5837" s="508">
        <v>0.1</v>
      </c>
      <c r="I5837" s="515">
        <v>29.85</v>
      </c>
      <c r="J5837" s="521">
        <v>2.98</v>
      </c>
    </row>
    <row r="5838" spans="1:10" ht="25.5">
      <c r="A5838" s="141" t="s">
        <v>2026</v>
      </c>
      <c r="B5838" s="137" t="s">
        <v>2094</v>
      </c>
      <c r="C5838" s="137" t="s">
        <v>974</v>
      </c>
      <c r="D5838" s="146" t="s">
        <v>2095</v>
      </c>
      <c r="E5838" s="566" t="s">
        <v>2065</v>
      </c>
      <c r="F5838" s="566"/>
      <c r="G5838" s="137" t="s">
        <v>2029</v>
      </c>
      <c r="H5838" s="508">
        <v>0.1</v>
      </c>
      <c r="I5838" s="515">
        <v>24.68</v>
      </c>
      <c r="J5838" s="521">
        <v>2.46</v>
      </c>
    </row>
    <row r="5839" spans="1:10">
      <c r="A5839" s="142" t="s">
        <v>2075</v>
      </c>
      <c r="B5839" s="138" t="s">
        <v>3740</v>
      </c>
      <c r="C5839" s="138" t="s">
        <v>2053</v>
      </c>
      <c r="D5839" s="147" t="s">
        <v>3741</v>
      </c>
      <c r="E5839" s="569" t="s">
        <v>1940</v>
      </c>
      <c r="F5839" s="569"/>
      <c r="G5839" s="138" t="s">
        <v>2459</v>
      </c>
      <c r="H5839" s="510">
        <v>0.1613</v>
      </c>
      <c r="I5839" s="517">
        <v>16.04</v>
      </c>
      <c r="J5839" s="528">
        <v>2.5872519999999999</v>
      </c>
    </row>
    <row r="5840" spans="1:10">
      <c r="A5840" s="142" t="s">
        <v>2075</v>
      </c>
      <c r="B5840" s="138" t="s">
        <v>3738</v>
      </c>
      <c r="C5840" s="138" t="s">
        <v>2053</v>
      </c>
      <c r="D5840" s="147" t="s">
        <v>3739</v>
      </c>
      <c r="E5840" s="569" t="s">
        <v>1940</v>
      </c>
      <c r="F5840" s="569"/>
      <c r="G5840" s="138" t="s">
        <v>1629</v>
      </c>
      <c r="H5840" s="510">
        <v>0.35</v>
      </c>
      <c r="I5840" s="517">
        <v>1.85</v>
      </c>
      <c r="J5840" s="528">
        <v>0.64749999999999996</v>
      </c>
    </row>
    <row r="5841" spans="1:10" ht="25.5">
      <c r="A5841" s="142" t="s">
        <v>2075</v>
      </c>
      <c r="B5841" s="138" t="s">
        <v>3736</v>
      </c>
      <c r="C5841" s="138" t="s">
        <v>2053</v>
      </c>
      <c r="D5841" s="147" t="s">
        <v>3737</v>
      </c>
      <c r="E5841" s="569" t="s">
        <v>1940</v>
      </c>
      <c r="F5841" s="569"/>
      <c r="G5841" s="138" t="s">
        <v>1629</v>
      </c>
      <c r="H5841" s="510">
        <v>0.5</v>
      </c>
      <c r="I5841" s="517">
        <v>21.02</v>
      </c>
      <c r="J5841" s="528">
        <v>10.51</v>
      </c>
    </row>
    <row r="5842" spans="1:10">
      <c r="A5842" s="139"/>
      <c r="B5842" s="173"/>
      <c r="C5842" s="173"/>
      <c r="D5842" s="492"/>
      <c r="E5842" s="173" t="s">
        <v>2034</v>
      </c>
      <c r="F5842" s="522">
        <v>3.94</v>
      </c>
      <c r="G5842" s="173" t="s">
        <v>2035</v>
      </c>
      <c r="H5842" s="522">
        <v>0</v>
      </c>
      <c r="I5842" s="493" t="s">
        <v>2036</v>
      </c>
      <c r="J5842" s="523">
        <v>3.94</v>
      </c>
    </row>
    <row r="5843" spans="1:10" ht="14.25" customHeight="1">
      <c r="A5843" s="139"/>
      <c r="B5843" s="173"/>
      <c r="C5843" s="173"/>
      <c r="D5843" s="492"/>
      <c r="E5843" s="173" t="s">
        <v>2037</v>
      </c>
      <c r="F5843" s="522">
        <v>4.25</v>
      </c>
      <c r="G5843" s="173"/>
      <c r="H5843" s="564" t="s">
        <v>2038</v>
      </c>
      <c r="I5843" s="564"/>
      <c r="J5843" s="523">
        <v>23.42</v>
      </c>
    </row>
    <row r="5844" spans="1:10" ht="15" thickBot="1">
      <c r="A5844" s="348"/>
      <c r="B5844" s="350"/>
      <c r="C5844" s="350"/>
      <c r="D5844" s="524"/>
      <c r="E5844" s="350"/>
      <c r="F5844" s="350"/>
      <c r="G5844" s="350" t="s">
        <v>2039</v>
      </c>
      <c r="H5844" s="525" t="s">
        <v>3702</v>
      </c>
      <c r="I5844" s="351" t="s">
        <v>2041</v>
      </c>
      <c r="J5844" s="349">
        <v>4684</v>
      </c>
    </row>
    <row r="5845" spans="1:10" ht="15" thickTop="1">
      <c r="A5845" s="526"/>
      <c r="B5845" s="509"/>
      <c r="C5845" s="509"/>
      <c r="D5845" s="514"/>
      <c r="E5845" s="509"/>
      <c r="F5845" s="509"/>
      <c r="G5845" s="509"/>
      <c r="H5845" s="509"/>
      <c r="I5845" s="516"/>
      <c r="J5845" s="527"/>
    </row>
    <row r="5846" spans="1:10">
      <c r="A5846" s="118" t="s">
        <v>3144</v>
      </c>
      <c r="B5846" s="112"/>
      <c r="C5846" s="112"/>
      <c r="D5846" s="143" t="s">
        <v>791</v>
      </c>
      <c r="E5846" s="112"/>
      <c r="F5846" s="568"/>
      <c r="G5846" s="568"/>
      <c r="H5846" s="112"/>
      <c r="I5846" s="115"/>
      <c r="J5846" s="518">
        <v>9274.76</v>
      </c>
    </row>
    <row r="5847" spans="1:10">
      <c r="A5847" s="140" t="s">
        <v>3406</v>
      </c>
      <c r="B5847" s="136" t="s">
        <v>950</v>
      </c>
      <c r="C5847" s="136" t="s">
        <v>951</v>
      </c>
      <c r="D5847" s="144" t="s">
        <v>952</v>
      </c>
      <c r="E5847" s="567" t="s">
        <v>1789</v>
      </c>
      <c r="F5847" s="567"/>
      <c r="G5847" s="136" t="s">
        <v>953</v>
      </c>
      <c r="H5847" s="136" t="s">
        <v>954</v>
      </c>
      <c r="I5847" s="491" t="s">
        <v>955</v>
      </c>
      <c r="J5847" s="519" t="s">
        <v>957</v>
      </c>
    </row>
    <row r="5848" spans="1:10" ht="24" customHeight="1">
      <c r="A5848" s="120" t="s">
        <v>2025</v>
      </c>
      <c r="B5848" s="113" t="s">
        <v>1782</v>
      </c>
      <c r="C5848" s="113" t="s">
        <v>964</v>
      </c>
      <c r="D5848" s="145" t="s">
        <v>793</v>
      </c>
      <c r="E5848" s="565" t="s">
        <v>1792</v>
      </c>
      <c r="F5848" s="565"/>
      <c r="G5848" s="113" t="s">
        <v>965</v>
      </c>
      <c r="H5848" s="507">
        <v>1</v>
      </c>
      <c r="I5848" s="116">
        <v>1251.82</v>
      </c>
      <c r="J5848" s="520">
        <v>1251.82</v>
      </c>
    </row>
    <row r="5849" spans="1:10" ht="25.5">
      <c r="A5849" s="141" t="s">
        <v>2026</v>
      </c>
      <c r="B5849" s="137" t="s">
        <v>2172</v>
      </c>
      <c r="C5849" s="137" t="s">
        <v>974</v>
      </c>
      <c r="D5849" s="146" t="s">
        <v>2173</v>
      </c>
      <c r="E5849" s="566" t="s">
        <v>2065</v>
      </c>
      <c r="F5849" s="566"/>
      <c r="G5849" s="137" t="s">
        <v>2029</v>
      </c>
      <c r="H5849" s="508">
        <v>1.5</v>
      </c>
      <c r="I5849" s="515">
        <v>30.54</v>
      </c>
      <c r="J5849" s="521">
        <v>45.81</v>
      </c>
    </row>
    <row r="5850" spans="1:10">
      <c r="A5850" s="142" t="s">
        <v>2075</v>
      </c>
      <c r="B5850" s="138" t="s">
        <v>2900</v>
      </c>
      <c r="C5850" s="138" t="s">
        <v>974</v>
      </c>
      <c r="D5850" s="147" t="s">
        <v>2901</v>
      </c>
      <c r="E5850" s="569" t="s">
        <v>1940</v>
      </c>
      <c r="F5850" s="569"/>
      <c r="G5850" s="138" t="s">
        <v>965</v>
      </c>
      <c r="H5850" s="510">
        <v>1</v>
      </c>
      <c r="I5850" s="517">
        <v>1206.01</v>
      </c>
      <c r="J5850" s="528">
        <v>1206.01</v>
      </c>
    </row>
    <row r="5851" spans="1:10">
      <c r="A5851" s="139"/>
      <c r="B5851" s="173"/>
      <c r="C5851" s="173"/>
      <c r="D5851" s="492"/>
      <c r="E5851" s="173" t="s">
        <v>2034</v>
      </c>
      <c r="F5851" s="522">
        <v>34.14</v>
      </c>
      <c r="G5851" s="173" t="s">
        <v>2035</v>
      </c>
      <c r="H5851" s="522">
        <v>0</v>
      </c>
      <c r="I5851" s="493" t="s">
        <v>2036</v>
      </c>
      <c r="J5851" s="523">
        <v>34.14</v>
      </c>
    </row>
    <row r="5852" spans="1:10" ht="14.25" customHeight="1">
      <c r="A5852" s="139"/>
      <c r="B5852" s="173"/>
      <c r="C5852" s="173"/>
      <c r="D5852" s="492"/>
      <c r="E5852" s="173" t="s">
        <v>2037</v>
      </c>
      <c r="F5852" s="522">
        <v>278.14999999999998</v>
      </c>
      <c r="G5852" s="173"/>
      <c r="H5852" s="564" t="s">
        <v>2038</v>
      </c>
      <c r="I5852" s="564"/>
      <c r="J5852" s="523">
        <v>1529.97</v>
      </c>
    </row>
    <row r="5853" spans="1:10" ht="15" thickBot="1">
      <c r="A5853" s="348"/>
      <c r="B5853" s="350"/>
      <c r="C5853" s="350"/>
      <c r="D5853" s="524"/>
      <c r="E5853" s="350"/>
      <c r="F5853" s="350"/>
      <c r="G5853" s="350" t="s">
        <v>2039</v>
      </c>
      <c r="H5853" s="525" t="s">
        <v>2040</v>
      </c>
      <c r="I5853" s="351" t="s">
        <v>2041</v>
      </c>
      <c r="J5853" s="349">
        <v>1529.97</v>
      </c>
    </row>
    <row r="5854" spans="1:10" ht="15" thickTop="1">
      <c r="A5854" s="526"/>
      <c r="B5854" s="509"/>
      <c r="C5854" s="509"/>
      <c r="D5854" s="514"/>
      <c r="E5854" s="509"/>
      <c r="F5854" s="509"/>
      <c r="G5854" s="509"/>
      <c r="H5854" s="509"/>
      <c r="I5854" s="516"/>
      <c r="J5854" s="527"/>
    </row>
    <row r="5855" spans="1:10">
      <c r="A5855" s="140" t="s">
        <v>3407</v>
      </c>
      <c r="B5855" s="136" t="s">
        <v>950</v>
      </c>
      <c r="C5855" s="136" t="s">
        <v>951</v>
      </c>
      <c r="D5855" s="144" t="s">
        <v>952</v>
      </c>
      <c r="E5855" s="567" t="s">
        <v>1789</v>
      </c>
      <c r="F5855" s="567"/>
      <c r="G5855" s="136" t="s">
        <v>953</v>
      </c>
      <c r="H5855" s="136" t="s">
        <v>954</v>
      </c>
      <c r="I5855" s="491" t="s">
        <v>955</v>
      </c>
      <c r="J5855" s="519" t="s">
        <v>957</v>
      </c>
    </row>
    <row r="5856" spans="1:10">
      <c r="A5856" s="120" t="s">
        <v>2025</v>
      </c>
      <c r="B5856" s="113" t="s">
        <v>1784</v>
      </c>
      <c r="C5856" s="113" t="s">
        <v>964</v>
      </c>
      <c r="D5856" s="145" t="s">
        <v>794</v>
      </c>
      <c r="E5856" s="565" t="s">
        <v>1808</v>
      </c>
      <c r="F5856" s="565"/>
      <c r="G5856" s="113" t="s">
        <v>975</v>
      </c>
      <c r="H5856" s="507">
        <v>1</v>
      </c>
      <c r="I5856" s="116">
        <v>0.98</v>
      </c>
      <c r="J5856" s="520">
        <v>0.98</v>
      </c>
    </row>
    <row r="5857" spans="1:10" ht="25.5">
      <c r="A5857" s="141" t="s">
        <v>2026</v>
      </c>
      <c r="B5857" s="137" t="s">
        <v>2094</v>
      </c>
      <c r="C5857" s="137" t="s">
        <v>974</v>
      </c>
      <c r="D5857" s="146" t="s">
        <v>2095</v>
      </c>
      <c r="E5857" s="566" t="s">
        <v>2065</v>
      </c>
      <c r="F5857" s="566"/>
      <c r="G5857" s="137" t="s">
        <v>2029</v>
      </c>
      <c r="H5857" s="508">
        <v>0.04</v>
      </c>
      <c r="I5857" s="515">
        <v>24.68</v>
      </c>
      <c r="J5857" s="521">
        <v>0.98</v>
      </c>
    </row>
    <row r="5858" spans="1:10">
      <c r="A5858" s="139"/>
      <c r="B5858" s="173"/>
      <c r="C5858" s="173"/>
      <c r="D5858" s="492"/>
      <c r="E5858" s="173" t="s">
        <v>2034</v>
      </c>
      <c r="F5858" s="522">
        <v>0.67</v>
      </c>
      <c r="G5858" s="173" t="s">
        <v>2035</v>
      </c>
      <c r="H5858" s="522">
        <v>0</v>
      </c>
      <c r="I5858" s="493" t="s">
        <v>2036</v>
      </c>
      <c r="J5858" s="523">
        <v>0.67</v>
      </c>
    </row>
    <row r="5859" spans="1:10" ht="14.25" customHeight="1">
      <c r="A5859" s="139"/>
      <c r="B5859" s="173"/>
      <c r="C5859" s="173"/>
      <c r="D5859" s="492"/>
      <c r="E5859" s="173" t="s">
        <v>2037</v>
      </c>
      <c r="F5859" s="522">
        <v>0.21</v>
      </c>
      <c r="G5859" s="173"/>
      <c r="H5859" s="564" t="s">
        <v>2038</v>
      </c>
      <c r="I5859" s="564"/>
      <c r="J5859" s="523">
        <v>1.19</v>
      </c>
    </row>
    <row r="5860" spans="1:10" ht="15" thickBot="1">
      <c r="A5860" s="348"/>
      <c r="B5860" s="350"/>
      <c r="C5860" s="350"/>
      <c r="D5860" s="524"/>
      <c r="E5860" s="350"/>
      <c r="F5860" s="350"/>
      <c r="G5860" s="350" t="s">
        <v>2039</v>
      </c>
      <c r="H5860" s="525" t="s">
        <v>2902</v>
      </c>
      <c r="I5860" s="351" t="s">
        <v>2041</v>
      </c>
      <c r="J5860" s="349">
        <v>6860.35</v>
      </c>
    </row>
    <row r="5861" spans="1:10" ht="15" thickTop="1">
      <c r="A5861" s="526"/>
      <c r="B5861" s="509"/>
      <c r="C5861" s="509"/>
      <c r="D5861" s="514"/>
      <c r="E5861" s="509"/>
      <c r="F5861" s="509"/>
      <c r="G5861" s="509"/>
      <c r="H5861" s="509"/>
      <c r="I5861" s="516"/>
      <c r="J5861" s="527"/>
    </row>
    <row r="5862" spans="1:10">
      <c r="A5862" s="140" t="s">
        <v>3408</v>
      </c>
      <c r="B5862" s="136" t="s">
        <v>950</v>
      </c>
      <c r="C5862" s="136" t="s">
        <v>951</v>
      </c>
      <c r="D5862" s="144" t="s">
        <v>952</v>
      </c>
      <c r="E5862" s="567" t="s">
        <v>1789</v>
      </c>
      <c r="F5862" s="567"/>
      <c r="G5862" s="136" t="s">
        <v>953</v>
      </c>
      <c r="H5862" s="136" t="s">
        <v>954</v>
      </c>
      <c r="I5862" s="491" t="s">
        <v>955</v>
      </c>
      <c r="J5862" s="519" t="s">
        <v>957</v>
      </c>
    </row>
    <row r="5863" spans="1:10" ht="14.25" customHeight="1">
      <c r="A5863" s="120" t="s">
        <v>2025</v>
      </c>
      <c r="B5863" s="113" t="s">
        <v>3409</v>
      </c>
      <c r="C5863" s="113" t="s">
        <v>964</v>
      </c>
      <c r="D5863" s="145" t="s">
        <v>3138</v>
      </c>
      <c r="E5863" s="565" t="s">
        <v>1808</v>
      </c>
      <c r="F5863" s="565"/>
      <c r="G5863" s="113" t="s">
        <v>965</v>
      </c>
      <c r="H5863" s="507">
        <v>1</v>
      </c>
      <c r="I5863" s="116">
        <v>723.65</v>
      </c>
      <c r="J5863" s="520">
        <v>723.65</v>
      </c>
    </row>
    <row r="5864" spans="1:10" ht="24" customHeight="1">
      <c r="A5864" s="141" t="s">
        <v>2026</v>
      </c>
      <c r="B5864" s="137" t="s">
        <v>1179</v>
      </c>
      <c r="C5864" s="137" t="s">
        <v>974</v>
      </c>
      <c r="D5864" s="146" t="s">
        <v>397</v>
      </c>
      <c r="E5864" s="566" t="s">
        <v>1844</v>
      </c>
      <c r="F5864" s="566"/>
      <c r="G5864" s="137" t="s">
        <v>983</v>
      </c>
      <c r="H5864" s="508">
        <v>6.4000000000000001E-2</v>
      </c>
      <c r="I5864" s="515">
        <v>97.62</v>
      </c>
      <c r="J5864" s="521">
        <v>6.24</v>
      </c>
    </row>
    <row r="5865" spans="1:10" ht="25.5">
      <c r="A5865" s="141" t="s">
        <v>2026</v>
      </c>
      <c r="B5865" s="137" t="s">
        <v>2455</v>
      </c>
      <c r="C5865" s="137" t="s">
        <v>2053</v>
      </c>
      <c r="D5865" s="146" t="s">
        <v>3744</v>
      </c>
      <c r="E5865" s="566" t="s">
        <v>3745</v>
      </c>
      <c r="F5865" s="566"/>
      <c r="G5865" s="137" t="s">
        <v>2459</v>
      </c>
      <c r="H5865" s="508">
        <v>12.6</v>
      </c>
      <c r="I5865" s="515">
        <v>12.56</v>
      </c>
      <c r="J5865" s="521">
        <v>158.25</v>
      </c>
    </row>
    <row r="5866" spans="1:10" ht="25.5">
      <c r="A5866" s="141" t="s">
        <v>2026</v>
      </c>
      <c r="B5866" s="137" t="s">
        <v>2275</v>
      </c>
      <c r="C5866" s="137" t="s">
        <v>974</v>
      </c>
      <c r="D5866" s="146" t="s">
        <v>2276</v>
      </c>
      <c r="E5866" s="566" t="s">
        <v>1945</v>
      </c>
      <c r="F5866" s="566"/>
      <c r="G5866" s="137" t="s">
        <v>983</v>
      </c>
      <c r="H5866" s="508">
        <v>0.2</v>
      </c>
      <c r="I5866" s="515">
        <v>636.6</v>
      </c>
      <c r="J5866" s="521">
        <v>127.32</v>
      </c>
    </row>
    <row r="5867" spans="1:10" ht="25.5">
      <c r="A5867" s="141" t="s">
        <v>2026</v>
      </c>
      <c r="B5867" s="137" t="s">
        <v>2172</v>
      </c>
      <c r="C5867" s="137" t="s">
        <v>974</v>
      </c>
      <c r="D5867" s="146" t="s">
        <v>2173</v>
      </c>
      <c r="E5867" s="566" t="s">
        <v>2065</v>
      </c>
      <c r="F5867" s="566"/>
      <c r="G5867" s="137" t="s">
        <v>2029</v>
      </c>
      <c r="H5867" s="508">
        <v>0.6</v>
      </c>
      <c r="I5867" s="515">
        <v>30.54</v>
      </c>
      <c r="J5867" s="521">
        <v>18.32</v>
      </c>
    </row>
    <row r="5868" spans="1:10" ht="25.5">
      <c r="A5868" s="141" t="s">
        <v>2026</v>
      </c>
      <c r="B5868" s="137" t="s">
        <v>3742</v>
      </c>
      <c r="C5868" s="137" t="s">
        <v>974</v>
      </c>
      <c r="D5868" s="146" t="s">
        <v>3743</v>
      </c>
      <c r="E5868" s="566" t="s">
        <v>1805</v>
      </c>
      <c r="F5868" s="566"/>
      <c r="G5868" s="137" t="s">
        <v>975</v>
      </c>
      <c r="H5868" s="508">
        <v>3.92</v>
      </c>
      <c r="I5868" s="515">
        <v>105.49</v>
      </c>
      <c r="J5868" s="521">
        <v>413.52</v>
      </c>
    </row>
    <row r="5869" spans="1:10">
      <c r="A5869" s="139"/>
      <c r="B5869" s="173"/>
      <c r="C5869" s="173"/>
      <c r="D5869" s="492"/>
      <c r="E5869" s="173" t="s">
        <v>2034</v>
      </c>
      <c r="F5869" s="522">
        <v>68.23</v>
      </c>
      <c r="G5869" s="173" t="s">
        <v>2035</v>
      </c>
      <c r="H5869" s="522">
        <v>0</v>
      </c>
      <c r="I5869" s="493" t="s">
        <v>2036</v>
      </c>
      <c r="J5869" s="523">
        <v>68.23</v>
      </c>
    </row>
    <row r="5870" spans="1:10" ht="14.25" customHeight="1">
      <c r="A5870" s="139"/>
      <c r="B5870" s="173"/>
      <c r="C5870" s="173"/>
      <c r="D5870" s="492"/>
      <c r="E5870" s="173" t="s">
        <v>2037</v>
      </c>
      <c r="F5870" s="522">
        <v>160.79</v>
      </c>
      <c r="G5870" s="173"/>
      <c r="H5870" s="564" t="s">
        <v>2038</v>
      </c>
      <c r="I5870" s="564"/>
      <c r="J5870" s="523">
        <v>884.44</v>
      </c>
    </row>
    <row r="5871" spans="1:10" ht="15" thickBot="1">
      <c r="A5871" s="348"/>
      <c r="B5871" s="350"/>
      <c r="C5871" s="350"/>
      <c r="D5871" s="524"/>
      <c r="E5871" s="350"/>
      <c r="F5871" s="350"/>
      <c r="G5871" s="350" t="s">
        <v>2039</v>
      </c>
      <c r="H5871" s="525" t="s">
        <v>2040</v>
      </c>
      <c r="I5871" s="351" t="s">
        <v>2041</v>
      </c>
      <c r="J5871" s="349">
        <v>884.44</v>
      </c>
    </row>
    <row r="5872" spans="1:10" ht="15" thickTop="1">
      <c r="A5872" s="526"/>
      <c r="B5872" s="509"/>
      <c r="C5872" s="509"/>
      <c r="D5872" s="514"/>
      <c r="E5872" s="509"/>
      <c r="F5872" s="509"/>
      <c r="G5872" s="509"/>
      <c r="H5872" s="509"/>
      <c r="I5872" s="516"/>
      <c r="J5872" s="527"/>
    </row>
    <row r="5873" spans="1:10">
      <c r="A5873" s="139"/>
      <c r="B5873" s="173"/>
      <c r="C5873" s="173"/>
      <c r="D5873" s="492"/>
      <c r="E5873" s="173"/>
      <c r="F5873" s="173"/>
      <c r="G5873" s="173"/>
      <c r="H5873" s="173"/>
      <c r="I5873" s="493"/>
      <c r="J5873" s="523"/>
    </row>
    <row r="5874" spans="1:10">
      <c r="A5874" s="530"/>
      <c r="B5874" s="531"/>
      <c r="C5874" s="531"/>
      <c r="D5874" s="492"/>
      <c r="E5874" s="350"/>
      <c r="F5874" s="531" t="s">
        <v>1785</v>
      </c>
      <c r="G5874" s="531"/>
      <c r="H5874" s="547">
        <v>3577417.49</v>
      </c>
      <c r="I5874" s="547"/>
      <c r="J5874" s="548"/>
    </row>
    <row r="5875" spans="1:10">
      <c r="A5875" s="530"/>
      <c r="B5875" s="531"/>
      <c r="C5875" s="531"/>
      <c r="D5875" s="492"/>
      <c r="E5875" s="350"/>
      <c r="F5875" s="531" t="s">
        <v>1786</v>
      </c>
      <c r="G5875" s="531"/>
      <c r="H5875" s="547">
        <v>772121.12</v>
      </c>
      <c r="I5875" s="547"/>
      <c r="J5875" s="548"/>
    </row>
    <row r="5876" spans="1:10">
      <c r="A5876" s="530"/>
      <c r="B5876" s="531"/>
      <c r="C5876" s="531"/>
      <c r="D5876" s="492"/>
      <c r="E5876" s="350"/>
      <c r="F5876" s="531" t="s">
        <v>1787</v>
      </c>
      <c r="G5876" s="531"/>
      <c r="H5876" s="547">
        <v>4349538.6100000003</v>
      </c>
      <c r="I5876" s="547"/>
      <c r="J5876" s="548"/>
    </row>
    <row r="5877" spans="1:10" ht="36" customHeight="1">
      <c r="A5877" s="105"/>
      <c r="B5877" s="99"/>
      <c r="C5877" s="99"/>
      <c r="D5877" s="531" t="s">
        <v>944</v>
      </c>
      <c r="E5877" s="531"/>
      <c r="F5877" s="531"/>
      <c r="G5877" s="531"/>
      <c r="H5877" s="99"/>
      <c r="I5877" s="494"/>
      <c r="J5877" s="109"/>
    </row>
    <row r="5878" spans="1:10" ht="15">
      <c r="A5878" s="105"/>
      <c r="B5878" s="99"/>
      <c r="C5878" s="99"/>
      <c r="D5878" s="495"/>
      <c r="E5878" s="350"/>
      <c r="F5878" s="496"/>
      <c r="G5878" s="108"/>
      <c r="H5878" s="99"/>
      <c r="I5878" s="494"/>
      <c r="J5878" s="109"/>
    </row>
    <row r="5879" spans="1:10" ht="63.75" customHeight="1" thickBot="1">
      <c r="A5879" s="128"/>
      <c r="B5879" s="177"/>
      <c r="C5879" s="177"/>
      <c r="D5879" s="534" t="s">
        <v>945</v>
      </c>
      <c r="E5879" s="534"/>
      <c r="F5879" s="534"/>
      <c r="G5879" s="534"/>
      <c r="H5879" s="177"/>
      <c r="I5879" s="178"/>
      <c r="J5879" s="179"/>
    </row>
  </sheetData>
  <mergeCells count="4307">
    <mergeCell ref="H2:I2"/>
    <mergeCell ref="E18:F18"/>
    <mergeCell ref="E19:F19"/>
    <mergeCell ref="E20:F20"/>
    <mergeCell ref="E21:F21"/>
    <mergeCell ref="E22:F22"/>
    <mergeCell ref="E23:F23"/>
    <mergeCell ref="E9:F9"/>
    <mergeCell ref="H11:I11"/>
    <mergeCell ref="F14:G14"/>
    <mergeCell ref="F15:G15"/>
    <mergeCell ref="E16:F16"/>
    <mergeCell ref="E17:F17"/>
    <mergeCell ref="A3:J3"/>
    <mergeCell ref="F4:G4"/>
    <mergeCell ref="E5:F5"/>
    <mergeCell ref="E6:F6"/>
    <mergeCell ref="E7:F7"/>
    <mergeCell ref="E8:F8"/>
    <mergeCell ref="E36:F36"/>
    <mergeCell ref="E37:F37"/>
    <mergeCell ref="E38:F38"/>
    <mergeCell ref="E39:F39"/>
    <mergeCell ref="E40:F40"/>
    <mergeCell ref="H42:I42"/>
    <mergeCell ref="E30:F30"/>
    <mergeCell ref="E31:F31"/>
    <mergeCell ref="E32:F32"/>
    <mergeCell ref="E33:F33"/>
    <mergeCell ref="E34:F34"/>
    <mergeCell ref="E35:F35"/>
    <mergeCell ref="E24:F24"/>
    <mergeCell ref="E25:F25"/>
    <mergeCell ref="E26:F26"/>
    <mergeCell ref="E27:F27"/>
    <mergeCell ref="E28:F28"/>
    <mergeCell ref="E29:F29"/>
    <mergeCell ref="E63:F63"/>
    <mergeCell ref="E64:F64"/>
    <mergeCell ref="E65:F65"/>
    <mergeCell ref="H67:I67"/>
    <mergeCell ref="E70:F70"/>
    <mergeCell ref="E71:F71"/>
    <mergeCell ref="E54:F54"/>
    <mergeCell ref="E55:F55"/>
    <mergeCell ref="E56:F56"/>
    <mergeCell ref="E57:F57"/>
    <mergeCell ref="E58:F58"/>
    <mergeCell ref="H60:I60"/>
    <mergeCell ref="E45:F45"/>
    <mergeCell ref="E46:F46"/>
    <mergeCell ref="E47:F47"/>
    <mergeCell ref="E48:F48"/>
    <mergeCell ref="E49:F49"/>
    <mergeCell ref="H51:I51"/>
    <mergeCell ref="E87:F87"/>
    <mergeCell ref="E88:F88"/>
    <mergeCell ref="E89:F89"/>
    <mergeCell ref="E90:F90"/>
    <mergeCell ref="E91:F91"/>
    <mergeCell ref="E92:F92"/>
    <mergeCell ref="E78:F78"/>
    <mergeCell ref="E79:F79"/>
    <mergeCell ref="E80:F80"/>
    <mergeCell ref="H82:I82"/>
    <mergeCell ref="E85:F85"/>
    <mergeCell ref="E86:F86"/>
    <mergeCell ref="E72:F72"/>
    <mergeCell ref="E73:F73"/>
    <mergeCell ref="E74:F74"/>
    <mergeCell ref="E75:F75"/>
    <mergeCell ref="E76:F76"/>
    <mergeCell ref="E77:F77"/>
    <mergeCell ref="H109:I109"/>
    <mergeCell ref="E112:F112"/>
    <mergeCell ref="E113:F113"/>
    <mergeCell ref="E114:F114"/>
    <mergeCell ref="E115:F115"/>
    <mergeCell ref="E116:F116"/>
    <mergeCell ref="E102:F102"/>
    <mergeCell ref="E103:F103"/>
    <mergeCell ref="E104:F104"/>
    <mergeCell ref="E105:F105"/>
    <mergeCell ref="E106:F106"/>
    <mergeCell ref="E107:F107"/>
    <mergeCell ref="E93:F93"/>
    <mergeCell ref="E94:F94"/>
    <mergeCell ref="E95:F95"/>
    <mergeCell ref="E96:F96"/>
    <mergeCell ref="E97:F97"/>
    <mergeCell ref="H99:I99"/>
    <mergeCell ref="E135:F135"/>
    <mergeCell ref="E136:F136"/>
    <mergeCell ref="E137:F137"/>
    <mergeCell ref="H139:I139"/>
    <mergeCell ref="E142:F142"/>
    <mergeCell ref="E143:F143"/>
    <mergeCell ref="E126:F126"/>
    <mergeCell ref="E127:F127"/>
    <mergeCell ref="H129:I129"/>
    <mergeCell ref="E132:F132"/>
    <mergeCell ref="E133:F133"/>
    <mergeCell ref="E134:F134"/>
    <mergeCell ref="E117:F117"/>
    <mergeCell ref="E118:F118"/>
    <mergeCell ref="E119:F119"/>
    <mergeCell ref="E120:F120"/>
    <mergeCell ref="H122:I122"/>
    <mergeCell ref="F125:G125"/>
    <mergeCell ref="F165:G165"/>
    <mergeCell ref="E166:F166"/>
    <mergeCell ref="E167:F167"/>
    <mergeCell ref="E168:F168"/>
    <mergeCell ref="E169:F169"/>
    <mergeCell ref="E170:F170"/>
    <mergeCell ref="E153:F153"/>
    <mergeCell ref="H155:I155"/>
    <mergeCell ref="E158:F158"/>
    <mergeCell ref="E159:F159"/>
    <mergeCell ref="E160:F160"/>
    <mergeCell ref="H162:I162"/>
    <mergeCell ref="E144:F144"/>
    <mergeCell ref="E145:F145"/>
    <mergeCell ref="H147:I147"/>
    <mergeCell ref="E150:F150"/>
    <mergeCell ref="E151:F151"/>
    <mergeCell ref="E152:F152"/>
    <mergeCell ref="E189:F189"/>
    <mergeCell ref="E190:F190"/>
    <mergeCell ref="E191:F191"/>
    <mergeCell ref="E192:F192"/>
    <mergeCell ref="E193:F193"/>
    <mergeCell ref="E194:F194"/>
    <mergeCell ref="E180:F180"/>
    <mergeCell ref="E181:F181"/>
    <mergeCell ref="E182:F182"/>
    <mergeCell ref="E183:F183"/>
    <mergeCell ref="E184:F184"/>
    <mergeCell ref="H186:I186"/>
    <mergeCell ref="E171:F171"/>
    <mergeCell ref="E172:F172"/>
    <mergeCell ref="E173:F173"/>
    <mergeCell ref="H175:I175"/>
    <mergeCell ref="E178:F178"/>
    <mergeCell ref="E179:F179"/>
    <mergeCell ref="E216:F216"/>
    <mergeCell ref="E217:F217"/>
    <mergeCell ref="E218:F218"/>
    <mergeCell ref="E219:F219"/>
    <mergeCell ref="H221:I221"/>
    <mergeCell ref="E224:F224"/>
    <mergeCell ref="H205:I205"/>
    <mergeCell ref="E208:F208"/>
    <mergeCell ref="E209:F209"/>
    <mergeCell ref="E210:F210"/>
    <mergeCell ref="E211:F211"/>
    <mergeCell ref="H213:I213"/>
    <mergeCell ref="E195:F195"/>
    <mergeCell ref="E196:F196"/>
    <mergeCell ref="H198:I198"/>
    <mergeCell ref="E201:F201"/>
    <mergeCell ref="E202:F202"/>
    <mergeCell ref="E203:F203"/>
    <mergeCell ref="E243:F243"/>
    <mergeCell ref="E244:F244"/>
    <mergeCell ref="E245:F245"/>
    <mergeCell ref="H247:I247"/>
    <mergeCell ref="F250:G250"/>
    <mergeCell ref="F251:G251"/>
    <mergeCell ref="E234:F234"/>
    <mergeCell ref="E235:F235"/>
    <mergeCell ref="E236:F236"/>
    <mergeCell ref="E237:F237"/>
    <mergeCell ref="H239:I239"/>
    <mergeCell ref="E242:F242"/>
    <mergeCell ref="E225:F225"/>
    <mergeCell ref="E226:F226"/>
    <mergeCell ref="E227:F227"/>
    <mergeCell ref="E228:F228"/>
    <mergeCell ref="E229:F229"/>
    <mergeCell ref="H231:I231"/>
    <mergeCell ref="E267:F267"/>
    <mergeCell ref="E268:F268"/>
    <mergeCell ref="E269:F269"/>
    <mergeCell ref="E270:F270"/>
    <mergeCell ref="E271:F271"/>
    <mergeCell ref="E272:F272"/>
    <mergeCell ref="E258:F258"/>
    <mergeCell ref="E259:F259"/>
    <mergeCell ref="E260:F260"/>
    <mergeCell ref="E261:F261"/>
    <mergeCell ref="E262:F262"/>
    <mergeCell ref="H264:I264"/>
    <mergeCell ref="E252:F252"/>
    <mergeCell ref="E253:F253"/>
    <mergeCell ref="E254:F254"/>
    <mergeCell ref="E255:F255"/>
    <mergeCell ref="E256:F256"/>
    <mergeCell ref="E257:F257"/>
    <mergeCell ref="H289:I289"/>
    <mergeCell ref="E292:F292"/>
    <mergeCell ref="E293:F293"/>
    <mergeCell ref="E294:F294"/>
    <mergeCell ref="E295:F295"/>
    <mergeCell ref="E296:F296"/>
    <mergeCell ref="E282:F282"/>
    <mergeCell ref="E283:F283"/>
    <mergeCell ref="E284:F284"/>
    <mergeCell ref="E285:F285"/>
    <mergeCell ref="E286:F286"/>
    <mergeCell ref="E287:F287"/>
    <mergeCell ref="E273:F273"/>
    <mergeCell ref="E274:F274"/>
    <mergeCell ref="E275:F275"/>
    <mergeCell ref="E276:F276"/>
    <mergeCell ref="E277:F277"/>
    <mergeCell ref="H279:I279"/>
    <mergeCell ref="E315:F315"/>
    <mergeCell ref="E316:F316"/>
    <mergeCell ref="E317:F317"/>
    <mergeCell ref="E318:F318"/>
    <mergeCell ref="E319:F319"/>
    <mergeCell ref="E320:F320"/>
    <mergeCell ref="E306:F306"/>
    <mergeCell ref="E307:F307"/>
    <mergeCell ref="E308:F308"/>
    <mergeCell ref="H310:I310"/>
    <mergeCell ref="F313:G313"/>
    <mergeCell ref="E314:F314"/>
    <mergeCell ref="E297:F297"/>
    <mergeCell ref="H299:I299"/>
    <mergeCell ref="E302:F302"/>
    <mergeCell ref="E303:F303"/>
    <mergeCell ref="E304:F304"/>
    <mergeCell ref="E305:F305"/>
    <mergeCell ref="E339:F339"/>
    <mergeCell ref="E340:F340"/>
    <mergeCell ref="E341:F341"/>
    <mergeCell ref="E342:F342"/>
    <mergeCell ref="E343:F343"/>
    <mergeCell ref="H345:I345"/>
    <mergeCell ref="E330:F330"/>
    <mergeCell ref="E331:F331"/>
    <mergeCell ref="E332:F332"/>
    <mergeCell ref="E333:F333"/>
    <mergeCell ref="H335:I335"/>
    <mergeCell ref="E338:F338"/>
    <mergeCell ref="E321:F321"/>
    <mergeCell ref="E322:F322"/>
    <mergeCell ref="E323:F323"/>
    <mergeCell ref="H325:I325"/>
    <mergeCell ref="E328:F328"/>
    <mergeCell ref="E329:F329"/>
    <mergeCell ref="E363:F363"/>
    <mergeCell ref="E364:F364"/>
    <mergeCell ref="E365:F365"/>
    <mergeCell ref="H367:I367"/>
    <mergeCell ref="E370:F370"/>
    <mergeCell ref="E371:F371"/>
    <mergeCell ref="E354:F354"/>
    <mergeCell ref="H356:I356"/>
    <mergeCell ref="E359:F359"/>
    <mergeCell ref="E360:F360"/>
    <mergeCell ref="E361:F361"/>
    <mergeCell ref="E362:F362"/>
    <mergeCell ref="E348:F348"/>
    <mergeCell ref="E349:F349"/>
    <mergeCell ref="E350:F350"/>
    <mergeCell ref="E351:F351"/>
    <mergeCell ref="E352:F352"/>
    <mergeCell ref="E353:F353"/>
    <mergeCell ref="E387:F387"/>
    <mergeCell ref="E388:F388"/>
    <mergeCell ref="H390:I390"/>
    <mergeCell ref="E393:F393"/>
    <mergeCell ref="E394:F394"/>
    <mergeCell ref="E395:F395"/>
    <mergeCell ref="E381:F381"/>
    <mergeCell ref="E382:F382"/>
    <mergeCell ref="E383:F383"/>
    <mergeCell ref="E384:F384"/>
    <mergeCell ref="E385:F385"/>
    <mergeCell ref="E386:F386"/>
    <mergeCell ref="E372:F372"/>
    <mergeCell ref="E373:F373"/>
    <mergeCell ref="H375:I375"/>
    <mergeCell ref="F378:G378"/>
    <mergeCell ref="E379:F379"/>
    <mergeCell ref="E380:F380"/>
    <mergeCell ref="E414:F414"/>
    <mergeCell ref="E415:F415"/>
    <mergeCell ref="E416:F416"/>
    <mergeCell ref="E417:F417"/>
    <mergeCell ref="E418:F418"/>
    <mergeCell ref="E419:F419"/>
    <mergeCell ref="E405:F405"/>
    <mergeCell ref="E406:F406"/>
    <mergeCell ref="E407:F407"/>
    <mergeCell ref="E408:F408"/>
    <mergeCell ref="H410:I410"/>
    <mergeCell ref="E413:F413"/>
    <mergeCell ref="E396:F396"/>
    <mergeCell ref="E397:F397"/>
    <mergeCell ref="E398:F398"/>
    <mergeCell ref="H400:I400"/>
    <mergeCell ref="E403:F403"/>
    <mergeCell ref="E404:F404"/>
    <mergeCell ref="H436:I436"/>
    <mergeCell ref="E439:F439"/>
    <mergeCell ref="E440:F440"/>
    <mergeCell ref="E441:F441"/>
    <mergeCell ref="E442:F442"/>
    <mergeCell ref="E443:F443"/>
    <mergeCell ref="E429:F429"/>
    <mergeCell ref="E430:F430"/>
    <mergeCell ref="E431:F431"/>
    <mergeCell ref="E432:F432"/>
    <mergeCell ref="E433:F433"/>
    <mergeCell ref="E434:F434"/>
    <mergeCell ref="H421:I421"/>
    <mergeCell ref="F424:G424"/>
    <mergeCell ref="E425:F425"/>
    <mergeCell ref="E426:F426"/>
    <mergeCell ref="E427:F427"/>
    <mergeCell ref="E428:F428"/>
    <mergeCell ref="E459:F459"/>
    <mergeCell ref="E460:F460"/>
    <mergeCell ref="E461:F461"/>
    <mergeCell ref="E462:F462"/>
    <mergeCell ref="H464:I464"/>
    <mergeCell ref="E467:F467"/>
    <mergeCell ref="E453:F453"/>
    <mergeCell ref="E454:F454"/>
    <mergeCell ref="E455:F455"/>
    <mergeCell ref="E456:F456"/>
    <mergeCell ref="E457:F457"/>
    <mergeCell ref="E458:F458"/>
    <mergeCell ref="E444:F444"/>
    <mergeCell ref="E445:F445"/>
    <mergeCell ref="E446:F446"/>
    <mergeCell ref="E447:F447"/>
    <mergeCell ref="E448:F448"/>
    <mergeCell ref="H450:I450"/>
    <mergeCell ref="E483:F483"/>
    <mergeCell ref="E484:F484"/>
    <mergeCell ref="E485:F485"/>
    <mergeCell ref="E486:F486"/>
    <mergeCell ref="E487:F487"/>
    <mergeCell ref="E488:F488"/>
    <mergeCell ref="E474:F474"/>
    <mergeCell ref="E475:F475"/>
    <mergeCell ref="E476:F476"/>
    <mergeCell ref="H478:I478"/>
    <mergeCell ref="F481:G481"/>
    <mergeCell ref="F482:G482"/>
    <mergeCell ref="E468:F468"/>
    <mergeCell ref="E469:F469"/>
    <mergeCell ref="E470:F470"/>
    <mergeCell ref="E471:F471"/>
    <mergeCell ref="E472:F472"/>
    <mergeCell ref="E473:F473"/>
    <mergeCell ref="E507:F507"/>
    <mergeCell ref="E508:F508"/>
    <mergeCell ref="H510:I510"/>
    <mergeCell ref="F513:G513"/>
    <mergeCell ref="E514:F514"/>
    <mergeCell ref="E515:F515"/>
    <mergeCell ref="E498:F498"/>
    <mergeCell ref="E499:F499"/>
    <mergeCell ref="E500:F500"/>
    <mergeCell ref="E501:F501"/>
    <mergeCell ref="H503:I503"/>
    <mergeCell ref="E506:F506"/>
    <mergeCell ref="E489:F489"/>
    <mergeCell ref="E490:F490"/>
    <mergeCell ref="E491:F491"/>
    <mergeCell ref="H493:I493"/>
    <mergeCell ref="E496:F496"/>
    <mergeCell ref="E497:F497"/>
    <mergeCell ref="E531:F531"/>
    <mergeCell ref="E532:F532"/>
    <mergeCell ref="H534:I534"/>
    <mergeCell ref="E537:F537"/>
    <mergeCell ref="E538:F538"/>
    <mergeCell ref="E539:F539"/>
    <mergeCell ref="E522:F522"/>
    <mergeCell ref="H524:I524"/>
    <mergeCell ref="E527:F527"/>
    <mergeCell ref="E528:F528"/>
    <mergeCell ref="E529:F529"/>
    <mergeCell ref="E530:F530"/>
    <mergeCell ref="E516:F516"/>
    <mergeCell ref="E517:F517"/>
    <mergeCell ref="E518:F518"/>
    <mergeCell ref="E519:F519"/>
    <mergeCell ref="E520:F520"/>
    <mergeCell ref="E521:F521"/>
    <mergeCell ref="E558:F558"/>
    <mergeCell ref="E559:F559"/>
    <mergeCell ref="E560:F560"/>
    <mergeCell ref="E561:F561"/>
    <mergeCell ref="E562:F562"/>
    <mergeCell ref="E563:F563"/>
    <mergeCell ref="F552:G552"/>
    <mergeCell ref="E553:F553"/>
    <mergeCell ref="E554:F554"/>
    <mergeCell ref="E555:F555"/>
    <mergeCell ref="E556:F556"/>
    <mergeCell ref="E557:F557"/>
    <mergeCell ref="H541:I541"/>
    <mergeCell ref="E544:F544"/>
    <mergeCell ref="E545:F545"/>
    <mergeCell ref="E546:F546"/>
    <mergeCell ref="E547:F547"/>
    <mergeCell ref="H549:I549"/>
    <mergeCell ref="E582:F582"/>
    <mergeCell ref="E583:F583"/>
    <mergeCell ref="H585:I585"/>
    <mergeCell ref="E588:F588"/>
    <mergeCell ref="E589:F589"/>
    <mergeCell ref="E590:F590"/>
    <mergeCell ref="E573:F573"/>
    <mergeCell ref="H575:I575"/>
    <mergeCell ref="E578:F578"/>
    <mergeCell ref="E579:F579"/>
    <mergeCell ref="E580:F580"/>
    <mergeCell ref="E581:F581"/>
    <mergeCell ref="H565:I565"/>
    <mergeCell ref="E568:F568"/>
    <mergeCell ref="E569:F569"/>
    <mergeCell ref="E570:F570"/>
    <mergeCell ref="E571:F571"/>
    <mergeCell ref="E572:F572"/>
    <mergeCell ref="H607:I607"/>
    <mergeCell ref="E610:F610"/>
    <mergeCell ref="E611:F611"/>
    <mergeCell ref="E612:F612"/>
    <mergeCell ref="E613:F613"/>
    <mergeCell ref="E614:F614"/>
    <mergeCell ref="E600:F600"/>
    <mergeCell ref="E601:F601"/>
    <mergeCell ref="E602:F602"/>
    <mergeCell ref="E603:F603"/>
    <mergeCell ref="E604:F604"/>
    <mergeCell ref="E605:F605"/>
    <mergeCell ref="E591:F591"/>
    <mergeCell ref="E592:F592"/>
    <mergeCell ref="E593:F593"/>
    <mergeCell ref="E594:F594"/>
    <mergeCell ref="H596:I596"/>
    <mergeCell ref="E599:F599"/>
    <mergeCell ref="E630:F630"/>
    <mergeCell ref="E631:F631"/>
    <mergeCell ref="E632:F632"/>
    <mergeCell ref="H634:I634"/>
    <mergeCell ref="E637:F637"/>
    <mergeCell ref="E638:F638"/>
    <mergeCell ref="E624:F624"/>
    <mergeCell ref="E625:F625"/>
    <mergeCell ref="E626:F626"/>
    <mergeCell ref="E627:F627"/>
    <mergeCell ref="E628:F628"/>
    <mergeCell ref="E629:F629"/>
    <mergeCell ref="E615:F615"/>
    <mergeCell ref="E616:F616"/>
    <mergeCell ref="H618:I618"/>
    <mergeCell ref="F621:G621"/>
    <mergeCell ref="E622:F622"/>
    <mergeCell ref="E623:F623"/>
    <mergeCell ref="E657:F657"/>
    <mergeCell ref="E658:F658"/>
    <mergeCell ref="E659:F659"/>
    <mergeCell ref="E660:F660"/>
    <mergeCell ref="E661:F661"/>
    <mergeCell ref="E662:F662"/>
    <mergeCell ref="E648:F648"/>
    <mergeCell ref="E649:F649"/>
    <mergeCell ref="E650:F650"/>
    <mergeCell ref="E651:F651"/>
    <mergeCell ref="E652:F652"/>
    <mergeCell ref="H654:I654"/>
    <mergeCell ref="E639:F639"/>
    <mergeCell ref="E640:F640"/>
    <mergeCell ref="E641:F641"/>
    <mergeCell ref="E642:F642"/>
    <mergeCell ref="H644:I644"/>
    <mergeCell ref="E647:F647"/>
    <mergeCell ref="E681:F681"/>
    <mergeCell ref="E682:F682"/>
    <mergeCell ref="E683:F683"/>
    <mergeCell ref="E684:F684"/>
    <mergeCell ref="E685:F685"/>
    <mergeCell ref="H687:I687"/>
    <mergeCell ref="E672:F672"/>
    <mergeCell ref="E673:F673"/>
    <mergeCell ref="E674:F674"/>
    <mergeCell ref="H676:I676"/>
    <mergeCell ref="E679:F679"/>
    <mergeCell ref="E680:F680"/>
    <mergeCell ref="E663:F663"/>
    <mergeCell ref="H665:I665"/>
    <mergeCell ref="E668:F668"/>
    <mergeCell ref="E669:F669"/>
    <mergeCell ref="E670:F670"/>
    <mergeCell ref="E671:F671"/>
    <mergeCell ref="E705:F705"/>
    <mergeCell ref="E706:F706"/>
    <mergeCell ref="E707:F707"/>
    <mergeCell ref="E708:F708"/>
    <mergeCell ref="E709:F709"/>
    <mergeCell ref="E710:F710"/>
    <mergeCell ref="E696:F696"/>
    <mergeCell ref="E697:F697"/>
    <mergeCell ref="H699:I699"/>
    <mergeCell ref="F702:G702"/>
    <mergeCell ref="F703:G703"/>
    <mergeCell ref="E704:F704"/>
    <mergeCell ref="E690:F690"/>
    <mergeCell ref="E691:F691"/>
    <mergeCell ref="E692:F692"/>
    <mergeCell ref="E693:F693"/>
    <mergeCell ref="E694:F694"/>
    <mergeCell ref="E695:F695"/>
    <mergeCell ref="E729:F729"/>
    <mergeCell ref="E730:F730"/>
    <mergeCell ref="E731:F731"/>
    <mergeCell ref="E732:F732"/>
    <mergeCell ref="E733:F733"/>
    <mergeCell ref="E734:F734"/>
    <mergeCell ref="E720:F720"/>
    <mergeCell ref="E721:F721"/>
    <mergeCell ref="H723:I723"/>
    <mergeCell ref="F726:G726"/>
    <mergeCell ref="E727:F727"/>
    <mergeCell ref="E728:F728"/>
    <mergeCell ref="H712:I712"/>
    <mergeCell ref="E715:F715"/>
    <mergeCell ref="E716:F716"/>
    <mergeCell ref="E717:F717"/>
    <mergeCell ref="E718:F718"/>
    <mergeCell ref="E719:F719"/>
    <mergeCell ref="E753:F753"/>
    <mergeCell ref="E754:F754"/>
    <mergeCell ref="E755:F755"/>
    <mergeCell ref="H757:I757"/>
    <mergeCell ref="E760:F760"/>
    <mergeCell ref="E761:F761"/>
    <mergeCell ref="E744:F744"/>
    <mergeCell ref="E745:F745"/>
    <mergeCell ref="H747:I747"/>
    <mergeCell ref="E750:F750"/>
    <mergeCell ref="E751:F751"/>
    <mergeCell ref="E752:F752"/>
    <mergeCell ref="H736:I736"/>
    <mergeCell ref="E739:F739"/>
    <mergeCell ref="E740:F740"/>
    <mergeCell ref="E741:F741"/>
    <mergeCell ref="E742:F742"/>
    <mergeCell ref="E743:F743"/>
    <mergeCell ref="E780:F780"/>
    <mergeCell ref="E781:F781"/>
    <mergeCell ref="E782:F782"/>
    <mergeCell ref="E783:F783"/>
    <mergeCell ref="E784:F784"/>
    <mergeCell ref="H786:I786"/>
    <mergeCell ref="E771:F771"/>
    <mergeCell ref="E772:F772"/>
    <mergeCell ref="E773:F773"/>
    <mergeCell ref="H775:I775"/>
    <mergeCell ref="F778:G778"/>
    <mergeCell ref="E779:F779"/>
    <mergeCell ref="E762:F762"/>
    <mergeCell ref="E763:F763"/>
    <mergeCell ref="E764:F764"/>
    <mergeCell ref="H766:I766"/>
    <mergeCell ref="E769:F769"/>
    <mergeCell ref="E770:F770"/>
    <mergeCell ref="E804:F804"/>
    <mergeCell ref="H806:I806"/>
    <mergeCell ref="E809:F809"/>
    <mergeCell ref="E810:F810"/>
    <mergeCell ref="E811:F811"/>
    <mergeCell ref="E812:F812"/>
    <mergeCell ref="H796:I796"/>
    <mergeCell ref="E799:F799"/>
    <mergeCell ref="E800:F800"/>
    <mergeCell ref="E801:F801"/>
    <mergeCell ref="E802:F802"/>
    <mergeCell ref="E803:F803"/>
    <mergeCell ref="E789:F789"/>
    <mergeCell ref="E790:F790"/>
    <mergeCell ref="E791:F791"/>
    <mergeCell ref="E792:F792"/>
    <mergeCell ref="E793:F793"/>
    <mergeCell ref="E794:F794"/>
    <mergeCell ref="E828:F828"/>
    <mergeCell ref="E829:F829"/>
    <mergeCell ref="H831:I831"/>
    <mergeCell ref="E834:F834"/>
    <mergeCell ref="E835:F835"/>
    <mergeCell ref="E836:F836"/>
    <mergeCell ref="E819:F819"/>
    <mergeCell ref="H821:I821"/>
    <mergeCell ref="F824:G824"/>
    <mergeCell ref="E825:F825"/>
    <mergeCell ref="E826:F826"/>
    <mergeCell ref="E827:F827"/>
    <mergeCell ref="E813:F813"/>
    <mergeCell ref="E814:F814"/>
    <mergeCell ref="E815:F815"/>
    <mergeCell ref="E816:F816"/>
    <mergeCell ref="E817:F817"/>
    <mergeCell ref="E818:F818"/>
    <mergeCell ref="E855:F855"/>
    <mergeCell ref="E856:F856"/>
    <mergeCell ref="E857:F857"/>
    <mergeCell ref="E858:F858"/>
    <mergeCell ref="E859:F859"/>
    <mergeCell ref="E860:F860"/>
    <mergeCell ref="F846:G846"/>
    <mergeCell ref="E847:F847"/>
    <mergeCell ref="E848:F848"/>
    <mergeCell ref="E849:F849"/>
    <mergeCell ref="E850:F850"/>
    <mergeCell ref="H852:I852"/>
    <mergeCell ref="E837:F837"/>
    <mergeCell ref="E838:F838"/>
    <mergeCell ref="E839:F839"/>
    <mergeCell ref="H841:I841"/>
    <mergeCell ref="F844:G844"/>
    <mergeCell ref="F845:G845"/>
    <mergeCell ref="E876:F876"/>
    <mergeCell ref="E877:F877"/>
    <mergeCell ref="H879:I879"/>
    <mergeCell ref="E882:F882"/>
    <mergeCell ref="E883:F883"/>
    <mergeCell ref="E884:F884"/>
    <mergeCell ref="E870:F870"/>
    <mergeCell ref="E871:F871"/>
    <mergeCell ref="E872:F872"/>
    <mergeCell ref="E873:F873"/>
    <mergeCell ref="E874:F874"/>
    <mergeCell ref="E875:F875"/>
    <mergeCell ref="E861:F861"/>
    <mergeCell ref="H863:I863"/>
    <mergeCell ref="E866:F866"/>
    <mergeCell ref="E867:F867"/>
    <mergeCell ref="E868:F868"/>
    <mergeCell ref="E869:F869"/>
    <mergeCell ref="H901:I901"/>
    <mergeCell ref="E904:F904"/>
    <mergeCell ref="E905:F905"/>
    <mergeCell ref="E906:F906"/>
    <mergeCell ref="E907:F907"/>
    <mergeCell ref="E908:F908"/>
    <mergeCell ref="E894:F894"/>
    <mergeCell ref="E895:F895"/>
    <mergeCell ref="E896:F896"/>
    <mergeCell ref="E897:F897"/>
    <mergeCell ref="E898:F898"/>
    <mergeCell ref="E899:F899"/>
    <mergeCell ref="E885:F885"/>
    <mergeCell ref="E886:F886"/>
    <mergeCell ref="E887:F887"/>
    <mergeCell ref="E888:F888"/>
    <mergeCell ref="H890:I890"/>
    <mergeCell ref="E893:F893"/>
    <mergeCell ref="E927:F927"/>
    <mergeCell ref="E928:F928"/>
    <mergeCell ref="E929:F929"/>
    <mergeCell ref="E930:F930"/>
    <mergeCell ref="H932:I932"/>
    <mergeCell ref="F935:G935"/>
    <mergeCell ref="E918:F918"/>
    <mergeCell ref="E919:F919"/>
    <mergeCell ref="E920:F920"/>
    <mergeCell ref="E921:F921"/>
    <mergeCell ref="H923:I923"/>
    <mergeCell ref="E926:F926"/>
    <mergeCell ref="E909:F909"/>
    <mergeCell ref="E910:F910"/>
    <mergeCell ref="E911:F911"/>
    <mergeCell ref="H913:I913"/>
    <mergeCell ref="E916:F916"/>
    <mergeCell ref="E917:F917"/>
    <mergeCell ref="E951:F951"/>
    <mergeCell ref="E952:F952"/>
    <mergeCell ref="E953:F953"/>
    <mergeCell ref="H955:I955"/>
    <mergeCell ref="E958:F958"/>
    <mergeCell ref="E959:F959"/>
    <mergeCell ref="E942:F942"/>
    <mergeCell ref="H944:I944"/>
    <mergeCell ref="E947:F947"/>
    <mergeCell ref="E948:F948"/>
    <mergeCell ref="E949:F949"/>
    <mergeCell ref="E950:F950"/>
    <mergeCell ref="E936:F936"/>
    <mergeCell ref="E937:F937"/>
    <mergeCell ref="E938:F938"/>
    <mergeCell ref="E939:F939"/>
    <mergeCell ref="E940:F940"/>
    <mergeCell ref="E941:F941"/>
    <mergeCell ref="E975:F975"/>
    <mergeCell ref="E976:F976"/>
    <mergeCell ref="H978:I978"/>
    <mergeCell ref="F981:G981"/>
    <mergeCell ref="E982:F982"/>
    <mergeCell ref="E983:F983"/>
    <mergeCell ref="E969:F969"/>
    <mergeCell ref="E970:F970"/>
    <mergeCell ref="E971:F971"/>
    <mergeCell ref="E972:F972"/>
    <mergeCell ref="E973:F973"/>
    <mergeCell ref="E974:F974"/>
    <mergeCell ref="E960:F960"/>
    <mergeCell ref="E961:F961"/>
    <mergeCell ref="E962:F962"/>
    <mergeCell ref="E963:F963"/>
    <mergeCell ref="E964:F964"/>
    <mergeCell ref="H966:I966"/>
    <mergeCell ref="E1002:F1002"/>
    <mergeCell ref="E1003:F1003"/>
    <mergeCell ref="E1004:F1004"/>
    <mergeCell ref="E1005:F1005"/>
    <mergeCell ref="E1006:F1006"/>
    <mergeCell ref="H1008:I1008"/>
    <mergeCell ref="E993:F993"/>
    <mergeCell ref="E994:F994"/>
    <mergeCell ref="E995:F995"/>
    <mergeCell ref="H997:I997"/>
    <mergeCell ref="E1000:F1000"/>
    <mergeCell ref="E1001:F1001"/>
    <mergeCell ref="E984:F984"/>
    <mergeCell ref="H986:I986"/>
    <mergeCell ref="E989:F989"/>
    <mergeCell ref="E990:F990"/>
    <mergeCell ref="E991:F991"/>
    <mergeCell ref="E992:F992"/>
    <mergeCell ref="E1026:F1026"/>
    <mergeCell ref="E1027:F1027"/>
    <mergeCell ref="E1028:F1028"/>
    <mergeCell ref="E1029:F1029"/>
    <mergeCell ref="E1030:F1030"/>
    <mergeCell ref="E1031:F1031"/>
    <mergeCell ref="E1017:F1017"/>
    <mergeCell ref="H1019:I1019"/>
    <mergeCell ref="E1022:F1022"/>
    <mergeCell ref="E1023:F1023"/>
    <mergeCell ref="E1024:F1024"/>
    <mergeCell ref="E1025:F1025"/>
    <mergeCell ref="E1011:F1011"/>
    <mergeCell ref="E1012:F1012"/>
    <mergeCell ref="E1013:F1013"/>
    <mergeCell ref="E1014:F1014"/>
    <mergeCell ref="E1015:F1015"/>
    <mergeCell ref="E1016:F1016"/>
    <mergeCell ref="E1050:F1050"/>
    <mergeCell ref="E1051:F1051"/>
    <mergeCell ref="E1052:F1052"/>
    <mergeCell ref="E1053:F1053"/>
    <mergeCell ref="E1054:F1054"/>
    <mergeCell ref="H1056:I1056"/>
    <mergeCell ref="E1041:F1041"/>
    <mergeCell ref="E1042:F1042"/>
    <mergeCell ref="E1043:F1043"/>
    <mergeCell ref="E1044:F1044"/>
    <mergeCell ref="E1045:F1045"/>
    <mergeCell ref="H1047:I1047"/>
    <mergeCell ref="E1032:F1032"/>
    <mergeCell ref="E1033:F1033"/>
    <mergeCell ref="H1035:I1035"/>
    <mergeCell ref="E1038:F1038"/>
    <mergeCell ref="E1039:F1039"/>
    <mergeCell ref="E1040:F1040"/>
    <mergeCell ref="E1074:F1074"/>
    <mergeCell ref="E1075:F1075"/>
    <mergeCell ref="E1076:F1076"/>
    <mergeCell ref="E1077:F1077"/>
    <mergeCell ref="H1079:I1079"/>
    <mergeCell ref="E1082:F1082"/>
    <mergeCell ref="H1066:I1066"/>
    <mergeCell ref="F1069:G1069"/>
    <mergeCell ref="E1070:F1070"/>
    <mergeCell ref="E1071:F1071"/>
    <mergeCell ref="E1072:F1072"/>
    <mergeCell ref="E1073:F1073"/>
    <mergeCell ref="E1059:F1059"/>
    <mergeCell ref="E1060:F1060"/>
    <mergeCell ref="E1061:F1061"/>
    <mergeCell ref="E1062:F1062"/>
    <mergeCell ref="E1063:F1063"/>
    <mergeCell ref="E1064:F1064"/>
    <mergeCell ref="E1098:F1098"/>
    <mergeCell ref="E1099:F1099"/>
    <mergeCell ref="E1100:F1100"/>
    <mergeCell ref="H1102:I1102"/>
    <mergeCell ref="F1105:G1105"/>
    <mergeCell ref="E1106:F1106"/>
    <mergeCell ref="H1090:I1090"/>
    <mergeCell ref="E1093:F1093"/>
    <mergeCell ref="E1094:F1094"/>
    <mergeCell ref="E1095:F1095"/>
    <mergeCell ref="E1096:F1096"/>
    <mergeCell ref="E1097:F1097"/>
    <mergeCell ref="E1083:F1083"/>
    <mergeCell ref="E1084:F1084"/>
    <mergeCell ref="E1085:F1085"/>
    <mergeCell ref="E1086:F1086"/>
    <mergeCell ref="E1087:F1087"/>
    <mergeCell ref="E1088:F1088"/>
    <mergeCell ref="E1122:F1122"/>
    <mergeCell ref="E1123:F1123"/>
    <mergeCell ref="H1125:I1125"/>
    <mergeCell ref="E1128:F1128"/>
    <mergeCell ref="E1129:F1129"/>
    <mergeCell ref="E1130:F1130"/>
    <mergeCell ref="E1116:F1116"/>
    <mergeCell ref="E1117:F1117"/>
    <mergeCell ref="E1118:F1118"/>
    <mergeCell ref="E1119:F1119"/>
    <mergeCell ref="E1120:F1120"/>
    <mergeCell ref="E1121:F1121"/>
    <mergeCell ref="E1107:F1107"/>
    <mergeCell ref="E1108:F1108"/>
    <mergeCell ref="E1109:F1109"/>
    <mergeCell ref="E1110:F1110"/>
    <mergeCell ref="H1112:I1112"/>
    <mergeCell ref="F1115:G1115"/>
    <mergeCell ref="E1149:F1149"/>
    <mergeCell ref="E1150:F1150"/>
    <mergeCell ref="E1151:F1151"/>
    <mergeCell ref="E1152:F1152"/>
    <mergeCell ref="H1154:I1154"/>
    <mergeCell ref="E1157:F1157"/>
    <mergeCell ref="E1140:F1140"/>
    <mergeCell ref="E1141:F1141"/>
    <mergeCell ref="E1142:F1142"/>
    <mergeCell ref="H1144:I1144"/>
    <mergeCell ref="F1147:G1147"/>
    <mergeCell ref="F1148:G1148"/>
    <mergeCell ref="E1131:F1131"/>
    <mergeCell ref="E1132:F1132"/>
    <mergeCell ref="H1134:I1134"/>
    <mergeCell ref="E1137:F1137"/>
    <mergeCell ref="E1138:F1138"/>
    <mergeCell ref="E1139:F1139"/>
    <mergeCell ref="E1173:F1173"/>
    <mergeCell ref="E1174:F1174"/>
    <mergeCell ref="E1175:F1175"/>
    <mergeCell ref="E1176:F1176"/>
    <mergeCell ref="E1177:F1177"/>
    <mergeCell ref="E1178:F1178"/>
    <mergeCell ref="H1165:I1165"/>
    <mergeCell ref="E1168:F1168"/>
    <mergeCell ref="E1169:F1169"/>
    <mergeCell ref="E1170:F1170"/>
    <mergeCell ref="E1171:F1171"/>
    <mergeCell ref="E1172:F1172"/>
    <mergeCell ref="E1158:F1158"/>
    <mergeCell ref="E1159:F1159"/>
    <mergeCell ref="E1160:F1160"/>
    <mergeCell ref="E1161:F1161"/>
    <mergeCell ref="E1162:F1162"/>
    <mergeCell ref="E1163:F1163"/>
    <mergeCell ref="E1197:F1197"/>
    <mergeCell ref="E1198:F1198"/>
    <mergeCell ref="E1199:F1199"/>
    <mergeCell ref="E1200:F1200"/>
    <mergeCell ref="E1201:F1201"/>
    <mergeCell ref="H1203:I1203"/>
    <mergeCell ref="E1188:F1188"/>
    <mergeCell ref="E1189:F1189"/>
    <mergeCell ref="E1190:F1190"/>
    <mergeCell ref="H1192:I1192"/>
    <mergeCell ref="E1195:F1195"/>
    <mergeCell ref="E1196:F1196"/>
    <mergeCell ref="E1179:F1179"/>
    <mergeCell ref="H1181:I1181"/>
    <mergeCell ref="E1184:F1184"/>
    <mergeCell ref="E1185:F1185"/>
    <mergeCell ref="E1186:F1186"/>
    <mergeCell ref="E1187:F1187"/>
    <mergeCell ref="E1221:F1221"/>
    <mergeCell ref="E1222:F1222"/>
    <mergeCell ref="E1223:F1223"/>
    <mergeCell ref="H1225:I1225"/>
    <mergeCell ref="E1228:F1228"/>
    <mergeCell ref="E1229:F1229"/>
    <mergeCell ref="E1212:F1212"/>
    <mergeCell ref="E1213:F1213"/>
    <mergeCell ref="H1215:I1215"/>
    <mergeCell ref="E1218:F1218"/>
    <mergeCell ref="E1219:F1219"/>
    <mergeCell ref="E1220:F1220"/>
    <mergeCell ref="E1206:F1206"/>
    <mergeCell ref="E1207:F1207"/>
    <mergeCell ref="E1208:F1208"/>
    <mergeCell ref="E1209:F1209"/>
    <mergeCell ref="E1210:F1210"/>
    <mergeCell ref="E1211:F1211"/>
    <mergeCell ref="H1246:I1246"/>
    <mergeCell ref="E1249:F1249"/>
    <mergeCell ref="E1250:F1250"/>
    <mergeCell ref="E1251:F1251"/>
    <mergeCell ref="E1252:F1252"/>
    <mergeCell ref="E1253:F1253"/>
    <mergeCell ref="E1239:F1239"/>
    <mergeCell ref="E1240:F1240"/>
    <mergeCell ref="E1241:F1241"/>
    <mergeCell ref="E1242:F1242"/>
    <mergeCell ref="E1243:F1243"/>
    <mergeCell ref="E1244:F1244"/>
    <mergeCell ref="E1230:F1230"/>
    <mergeCell ref="E1231:F1231"/>
    <mergeCell ref="E1232:F1232"/>
    <mergeCell ref="H1234:I1234"/>
    <mergeCell ref="F1237:G1237"/>
    <mergeCell ref="E1238:F1238"/>
    <mergeCell ref="E1272:F1272"/>
    <mergeCell ref="E1273:F1273"/>
    <mergeCell ref="E1274:F1274"/>
    <mergeCell ref="E1275:F1275"/>
    <mergeCell ref="E1276:F1276"/>
    <mergeCell ref="E1277:F1277"/>
    <mergeCell ref="E1263:F1263"/>
    <mergeCell ref="E1264:F1264"/>
    <mergeCell ref="E1265:F1265"/>
    <mergeCell ref="E1266:F1266"/>
    <mergeCell ref="H1268:I1268"/>
    <mergeCell ref="E1271:F1271"/>
    <mergeCell ref="E1254:F1254"/>
    <mergeCell ref="E1255:F1255"/>
    <mergeCell ref="H1257:I1257"/>
    <mergeCell ref="E1260:F1260"/>
    <mergeCell ref="E1261:F1261"/>
    <mergeCell ref="E1262:F1262"/>
    <mergeCell ref="E1296:F1296"/>
    <mergeCell ref="E1297:F1297"/>
    <mergeCell ref="E1298:F1298"/>
    <mergeCell ref="E1299:F1299"/>
    <mergeCell ref="E1300:F1300"/>
    <mergeCell ref="E1301:F1301"/>
    <mergeCell ref="E1287:F1287"/>
    <mergeCell ref="E1288:F1288"/>
    <mergeCell ref="E1289:F1289"/>
    <mergeCell ref="E1290:F1290"/>
    <mergeCell ref="E1291:F1291"/>
    <mergeCell ref="H1293:I1293"/>
    <mergeCell ref="E1278:F1278"/>
    <mergeCell ref="H1280:I1280"/>
    <mergeCell ref="F1283:G1283"/>
    <mergeCell ref="E1284:F1284"/>
    <mergeCell ref="E1285:F1285"/>
    <mergeCell ref="E1286:F1286"/>
    <mergeCell ref="E1320:F1320"/>
    <mergeCell ref="E1321:F1321"/>
    <mergeCell ref="E1322:F1322"/>
    <mergeCell ref="E1323:F1323"/>
    <mergeCell ref="E1324:F1324"/>
    <mergeCell ref="E1325:F1325"/>
    <mergeCell ref="E1311:F1311"/>
    <mergeCell ref="E1312:F1312"/>
    <mergeCell ref="E1313:F1313"/>
    <mergeCell ref="H1315:I1315"/>
    <mergeCell ref="E1318:F1318"/>
    <mergeCell ref="E1319:F1319"/>
    <mergeCell ref="E1302:F1302"/>
    <mergeCell ref="H1304:I1304"/>
    <mergeCell ref="E1307:F1307"/>
    <mergeCell ref="E1308:F1308"/>
    <mergeCell ref="E1309:F1309"/>
    <mergeCell ref="E1310:F1310"/>
    <mergeCell ref="E1344:F1344"/>
    <mergeCell ref="E1345:F1345"/>
    <mergeCell ref="H1347:I1347"/>
    <mergeCell ref="E1350:F1350"/>
    <mergeCell ref="E1351:F1351"/>
    <mergeCell ref="E1352:F1352"/>
    <mergeCell ref="E1335:F1335"/>
    <mergeCell ref="H1337:I1337"/>
    <mergeCell ref="F1340:G1340"/>
    <mergeCell ref="F1341:G1341"/>
    <mergeCell ref="E1342:F1342"/>
    <mergeCell ref="E1343:F1343"/>
    <mergeCell ref="H1327:I1327"/>
    <mergeCell ref="F1330:G1330"/>
    <mergeCell ref="E1331:F1331"/>
    <mergeCell ref="E1332:F1332"/>
    <mergeCell ref="E1333:F1333"/>
    <mergeCell ref="E1334:F1334"/>
    <mergeCell ref="E1368:F1368"/>
    <mergeCell ref="E1369:F1369"/>
    <mergeCell ref="E1370:F1370"/>
    <mergeCell ref="E1371:F1371"/>
    <mergeCell ref="E1372:F1372"/>
    <mergeCell ref="H1374:I1374"/>
    <mergeCell ref="E1362:F1362"/>
    <mergeCell ref="E1363:F1363"/>
    <mergeCell ref="E1364:F1364"/>
    <mergeCell ref="E1365:F1365"/>
    <mergeCell ref="E1366:F1366"/>
    <mergeCell ref="E1367:F1367"/>
    <mergeCell ref="E1353:F1353"/>
    <mergeCell ref="E1354:F1354"/>
    <mergeCell ref="E1355:F1355"/>
    <mergeCell ref="E1356:F1356"/>
    <mergeCell ref="H1358:I1358"/>
    <mergeCell ref="E1361:F1361"/>
    <mergeCell ref="E1392:F1392"/>
    <mergeCell ref="E1393:F1393"/>
    <mergeCell ref="E1394:F1394"/>
    <mergeCell ref="H1396:I1396"/>
    <mergeCell ref="E1399:F1399"/>
    <mergeCell ref="E1400:F1400"/>
    <mergeCell ref="E1383:F1383"/>
    <mergeCell ref="H1385:I1385"/>
    <mergeCell ref="E1388:F1388"/>
    <mergeCell ref="E1389:F1389"/>
    <mergeCell ref="E1390:F1390"/>
    <mergeCell ref="E1391:F1391"/>
    <mergeCell ref="E1377:F1377"/>
    <mergeCell ref="E1378:F1378"/>
    <mergeCell ref="E1379:F1379"/>
    <mergeCell ref="E1380:F1380"/>
    <mergeCell ref="E1381:F1381"/>
    <mergeCell ref="E1382:F1382"/>
    <mergeCell ref="E1416:F1416"/>
    <mergeCell ref="H1418:I1418"/>
    <mergeCell ref="E1421:F1421"/>
    <mergeCell ref="E1422:F1422"/>
    <mergeCell ref="E1423:F1423"/>
    <mergeCell ref="E1424:F1424"/>
    <mergeCell ref="H1408:I1408"/>
    <mergeCell ref="E1411:F1411"/>
    <mergeCell ref="E1412:F1412"/>
    <mergeCell ref="E1413:F1413"/>
    <mergeCell ref="E1414:F1414"/>
    <mergeCell ref="E1415:F1415"/>
    <mergeCell ref="E1401:F1401"/>
    <mergeCell ref="E1402:F1402"/>
    <mergeCell ref="E1403:F1403"/>
    <mergeCell ref="E1404:F1404"/>
    <mergeCell ref="E1405:F1405"/>
    <mergeCell ref="E1406:F1406"/>
    <mergeCell ref="E1443:F1443"/>
    <mergeCell ref="E1444:F1444"/>
    <mergeCell ref="E1445:F1445"/>
    <mergeCell ref="E1446:F1446"/>
    <mergeCell ref="E1447:F1447"/>
    <mergeCell ref="E1448:F1448"/>
    <mergeCell ref="E1434:F1434"/>
    <mergeCell ref="E1435:F1435"/>
    <mergeCell ref="E1436:F1436"/>
    <mergeCell ref="E1437:F1437"/>
    <mergeCell ref="H1439:I1439"/>
    <mergeCell ref="E1442:F1442"/>
    <mergeCell ref="E1425:F1425"/>
    <mergeCell ref="H1427:I1427"/>
    <mergeCell ref="F1430:G1430"/>
    <mergeCell ref="E1431:F1431"/>
    <mergeCell ref="E1432:F1432"/>
    <mergeCell ref="E1433:F1433"/>
    <mergeCell ref="E1467:F1467"/>
    <mergeCell ref="E1468:F1468"/>
    <mergeCell ref="E1469:F1469"/>
    <mergeCell ref="E1470:F1470"/>
    <mergeCell ref="E1471:F1471"/>
    <mergeCell ref="H1473:I1473"/>
    <mergeCell ref="E1458:F1458"/>
    <mergeCell ref="E1459:F1459"/>
    <mergeCell ref="H1461:I1461"/>
    <mergeCell ref="E1464:F1464"/>
    <mergeCell ref="E1465:F1465"/>
    <mergeCell ref="E1466:F1466"/>
    <mergeCell ref="H1450:I1450"/>
    <mergeCell ref="E1453:F1453"/>
    <mergeCell ref="E1454:F1454"/>
    <mergeCell ref="E1455:F1455"/>
    <mergeCell ref="E1456:F1456"/>
    <mergeCell ref="E1457:F1457"/>
    <mergeCell ref="E1491:F1491"/>
    <mergeCell ref="E1492:F1492"/>
    <mergeCell ref="E1493:F1493"/>
    <mergeCell ref="E1494:F1494"/>
    <mergeCell ref="H1496:I1496"/>
    <mergeCell ref="E1499:F1499"/>
    <mergeCell ref="E1482:F1482"/>
    <mergeCell ref="E1483:F1483"/>
    <mergeCell ref="H1485:I1485"/>
    <mergeCell ref="E1488:F1488"/>
    <mergeCell ref="E1489:F1489"/>
    <mergeCell ref="E1490:F1490"/>
    <mergeCell ref="F1476:G1476"/>
    <mergeCell ref="E1477:F1477"/>
    <mergeCell ref="E1478:F1478"/>
    <mergeCell ref="E1479:F1479"/>
    <mergeCell ref="E1480:F1480"/>
    <mergeCell ref="E1481:F1481"/>
    <mergeCell ref="E1515:F1515"/>
    <mergeCell ref="E1516:F1516"/>
    <mergeCell ref="E1517:F1517"/>
    <mergeCell ref="E1518:F1518"/>
    <mergeCell ref="E1519:F1519"/>
    <mergeCell ref="E1520:F1520"/>
    <mergeCell ref="E1506:F1506"/>
    <mergeCell ref="E1507:F1507"/>
    <mergeCell ref="E1508:F1508"/>
    <mergeCell ref="E1509:F1509"/>
    <mergeCell ref="E1510:F1510"/>
    <mergeCell ref="H1512:I1512"/>
    <mergeCell ref="E1500:F1500"/>
    <mergeCell ref="E1501:F1501"/>
    <mergeCell ref="E1502:F1502"/>
    <mergeCell ref="E1503:F1503"/>
    <mergeCell ref="E1504:F1504"/>
    <mergeCell ref="E1505:F1505"/>
    <mergeCell ref="H1537:I1537"/>
    <mergeCell ref="E1540:F1540"/>
    <mergeCell ref="E1541:F1541"/>
    <mergeCell ref="E1542:F1542"/>
    <mergeCell ref="E1543:F1543"/>
    <mergeCell ref="E1544:F1544"/>
    <mergeCell ref="E1530:F1530"/>
    <mergeCell ref="E1531:F1531"/>
    <mergeCell ref="E1532:F1532"/>
    <mergeCell ref="E1533:F1533"/>
    <mergeCell ref="E1534:F1534"/>
    <mergeCell ref="E1535:F1535"/>
    <mergeCell ref="E1521:F1521"/>
    <mergeCell ref="E1522:F1522"/>
    <mergeCell ref="H1524:I1524"/>
    <mergeCell ref="F1527:G1527"/>
    <mergeCell ref="E1528:F1528"/>
    <mergeCell ref="E1529:F1529"/>
    <mergeCell ref="F1563:G1563"/>
    <mergeCell ref="E1564:F1564"/>
    <mergeCell ref="E1565:F1565"/>
    <mergeCell ref="E1566:F1566"/>
    <mergeCell ref="E1567:F1567"/>
    <mergeCell ref="E1568:F1568"/>
    <mergeCell ref="E1554:F1554"/>
    <mergeCell ref="E1555:F1555"/>
    <mergeCell ref="E1556:F1556"/>
    <mergeCell ref="E1557:F1557"/>
    <mergeCell ref="E1558:F1558"/>
    <mergeCell ref="H1560:I1560"/>
    <mergeCell ref="E1545:F1545"/>
    <mergeCell ref="E1546:F1546"/>
    <mergeCell ref="H1548:I1548"/>
    <mergeCell ref="E1551:F1551"/>
    <mergeCell ref="E1552:F1552"/>
    <mergeCell ref="E1553:F1553"/>
    <mergeCell ref="E1587:F1587"/>
    <mergeCell ref="E1588:F1588"/>
    <mergeCell ref="E1589:F1589"/>
    <mergeCell ref="E1590:F1590"/>
    <mergeCell ref="H1592:I1592"/>
    <mergeCell ref="E1595:F1595"/>
    <mergeCell ref="E1578:F1578"/>
    <mergeCell ref="E1579:F1579"/>
    <mergeCell ref="E1580:F1580"/>
    <mergeCell ref="E1581:F1581"/>
    <mergeCell ref="H1583:I1583"/>
    <mergeCell ref="E1586:F1586"/>
    <mergeCell ref="H1570:I1570"/>
    <mergeCell ref="F1573:G1573"/>
    <mergeCell ref="E1574:F1574"/>
    <mergeCell ref="E1575:F1575"/>
    <mergeCell ref="E1576:F1576"/>
    <mergeCell ref="E1577:F1577"/>
    <mergeCell ref="E1611:F1611"/>
    <mergeCell ref="E1612:F1612"/>
    <mergeCell ref="E1613:F1613"/>
    <mergeCell ref="E1614:F1614"/>
    <mergeCell ref="H1616:I1616"/>
    <mergeCell ref="E1619:F1619"/>
    <mergeCell ref="F1605:G1605"/>
    <mergeCell ref="F1606:G1606"/>
    <mergeCell ref="E1607:F1607"/>
    <mergeCell ref="E1608:F1608"/>
    <mergeCell ref="E1609:F1609"/>
    <mergeCell ref="E1610:F1610"/>
    <mergeCell ref="E1596:F1596"/>
    <mergeCell ref="E1597:F1597"/>
    <mergeCell ref="E1598:F1598"/>
    <mergeCell ref="E1599:F1599"/>
    <mergeCell ref="E1600:F1600"/>
    <mergeCell ref="H1602:I1602"/>
    <mergeCell ref="E1635:F1635"/>
    <mergeCell ref="E1636:F1636"/>
    <mergeCell ref="E1637:F1637"/>
    <mergeCell ref="E1638:F1638"/>
    <mergeCell ref="H1640:I1640"/>
    <mergeCell ref="E1643:F1643"/>
    <mergeCell ref="E1629:F1629"/>
    <mergeCell ref="E1630:F1630"/>
    <mergeCell ref="E1631:F1631"/>
    <mergeCell ref="E1632:F1632"/>
    <mergeCell ref="E1633:F1633"/>
    <mergeCell ref="E1634:F1634"/>
    <mergeCell ref="E1620:F1620"/>
    <mergeCell ref="E1621:F1621"/>
    <mergeCell ref="E1622:F1622"/>
    <mergeCell ref="H1624:I1624"/>
    <mergeCell ref="E1627:F1627"/>
    <mergeCell ref="E1628:F1628"/>
    <mergeCell ref="E1659:F1659"/>
    <mergeCell ref="E1660:F1660"/>
    <mergeCell ref="H1662:I1662"/>
    <mergeCell ref="E1665:F1665"/>
    <mergeCell ref="E1666:F1666"/>
    <mergeCell ref="E1667:F1667"/>
    <mergeCell ref="H1651:I1651"/>
    <mergeCell ref="E1654:F1654"/>
    <mergeCell ref="E1655:F1655"/>
    <mergeCell ref="E1656:F1656"/>
    <mergeCell ref="E1657:F1657"/>
    <mergeCell ref="E1658:F1658"/>
    <mergeCell ref="E1644:F1644"/>
    <mergeCell ref="E1645:F1645"/>
    <mergeCell ref="E1646:F1646"/>
    <mergeCell ref="E1647:F1647"/>
    <mergeCell ref="E1648:F1648"/>
    <mergeCell ref="E1649:F1649"/>
    <mergeCell ref="E1683:F1683"/>
    <mergeCell ref="H1685:I1685"/>
    <mergeCell ref="E1688:F1688"/>
    <mergeCell ref="E1689:F1689"/>
    <mergeCell ref="E1690:F1690"/>
    <mergeCell ref="E1691:F1691"/>
    <mergeCell ref="E1677:F1677"/>
    <mergeCell ref="E1678:F1678"/>
    <mergeCell ref="E1679:F1679"/>
    <mergeCell ref="E1680:F1680"/>
    <mergeCell ref="E1681:F1681"/>
    <mergeCell ref="E1682:F1682"/>
    <mergeCell ref="E1668:F1668"/>
    <mergeCell ref="E1669:F1669"/>
    <mergeCell ref="E1670:F1670"/>
    <mergeCell ref="E1671:F1671"/>
    <mergeCell ref="H1673:I1673"/>
    <mergeCell ref="E1676:F1676"/>
    <mergeCell ref="E1710:F1710"/>
    <mergeCell ref="E1711:F1711"/>
    <mergeCell ref="E1712:F1712"/>
    <mergeCell ref="E1713:F1713"/>
    <mergeCell ref="E1714:F1714"/>
    <mergeCell ref="H1716:I1716"/>
    <mergeCell ref="E1701:F1701"/>
    <mergeCell ref="E1702:F1702"/>
    <mergeCell ref="H1704:I1704"/>
    <mergeCell ref="F1707:G1707"/>
    <mergeCell ref="E1708:F1708"/>
    <mergeCell ref="E1709:F1709"/>
    <mergeCell ref="E1692:F1692"/>
    <mergeCell ref="E1693:F1693"/>
    <mergeCell ref="H1695:I1695"/>
    <mergeCell ref="E1698:F1698"/>
    <mergeCell ref="E1699:F1699"/>
    <mergeCell ref="E1700:F1700"/>
    <mergeCell ref="E1734:F1734"/>
    <mergeCell ref="E1735:F1735"/>
    <mergeCell ref="E1736:F1736"/>
    <mergeCell ref="H1738:I1738"/>
    <mergeCell ref="E1741:F1741"/>
    <mergeCell ref="E1742:F1742"/>
    <mergeCell ref="E1725:F1725"/>
    <mergeCell ref="H1727:I1727"/>
    <mergeCell ref="E1730:F1730"/>
    <mergeCell ref="E1731:F1731"/>
    <mergeCell ref="E1732:F1732"/>
    <mergeCell ref="E1733:F1733"/>
    <mergeCell ref="E1719:F1719"/>
    <mergeCell ref="E1720:F1720"/>
    <mergeCell ref="E1721:F1721"/>
    <mergeCell ref="E1722:F1722"/>
    <mergeCell ref="E1723:F1723"/>
    <mergeCell ref="E1724:F1724"/>
    <mergeCell ref="E1761:F1761"/>
    <mergeCell ref="E1762:F1762"/>
    <mergeCell ref="E1763:F1763"/>
    <mergeCell ref="E1764:F1764"/>
    <mergeCell ref="E1765:F1765"/>
    <mergeCell ref="E1766:F1766"/>
    <mergeCell ref="H1750:I1750"/>
    <mergeCell ref="F1753:G1753"/>
    <mergeCell ref="E1754:F1754"/>
    <mergeCell ref="E1755:F1755"/>
    <mergeCell ref="E1756:F1756"/>
    <mergeCell ref="H1758:I1758"/>
    <mergeCell ref="E1743:F1743"/>
    <mergeCell ref="E1744:F1744"/>
    <mergeCell ref="E1745:F1745"/>
    <mergeCell ref="E1746:F1746"/>
    <mergeCell ref="E1747:F1747"/>
    <mergeCell ref="E1748:F1748"/>
    <mergeCell ref="E1785:F1785"/>
    <mergeCell ref="E1786:F1786"/>
    <mergeCell ref="E1787:F1787"/>
    <mergeCell ref="E1788:F1788"/>
    <mergeCell ref="E1789:F1789"/>
    <mergeCell ref="E1790:F1790"/>
    <mergeCell ref="E1776:F1776"/>
    <mergeCell ref="E1777:F1777"/>
    <mergeCell ref="E1778:F1778"/>
    <mergeCell ref="H1780:I1780"/>
    <mergeCell ref="E1783:F1783"/>
    <mergeCell ref="E1784:F1784"/>
    <mergeCell ref="E1767:F1767"/>
    <mergeCell ref="H1769:I1769"/>
    <mergeCell ref="E1772:F1772"/>
    <mergeCell ref="E1773:F1773"/>
    <mergeCell ref="E1774:F1774"/>
    <mergeCell ref="E1775:F1775"/>
    <mergeCell ref="E1806:F1806"/>
    <mergeCell ref="H1808:I1808"/>
    <mergeCell ref="E1811:F1811"/>
    <mergeCell ref="E1812:F1812"/>
    <mergeCell ref="E1813:F1813"/>
    <mergeCell ref="E1814:F1814"/>
    <mergeCell ref="E1800:F1800"/>
    <mergeCell ref="E1801:F1801"/>
    <mergeCell ref="E1802:F1802"/>
    <mergeCell ref="E1803:F1803"/>
    <mergeCell ref="E1804:F1804"/>
    <mergeCell ref="E1805:F1805"/>
    <mergeCell ref="E1791:F1791"/>
    <mergeCell ref="E1792:F1792"/>
    <mergeCell ref="E1793:F1793"/>
    <mergeCell ref="E1794:F1794"/>
    <mergeCell ref="H1796:I1796"/>
    <mergeCell ref="E1799:F1799"/>
    <mergeCell ref="E1833:F1833"/>
    <mergeCell ref="E1834:F1834"/>
    <mergeCell ref="E1835:F1835"/>
    <mergeCell ref="E1836:F1836"/>
    <mergeCell ref="E1837:F1837"/>
    <mergeCell ref="E1838:F1838"/>
    <mergeCell ref="E1824:F1824"/>
    <mergeCell ref="E1825:F1825"/>
    <mergeCell ref="H1827:I1827"/>
    <mergeCell ref="F1830:G1830"/>
    <mergeCell ref="E1831:F1831"/>
    <mergeCell ref="E1832:F1832"/>
    <mergeCell ref="E1815:F1815"/>
    <mergeCell ref="H1817:I1817"/>
    <mergeCell ref="E1820:F1820"/>
    <mergeCell ref="E1821:F1821"/>
    <mergeCell ref="E1822:F1822"/>
    <mergeCell ref="E1823:F1823"/>
    <mergeCell ref="E1857:F1857"/>
    <mergeCell ref="E1858:F1858"/>
    <mergeCell ref="E1859:F1859"/>
    <mergeCell ref="E1860:F1860"/>
    <mergeCell ref="H1862:I1862"/>
    <mergeCell ref="E1865:F1865"/>
    <mergeCell ref="E1848:F1848"/>
    <mergeCell ref="E1849:F1849"/>
    <mergeCell ref="H1851:I1851"/>
    <mergeCell ref="E1854:F1854"/>
    <mergeCell ref="E1855:F1855"/>
    <mergeCell ref="E1856:F1856"/>
    <mergeCell ref="H1840:I1840"/>
    <mergeCell ref="E1843:F1843"/>
    <mergeCell ref="E1844:F1844"/>
    <mergeCell ref="E1845:F1845"/>
    <mergeCell ref="E1846:F1846"/>
    <mergeCell ref="E1847:F1847"/>
    <mergeCell ref="E1881:F1881"/>
    <mergeCell ref="E1882:F1882"/>
    <mergeCell ref="H1884:I1884"/>
    <mergeCell ref="F1887:G1887"/>
    <mergeCell ref="E1888:F1888"/>
    <mergeCell ref="E1889:F1889"/>
    <mergeCell ref="E1872:F1872"/>
    <mergeCell ref="H1874:I1874"/>
    <mergeCell ref="F1877:G1877"/>
    <mergeCell ref="E1878:F1878"/>
    <mergeCell ref="E1879:F1879"/>
    <mergeCell ref="E1880:F1880"/>
    <mergeCell ref="E1866:F1866"/>
    <mergeCell ref="E1867:F1867"/>
    <mergeCell ref="E1868:F1868"/>
    <mergeCell ref="E1869:F1869"/>
    <mergeCell ref="E1870:F1870"/>
    <mergeCell ref="E1871:F1871"/>
    <mergeCell ref="H1906:I1906"/>
    <mergeCell ref="E1909:F1909"/>
    <mergeCell ref="E1910:F1910"/>
    <mergeCell ref="E1911:F1911"/>
    <mergeCell ref="E1912:F1912"/>
    <mergeCell ref="E1913:F1913"/>
    <mergeCell ref="H1897:I1897"/>
    <mergeCell ref="E1900:F1900"/>
    <mergeCell ref="E1901:F1901"/>
    <mergeCell ref="E1902:F1902"/>
    <mergeCell ref="E1903:F1903"/>
    <mergeCell ref="E1904:F1904"/>
    <mergeCell ref="E1890:F1890"/>
    <mergeCell ref="E1891:F1891"/>
    <mergeCell ref="E1892:F1892"/>
    <mergeCell ref="E1893:F1893"/>
    <mergeCell ref="E1894:F1894"/>
    <mergeCell ref="E1895:F1895"/>
    <mergeCell ref="E1932:F1932"/>
    <mergeCell ref="E1933:F1933"/>
    <mergeCell ref="E1934:F1934"/>
    <mergeCell ref="E1935:F1935"/>
    <mergeCell ref="H1937:I1937"/>
    <mergeCell ref="E1940:F1940"/>
    <mergeCell ref="E1923:F1923"/>
    <mergeCell ref="E1924:F1924"/>
    <mergeCell ref="H1926:I1926"/>
    <mergeCell ref="E1929:F1929"/>
    <mergeCell ref="E1930:F1930"/>
    <mergeCell ref="E1931:F1931"/>
    <mergeCell ref="E1914:F1914"/>
    <mergeCell ref="H1916:I1916"/>
    <mergeCell ref="F1919:G1919"/>
    <mergeCell ref="F1920:G1920"/>
    <mergeCell ref="E1921:F1921"/>
    <mergeCell ref="E1922:F1922"/>
    <mergeCell ref="E1956:F1956"/>
    <mergeCell ref="E1957:F1957"/>
    <mergeCell ref="E1958:F1958"/>
    <mergeCell ref="E1959:F1959"/>
    <mergeCell ref="E1960:F1960"/>
    <mergeCell ref="E1961:F1961"/>
    <mergeCell ref="E1947:F1947"/>
    <mergeCell ref="E1948:F1948"/>
    <mergeCell ref="E1949:F1949"/>
    <mergeCell ref="E1950:F1950"/>
    <mergeCell ref="E1951:F1951"/>
    <mergeCell ref="H1953:I1953"/>
    <mergeCell ref="E1941:F1941"/>
    <mergeCell ref="E1942:F1942"/>
    <mergeCell ref="E1943:F1943"/>
    <mergeCell ref="E1944:F1944"/>
    <mergeCell ref="E1945:F1945"/>
    <mergeCell ref="E1946:F1946"/>
    <mergeCell ref="E1980:F1980"/>
    <mergeCell ref="E1981:F1981"/>
    <mergeCell ref="E1982:F1982"/>
    <mergeCell ref="E1983:F1983"/>
    <mergeCell ref="E1984:F1984"/>
    <mergeCell ref="E1985:F1985"/>
    <mergeCell ref="E1971:F1971"/>
    <mergeCell ref="E1972:F1972"/>
    <mergeCell ref="E1973:F1973"/>
    <mergeCell ref="H1975:I1975"/>
    <mergeCell ref="E1978:F1978"/>
    <mergeCell ref="E1979:F1979"/>
    <mergeCell ref="E1962:F1962"/>
    <mergeCell ref="H1964:I1964"/>
    <mergeCell ref="E1967:F1967"/>
    <mergeCell ref="E1968:F1968"/>
    <mergeCell ref="E1969:F1969"/>
    <mergeCell ref="E1970:F1970"/>
    <mergeCell ref="E2004:F2004"/>
    <mergeCell ref="H2006:I2006"/>
    <mergeCell ref="F2009:G2009"/>
    <mergeCell ref="E2010:F2010"/>
    <mergeCell ref="E2011:F2011"/>
    <mergeCell ref="E2012:F2012"/>
    <mergeCell ref="E1995:F1995"/>
    <mergeCell ref="H1997:I1997"/>
    <mergeCell ref="E2000:F2000"/>
    <mergeCell ref="E2001:F2001"/>
    <mergeCell ref="E2002:F2002"/>
    <mergeCell ref="E2003:F2003"/>
    <mergeCell ref="H1987:I1987"/>
    <mergeCell ref="E1990:F1990"/>
    <mergeCell ref="E1991:F1991"/>
    <mergeCell ref="E1992:F1992"/>
    <mergeCell ref="E1993:F1993"/>
    <mergeCell ref="E1994:F1994"/>
    <mergeCell ref="H2029:I2029"/>
    <mergeCell ref="E2032:F2032"/>
    <mergeCell ref="E2033:F2033"/>
    <mergeCell ref="E2034:F2034"/>
    <mergeCell ref="E2035:F2035"/>
    <mergeCell ref="E2036:F2036"/>
    <mergeCell ref="E2022:F2022"/>
    <mergeCell ref="E2023:F2023"/>
    <mergeCell ref="E2024:F2024"/>
    <mergeCell ref="E2025:F2025"/>
    <mergeCell ref="E2026:F2026"/>
    <mergeCell ref="E2027:F2027"/>
    <mergeCell ref="E2013:F2013"/>
    <mergeCell ref="E2014:F2014"/>
    <mergeCell ref="E2015:F2015"/>
    <mergeCell ref="E2016:F2016"/>
    <mergeCell ref="H2018:I2018"/>
    <mergeCell ref="E2021:F2021"/>
    <mergeCell ref="F2055:G2055"/>
    <mergeCell ref="E2056:F2056"/>
    <mergeCell ref="E2057:F2057"/>
    <mergeCell ref="E2058:F2058"/>
    <mergeCell ref="E2059:F2059"/>
    <mergeCell ref="E2060:F2060"/>
    <mergeCell ref="E2046:F2046"/>
    <mergeCell ref="E2047:F2047"/>
    <mergeCell ref="E2048:F2048"/>
    <mergeCell ref="E2049:F2049"/>
    <mergeCell ref="E2050:F2050"/>
    <mergeCell ref="H2052:I2052"/>
    <mergeCell ref="E2037:F2037"/>
    <mergeCell ref="E2038:F2038"/>
    <mergeCell ref="H2040:I2040"/>
    <mergeCell ref="E2043:F2043"/>
    <mergeCell ref="E2044:F2044"/>
    <mergeCell ref="E2045:F2045"/>
    <mergeCell ref="E2079:F2079"/>
    <mergeCell ref="E2080:F2080"/>
    <mergeCell ref="E2081:F2081"/>
    <mergeCell ref="E2082:F2082"/>
    <mergeCell ref="E2083:F2083"/>
    <mergeCell ref="E2084:F2084"/>
    <mergeCell ref="E2070:F2070"/>
    <mergeCell ref="E2071:F2071"/>
    <mergeCell ref="E2072:F2072"/>
    <mergeCell ref="E2073:F2073"/>
    <mergeCell ref="E2074:F2074"/>
    <mergeCell ref="H2076:I2076"/>
    <mergeCell ref="E2061:F2061"/>
    <mergeCell ref="E2062:F2062"/>
    <mergeCell ref="E2063:F2063"/>
    <mergeCell ref="H2065:I2065"/>
    <mergeCell ref="E2068:F2068"/>
    <mergeCell ref="E2069:F2069"/>
    <mergeCell ref="E2103:F2103"/>
    <mergeCell ref="E2104:F2104"/>
    <mergeCell ref="E2105:F2105"/>
    <mergeCell ref="E2106:F2106"/>
    <mergeCell ref="E2107:F2107"/>
    <mergeCell ref="E2108:F2108"/>
    <mergeCell ref="E2094:F2094"/>
    <mergeCell ref="E2095:F2095"/>
    <mergeCell ref="E2096:F2096"/>
    <mergeCell ref="H2098:I2098"/>
    <mergeCell ref="F2101:G2101"/>
    <mergeCell ref="E2102:F2102"/>
    <mergeCell ref="E2085:F2085"/>
    <mergeCell ref="E2086:F2086"/>
    <mergeCell ref="H2088:I2088"/>
    <mergeCell ref="F2091:G2091"/>
    <mergeCell ref="E2092:F2092"/>
    <mergeCell ref="E2093:F2093"/>
    <mergeCell ref="E2127:F2127"/>
    <mergeCell ref="E2128:F2128"/>
    <mergeCell ref="H2130:I2130"/>
    <mergeCell ref="F2133:G2133"/>
    <mergeCell ref="F2134:G2134"/>
    <mergeCell ref="E2135:F2135"/>
    <mergeCell ref="E2118:F2118"/>
    <mergeCell ref="H2120:I2120"/>
    <mergeCell ref="E2123:F2123"/>
    <mergeCell ref="E2124:F2124"/>
    <mergeCell ref="E2125:F2125"/>
    <mergeCell ref="E2126:F2126"/>
    <mergeCell ref="E2109:F2109"/>
    <mergeCell ref="H2111:I2111"/>
    <mergeCell ref="E2114:F2114"/>
    <mergeCell ref="E2115:F2115"/>
    <mergeCell ref="E2116:F2116"/>
    <mergeCell ref="E2117:F2117"/>
    <mergeCell ref="H2152:I2152"/>
    <mergeCell ref="E2155:F2155"/>
    <mergeCell ref="E2156:F2156"/>
    <mergeCell ref="E2157:F2157"/>
    <mergeCell ref="E2158:F2158"/>
    <mergeCell ref="E2159:F2159"/>
    <mergeCell ref="E2142:F2142"/>
    <mergeCell ref="H2144:I2144"/>
    <mergeCell ref="E2147:F2147"/>
    <mergeCell ref="E2148:F2148"/>
    <mergeCell ref="E2149:F2149"/>
    <mergeCell ref="E2150:F2150"/>
    <mergeCell ref="E2136:F2136"/>
    <mergeCell ref="E2137:F2137"/>
    <mergeCell ref="E2138:F2138"/>
    <mergeCell ref="E2139:F2139"/>
    <mergeCell ref="E2140:F2140"/>
    <mergeCell ref="E2141:F2141"/>
    <mergeCell ref="E2175:F2175"/>
    <mergeCell ref="E2176:F2176"/>
    <mergeCell ref="E2177:F2177"/>
    <mergeCell ref="H2179:I2179"/>
    <mergeCell ref="E2182:F2182"/>
    <mergeCell ref="E2183:F2183"/>
    <mergeCell ref="E2166:F2166"/>
    <mergeCell ref="H2168:I2168"/>
    <mergeCell ref="E2171:F2171"/>
    <mergeCell ref="E2172:F2172"/>
    <mergeCell ref="E2173:F2173"/>
    <mergeCell ref="E2174:F2174"/>
    <mergeCell ref="E2160:F2160"/>
    <mergeCell ref="E2161:F2161"/>
    <mergeCell ref="E2162:F2162"/>
    <mergeCell ref="E2163:F2163"/>
    <mergeCell ref="E2164:F2164"/>
    <mergeCell ref="E2165:F2165"/>
    <mergeCell ref="E2199:F2199"/>
    <mergeCell ref="E2200:F2200"/>
    <mergeCell ref="H2202:I2202"/>
    <mergeCell ref="E2205:F2205"/>
    <mergeCell ref="E2206:F2206"/>
    <mergeCell ref="E2207:F2207"/>
    <mergeCell ref="E2193:F2193"/>
    <mergeCell ref="E2194:F2194"/>
    <mergeCell ref="E2195:F2195"/>
    <mergeCell ref="E2196:F2196"/>
    <mergeCell ref="E2197:F2197"/>
    <mergeCell ref="E2198:F2198"/>
    <mergeCell ref="E2184:F2184"/>
    <mergeCell ref="E2185:F2185"/>
    <mergeCell ref="E2186:F2186"/>
    <mergeCell ref="E2187:F2187"/>
    <mergeCell ref="E2188:F2188"/>
    <mergeCell ref="H2190:I2190"/>
    <mergeCell ref="E2226:F2226"/>
    <mergeCell ref="E2227:F2227"/>
    <mergeCell ref="E2228:F2228"/>
    <mergeCell ref="E2229:F2229"/>
    <mergeCell ref="E2230:F2230"/>
    <mergeCell ref="E2231:F2231"/>
    <mergeCell ref="E2217:F2217"/>
    <mergeCell ref="E2218:F2218"/>
    <mergeCell ref="E2219:F2219"/>
    <mergeCell ref="H2221:I2221"/>
    <mergeCell ref="F2224:G2224"/>
    <mergeCell ref="E2225:F2225"/>
    <mergeCell ref="E2208:F2208"/>
    <mergeCell ref="E2209:F2209"/>
    <mergeCell ref="E2210:F2210"/>
    <mergeCell ref="H2212:I2212"/>
    <mergeCell ref="E2215:F2215"/>
    <mergeCell ref="E2216:F2216"/>
    <mergeCell ref="E2250:F2250"/>
    <mergeCell ref="E2251:F2251"/>
    <mergeCell ref="E2252:F2252"/>
    <mergeCell ref="E2253:F2253"/>
    <mergeCell ref="H2255:I2255"/>
    <mergeCell ref="E2258:F2258"/>
    <mergeCell ref="E2241:F2241"/>
    <mergeCell ref="E2242:F2242"/>
    <mergeCell ref="H2244:I2244"/>
    <mergeCell ref="E2247:F2247"/>
    <mergeCell ref="E2248:F2248"/>
    <mergeCell ref="E2249:F2249"/>
    <mergeCell ref="H2233:I2233"/>
    <mergeCell ref="E2236:F2236"/>
    <mergeCell ref="E2237:F2237"/>
    <mergeCell ref="E2238:F2238"/>
    <mergeCell ref="E2239:F2239"/>
    <mergeCell ref="E2240:F2240"/>
    <mergeCell ref="H2275:I2275"/>
    <mergeCell ref="E2278:F2278"/>
    <mergeCell ref="E2279:F2279"/>
    <mergeCell ref="E2280:F2280"/>
    <mergeCell ref="E2281:F2281"/>
    <mergeCell ref="E2282:F2282"/>
    <mergeCell ref="E2265:F2265"/>
    <mergeCell ref="H2267:I2267"/>
    <mergeCell ref="F2270:G2270"/>
    <mergeCell ref="E2271:F2271"/>
    <mergeCell ref="E2272:F2272"/>
    <mergeCell ref="E2273:F2273"/>
    <mergeCell ref="E2259:F2259"/>
    <mergeCell ref="E2260:F2260"/>
    <mergeCell ref="E2261:F2261"/>
    <mergeCell ref="E2262:F2262"/>
    <mergeCell ref="E2263:F2263"/>
    <mergeCell ref="E2264:F2264"/>
    <mergeCell ref="E2301:F2301"/>
    <mergeCell ref="E2302:F2302"/>
    <mergeCell ref="E2303:F2303"/>
    <mergeCell ref="E2304:F2304"/>
    <mergeCell ref="E2305:F2305"/>
    <mergeCell ref="E2306:F2306"/>
    <mergeCell ref="E2292:F2292"/>
    <mergeCell ref="E2293:F2293"/>
    <mergeCell ref="E2294:F2294"/>
    <mergeCell ref="E2295:F2295"/>
    <mergeCell ref="H2297:I2297"/>
    <mergeCell ref="E2300:F2300"/>
    <mergeCell ref="E2283:F2283"/>
    <mergeCell ref="E2284:F2284"/>
    <mergeCell ref="H2286:I2286"/>
    <mergeCell ref="E2289:F2289"/>
    <mergeCell ref="E2290:F2290"/>
    <mergeCell ref="E2291:F2291"/>
    <mergeCell ref="E2322:F2322"/>
    <mergeCell ref="E2323:F2323"/>
    <mergeCell ref="H2325:I2325"/>
    <mergeCell ref="E2328:F2328"/>
    <mergeCell ref="E2329:F2329"/>
    <mergeCell ref="E2330:F2330"/>
    <mergeCell ref="E2316:F2316"/>
    <mergeCell ref="E2317:F2317"/>
    <mergeCell ref="E2318:F2318"/>
    <mergeCell ref="E2319:F2319"/>
    <mergeCell ref="E2320:F2320"/>
    <mergeCell ref="E2321:F2321"/>
    <mergeCell ref="E2307:F2307"/>
    <mergeCell ref="E2308:F2308"/>
    <mergeCell ref="E2309:F2309"/>
    <mergeCell ref="E2310:F2310"/>
    <mergeCell ref="E2311:F2311"/>
    <mergeCell ref="H2313:I2313"/>
    <mergeCell ref="E2349:F2349"/>
    <mergeCell ref="E2350:F2350"/>
    <mergeCell ref="E2351:F2351"/>
    <mergeCell ref="E2352:F2352"/>
    <mergeCell ref="E2353:F2353"/>
    <mergeCell ref="E2354:F2354"/>
    <mergeCell ref="E2340:F2340"/>
    <mergeCell ref="E2341:F2341"/>
    <mergeCell ref="E2342:F2342"/>
    <mergeCell ref="H2344:I2344"/>
    <mergeCell ref="F2347:G2347"/>
    <mergeCell ref="E2348:F2348"/>
    <mergeCell ref="E2331:F2331"/>
    <mergeCell ref="E2332:F2332"/>
    <mergeCell ref="H2334:I2334"/>
    <mergeCell ref="E2337:F2337"/>
    <mergeCell ref="E2338:F2338"/>
    <mergeCell ref="E2339:F2339"/>
    <mergeCell ref="E2373:F2373"/>
    <mergeCell ref="E2374:F2374"/>
    <mergeCell ref="E2375:F2375"/>
    <mergeCell ref="E2376:F2376"/>
    <mergeCell ref="E2377:F2377"/>
    <mergeCell ref="H2379:I2379"/>
    <mergeCell ref="E2364:F2364"/>
    <mergeCell ref="E2365:F2365"/>
    <mergeCell ref="E2366:F2366"/>
    <mergeCell ref="H2368:I2368"/>
    <mergeCell ref="E2371:F2371"/>
    <mergeCell ref="E2372:F2372"/>
    <mergeCell ref="E2355:F2355"/>
    <mergeCell ref="H2357:I2357"/>
    <mergeCell ref="E2360:F2360"/>
    <mergeCell ref="E2361:F2361"/>
    <mergeCell ref="E2362:F2362"/>
    <mergeCell ref="E2363:F2363"/>
    <mergeCell ref="E2397:F2397"/>
    <mergeCell ref="E2398:F2398"/>
    <mergeCell ref="E2399:F2399"/>
    <mergeCell ref="H2401:I2401"/>
    <mergeCell ref="F2404:G2404"/>
    <mergeCell ref="E2405:F2405"/>
    <mergeCell ref="E2388:F2388"/>
    <mergeCell ref="E2389:F2389"/>
    <mergeCell ref="H2391:I2391"/>
    <mergeCell ref="F2394:G2394"/>
    <mergeCell ref="E2395:F2395"/>
    <mergeCell ref="E2396:F2396"/>
    <mergeCell ref="E2382:F2382"/>
    <mergeCell ref="E2383:F2383"/>
    <mergeCell ref="E2384:F2384"/>
    <mergeCell ref="E2385:F2385"/>
    <mergeCell ref="E2386:F2386"/>
    <mergeCell ref="E2387:F2387"/>
    <mergeCell ref="E2421:F2421"/>
    <mergeCell ref="H2423:I2423"/>
    <mergeCell ref="E2426:F2426"/>
    <mergeCell ref="E2427:F2427"/>
    <mergeCell ref="E2428:F2428"/>
    <mergeCell ref="E2429:F2429"/>
    <mergeCell ref="E2412:F2412"/>
    <mergeCell ref="H2414:I2414"/>
    <mergeCell ref="E2417:F2417"/>
    <mergeCell ref="E2418:F2418"/>
    <mergeCell ref="E2419:F2419"/>
    <mergeCell ref="E2420:F2420"/>
    <mergeCell ref="E2406:F2406"/>
    <mergeCell ref="E2407:F2407"/>
    <mergeCell ref="E2408:F2408"/>
    <mergeCell ref="E2409:F2409"/>
    <mergeCell ref="E2410:F2410"/>
    <mergeCell ref="E2411:F2411"/>
    <mergeCell ref="E2448:F2448"/>
    <mergeCell ref="E2449:F2449"/>
    <mergeCell ref="E2450:F2450"/>
    <mergeCell ref="H2452:I2452"/>
    <mergeCell ref="E2455:F2455"/>
    <mergeCell ref="E2456:F2456"/>
    <mergeCell ref="E2439:F2439"/>
    <mergeCell ref="E2440:F2440"/>
    <mergeCell ref="E2441:F2441"/>
    <mergeCell ref="H2443:I2443"/>
    <mergeCell ref="E2446:F2446"/>
    <mergeCell ref="E2447:F2447"/>
    <mergeCell ref="E2430:F2430"/>
    <mergeCell ref="E2431:F2431"/>
    <mergeCell ref="H2433:I2433"/>
    <mergeCell ref="F2436:G2436"/>
    <mergeCell ref="E2437:F2437"/>
    <mergeCell ref="E2438:F2438"/>
    <mergeCell ref="E2475:F2475"/>
    <mergeCell ref="E2476:F2476"/>
    <mergeCell ref="E2477:F2477"/>
    <mergeCell ref="H2479:I2479"/>
    <mergeCell ref="E2482:F2482"/>
    <mergeCell ref="E2483:F2483"/>
    <mergeCell ref="E2466:F2466"/>
    <mergeCell ref="E2467:F2467"/>
    <mergeCell ref="E2468:F2468"/>
    <mergeCell ref="H2470:I2470"/>
    <mergeCell ref="E2473:F2473"/>
    <mergeCell ref="E2474:F2474"/>
    <mergeCell ref="E2457:F2457"/>
    <mergeCell ref="E2458:F2458"/>
    <mergeCell ref="E2459:F2459"/>
    <mergeCell ref="H2461:I2461"/>
    <mergeCell ref="E2464:F2464"/>
    <mergeCell ref="E2465:F2465"/>
    <mergeCell ref="E2499:F2499"/>
    <mergeCell ref="E2500:F2500"/>
    <mergeCell ref="E2501:F2501"/>
    <mergeCell ref="H2503:I2503"/>
    <mergeCell ref="E2506:F2506"/>
    <mergeCell ref="E2507:F2507"/>
    <mergeCell ref="H2491:I2491"/>
    <mergeCell ref="E2494:F2494"/>
    <mergeCell ref="E2495:F2495"/>
    <mergeCell ref="E2496:F2496"/>
    <mergeCell ref="E2497:F2497"/>
    <mergeCell ref="E2498:F2498"/>
    <mergeCell ref="E2484:F2484"/>
    <mergeCell ref="E2485:F2485"/>
    <mergeCell ref="E2486:F2486"/>
    <mergeCell ref="E2487:F2487"/>
    <mergeCell ref="E2488:F2488"/>
    <mergeCell ref="E2489:F2489"/>
    <mergeCell ref="E2523:F2523"/>
    <mergeCell ref="E2524:F2524"/>
    <mergeCell ref="E2525:F2525"/>
    <mergeCell ref="E2526:F2526"/>
    <mergeCell ref="E2527:F2527"/>
    <mergeCell ref="E2528:F2528"/>
    <mergeCell ref="E2514:F2514"/>
    <mergeCell ref="E2515:F2515"/>
    <mergeCell ref="E2516:F2516"/>
    <mergeCell ref="E2517:F2517"/>
    <mergeCell ref="E2518:F2518"/>
    <mergeCell ref="H2520:I2520"/>
    <mergeCell ref="E2508:F2508"/>
    <mergeCell ref="E2509:F2509"/>
    <mergeCell ref="E2510:F2510"/>
    <mergeCell ref="E2511:F2511"/>
    <mergeCell ref="E2512:F2512"/>
    <mergeCell ref="E2513:F2513"/>
    <mergeCell ref="E2544:F2544"/>
    <mergeCell ref="E2545:F2545"/>
    <mergeCell ref="E2546:F2546"/>
    <mergeCell ref="E2547:F2547"/>
    <mergeCell ref="E2548:F2548"/>
    <mergeCell ref="H2550:I2550"/>
    <mergeCell ref="F2538:G2538"/>
    <mergeCell ref="F2539:G2539"/>
    <mergeCell ref="E2540:F2540"/>
    <mergeCell ref="E2541:F2541"/>
    <mergeCell ref="E2542:F2542"/>
    <mergeCell ref="E2543:F2543"/>
    <mergeCell ref="E2529:F2529"/>
    <mergeCell ref="E2530:F2530"/>
    <mergeCell ref="E2531:F2531"/>
    <mergeCell ref="E2532:F2532"/>
    <mergeCell ref="E2533:F2533"/>
    <mergeCell ref="H2535:I2535"/>
    <mergeCell ref="E2568:F2568"/>
    <mergeCell ref="E2569:F2569"/>
    <mergeCell ref="E2570:F2570"/>
    <mergeCell ref="E2571:F2571"/>
    <mergeCell ref="H2573:I2573"/>
    <mergeCell ref="F2576:G2576"/>
    <mergeCell ref="E2559:F2559"/>
    <mergeCell ref="E2560:F2560"/>
    <mergeCell ref="H2562:I2562"/>
    <mergeCell ref="E2565:F2565"/>
    <mergeCell ref="E2566:F2566"/>
    <mergeCell ref="E2567:F2567"/>
    <mergeCell ref="E2553:F2553"/>
    <mergeCell ref="E2554:F2554"/>
    <mergeCell ref="E2555:F2555"/>
    <mergeCell ref="E2556:F2556"/>
    <mergeCell ref="E2557:F2557"/>
    <mergeCell ref="E2558:F2558"/>
    <mergeCell ref="E2595:F2595"/>
    <mergeCell ref="E2596:F2596"/>
    <mergeCell ref="E2597:F2597"/>
    <mergeCell ref="E2598:F2598"/>
    <mergeCell ref="E2599:F2599"/>
    <mergeCell ref="E2600:F2600"/>
    <mergeCell ref="E2586:F2586"/>
    <mergeCell ref="E2587:F2587"/>
    <mergeCell ref="E2588:F2588"/>
    <mergeCell ref="E2589:F2589"/>
    <mergeCell ref="E2590:F2590"/>
    <mergeCell ref="H2592:I2592"/>
    <mergeCell ref="E2577:F2577"/>
    <mergeCell ref="E2578:F2578"/>
    <mergeCell ref="E2579:F2579"/>
    <mergeCell ref="H2581:I2581"/>
    <mergeCell ref="E2584:F2584"/>
    <mergeCell ref="E2585:F2585"/>
    <mergeCell ref="E2616:F2616"/>
    <mergeCell ref="E2617:F2617"/>
    <mergeCell ref="H2619:I2619"/>
    <mergeCell ref="E2622:F2622"/>
    <mergeCell ref="E2623:F2623"/>
    <mergeCell ref="E2624:F2624"/>
    <mergeCell ref="E2610:F2610"/>
    <mergeCell ref="E2611:F2611"/>
    <mergeCell ref="E2612:F2612"/>
    <mergeCell ref="E2613:F2613"/>
    <mergeCell ref="E2614:F2614"/>
    <mergeCell ref="E2615:F2615"/>
    <mergeCell ref="E2601:F2601"/>
    <mergeCell ref="H2603:I2603"/>
    <mergeCell ref="E2606:F2606"/>
    <mergeCell ref="E2607:F2607"/>
    <mergeCell ref="E2608:F2608"/>
    <mergeCell ref="E2609:F2609"/>
    <mergeCell ref="H2641:I2641"/>
    <mergeCell ref="E2644:F2644"/>
    <mergeCell ref="E2645:F2645"/>
    <mergeCell ref="E2646:F2646"/>
    <mergeCell ref="E2647:F2647"/>
    <mergeCell ref="E2648:F2648"/>
    <mergeCell ref="E2634:F2634"/>
    <mergeCell ref="E2635:F2635"/>
    <mergeCell ref="E2636:F2636"/>
    <mergeCell ref="E2637:F2637"/>
    <mergeCell ref="E2638:F2638"/>
    <mergeCell ref="E2639:F2639"/>
    <mergeCell ref="E2625:F2625"/>
    <mergeCell ref="E2626:F2626"/>
    <mergeCell ref="H2628:I2628"/>
    <mergeCell ref="E2631:F2631"/>
    <mergeCell ref="E2632:F2632"/>
    <mergeCell ref="E2633:F2633"/>
    <mergeCell ref="E2667:F2667"/>
    <mergeCell ref="E2668:F2668"/>
    <mergeCell ref="E2669:F2669"/>
    <mergeCell ref="E2670:F2670"/>
    <mergeCell ref="E2671:F2671"/>
    <mergeCell ref="E2672:F2672"/>
    <mergeCell ref="E2658:F2658"/>
    <mergeCell ref="E2659:F2659"/>
    <mergeCell ref="E2660:F2660"/>
    <mergeCell ref="E2661:F2661"/>
    <mergeCell ref="H2663:I2663"/>
    <mergeCell ref="E2666:F2666"/>
    <mergeCell ref="E2649:F2649"/>
    <mergeCell ref="E2650:F2650"/>
    <mergeCell ref="H2652:I2652"/>
    <mergeCell ref="E2655:F2655"/>
    <mergeCell ref="E2656:F2656"/>
    <mergeCell ref="E2657:F2657"/>
    <mergeCell ref="H2692:I2692"/>
    <mergeCell ref="F2695:G2695"/>
    <mergeCell ref="E2696:F2696"/>
    <mergeCell ref="E2697:F2697"/>
    <mergeCell ref="E2698:F2698"/>
    <mergeCell ref="E2699:F2699"/>
    <mergeCell ref="H2683:I2683"/>
    <mergeCell ref="E2686:F2686"/>
    <mergeCell ref="E2687:F2687"/>
    <mergeCell ref="E2688:F2688"/>
    <mergeCell ref="E2689:F2689"/>
    <mergeCell ref="E2690:F2690"/>
    <mergeCell ref="H2674:I2674"/>
    <mergeCell ref="E2677:F2677"/>
    <mergeCell ref="E2678:F2678"/>
    <mergeCell ref="E2679:F2679"/>
    <mergeCell ref="E2680:F2680"/>
    <mergeCell ref="E2681:F2681"/>
    <mergeCell ref="E2715:F2715"/>
    <mergeCell ref="E2716:F2716"/>
    <mergeCell ref="E2717:F2717"/>
    <mergeCell ref="E2718:F2718"/>
    <mergeCell ref="E2719:F2719"/>
    <mergeCell ref="E2720:F2720"/>
    <mergeCell ref="H2707:I2707"/>
    <mergeCell ref="E2710:F2710"/>
    <mergeCell ref="E2711:F2711"/>
    <mergeCell ref="E2712:F2712"/>
    <mergeCell ref="E2713:F2713"/>
    <mergeCell ref="E2714:F2714"/>
    <mergeCell ref="E2700:F2700"/>
    <mergeCell ref="E2701:F2701"/>
    <mergeCell ref="E2702:F2702"/>
    <mergeCell ref="E2703:F2703"/>
    <mergeCell ref="E2704:F2704"/>
    <mergeCell ref="E2705:F2705"/>
    <mergeCell ref="E2742:F2742"/>
    <mergeCell ref="E2743:F2743"/>
    <mergeCell ref="E2744:F2744"/>
    <mergeCell ref="E2745:F2745"/>
    <mergeCell ref="E2746:F2746"/>
    <mergeCell ref="E2747:F2747"/>
    <mergeCell ref="E2733:F2733"/>
    <mergeCell ref="E2734:F2734"/>
    <mergeCell ref="E2735:F2735"/>
    <mergeCell ref="E2736:F2736"/>
    <mergeCell ref="H2738:I2738"/>
    <mergeCell ref="F2741:G2741"/>
    <mergeCell ref="H2722:I2722"/>
    <mergeCell ref="E2725:F2725"/>
    <mergeCell ref="E2726:F2726"/>
    <mergeCell ref="E2727:F2727"/>
    <mergeCell ref="E2728:F2728"/>
    <mergeCell ref="H2730:I2730"/>
    <mergeCell ref="H2764:I2764"/>
    <mergeCell ref="E2767:F2767"/>
    <mergeCell ref="E2768:F2768"/>
    <mergeCell ref="E2769:F2769"/>
    <mergeCell ref="E2770:F2770"/>
    <mergeCell ref="E2771:F2771"/>
    <mergeCell ref="E2757:F2757"/>
    <mergeCell ref="E2758:F2758"/>
    <mergeCell ref="E2759:F2759"/>
    <mergeCell ref="E2760:F2760"/>
    <mergeCell ref="E2761:F2761"/>
    <mergeCell ref="E2762:F2762"/>
    <mergeCell ref="E2748:F2748"/>
    <mergeCell ref="H2750:I2750"/>
    <mergeCell ref="F2753:G2753"/>
    <mergeCell ref="F2754:G2754"/>
    <mergeCell ref="E2755:F2755"/>
    <mergeCell ref="E2756:F2756"/>
    <mergeCell ref="E2790:F2790"/>
    <mergeCell ref="E2791:F2791"/>
    <mergeCell ref="E2792:F2792"/>
    <mergeCell ref="E2793:F2793"/>
    <mergeCell ref="E2794:F2794"/>
    <mergeCell ref="E2795:F2795"/>
    <mergeCell ref="E2781:F2781"/>
    <mergeCell ref="H2783:I2783"/>
    <mergeCell ref="E2786:F2786"/>
    <mergeCell ref="E2787:F2787"/>
    <mergeCell ref="E2788:F2788"/>
    <mergeCell ref="E2789:F2789"/>
    <mergeCell ref="E2772:F2772"/>
    <mergeCell ref="E2773:F2773"/>
    <mergeCell ref="H2775:I2775"/>
    <mergeCell ref="E2778:F2778"/>
    <mergeCell ref="E2779:F2779"/>
    <mergeCell ref="E2780:F2780"/>
    <mergeCell ref="E2814:F2814"/>
    <mergeCell ref="E2815:F2815"/>
    <mergeCell ref="E2816:F2816"/>
    <mergeCell ref="E2817:F2817"/>
    <mergeCell ref="E2818:F2818"/>
    <mergeCell ref="E2819:F2819"/>
    <mergeCell ref="E2805:F2805"/>
    <mergeCell ref="E2806:F2806"/>
    <mergeCell ref="E2807:F2807"/>
    <mergeCell ref="E2808:F2808"/>
    <mergeCell ref="H2810:I2810"/>
    <mergeCell ref="E2813:F2813"/>
    <mergeCell ref="E2796:F2796"/>
    <mergeCell ref="E2797:F2797"/>
    <mergeCell ref="H2799:I2799"/>
    <mergeCell ref="E2802:F2802"/>
    <mergeCell ref="E2803:F2803"/>
    <mergeCell ref="E2804:F2804"/>
    <mergeCell ref="E2838:F2838"/>
    <mergeCell ref="E2839:F2839"/>
    <mergeCell ref="E2840:F2840"/>
    <mergeCell ref="E2841:F2841"/>
    <mergeCell ref="H2843:I2843"/>
    <mergeCell ref="E2846:F2846"/>
    <mergeCell ref="E2829:F2829"/>
    <mergeCell ref="E2830:F2830"/>
    <mergeCell ref="H2832:I2832"/>
    <mergeCell ref="E2835:F2835"/>
    <mergeCell ref="E2836:F2836"/>
    <mergeCell ref="E2837:F2837"/>
    <mergeCell ref="H2821:I2821"/>
    <mergeCell ref="E2824:F2824"/>
    <mergeCell ref="E2825:F2825"/>
    <mergeCell ref="E2826:F2826"/>
    <mergeCell ref="E2827:F2827"/>
    <mergeCell ref="E2828:F2828"/>
    <mergeCell ref="E2862:F2862"/>
    <mergeCell ref="E2863:F2863"/>
    <mergeCell ref="H2865:I2865"/>
    <mergeCell ref="E2868:F2868"/>
    <mergeCell ref="E2869:F2869"/>
    <mergeCell ref="E2870:F2870"/>
    <mergeCell ref="H2854:I2854"/>
    <mergeCell ref="E2857:F2857"/>
    <mergeCell ref="E2858:F2858"/>
    <mergeCell ref="E2859:F2859"/>
    <mergeCell ref="E2860:F2860"/>
    <mergeCell ref="E2861:F2861"/>
    <mergeCell ref="E2847:F2847"/>
    <mergeCell ref="E2848:F2848"/>
    <mergeCell ref="E2849:F2849"/>
    <mergeCell ref="E2850:F2850"/>
    <mergeCell ref="E2851:F2851"/>
    <mergeCell ref="E2852:F2852"/>
    <mergeCell ref="H2887:I2887"/>
    <mergeCell ref="E2890:F2890"/>
    <mergeCell ref="E2891:F2891"/>
    <mergeCell ref="E2892:F2892"/>
    <mergeCell ref="E2893:F2893"/>
    <mergeCell ref="E2894:F2894"/>
    <mergeCell ref="E2880:F2880"/>
    <mergeCell ref="E2881:F2881"/>
    <mergeCell ref="E2882:F2882"/>
    <mergeCell ref="E2883:F2883"/>
    <mergeCell ref="E2884:F2884"/>
    <mergeCell ref="E2885:F2885"/>
    <mergeCell ref="E2871:F2871"/>
    <mergeCell ref="E2872:F2872"/>
    <mergeCell ref="E2873:F2873"/>
    <mergeCell ref="E2874:F2874"/>
    <mergeCell ref="E2875:F2875"/>
    <mergeCell ref="H2877:I2877"/>
    <mergeCell ref="E2913:F2913"/>
    <mergeCell ref="E2914:F2914"/>
    <mergeCell ref="E2915:F2915"/>
    <mergeCell ref="E2916:F2916"/>
    <mergeCell ref="E2917:F2917"/>
    <mergeCell ref="H2919:I2919"/>
    <mergeCell ref="E2904:F2904"/>
    <mergeCell ref="E2905:F2905"/>
    <mergeCell ref="E2906:F2906"/>
    <mergeCell ref="H2908:I2908"/>
    <mergeCell ref="E2911:F2911"/>
    <mergeCell ref="E2912:F2912"/>
    <mergeCell ref="H2896:I2896"/>
    <mergeCell ref="F2899:G2899"/>
    <mergeCell ref="E2900:F2900"/>
    <mergeCell ref="E2901:F2901"/>
    <mergeCell ref="E2902:F2902"/>
    <mergeCell ref="E2903:F2903"/>
    <mergeCell ref="E2937:F2937"/>
    <mergeCell ref="E2938:F2938"/>
    <mergeCell ref="E2939:F2939"/>
    <mergeCell ref="H2941:I2941"/>
    <mergeCell ref="E2944:F2944"/>
    <mergeCell ref="E2945:F2945"/>
    <mergeCell ref="E2928:F2928"/>
    <mergeCell ref="H2930:I2930"/>
    <mergeCell ref="E2933:F2933"/>
    <mergeCell ref="E2934:F2934"/>
    <mergeCell ref="E2935:F2935"/>
    <mergeCell ref="E2936:F2936"/>
    <mergeCell ref="E2922:F2922"/>
    <mergeCell ref="E2923:F2923"/>
    <mergeCell ref="E2924:F2924"/>
    <mergeCell ref="E2925:F2925"/>
    <mergeCell ref="E2926:F2926"/>
    <mergeCell ref="E2927:F2927"/>
    <mergeCell ref="E2961:F2961"/>
    <mergeCell ref="H2963:I2963"/>
    <mergeCell ref="E2966:F2966"/>
    <mergeCell ref="E2967:F2967"/>
    <mergeCell ref="E2968:F2968"/>
    <mergeCell ref="E2969:F2969"/>
    <mergeCell ref="E2955:F2955"/>
    <mergeCell ref="E2956:F2956"/>
    <mergeCell ref="E2957:F2957"/>
    <mergeCell ref="E2958:F2958"/>
    <mergeCell ref="E2959:F2959"/>
    <mergeCell ref="E2960:F2960"/>
    <mergeCell ref="E2946:F2946"/>
    <mergeCell ref="E2947:F2947"/>
    <mergeCell ref="E2948:F2948"/>
    <mergeCell ref="E2949:F2949"/>
    <mergeCell ref="E2950:F2950"/>
    <mergeCell ref="H2952:I2952"/>
    <mergeCell ref="E2988:F2988"/>
    <mergeCell ref="E2989:F2989"/>
    <mergeCell ref="E2990:F2990"/>
    <mergeCell ref="E2991:F2991"/>
    <mergeCell ref="E2992:F2992"/>
    <mergeCell ref="H2994:I2994"/>
    <mergeCell ref="E2979:F2979"/>
    <mergeCell ref="E2980:F2980"/>
    <mergeCell ref="E2981:F2981"/>
    <mergeCell ref="H2983:I2983"/>
    <mergeCell ref="E2986:F2986"/>
    <mergeCell ref="E2987:F2987"/>
    <mergeCell ref="E2970:F2970"/>
    <mergeCell ref="E2971:F2971"/>
    <mergeCell ref="E2972:F2972"/>
    <mergeCell ref="E2973:F2973"/>
    <mergeCell ref="H2975:I2975"/>
    <mergeCell ref="F2978:G2978"/>
    <mergeCell ref="E3012:F3012"/>
    <mergeCell ref="E3013:F3013"/>
    <mergeCell ref="E3014:F3014"/>
    <mergeCell ref="H3016:I3016"/>
    <mergeCell ref="E3019:F3019"/>
    <mergeCell ref="E3020:F3020"/>
    <mergeCell ref="E3003:F3003"/>
    <mergeCell ref="H3005:I3005"/>
    <mergeCell ref="E3008:F3008"/>
    <mergeCell ref="E3009:F3009"/>
    <mergeCell ref="E3010:F3010"/>
    <mergeCell ref="E3011:F3011"/>
    <mergeCell ref="E2997:F2997"/>
    <mergeCell ref="E2998:F2998"/>
    <mergeCell ref="E2999:F2999"/>
    <mergeCell ref="E3000:F3000"/>
    <mergeCell ref="E3001:F3001"/>
    <mergeCell ref="E3002:F3002"/>
    <mergeCell ref="E3036:F3036"/>
    <mergeCell ref="H3038:I3038"/>
    <mergeCell ref="E3041:F3041"/>
    <mergeCell ref="E3042:F3042"/>
    <mergeCell ref="E3043:F3043"/>
    <mergeCell ref="E3044:F3044"/>
    <mergeCell ref="E3030:F3030"/>
    <mergeCell ref="E3031:F3031"/>
    <mergeCell ref="E3032:F3032"/>
    <mergeCell ref="E3033:F3033"/>
    <mergeCell ref="E3034:F3034"/>
    <mergeCell ref="E3035:F3035"/>
    <mergeCell ref="E3021:F3021"/>
    <mergeCell ref="E3022:F3022"/>
    <mergeCell ref="E3023:F3023"/>
    <mergeCell ref="E3024:F3024"/>
    <mergeCell ref="E3025:F3025"/>
    <mergeCell ref="H3027:I3027"/>
    <mergeCell ref="E3060:F3060"/>
    <mergeCell ref="E3061:F3061"/>
    <mergeCell ref="E3062:F3062"/>
    <mergeCell ref="E3063:F3063"/>
    <mergeCell ref="E3064:F3064"/>
    <mergeCell ref="H3066:I3066"/>
    <mergeCell ref="E3051:F3051"/>
    <mergeCell ref="E3052:F3052"/>
    <mergeCell ref="H3054:I3054"/>
    <mergeCell ref="E3057:F3057"/>
    <mergeCell ref="E3058:F3058"/>
    <mergeCell ref="E3059:F3059"/>
    <mergeCell ref="E3045:F3045"/>
    <mergeCell ref="E3046:F3046"/>
    <mergeCell ref="E3047:F3047"/>
    <mergeCell ref="E3048:F3048"/>
    <mergeCell ref="E3049:F3049"/>
    <mergeCell ref="E3050:F3050"/>
    <mergeCell ref="H3085:I3085"/>
    <mergeCell ref="F3088:G3088"/>
    <mergeCell ref="E3089:F3089"/>
    <mergeCell ref="E3090:F3090"/>
    <mergeCell ref="E3091:F3091"/>
    <mergeCell ref="E3092:F3092"/>
    <mergeCell ref="E3078:F3078"/>
    <mergeCell ref="E3079:F3079"/>
    <mergeCell ref="E3080:F3080"/>
    <mergeCell ref="E3081:F3081"/>
    <mergeCell ref="E3082:F3082"/>
    <mergeCell ref="E3083:F3083"/>
    <mergeCell ref="E3069:F3069"/>
    <mergeCell ref="E3070:F3070"/>
    <mergeCell ref="E3071:F3071"/>
    <mergeCell ref="E3072:F3072"/>
    <mergeCell ref="E3073:F3073"/>
    <mergeCell ref="H3075:I3075"/>
    <mergeCell ref="H3109:I3109"/>
    <mergeCell ref="E3112:F3112"/>
    <mergeCell ref="E3113:F3113"/>
    <mergeCell ref="E3114:F3114"/>
    <mergeCell ref="E3115:F3115"/>
    <mergeCell ref="E3116:F3116"/>
    <mergeCell ref="E3102:F3102"/>
    <mergeCell ref="E3103:F3103"/>
    <mergeCell ref="E3104:F3104"/>
    <mergeCell ref="E3105:F3105"/>
    <mergeCell ref="E3106:F3106"/>
    <mergeCell ref="E3107:F3107"/>
    <mergeCell ref="E3093:F3093"/>
    <mergeCell ref="E3094:F3094"/>
    <mergeCell ref="E3095:F3095"/>
    <mergeCell ref="E3096:F3096"/>
    <mergeCell ref="H3098:I3098"/>
    <mergeCell ref="E3101:F3101"/>
    <mergeCell ref="E3135:F3135"/>
    <mergeCell ref="E3136:F3136"/>
    <mergeCell ref="E3137:F3137"/>
    <mergeCell ref="E3138:F3138"/>
    <mergeCell ref="E3139:F3139"/>
    <mergeCell ref="E3140:F3140"/>
    <mergeCell ref="E3126:F3126"/>
    <mergeCell ref="E3127:F3127"/>
    <mergeCell ref="E3128:F3128"/>
    <mergeCell ref="E3129:F3129"/>
    <mergeCell ref="H3131:I3131"/>
    <mergeCell ref="E3134:F3134"/>
    <mergeCell ref="E3117:F3117"/>
    <mergeCell ref="E3118:F3118"/>
    <mergeCell ref="H3120:I3120"/>
    <mergeCell ref="E3123:F3123"/>
    <mergeCell ref="E3124:F3124"/>
    <mergeCell ref="E3125:F3125"/>
    <mergeCell ref="E3159:F3159"/>
    <mergeCell ref="E3160:F3160"/>
    <mergeCell ref="E3161:F3161"/>
    <mergeCell ref="E3162:F3162"/>
    <mergeCell ref="E3163:F3163"/>
    <mergeCell ref="E3164:F3164"/>
    <mergeCell ref="E3150:F3150"/>
    <mergeCell ref="E3151:F3151"/>
    <mergeCell ref="E3152:F3152"/>
    <mergeCell ref="H3154:I3154"/>
    <mergeCell ref="F3157:G3157"/>
    <mergeCell ref="E3158:F3158"/>
    <mergeCell ref="H3142:I3142"/>
    <mergeCell ref="E3145:F3145"/>
    <mergeCell ref="E3146:F3146"/>
    <mergeCell ref="E3147:F3147"/>
    <mergeCell ref="E3148:F3148"/>
    <mergeCell ref="E3149:F3149"/>
    <mergeCell ref="E3183:F3183"/>
    <mergeCell ref="E3184:F3184"/>
    <mergeCell ref="H3186:I3186"/>
    <mergeCell ref="E3189:F3189"/>
    <mergeCell ref="E3190:F3190"/>
    <mergeCell ref="E3191:F3191"/>
    <mergeCell ref="E3174:F3174"/>
    <mergeCell ref="H3176:I3176"/>
    <mergeCell ref="E3179:F3179"/>
    <mergeCell ref="E3180:F3180"/>
    <mergeCell ref="E3181:F3181"/>
    <mergeCell ref="E3182:F3182"/>
    <mergeCell ref="E3165:F3165"/>
    <mergeCell ref="H3167:I3167"/>
    <mergeCell ref="E3170:F3170"/>
    <mergeCell ref="E3171:F3171"/>
    <mergeCell ref="E3172:F3172"/>
    <mergeCell ref="E3173:F3173"/>
    <mergeCell ref="E3210:F3210"/>
    <mergeCell ref="E3211:F3211"/>
    <mergeCell ref="E3212:F3212"/>
    <mergeCell ref="E3213:F3213"/>
    <mergeCell ref="E3214:F3214"/>
    <mergeCell ref="E3215:F3215"/>
    <mergeCell ref="E3201:F3201"/>
    <mergeCell ref="E3202:F3202"/>
    <mergeCell ref="H3204:I3204"/>
    <mergeCell ref="F3207:G3207"/>
    <mergeCell ref="E3208:F3208"/>
    <mergeCell ref="E3209:F3209"/>
    <mergeCell ref="E3192:F3192"/>
    <mergeCell ref="E3193:F3193"/>
    <mergeCell ref="H3195:I3195"/>
    <mergeCell ref="E3198:F3198"/>
    <mergeCell ref="E3199:F3199"/>
    <mergeCell ref="E3200:F3200"/>
    <mergeCell ref="E3234:F3234"/>
    <mergeCell ref="E3235:F3235"/>
    <mergeCell ref="E3236:F3236"/>
    <mergeCell ref="E3237:F3237"/>
    <mergeCell ref="H3239:I3239"/>
    <mergeCell ref="E3242:F3242"/>
    <mergeCell ref="E3225:F3225"/>
    <mergeCell ref="E3226:F3226"/>
    <mergeCell ref="E3227:F3227"/>
    <mergeCell ref="H3229:I3229"/>
    <mergeCell ref="E3232:F3232"/>
    <mergeCell ref="E3233:F3233"/>
    <mergeCell ref="E3216:F3216"/>
    <mergeCell ref="E3217:F3217"/>
    <mergeCell ref="H3219:I3219"/>
    <mergeCell ref="E3222:F3222"/>
    <mergeCell ref="E3223:F3223"/>
    <mergeCell ref="E3224:F3224"/>
    <mergeCell ref="E3258:F3258"/>
    <mergeCell ref="E3259:F3259"/>
    <mergeCell ref="E3260:F3260"/>
    <mergeCell ref="H3262:I3262"/>
    <mergeCell ref="E3265:F3265"/>
    <mergeCell ref="E3266:F3266"/>
    <mergeCell ref="H3250:I3250"/>
    <mergeCell ref="E3253:F3253"/>
    <mergeCell ref="E3254:F3254"/>
    <mergeCell ref="E3255:F3255"/>
    <mergeCell ref="E3256:F3256"/>
    <mergeCell ref="E3257:F3257"/>
    <mergeCell ref="E3243:F3243"/>
    <mergeCell ref="E3244:F3244"/>
    <mergeCell ref="E3245:F3245"/>
    <mergeCell ref="E3246:F3246"/>
    <mergeCell ref="E3247:F3247"/>
    <mergeCell ref="E3248:F3248"/>
    <mergeCell ref="E3282:F3282"/>
    <mergeCell ref="E3283:F3283"/>
    <mergeCell ref="E3284:F3284"/>
    <mergeCell ref="H3286:I3286"/>
    <mergeCell ref="E3289:F3289"/>
    <mergeCell ref="E3290:F3290"/>
    <mergeCell ref="E3276:F3276"/>
    <mergeCell ref="E3277:F3277"/>
    <mergeCell ref="E3278:F3278"/>
    <mergeCell ref="E3279:F3279"/>
    <mergeCell ref="E3280:F3280"/>
    <mergeCell ref="E3281:F3281"/>
    <mergeCell ref="E3267:F3267"/>
    <mergeCell ref="E3268:F3268"/>
    <mergeCell ref="E3269:F3269"/>
    <mergeCell ref="H3271:I3271"/>
    <mergeCell ref="F3274:G3274"/>
    <mergeCell ref="E3275:F3275"/>
    <mergeCell ref="E3309:F3309"/>
    <mergeCell ref="E3310:F3310"/>
    <mergeCell ref="E3311:F3311"/>
    <mergeCell ref="H3313:I3313"/>
    <mergeCell ref="F3316:G3316"/>
    <mergeCell ref="E3317:F3317"/>
    <mergeCell ref="E3300:F3300"/>
    <mergeCell ref="E3301:F3301"/>
    <mergeCell ref="E3302:F3302"/>
    <mergeCell ref="E3303:F3303"/>
    <mergeCell ref="H3305:I3305"/>
    <mergeCell ref="E3308:F3308"/>
    <mergeCell ref="E3291:F3291"/>
    <mergeCell ref="E3292:F3292"/>
    <mergeCell ref="E3293:F3293"/>
    <mergeCell ref="E3294:F3294"/>
    <mergeCell ref="E3295:F3295"/>
    <mergeCell ref="H3297:I3297"/>
    <mergeCell ref="E3333:F3333"/>
    <mergeCell ref="E3334:F3334"/>
    <mergeCell ref="E3335:F3335"/>
    <mergeCell ref="E3336:F3336"/>
    <mergeCell ref="H3338:I3338"/>
    <mergeCell ref="E3341:F3341"/>
    <mergeCell ref="E3327:F3327"/>
    <mergeCell ref="E3328:F3328"/>
    <mergeCell ref="E3329:F3329"/>
    <mergeCell ref="E3330:F3330"/>
    <mergeCell ref="E3331:F3331"/>
    <mergeCell ref="E3332:F3332"/>
    <mergeCell ref="E3318:F3318"/>
    <mergeCell ref="E3319:F3319"/>
    <mergeCell ref="E3320:F3320"/>
    <mergeCell ref="E3321:F3321"/>
    <mergeCell ref="E3322:F3322"/>
    <mergeCell ref="H3324:I3324"/>
    <mergeCell ref="H3358:I3358"/>
    <mergeCell ref="E3361:F3361"/>
    <mergeCell ref="E3362:F3362"/>
    <mergeCell ref="E3363:F3363"/>
    <mergeCell ref="E3364:F3364"/>
    <mergeCell ref="E3365:F3365"/>
    <mergeCell ref="E3351:F3351"/>
    <mergeCell ref="E3352:F3352"/>
    <mergeCell ref="E3353:F3353"/>
    <mergeCell ref="E3354:F3354"/>
    <mergeCell ref="E3355:F3355"/>
    <mergeCell ref="E3356:F3356"/>
    <mergeCell ref="E3342:F3342"/>
    <mergeCell ref="E3343:F3343"/>
    <mergeCell ref="E3344:F3344"/>
    <mergeCell ref="E3345:F3345"/>
    <mergeCell ref="E3346:F3346"/>
    <mergeCell ref="H3348:I3348"/>
    <mergeCell ref="E3384:F3384"/>
    <mergeCell ref="E3385:F3385"/>
    <mergeCell ref="E3386:F3386"/>
    <mergeCell ref="E3387:F3387"/>
    <mergeCell ref="E3388:F3388"/>
    <mergeCell ref="H3390:I3390"/>
    <mergeCell ref="F3378:G3378"/>
    <mergeCell ref="F3379:G3379"/>
    <mergeCell ref="F3380:G3380"/>
    <mergeCell ref="E3381:F3381"/>
    <mergeCell ref="E3382:F3382"/>
    <mergeCell ref="E3383:F3383"/>
    <mergeCell ref="E3366:F3366"/>
    <mergeCell ref="E3367:F3367"/>
    <mergeCell ref="H3369:I3369"/>
    <mergeCell ref="E3372:F3372"/>
    <mergeCell ref="E3373:F3373"/>
    <mergeCell ref="H3375:I3375"/>
    <mergeCell ref="E3408:F3408"/>
    <mergeCell ref="E3409:F3409"/>
    <mergeCell ref="E3410:F3410"/>
    <mergeCell ref="E3411:F3411"/>
    <mergeCell ref="E3412:F3412"/>
    <mergeCell ref="H3414:I3414"/>
    <mergeCell ref="E3402:F3402"/>
    <mergeCell ref="E3403:F3403"/>
    <mergeCell ref="E3404:F3404"/>
    <mergeCell ref="E3405:F3405"/>
    <mergeCell ref="E3406:F3406"/>
    <mergeCell ref="E3407:F3407"/>
    <mergeCell ref="E3393:F3393"/>
    <mergeCell ref="E3394:F3394"/>
    <mergeCell ref="E3395:F3395"/>
    <mergeCell ref="E3396:F3396"/>
    <mergeCell ref="H3398:I3398"/>
    <mergeCell ref="E3401:F3401"/>
    <mergeCell ref="E3432:F3432"/>
    <mergeCell ref="E3433:F3433"/>
    <mergeCell ref="E3434:F3434"/>
    <mergeCell ref="H3436:I3436"/>
    <mergeCell ref="E3439:F3439"/>
    <mergeCell ref="E3440:F3440"/>
    <mergeCell ref="E3423:F3423"/>
    <mergeCell ref="H3425:I3425"/>
    <mergeCell ref="E3428:F3428"/>
    <mergeCell ref="E3429:F3429"/>
    <mergeCell ref="E3430:F3430"/>
    <mergeCell ref="E3431:F3431"/>
    <mergeCell ref="E3417:F3417"/>
    <mergeCell ref="E3418:F3418"/>
    <mergeCell ref="E3419:F3419"/>
    <mergeCell ref="E3420:F3420"/>
    <mergeCell ref="E3421:F3421"/>
    <mergeCell ref="E3422:F3422"/>
    <mergeCell ref="E3456:F3456"/>
    <mergeCell ref="H3458:I3458"/>
    <mergeCell ref="E3461:F3461"/>
    <mergeCell ref="E3462:F3462"/>
    <mergeCell ref="E3463:F3463"/>
    <mergeCell ref="E3464:F3464"/>
    <mergeCell ref="E3450:F3450"/>
    <mergeCell ref="E3451:F3451"/>
    <mergeCell ref="E3452:F3452"/>
    <mergeCell ref="E3453:F3453"/>
    <mergeCell ref="E3454:F3454"/>
    <mergeCell ref="E3455:F3455"/>
    <mergeCell ref="E3441:F3441"/>
    <mergeCell ref="E3442:F3442"/>
    <mergeCell ref="E3443:F3443"/>
    <mergeCell ref="E3444:F3444"/>
    <mergeCell ref="E3445:F3445"/>
    <mergeCell ref="H3447:I3447"/>
    <mergeCell ref="E3483:F3483"/>
    <mergeCell ref="E3484:F3484"/>
    <mergeCell ref="E3485:F3485"/>
    <mergeCell ref="E3486:F3486"/>
    <mergeCell ref="E3487:F3487"/>
    <mergeCell ref="H3489:I3489"/>
    <mergeCell ref="E3474:F3474"/>
    <mergeCell ref="E3475:F3475"/>
    <mergeCell ref="E3476:F3476"/>
    <mergeCell ref="E3477:F3477"/>
    <mergeCell ref="E3478:F3478"/>
    <mergeCell ref="H3480:I3480"/>
    <mergeCell ref="E3465:F3465"/>
    <mergeCell ref="E3466:F3466"/>
    <mergeCell ref="E3467:F3467"/>
    <mergeCell ref="E3468:F3468"/>
    <mergeCell ref="H3470:I3470"/>
    <mergeCell ref="E3473:F3473"/>
    <mergeCell ref="E3507:F3507"/>
    <mergeCell ref="E3508:F3508"/>
    <mergeCell ref="E3509:F3509"/>
    <mergeCell ref="E3510:F3510"/>
    <mergeCell ref="H3512:I3512"/>
    <mergeCell ref="E3515:F3515"/>
    <mergeCell ref="E3498:F3498"/>
    <mergeCell ref="E3499:F3499"/>
    <mergeCell ref="H3501:I3501"/>
    <mergeCell ref="E3504:F3504"/>
    <mergeCell ref="E3505:F3505"/>
    <mergeCell ref="E3506:F3506"/>
    <mergeCell ref="F3492:G3492"/>
    <mergeCell ref="E3493:F3493"/>
    <mergeCell ref="E3494:F3494"/>
    <mergeCell ref="E3495:F3495"/>
    <mergeCell ref="E3496:F3496"/>
    <mergeCell ref="E3497:F3497"/>
    <mergeCell ref="E3531:F3531"/>
    <mergeCell ref="E3532:F3532"/>
    <mergeCell ref="E3533:F3533"/>
    <mergeCell ref="H3535:I3535"/>
    <mergeCell ref="F3538:G3538"/>
    <mergeCell ref="E3539:F3539"/>
    <mergeCell ref="H3523:I3523"/>
    <mergeCell ref="E3526:F3526"/>
    <mergeCell ref="E3527:F3527"/>
    <mergeCell ref="E3528:F3528"/>
    <mergeCell ref="E3529:F3529"/>
    <mergeCell ref="E3530:F3530"/>
    <mergeCell ref="E3516:F3516"/>
    <mergeCell ref="E3517:F3517"/>
    <mergeCell ref="E3518:F3518"/>
    <mergeCell ref="E3519:F3519"/>
    <mergeCell ref="E3520:F3520"/>
    <mergeCell ref="E3521:F3521"/>
    <mergeCell ref="E3555:F3555"/>
    <mergeCell ref="E3556:F3556"/>
    <mergeCell ref="E3557:F3557"/>
    <mergeCell ref="E3558:F3558"/>
    <mergeCell ref="H3560:I3560"/>
    <mergeCell ref="E3563:F3563"/>
    <mergeCell ref="E3546:F3546"/>
    <mergeCell ref="E3547:F3547"/>
    <mergeCell ref="H3549:I3549"/>
    <mergeCell ref="E3552:F3552"/>
    <mergeCell ref="E3553:F3553"/>
    <mergeCell ref="E3554:F3554"/>
    <mergeCell ref="E3540:F3540"/>
    <mergeCell ref="E3541:F3541"/>
    <mergeCell ref="E3542:F3542"/>
    <mergeCell ref="E3543:F3543"/>
    <mergeCell ref="E3544:F3544"/>
    <mergeCell ref="E3545:F3545"/>
    <mergeCell ref="E3579:F3579"/>
    <mergeCell ref="E3580:F3580"/>
    <mergeCell ref="E3581:F3581"/>
    <mergeCell ref="H3583:I3583"/>
    <mergeCell ref="F3586:G3586"/>
    <mergeCell ref="E3587:F3587"/>
    <mergeCell ref="H3571:I3571"/>
    <mergeCell ref="E3574:F3574"/>
    <mergeCell ref="E3575:F3575"/>
    <mergeCell ref="E3576:F3576"/>
    <mergeCell ref="E3577:F3577"/>
    <mergeCell ref="E3578:F3578"/>
    <mergeCell ref="E3564:F3564"/>
    <mergeCell ref="E3565:F3565"/>
    <mergeCell ref="E3566:F3566"/>
    <mergeCell ref="E3567:F3567"/>
    <mergeCell ref="E3568:F3568"/>
    <mergeCell ref="E3569:F3569"/>
    <mergeCell ref="E3603:F3603"/>
    <mergeCell ref="E3604:F3604"/>
    <mergeCell ref="E3605:F3605"/>
    <mergeCell ref="E3606:F3606"/>
    <mergeCell ref="H3608:I3608"/>
    <mergeCell ref="E3611:F3611"/>
    <mergeCell ref="E3594:F3594"/>
    <mergeCell ref="E3595:F3595"/>
    <mergeCell ref="E3596:F3596"/>
    <mergeCell ref="H3598:I3598"/>
    <mergeCell ref="E3601:F3601"/>
    <mergeCell ref="E3602:F3602"/>
    <mergeCell ref="E3588:F3588"/>
    <mergeCell ref="E3589:F3589"/>
    <mergeCell ref="E3590:F3590"/>
    <mergeCell ref="E3591:F3591"/>
    <mergeCell ref="E3592:F3592"/>
    <mergeCell ref="E3593:F3593"/>
    <mergeCell ref="E3627:F3627"/>
    <mergeCell ref="H3629:I3629"/>
    <mergeCell ref="E3632:F3632"/>
    <mergeCell ref="E3633:F3633"/>
    <mergeCell ref="E3634:F3634"/>
    <mergeCell ref="E3635:F3635"/>
    <mergeCell ref="E3621:F3621"/>
    <mergeCell ref="E3622:F3622"/>
    <mergeCell ref="E3623:F3623"/>
    <mergeCell ref="E3624:F3624"/>
    <mergeCell ref="E3625:F3625"/>
    <mergeCell ref="E3626:F3626"/>
    <mergeCell ref="E3612:F3612"/>
    <mergeCell ref="E3613:F3613"/>
    <mergeCell ref="E3614:F3614"/>
    <mergeCell ref="E3615:F3615"/>
    <mergeCell ref="E3616:F3616"/>
    <mergeCell ref="H3618:I3618"/>
    <mergeCell ref="F3654:G3654"/>
    <mergeCell ref="E3655:F3655"/>
    <mergeCell ref="E3656:F3656"/>
    <mergeCell ref="E3657:F3657"/>
    <mergeCell ref="E3658:F3658"/>
    <mergeCell ref="E3659:F3659"/>
    <mergeCell ref="E3645:F3645"/>
    <mergeCell ref="E3646:F3646"/>
    <mergeCell ref="E3647:F3647"/>
    <mergeCell ref="E3648:F3648"/>
    <mergeCell ref="E3649:F3649"/>
    <mergeCell ref="H3651:I3651"/>
    <mergeCell ref="E3636:F3636"/>
    <mergeCell ref="E3637:F3637"/>
    <mergeCell ref="E3638:F3638"/>
    <mergeCell ref="H3640:I3640"/>
    <mergeCell ref="E3643:F3643"/>
    <mergeCell ref="E3644:F3644"/>
    <mergeCell ref="E3678:F3678"/>
    <mergeCell ref="H3680:I3680"/>
    <mergeCell ref="F3683:G3683"/>
    <mergeCell ref="E3684:F3684"/>
    <mergeCell ref="E3685:F3685"/>
    <mergeCell ref="E3686:F3686"/>
    <mergeCell ref="E3669:F3669"/>
    <mergeCell ref="H3671:I3671"/>
    <mergeCell ref="E3674:F3674"/>
    <mergeCell ref="E3675:F3675"/>
    <mergeCell ref="E3676:F3676"/>
    <mergeCell ref="E3677:F3677"/>
    <mergeCell ref="E3660:F3660"/>
    <mergeCell ref="H3662:I3662"/>
    <mergeCell ref="E3665:F3665"/>
    <mergeCell ref="E3666:F3666"/>
    <mergeCell ref="E3667:F3667"/>
    <mergeCell ref="E3668:F3668"/>
    <mergeCell ref="E3705:F3705"/>
    <mergeCell ref="E3706:F3706"/>
    <mergeCell ref="E3707:F3707"/>
    <mergeCell ref="E3708:F3708"/>
    <mergeCell ref="E3709:F3709"/>
    <mergeCell ref="E3710:F3710"/>
    <mergeCell ref="E3696:F3696"/>
    <mergeCell ref="E3697:F3697"/>
    <mergeCell ref="H3699:I3699"/>
    <mergeCell ref="F3702:G3702"/>
    <mergeCell ref="F3703:G3703"/>
    <mergeCell ref="E3704:F3704"/>
    <mergeCell ref="E3687:F3687"/>
    <mergeCell ref="E3688:F3688"/>
    <mergeCell ref="H3690:I3690"/>
    <mergeCell ref="E3693:F3693"/>
    <mergeCell ref="E3694:F3694"/>
    <mergeCell ref="E3695:F3695"/>
    <mergeCell ref="E3729:F3729"/>
    <mergeCell ref="E3730:F3730"/>
    <mergeCell ref="E3731:F3731"/>
    <mergeCell ref="E3732:F3732"/>
    <mergeCell ref="E3733:F3733"/>
    <mergeCell ref="E3734:F3734"/>
    <mergeCell ref="E3723:F3723"/>
    <mergeCell ref="E3724:F3724"/>
    <mergeCell ref="E3725:F3725"/>
    <mergeCell ref="E3726:F3726"/>
    <mergeCell ref="E3727:F3727"/>
    <mergeCell ref="E3728:F3728"/>
    <mergeCell ref="H3712:I3712"/>
    <mergeCell ref="E3715:F3715"/>
    <mergeCell ref="E3716:F3716"/>
    <mergeCell ref="E3717:F3717"/>
    <mergeCell ref="E3718:F3718"/>
    <mergeCell ref="H3720:I3720"/>
    <mergeCell ref="E3753:F3753"/>
    <mergeCell ref="E3754:F3754"/>
    <mergeCell ref="E3755:F3755"/>
    <mergeCell ref="E3756:F3756"/>
    <mergeCell ref="H3758:I3758"/>
    <mergeCell ref="E3761:F3761"/>
    <mergeCell ref="E3744:F3744"/>
    <mergeCell ref="E3745:F3745"/>
    <mergeCell ref="H3747:I3747"/>
    <mergeCell ref="E3750:F3750"/>
    <mergeCell ref="E3751:F3751"/>
    <mergeCell ref="E3752:F3752"/>
    <mergeCell ref="H3736:I3736"/>
    <mergeCell ref="E3739:F3739"/>
    <mergeCell ref="E3740:F3740"/>
    <mergeCell ref="E3741:F3741"/>
    <mergeCell ref="E3742:F3742"/>
    <mergeCell ref="E3743:F3743"/>
    <mergeCell ref="E3777:F3777"/>
    <mergeCell ref="E3778:F3778"/>
    <mergeCell ref="H3780:I3780"/>
    <mergeCell ref="E3783:F3783"/>
    <mergeCell ref="E3784:F3784"/>
    <mergeCell ref="E3785:F3785"/>
    <mergeCell ref="H3769:I3769"/>
    <mergeCell ref="E3772:F3772"/>
    <mergeCell ref="E3773:F3773"/>
    <mergeCell ref="E3774:F3774"/>
    <mergeCell ref="E3775:F3775"/>
    <mergeCell ref="E3776:F3776"/>
    <mergeCell ref="E3762:F3762"/>
    <mergeCell ref="E3763:F3763"/>
    <mergeCell ref="E3764:F3764"/>
    <mergeCell ref="E3765:F3765"/>
    <mergeCell ref="E3766:F3766"/>
    <mergeCell ref="E3767:F3767"/>
    <mergeCell ref="H3802:I3802"/>
    <mergeCell ref="E3805:F3805"/>
    <mergeCell ref="E3806:F3806"/>
    <mergeCell ref="E3807:F3807"/>
    <mergeCell ref="E3808:F3808"/>
    <mergeCell ref="E3809:F3809"/>
    <mergeCell ref="E3795:F3795"/>
    <mergeCell ref="E3796:F3796"/>
    <mergeCell ref="E3797:F3797"/>
    <mergeCell ref="E3798:F3798"/>
    <mergeCell ref="E3799:F3799"/>
    <mergeCell ref="E3800:F3800"/>
    <mergeCell ref="E3786:F3786"/>
    <mergeCell ref="E3787:F3787"/>
    <mergeCell ref="E3788:F3788"/>
    <mergeCell ref="E3789:F3789"/>
    <mergeCell ref="E3790:F3790"/>
    <mergeCell ref="H3792:I3792"/>
    <mergeCell ref="E3825:F3825"/>
    <mergeCell ref="E3826:F3826"/>
    <mergeCell ref="E3827:F3827"/>
    <mergeCell ref="E3828:F3828"/>
    <mergeCell ref="E3829:F3829"/>
    <mergeCell ref="E3830:F3830"/>
    <mergeCell ref="E3819:F3819"/>
    <mergeCell ref="E3820:F3820"/>
    <mergeCell ref="E3821:F3821"/>
    <mergeCell ref="E3822:F3822"/>
    <mergeCell ref="E3823:F3823"/>
    <mergeCell ref="E3824:F3824"/>
    <mergeCell ref="H3811:I3811"/>
    <mergeCell ref="F3814:G3814"/>
    <mergeCell ref="E3815:F3815"/>
    <mergeCell ref="E3816:F3816"/>
    <mergeCell ref="E3817:F3817"/>
    <mergeCell ref="E3818:F3818"/>
    <mergeCell ref="H3844:I3844"/>
    <mergeCell ref="E3847:F3847"/>
    <mergeCell ref="E3848:F3848"/>
    <mergeCell ref="E3849:F3849"/>
    <mergeCell ref="E3850:F3850"/>
    <mergeCell ref="E3851:F3851"/>
    <mergeCell ref="E3837:F3837"/>
    <mergeCell ref="E3838:F3838"/>
    <mergeCell ref="E3839:F3839"/>
    <mergeCell ref="E3840:F3840"/>
    <mergeCell ref="E3841:F3841"/>
    <mergeCell ref="E3842:F3842"/>
    <mergeCell ref="E3831:F3831"/>
    <mergeCell ref="E3832:F3832"/>
    <mergeCell ref="E3833:F3833"/>
    <mergeCell ref="E3834:F3834"/>
    <mergeCell ref="E3835:F3835"/>
    <mergeCell ref="E3836:F3836"/>
    <mergeCell ref="E3867:F3867"/>
    <mergeCell ref="E3868:F3868"/>
    <mergeCell ref="H3870:I3870"/>
    <mergeCell ref="F3873:G3873"/>
    <mergeCell ref="E3874:F3874"/>
    <mergeCell ref="E3875:F3875"/>
    <mergeCell ref="H3859:I3859"/>
    <mergeCell ref="E3862:F3862"/>
    <mergeCell ref="E3863:F3863"/>
    <mergeCell ref="E3864:F3864"/>
    <mergeCell ref="E3865:F3865"/>
    <mergeCell ref="E3866:F3866"/>
    <mergeCell ref="E3852:F3852"/>
    <mergeCell ref="E3853:F3853"/>
    <mergeCell ref="E3854:F3854"/>
    <mergeCell ref="E3855:F3855"/>
    <mergeCell ref="E3856:F3856"/>
    <mergeCell ref="E3857:F3857"/>
    <mergeCell ref="E3894:F3894"/>
    <mergeCell ref="E3895:F3895"/>
    <mergeCell ref="E3896:F3896"/>
    <mergeCell ref="H3898:I3898"/>
    <mergeCell ref="E3901:F3901"/>
    <mergeCell ref="E3902:F3902"/>
    <mergeCell ref="E3885:F3885"/>
    <mergeCell ref="H3887:I3887"/>
    <mergeCell ref="F3890:G3890"/>
    <mergeCell ref="E3891:F3891"/>
    <mergeCell ref="E3892:F3892"/>
    <mergeCell ref="E3893:F3893"/>
    <mergeCell ref="E3876:F3876"/>
    <mergeCell ref="E3877:F3877"/>
    <mergeCell ref="E3878:F3878"/>
    <mergeCell ref="E3879:F3879"/>
    <mergeCell ref="H3881:I3881"/>
    <mergeCell ref="E3884:F3884"/>
    <mergeCell ref="H3919:I3919"/>
    <mergeCell ref="E3922:F3922"/>
    <mergeCell ref="E3923:F3923"/>
    <mergeCell ref="E3924:F3924"/>
    <mergeCell ref="E3925:F3925"/>
    <mergeCell ref="E3926:F3926"/>
    <mergeCell ref="E3912:F3912"/>
    <mergeCell ref="E3913:F3913"/>
    <mergeCell ref="E3914:F3914"/>
    <mergeCell ref="E3915:F3915"/>
    <mergeCell ref="E3916:F3916"/>
    <mergeCell ref="E3917:F3917"/>
    <mergeCell ref="E3903:F3903"/>
    <mergeCell ref="E3904:F3904"/>
    <mergeCell ref="E3905:F3905"/>
    <mergeCell ref="E3906:F3906"/>
    <mergeCell ref="H3908:I3908"/>
    <mergeCell ref="E3911:F3911"/>
    <mergeCell ref="E3942:F3942"/>
    <mergeCell ref="E3943:F3943"/>
    <mergeCell ref="E3944:F3944"/>
    <mergeCell ref="H3946:I3946"/>
    <mergeCell ref="E3949:F3949"/>
    <mergeCell ref="E3950:F3950"/>
    <mergeCell ref="H3934:I3934"/>
    <mergeCell ref="F3937:G3937"/>
    <mergeCell ref="F3938:G3938"/>
    <mergeCell ref="E3939:F3939"/>
    <mergeCell ref="E3940:F3940"/>
    <mergeCell ref="E3941:F3941"/>
    <mergeCell ref="E3927:F3927"/>
    <mergeCell ref="E3928:F3928"/>
    <mergeCell ref="E3929:F3929"/>
    <mergeCell ref="E3930:F3930"/>
    <mergeCell ref="E3931:F3931"/>
    <mergeCell ref="E3932:F3932"/>
    <mergeCell ref="E3969:F3969"/>
    <mergeCell ref="E3970:F3970"/>
    <mergeCell ref="E3971:F3971"/>
    <mergeCell ref="E3972:F3972"/>
    <mergeCell ref="E3973:F3973"/>
    <mergeCell ref="E3974:F3974"/>
    <mergeCell ref="E3960:F3960"/>
    <mergeCell ref="E3961:F3961"/>
    <mergeCell ref="E3962:F3962"/>
    <mergeCell ref="E3963:F3963"/>
    <mergeCell ref="E3964:F3964"/>
    <mergeCell ref="H3966:I3966"/>
    <mergeCell ref="E3951:F3951"/>
    <mergeCell ref="E3952:F3952"/>
    <mergeCell ref="E3953:F3953"/>
    <mergeCell ref="E3954:F3954"/>
    <mergeCell ref="H3956:I3956"/>
    <mergeCell ref="E3959:F3959"/>
    <mergeCell ref="E3993:F3993"/>
    <mergeCell ref="E3994:F3994"/>
    <mergeCell ref="E3995:F3995"/>
    <mergeCell ref="E3996:F3996"/>
    <mergeCell ref="H3998:I3998"/>
    <mergeCell ref="E4001:F4001"/>
    <mergeCell ref="E3984:F3984"/>
    <mergeCell ref="H3986:I3986"/>
    <mergeCell ref="E3989:F3989"/>
    <mergeCell ref="E3990:F3990"/>
    <mergeCell ref="E3991:F3991"/>
    <mergeCell ref="E3992:F3992"/>
    <mergeCell ref="H3976:I3976"/>
    <mergeCell ref="E3979:F3979"/>
    <mergeCell ref="E3980:F3980"/>
    <mergeCell ref="E3981:F3981"/>
    <mergeCell ref="E3982:F3982"/>
    <mergeCell ref="E3983:F3983"/>
    <mergeCell ref="E4017:F4017"/>
    <mergeCell ref="E4018:F4018"/>
    <mergeCell ref="E4019:F4019"/>
    <mergeCell ref="E4020:F4020"/>
    <mergeCell ref="H4022:I4022"/>
    <mergeCell ref="E4025:F4025"/>
    <mergeCell ref="E4008:F4008"/>
    <mergeCell ref="H4010:I4010"/>
    <mergeCell ref="E4013:F4013"/>
    <mergeCell ref="E4014:F4014"/>
    <mergeCell ref="E4015:F4015"/>
    <mergeCell ref="E4016:F4016"/>
    <mergeCell ref="E4002:F4002"/>
    <mergeCell ref="E4003:F4003"/>
    <mergeCell ref="E4004:F4004"/>
    <mergeCell ref="E4005:F4005"/>
    <mergeCell ref="E4006:F4006"/>
    <mergeCell ref="E4007:F4007"/>
    <mergeCell ref="E4041:F4041"/>
    <mergeCell ref="E4042:F4042"/>
    <mergeCell ref="E4043:F4043"/>
    <mergeCell ref="E4044:F4044"/>
    <mergeCell ref="H4046:I4046"/>
    <mergeCell ref="E4049:F4049"/>
    <mergeCell ref="E4032:F4032"/>
    <mergeCell ref="H4034:I4034"/>
    <mergeCell ref="E4037:F4037"/>
    <mergeCell ref="E4038:F4038"/>
    <mergeCell ref="E4039:F4039"/>
    <mergeCell ref="E4040:F4040"/>
    <mergeCell ref="E4026:F4026"/>
    <mergeCell ref="E4027:F4027"/>
    <mergeCell ref="E4028:F4028"/>
    <mergeCell ref="E4029:F4029"/>
    <mergeCell ref="E4030:F4030"/>
    <mergeCell ref="E4031:F4031"/>
    <mergeCell ref="E4065:F4065"/>
    <mergeCell ref="E4066:F4066"/>
    <mergeCell ref="E4067:F4067"/>
    <mergeCell ref="E4068:F4068"/>
    <mergeCell ref="H4070:I4070"/>
    <mergeCell ref="E4073:F4073"/>
    <mergeCell ref="E4056:F4056"/>
    <mergeCell ref="H4058:I4058"/>
    <mergeCell ref="E4061:F4061"/>
    <mergeCell ref="E4062:F4062"/>
    <mergeCell ref="E4063:F4063"/>
    <mergeCell ref="E4064:F4064"/>
    <mergeCell ref="E4050:F4050"/>
    <mergeCell ref="E4051:F4051"/>
    <mergeCell ref="E4052:F4052"/>
    <mergeCell ref="E4053:F4053"/>
    <mergeCell ref="E4054:F4054"/>
    <mergeCell ref="E4055:F4055"/>
    <mergeCell ref="E4089:F4089"/>
    <mergeCell ref="E4090:F4090"/>
    <mergeCell ref="E4091:F4091"/>
    <mergeCell ref="E4092:F4092"/>
    <mergeCell ref="H4094:I4094"/>
    <mergeCell ref="E4097:F4097"/>
    <mergeCell ref="E4080:F4080"/>
    <mergeCell ref="H4082:I4082"/>
    <mergeCell ref="E4085:F4085"/>
    <mergeCell ref="E4086:F4086"/>
    <mergeCell ref="E4087:F4087"/>
    <mergeCell ref="E4088:F4088"/>
    <mergeCell ref="E4074:F4074"/>
    <mergeCell ref="E4075:F4075"/>
    <mergeCell ref="E4076:F4076"/>
    <mergeCell ref="E4077:F4077"/>
    <mergeCell ref="E4078:F4078"/>
    <mergeCell ref="E4079:F4079"/>
    <mergeCell ref="E4113:F4113"/>
    <mergeCell ref="E4114:F4114"/>
    <mergeCell ref="E4115:F4115"/>
    <mergeCell ref="E4116:F4116"/>
    <mergeCell ref="H4118:I4118"/>
    <mergeCell ref="E4121:F4121"/>
    <mergeCell ref="E4104:F4104"/>
    <mergeCell ref="H4106:I4106"/>
    <mergeCell ref="E4109:F4109"/>
    <mergeCell ref="E4110:F4110"/>
    <mergeCell ref="E4111:F4111"/>
    <mergeCell ref="E4112:F4112"/>
    <mergeCell ref="E4098:F4098"/>
    <mergeCell ref="E4099:F4099"/>
    <mergeCell ref="E4100:F4100"/>
    <mergeCell ref="E4101:F4101"/>
    <mergeCell ref="E4102:F4102"/>
    <mergeCell ref="E4103:F4103"/>
    <mergeCell ref="E4137:F4137"/>
    <mergeCell ref="E4138:F4138"/>
    <mergeCell ref="E4139:F4139"/>
    <mergeCell ref="E4140:F4140"/>
    <mergeCell ref="H4142:I4142"/>
    <mergeCell ref="E4145:F4145"/>
    <mergeCell ref="E4128:F4128"/>
    <mergeCell ref="H4130:I4130"/>
    <mergeCell ref="E4133:F4133"/>
    <mergeCell ref="E4134:F4134"/>
    <mergeCell ref="E4135:F4135"/>
    <mergeCell ref="E4136:F4136"/>
    <mergeCell ref="E4122:F4122"/>
    <mergeCell ref="E4123:F4123"/>
    <mergeCell ref="E4124:F4124"/>
    <mergeCell ref="E4125:F4125"/>
    <mergeCell ref="E4126:F4126"/>
    <mergeCell ref="E4127:F4127"/>
    <mergeCell ref="E4161:F4161"/>
    <mergeCell ref="E4162:F4162"/>
    <mergeCell ref="E4163:F4163"/>
    <mergeCell ref="E4164:F4164"/>
    <mergeCell ref="H4166:I4166"/>
    <mergeCell ref="E4169:F4169"/>
    <mergeCell ref="E4152:F4152"/>
    <mergeCell ref="H4154:I4154"/>
    <mergeCell ref="E4157:F4157"/>
    <mergeCell ref="E4158:F4158"/>
    <mergeCell ref="E4159:F4159"/>
    <mergeCell ref="E4160:F4160"/>
    <mergeCell ref="E4146:F4146"/>
    <mergeCell ref="E4147:F4147"/>
    <mergeCell ref="E4148:F4148"/>
    <mergeCell ref="E4149:F4149"/>
    <mergeCell ref="E4150:F4150"/>
    <mergeCell ref="E4151:F4151"/>
    <mergeCell ref="E4185:F4185"/>
    <mergeCell ref="E4186:F4186"/>
    <mergeCell ref="E4187:F4187"/>
    <mergeCell ref="E4188:F4188"/>
    <mergeCell ref="H4190:I4190"/>
    <mergeCell ref="E4193:F4193"/>
    <mergeCell ref="E4176:F4176"/>
    <mergeCell ref="H4178:I4178"/>
    <mergeCell ref="E4181:F4181"/>
    <mergeCell ref="E4182:F4182"/>
    <mergeCell ref="E4183:F4183"/>
    <mergeCell ref="E4184:F4184"/>
    <mergeCell ref="E4170:F4170"/>
    <mergeCell ref="E4171:F4171"/>
    <mergeCell ref="E4172:F4172"/>
    <mergeCell ref="E4173:F4173"/>
    <mergeCell ref="E4174:F4174"/>
    <mergeCell ref="E4175:F4175"/>
    <mergeCell ref="E4209:F4209"/>
    <mergeCell ref="E4210:F4210"/>
    <mergeCell ref="E4211:F4211"/>
    <mergeCell ref="E4212:F4212"/>
    <mergeCell ref="H4214:I4214"/>
    <mergeCell ref="E4217:F4217"/>
    <mergeCell ref="E4200:F4200"/>
    <mergeCell ref="H4202:I4202"/>
    <mergeCell ref="E4205:F4205"/>
    <mergeCell ref="E4206:F4206"/>
    <mergeCell ref="E4207:F4207"/>
    <mergeCell ref="E4208:F4208"/>
    <mergeCell ref="E4194:F4194"/>
    <mergeCell ref="E4195:F4195"/>
    <mergeCell ref="E4196:F4196"/>
    <mergeCell ref="E4197:F4197"/>
    <mergeCell ref="E4198:F4198"/>
    <mergeCell ref="E4199:F4199"/>
    <mergeCell ref="E4233:F4233"/>
    <mergeCell ref="E4234:F4234"/>
    <mergeCell ref="E4235:F4235"/>
    <mergeCell ref="E4236:F4236"/>
    <mergeCell ref="H4238:I4238"/>
    <mergeCell ref="E4241:F4241"/>
    <mergeCell ref="E4224:F4224"/>
    <mergeCell ref="H4226:I4226"/>
    <mergeCell ref="E4229:F4229"/>
    <mergeCell ref="E4230:F4230"/>
    <mergeCell ref="E4231:F4231"/>
    <mergeCell ref="E4232:F4232"/>
    <mergeCell ref="E4218:F4218"/>
    <mergeCell ref="E4219:F4219"/>
    <mergeCell ref="E4220:F4220"/>
    <mergeCell ref="E4221:F4221"/>
    <mergeCell ref="E4222:F4222"/>
    <mergeCell ref="E4223:F4223"/>
    <mergeCell ref="E4257:F4257"/>
    <mergeCell ref="E4258:F4258"/>
    <mergeCell ref="E4259:F4259"/>
    <mergeCell ref="E4260:F4260"/>
    <mergeCell ref="H4262:I4262"/>
    <mergeCell ref="E4265:F4265"/>
    <mergeCell ref="E4248:F4248"/>
    <mergeCell ref="H4250:I4250"/>
    <mergeCell ref="E4253:F4253"/>
    <mergeCell ref="E4254:F4254"/>
    <mergeCell ref="E4255:F4255"/>
    <mergeCell ref="E4256:F4256"/>
    <mergeCell ref="E4242:F4242"/>
    <mergeCell ref="E4243:F4243"/>
    <mergeCell ref="E4244:F4244"/>
    <mergeCell ref="E4245:F4245"/>
    <mergeCell ref="E4246:F4246"/>
    <mergeCell ref="E4247:F4247"/>
    <mergeCell ref="E4281:F4281"/>
    <mergeCell ref="E4282:F4282"/>
    <mergeCell ref="E4283:F4283"/>
    <mergeCell ref="E4284:F4284"/>
    <mergeCell ref="H4286:I4286"/>
    <mergeCell ref="E4289:F4289"/>
    <mergeCell ref="E4272:F4272"/>
    <mergeCell ref="H4274:I4274"/>
    <mergeCell ref="E4277:F4277"/>
    <mergeCell ref="E4278:F4278"/>
    <mergeCell ref="E4279:F4279"/>
    <mergeCell ref="E4280:F4280"/>
    <mergeCell ref="E4266:F4266"/>
    <mergeCell ref="E4267:F4267"/>
    <mergeCell ref="E4268:F4268"/>
    <mergeCell ref="E4269:F4269"/>
    <mergeCell ref="E4270:F4270"/>
    <mergeCell ref="E4271:F4271"/>
    <mergeCell ref="E4305:F4305"/>
    <mergeCell ref="E4306:F4306"/>
    <mergeCell ref="E4307:F4307"/>
    <mergeCell ref="E4308:F4308"/>
    <mergeCell ref="H4310:I4310"/>
    <mergeCell ref="E4313:F4313"/>
    <mergeCell ref="E4296:F4296"/>
    <mergeCell ref="H4298:I4298"/>
    <mergeCell ref="E4301:F4301"/>
    <mergeCell ref="E4302:F4302"/>
    <mergeCell ref="E4303:F4303"/>
    <mergeCell ref="E4304:F4304"/>
    <mergeCell ref="E4290:F4290"/>
    <mergeCell ref="E4291:F4291"/>
    <mergeCell ref="E4292:F4292"/>
    <mergeCell ref="E4293:F4293"/>
    <mergeCell ref="E4294:F4294"/>
    <mergeCell ref="E4295:F4295"/>
    <mergeCell ref="E4329:F4329"/>
    <mergeCell ref="H4331:I4331"/>
    <mergeCell ref="E4334:F4334"/>
    <mergeCell ref="E4335:F4335"/>
    <mergeCell ref="E4336:F4336"/>
    <mergeCell ref="E4337:F4337"/>
    <mergeCell ref="E4323:F4323"/>
    <mergeCell ref="E4324:F4324"/>
    <mergeCell ref="E4325:F4325"/>
    <mergeCell ref="E4326:F4326"/>
    <mergeCell ref="E4327:F4327"/>
    <mergeCell ref="E4328:F4328"/>
    <mergeCell ref="E4314:F4314"/>
    <mergeCell ref="E4315:F4315"/>
    <mergeCell ref="E4316:F4316"/>
    <mergeCell ref="E4317:F4317"/>
    <mergeCell ref="E4318:F4318"/>
    <mergeCell ref="H4320:I4320"/>
    <mergeCell ref="E4353:F4353"/>
    <mergeCell ref="H4355:I4355"/>
    <mergeCell ref="E4358:F4358"/>
    <mergeCell ref="E4359:F4359"/>
    <mergeCell ref="E4360:F4360"/>
    <mergeCell ref="E4361:F4361"/>
    <mergeCell ref="E4347:F4347"/>
    <mergeCell ref="E4348:F4348"/>
    <mergeCell ref="E4349:F4349"/>
    <mergeCell ref="E4350:F4350"/>
    <mergeCell ref="E4351:F4351"/>
    <mergeCell ref="E4352:F4352"/>
    <mergeCell ref="E4338:F4338"/>
    <mergeCell ref="E4339:F4339"/>
    <mergeCell ref="E4340:F4340"/>
    <mergeCell ref="E4341:F4341"/>
    <mergeCell ref="E4342:F4342"/>
    <mergeCell ref="H4344:I4344"/>
    <mergeCell ref="H4378:I4378"/>
    <mergeCell ref="E4381:F4381"/>
    <mergeCell ref="E4382:F4382"/>
    <mergeCell ref="E4383:F4383"/>
    <mergeCell ref="E4384:F4384"/>
    <mergeCell ref="E4385:F4385"/>
    <mergeCell ref="E4371:F4371"/>
    <mergeCell ref="E4372:F4372"/>
    <mergeCell ref="E4373:F4373"/>
    <mergeCell ref="E4374:F4374"/>
    <mergeCell ref="E4375:F4375"/>
    <mergeCell ref="E4376:F4376"/>
    <mergeCell ref="E4362:F4362"/>
    <mergeCell ref="E4363:F4363"/>
    <mergeCell ref="E4364:F4364"/>
    <mergeCell ref="H4366:I4366"/>
    <mergeCell ref="E4369:F4369"/>
    <mergeCell ref="E4370:F4370"/>
    <mergeCell ref="H4402:I4402"/>
    <mergeCell ref="E4405:F4405"/>
    <mergeCell ref="E4406:F4406"/>
    <mergeCell ref="E4407:F4407"/>
    <mergeCell ref="E4408:F4408"/>
    <mergeCell ref="E4409:F4409"/>
    <mergeCell ref="E4395:F4395"/>
    <mergeCell ref="E4396:F4396"/>
    <mergeCell ref="E4397:F4397"/>
    <mergeCell ref="E4398:F4398"/>
    <mergeCell ref="E4399:F4399"/>
    <mergeCell ref="E4400:F4400"/>
    <mergeCell ref="E4386:F4386"/>
    <mergeCell ref="E4387:F4387"/>
    <mergeCell ref="E4388:F4388"/>
    <mergeCell ref="H4390:I4390"/>
    <mergeCell ref="E4393:F4393"/>
    <mergeCell ref="E4394:F4394"/>
    <mergeCell ref="E4428:F4428"/>
    <mergeCell ref="E4429:F4429"/>
    <mergeCell ref="E4430:F4430"/>
    <mergeCell ref="E4431:F4431"/>
    <mergeCell ref="E4432:F4432"/>
    <mergeCell ref="E4433:F4433"/>
    <mergeCell ref="E4419:F4419"/>
    <mergeCell ref="E4420:F4420"/>
    <mergeCell ref="E4421:F4421"/>
    <mergeCell ref="H4423:I4423"/>
    <mergeCell ref="E4426:F4426"/>
    <mergeCell ref="E4427:F4427"/>
    <mergeCell ref="E4410:F4410"/>
    <mergeCell ref="E4411:F4411"/>
    <mergeCell ref="E4412:F4412"/>
    <mergeCell ref="H4414:I4414"/>
    <mergeCell ref="E4417:F4417"/>
    <mergeCell ref="E4418:F4418"/>
    <mergeCell ref="E4452:F4452"/>
    <mergeCell ref="H4454:I4454"/>
    <mergeCell ref="E4457:F4457"/>
    <mergeCell ref="E4458:F4458"/>
    <mergeCell ref="E4459:F4459"/>
    <mergeCell ref="E4460:F4460"/>
    <mergeCell ref="E4443:F4443"/>
    <mergeCell ref="H4445:I4445"/>
    <mergeCell ref="E4448:F4448"/>
    <mergeCell ref="E4449:F4449"/>
    <mergeCell ref="E4450:F4450"/>
    <mergeCell ref="E4451:F4451"/>
    <mergeCell ref="H4435:I4435"/>
    <mergeCell ref="F4438:G4438"/>
    <mergeCell ref="E4439:F4439"/>
    <mergeCell ref="E4440:F4440"/>
    <mergeCell ref="E4441:F4441"/>
    <mergeCell ref="E4442:F4442"/>
    <mergeCell ref="E4479:F4479"/>
    <mergeCell ref="H4481:I4481"/>
    <mergeCell ref="E4484:F4484"/>
    <mergeCell ref="E4485:F4485"/>
    <mergeCell ref="E4486:F4486"/>
    <mergeCell ref="E4487:F4487"/>
    <mergeCell ref="E4470:F4470"/>
    <mergeCell ref="H4472:I4472"/>
    <mergeCell ref="E4475:F4475"/>
    <mergeCell ref="E4476:F4476"/>
    <mergeCell ref="E4477:F4477"/>
    <mergeCell ref="E4478:F4478"/>
    <mergeCell ref="E4461:F4461"/>
    <mergeCell ref="H4463:I4463"/>
    <mergeCell ref="E4466:F4466"/>
    <mergeCell ref="E4467:F4467"/>
    <mergeCell ref="E4468:F4468"/>
    <mergeCell ref="E4469:F4469"/>
    <mergeCell ref="E4506:F4506"/>
    <mergeCell ref="H4508:I4508"/>
    <mergeCell ref="E4511:F4511"/>
    <mergeCell ref="E4512:F4512"/>
    <mergeCell ref="E4513:F4513"/>
    <mergeCell ref="E4514:F4514"/>
    <mergeCell ref="E4497:F4497"/>
    <mergeCell ref="H4499:I4499"/>
    <mergeCell ref="E4502:F4502"/>
    <mergeCell ref="E4503:F4503"/>
    <mergeCell ref="E4504:F4504"/>
    <mergeCell ref="E4505:F4505"/>
    <mergeCell ref="E4488:F4488"/>
    <mergeCell ref="H4490:I4490"/>
    <mergeCell ref="E4493:F4493"/>
    <mergeCell ref="E4494:F4494"/>
    <mergeCell ref="E4495:F4495"/>
    <mergeCell ref="E4496:F4496"/>
    <mergeCell ref="E4533:F4533"/>
    <mergeCell ref="H4535:I4535"/>
    <mergeCell ref="E4538:F4538"/>
    <mergeCell ref="E4539:F4539"/>
    <mergeCell ref="E4540:F4540"/>
    <mergeCell ref="E4541:F4541"/>
    <mergeCell ref="E4524:F4524"/>
    <mergeCell ref="H4526:I4526"/>
    <mergeCell ref="E4529:F4529"/>
    <mergeCell ref="E4530:F4530"/>
    <mergeCell ref="E4531:F4531"/>
    <mergeCell ref="E4532:F4532"/>
    <mergeCell ref="E4515:F4515"/>
    <mergeCell ref="H4517:I4517"/>
    <mergeCell ref="E4520:F4520"/>
    <mergeCell ref="E4521:F4521"/>
    <mergeCell ref="E4522:F4522"/>
    <mergeCell ref="E4523:F4523"/>
    <mergeCell ref="E4560:F4560"/>
    <mergeCell ref="H4562:I4562"/>
    <mergeCell ref="E4565:F4565"/>
    <mergeCell ref="E4566:F4566"/>
    <mergeCell ref="E4567:F4567"/>
    <mergeCell ref="E4568:F4568"/>
    <mergeCell ref="E4551:F4551"/>
    <mergeCell ref="H4553:I4553"/>
    <mergeCell ref="E4556:F4556"/>
    <mergeCell ref="E4557:F4557"/>
    <mergeCell ref="E4558:F4558"/>
    <mergeCell ref="E4559:F4559"/>
    <mergeCell ref="E4542:F4542"/>
    <mergeCell ref="H4544:I4544"/>
    <mergeCell ref="E4547:F4547"/>
    <mergeCell ref="E4548:F4548"/>
    <mergeCell ref="E4549:F4549"/>
    <mergeCell ref="E4550:F4550"/>
    <mergeCell ref="E4587:F4587"/>
    <mergeCell ref="H4589:I4589"/>
    <mergeCell ref="E4592:F4592"/>
    <mergeCell ref="E4593:F4593"/>
    <mergeCell ref="E4594:F4594"/>
    <mergeCell ref="E4595:F4595"/>
    <mergeCell ref="E4578:F4578"/>
    <mergeCell ref="E4579:F4579"/>
    <mergeCell ref="H4581:I4581"/>
    <mergeCell ref="E4584:F4584"/>
    <mergeCell ref="E4585:F4585"/>
    <mergeCell ref="E4586:F4586"/>
    <mergeCell ref="E4569:F4569"/>
    <mergeCell ref="H4571:I4571"/>
    <mergeCell ref="E4574:F4574"/>
    <mergeCell ref="E4575:F4575"/>
    <mergeCell ref="E4576:F4576"/>
    <mergeCell ref="E4577:F4577"/>
    <mergeCell ref="E4617:F4617"/>
    <mergeCell ref="E4618:F4618"/>
    <mergeCell ref="E4619:F4619"/>
    <mergeCell ref="E4620:F4620"/>
    <mergeCell ref="H4622:I4622"/>
    <mergeCell ref="E4625:F4625"/>
    <mergeCell ref="E4608:F4608"/>
    <mergeCell ref="E4609:F4609"/>
    <mergeCell ref="E4610:F4610"/>
    <mergeCell ref="E4611:F4611"/>
    <mergeCell ref="H4613:I4613"/>
    <mergeCell ref="E4616:F4616"/>
    <mergeCell ref="H4597:I4597"/>
    <mergeCell ref="E4600:F4600"/>
    <mergeCell ref="E4601:F4601"/>
    <mergeCell ref="E4602:F4602"/>
    <mergeCell ref="E4603:F4603"/>
    <mergeCell ref="H4605:I4605"/>
    <mergeCell ref="E4644:F4644"/>
    <mergeCell ref="E4645:F4645"/>
    <mergeCell ref="E4646:F4646"/>
    <mergeCell ref="E4647:F4647"/>
    <mergeCell ref="H4649:I4649"/>
    <mergeCell ref="E4652:F4652"/>
    <mergeCell ref="E4635:F4635"/>
    <mergeCell ref="E4636:F4636"/>
    <mergeCell ref="E4637:F4637"/>
    <mergeCell ref="E4638:F4638"/>
    <mergeCell ref="H4640:I4640"/>
    <mergeCell ref="E4643:F4643"/>
    <mergeCell ref="E4626:F4626"/>
    <mergeCell ref="E4627:F4627"/>
    <mergeCell ref="E4628:F4628"/>
    <mergeCell ref="E4629:F4629"/>
    <mergeCell ref="H4631:I4631"/>
    <mergeCell ref="E4634:F4634"/>
    <mergeCell ref="E4671:F4671"/>
    <mergeCell ref="E4672:F4672"/>
    <mergeCell ref="E4673:F4673"/>
    <mergeCell ref="E4674:F4674"/>
    <mergeCell ref="E4675:F4675"/>
    <mergeCell ref="H4677:I4677"/>
    <mergeCell ref="E4662:F4662"/>
    <mergeCell ref="E4663:F4663"/>
    <mergeCell ref="E4664:F4664"/>
    <mergeCell ref="E4665:F4665"/>
    <mergeCell ref="E4666:F4666"/>
    <mergeCell ref="H4668:I4668"/>
    <mergeCell ref="E4653:F4653"/>
    <mergeCell ref="E4654:F4654"/>
    <mergeCell ref="E4655:F4655"/>
    <mergeCell ref="E4656:F4656"/>
    <mergeCell ref="E4657:F4657"/>
    <mergeCell ref="H4659:I4659"/>
    <mergeCell ref="E4695:F4695"/>
    <mergeCell ref="H4697:I4697"/>
    <mergeCell ref="E4700:F4700"/>
    <mergeCell ref="E4701:F4701"/>
    <mergeCell ref="E4702:F4702"/>
    <mergeCell ref="E4703:F4703"/>
    <mergeCell ref="F4689:G4689"/>
    <mergeCell ref="F4690:G4690"/>
    <mergeCell ref="E4691:F4691"/>
    <mergeCell ref="E4692:F4692"/>
    <mergeCell ref="E4693:F4693"/>
    <mergeCell ref="E4694:F4694"/>
    <mergeCell ref="E4680:F4680"/>
    <mergeCell ref="E4681:F4681"/>
    <mergeCell ref="E4682:F4682"/>
    <mergeCell ref="E4683:F4683"/>
    <mergeCell ref="E4684:F4684"/>
    <mergeCell ref="H4686:I4686"/>
    <mergeCell ref="E4722:F4722"/>
    <mergeCell ref="E4723:F4723"/>
    <mergeCell ref="H4725:I4725"/>
    <mergeCell ref="E4728:F4728"/>
    <mergeCell ref="E4729:F4729"/>
    <mergeCell ref="E4730:F4730"/>
    <mergeCell ref="E4713:F4713"/>
    <mergeCell ref="E4714:F4714"/>
    <mergeCell ref="E4715:F4715"/>
    <mergeCell ref="H4717:I4717"/>
    <mergeCell ref="E4720:F4720"/>
    <mergeCell ref="E4721:F4721"/>
    <mergeCell ref="E4704:F4704"/>
    <mergeCell ref="E4705:F4705"/>
    <mergeCell ref="H4707:I4707"/>
    <mergeCell ref="E4710:F4710"/>
    <mergeCell ref="E4711:F4711"/>
    <mergeCell ref="E4712:F4712"/>
    <mergeCell ref="E4749:F4749"/>
    <mergeCell ref="E4750:F4750"/>
    <mergeCell ref="E4751:F4751"/>
    <mergeCell ref="H4753:I4753"/>
    <mergeCell ref="E4756:F4756"/>
    <mergeCell ref="E4757:F4757"/>
    <mergeCell ref="E4740:F4740"/>
    <mergeCell ref="E4741:F4741"/>
    <mergeCell ref="E4742:F4742"/>
    <mergeCell ref="E4743:F4743"/>
    <mergeCell ref="H4745:I4745"/>
    <mergeCell ref="E4748:F4748"/>
    <mergeCell ref="E4731:F4731"/>
    <mergeCell ref="H4733:I4733"/>
    <mergeCell ref="F4736:G4736"/>
    <mergeCell ref="E4737:F4737"/>
    <mergeCell ref="E4738:F4738"/>
    <mergeCell ref="E4739:F4739"/>
    <mergeCell ref="E4773:F4773"/>
    <mergeCell ref="E4774:F4774"/>
    <mergeCell ref="H4776:I4776"/>
    <mergeCell ref="E4779:F4779"/>
    <mergeCell ref="E4780:F4780"/>
    <mergeCell ref="E4781:F4781"/>
    <mergeCell ref="E4767:F4767"/>
    <mergeCell ref="E4768:F4768"/>
    <mergeCell ref="E4769:F4769"/>
    <mergeCell ref="E4770:F4770"/>
    <mergeCell ref="E4771:F4771"/>
    <mergeCell ref="E4772:F4772"/>
    <mergeCell ref="E4758:F4758"/>
    <mergeCell ref="H4760:I4760"/>
    <mergeCell ref="E4763:F4763"/>
    <mergeCell ref="E4764:F4764"/>
    <mergeCell ref="E4765:F4765"/>
    <mergeCell ref="E4766:F4766"/>
    <mergeCell ref="E4797:F4797"/>
    <mergeCell ref="E4798:F4798"/>
    <mergeCell ref="E4799:F4799"/>
    <mergeCell ref="E4800:F4800"/>
    <mergeCell ref="E4801:F4801"/>
    <mergeCell ref="H4803:I4803"/>
    <mergeCell ref="E4788:F4788"/>
    <mergeCell ref="E4789:F4789"/>
    <mergeCell ref="E4790:F4790"/>
    <mergeCell ref="H4792:I4792"/>
    <mergeCell ref="E4795:F4795"/>
    <mergeCell ref="E4796:F4796"/>
    <mergeCell ref="E4782:F4782"/>
    <mergeCell ref="E4783:F4783"/>
    <mergeCell ref="E4784:F4784"/>
    <mergeCell ref="E4785:F4785"/>
    <mergeCell ref="E4786:F4786"/>
    <mergeCell ref="E4787:F4787"/>
    <mergeCell ref="E4821:F4821"/>
    <mergeCell ref="E4822:F4822"/>
    <mergeCell ref="E4823:F4823"/>
    <mergeCell ref="H4825:I4825"/>
    <mergeCell ref="E4828:F4828"/>
    <mergeCell ref="E4829:F4829"/>
    <mergeCell ref="E4812:F4812"/>
    <mergeCell ref="H4814:I4814"/>
    <mergeCell ref="E4817:F4817"/>
    <mergeCell ref="E4818:F4818"/>
    <mergeCell ref="E4819:F4819"/>
    <mergeCell ref="E4820:F4820"/>
    <mergeCell ref="E4806:F4806"/>
    <mergeCell ref="E4807:F4807"/>
    <mergeCell ref="E4808:F4808"/>
    <mergeCell ref="E4809:F4809"/>
    <mergeCell ref="E4810:F4810"/>
    <mergeCell ref="E4811:F4811"/>
    <mergeCell ref="E4845:F4845"/>
    <mergeCell ref="H4847:I4847"/>
    <mergeCell ref="E4850:F4850"/>
    <mergeCell ref="E4851:F4851"/>
    <mergeCell ref="E4852:F4852"/>
    <mergeCell ref="E4853:F4853"/>
    <mergeCell ref="E4839:F4839"/>
    <mergeCell ref="E4840:F4840"/>
    <mergeCell ref="E4841:F4841"/>
    <mergeCell ref="E4842:F4842"/>
    <mergeCell ref="E4843:F4843"/>
    <mergeCell ref="E4844:F4844"/>
    <mergeCell ref="E4830:F4830"/>
    <mergeCell ref="E4831:F4831"/>
    <mergeCell ref="E4832:F4832"/>
    <mergeCell ref="E4833:F4833"/>
    <mergeCell ref="E4834:F4834"/>
    <mergeCell ref="H4836:I4836"/>
    <mergeCell ref="E4872:F4872"/>
    <mergeCell ref="E4873:F4873"/>
    <mergeCell ref="E4874:F4874"/>
    <mergeCell ref="E4875:F4875"/>
    <mergeCell ref="E4876:F4876"/>
    <mergeCell ref="E4877:F4877"/>
    <mergeCell ref="E4863:F4863"/>
    <mergeCell ref="E4864:F4864"/>
    <mergeCell ref="E4865:F4865"/>
    <mergeCell ref="E4866:F4866"/>
    <mergeCell ref="E4867:F4867"/>
    <mergeCell ref="H4869:I4869"/>
    <mergeCell ref="E4854:F4854"/>
    <mergeCell ref="E4855:F4855"/>
    <mergeCell ref="E4856:F4856"/>
    <mergeCell ref="H4858:I4858"/>
    <mergeCell ref="E4861:F4861"/>
    <mergeCell ref="E4862:F4862"/>
    <mergeCell ref="E4896:F4896"/>
    <mergeCell ref="E4897:F4897"/>
    <mergeCell ref="E4898:F4898"/>
    <mergeCell ref="E4899:F4899"/>
    <mergeCell ref="E4900:F4900"/>
    <mergeCell ref="E4901:F4901"/>
    <mergeCell ref="E4887:F4887"/>
    <mergeCell ref="E4888:F4888"/>
    <mergeCell ref="E4889:F4889"/>
    <mergeCell ref="H4891:I4891"/>
    <mergeCell ref="E4894:F4894"/>
    <mergeCell ref="E4895:F4895"/>
    <mergeCell ref="E4878:F4878"/>
    <mergeCell ref="H4880:I4880"/>
    <mergeCell ref="E4883:F4883"/>
    <mergeCell ref="E4884:F4884"/>
    <mergeCell ref="E4885:F4885"/>
    <mergeCell ref="E4886:F4886"/>
    <mergeCell ref="E4920:F4920"/>
    <mergeCell ref="E4921:F4921"/>
    <mergeCell ref="E4922:F4922"/>
    <mergeCell ref="E4923:F4923"/>
    <mergeCell ref="H4925:I4925"/>
    <mergeCell ref="E4928:F4928"/>
    <mergeCell ref="E4911:F4911"/>
    <mergeCell ref="E4912:F4912"/>
    <mergeCell ref="E4913:F4913"/>
    <mergeCell ref="H4915:I4915"/>
    <mergeCell ref="E4918:F4918"/>
    <mergeCell ref="E4919:F4919"/>
    <mergeCell ref="H4903:I4903"/>
    <mergeCell ref="E4906:F4906"/>
    <mergeCell ref="E4907:F4907"/>
    <mergeCell ref="E4908:F4908"/>
    <mergeCell ref="E4909:F4909"/>
    <mergeCell ref="E4910:F4910"/>
    <mergeCell ref="E4944:F4944"/>
    <mergeCell ref="E4945:F4945"/>
    <mergeCell ref="H4947:I4947"/>
    <mergeCell ref="E4950:F4950"/>
    <mergeCell ref="E4951:F4951"/>
    <mergeCell ref="E4952:F4952"/>
    <mergeCell ref="E4938:F4938"/>
    <mergeCell ref="E4939:F4939"/>
    <mergeCell ref="E4940:F4940"/>
    <mergeCell ref="E4941:F4941"/>
    <mergeCell ref="E4942:F4942"/>
    <mergeCell ref="E4943:F4943"/>
    <mergeCell ref="E4929:F4929"/>
    <mergeCell ref="E4930:F4930"/>
    <mergeCell ref="E4931:F4931"/>
    <mergeCell ref="E4932:F4932"/>
    <mergeCell ref="H4934:I4934"/>
    <mergeCell ref="F4937:G4937"/>
    <mergeCell ref="E4971:F4971"/>
    <mergeCell ref="E4972:F4972"/>
    <mergeCell ref="E4973:F4973"/>
    <mergeCell ref="E4974:F4974"/>
    <mergeCell ref="E4975:F4975"/>
    <mergeCell ref="E4976:F4976"/>
    <mergeCell ref="E4962:F4962"/>
    <mergeCell ref="E4963:F4963"/>
    <mergeCell ref="E4964:F4964"/>
    <mergeCell ref="E4965:F4965"/>
    <mergeCell ref="H4967:I4967"/>
    <mergeCell ref="E4970:F4970"/>
    <mergeCell ref="E4953:F4953"/>
    <mergeCell ref="E4954:F4954"/>
    <mergeCell ref="E4955:F4955"/>
    <mergeCell ref="H4957:I4957"/>
    <mergeCell ref="E4960:F4960"/>
    <mergeCell ref="E4961:F4961"/>
    <mergeCell ref="E4995:F4995"/>
    <mergeCell ref="E4996:F4996"/>
    <mergeCell ref="E4997:F4997"/>
    <mergeCell ref="H4999:I4999"/>
    <mergeCell ref="F5002:G5002"/>
    <mergeCell ref="E5003:F5003"/>
    <mergeCell ref="E4986:F4986"/>
    <mergeCell ref="E4987:F4987"/>
    <mergeCell ref="E4988:F4988"/>
    <mergeCell ref="H4990:I4990"/>
    <mergeCell ref="E4993:F4993"/>
    <mergeCell ref="E4994:F4994"/>
    <mergeCell ref="H4978:I4978"/>
    <mergeCell ref="E4981:F4981"/>
    <mergeCell ref="E4982:F4982"/>
    <mergeCell ref="E4983:F4983"/>
    <mergeCell ref="E4984:F4984"/>
    <mergeCell ref="E4985:F4985"/>
    <mergeCell ref="E5019:F5019"/>
    <mergeCell ref="E5020:F5020"/>
    <mergeCell ref="H5022:I5022"/>
    <mergeCell ref="E5025:F5025"/>
    <mergeCell ref="E5026:F5026"/>
    <mergeCell ref="E5027:F5027"/>
    <mergeCell ref="H5011:I5011"/>
    <mergeCell ref="E5014:F5014"/>
    <mergeCell ref="E5015:F5015"/>
    <mergeCell ref="E5016:F5016"/>
    <mergeCell ref="E5017:F5017"/>
    <mergeCell ref="E5018:F5018"/>
    <mergeCell ref="E5004:F5004"/>
    <mergeCell ref="E5005:F5005"/>
    <mergeCell ref="E5006:F5006"/>
    <mergeCell ref="E5007:F5007"/>
    <mergeCell ref="E5008:F5008"/>
    <mergeCell ref="E5009:F5009"/>
    <mergeCell ref="E5043:F5043"/>
    <mergeCell ref="H5045:I5045"/>
    <mergeCell ref="F5048:G5048"/>
    <mergeCell ref="E5049:F5049"/>
    <mergeCell ref="E5050:F5050"/>
    <mergeCell ref="E5051:F5051"/>
    <mergeCell ref="E5037:F5037"/>
    <mergeCell ref="E5038:F5038"/>
    <mergeCell ref="E5039:F5039"/>
    <mergeCell ref="E5040:F5040"/>
    <mergeCell ref="E5041:F5041"/>
    <mergeCell ref="E5042:F5042"/>
    <mergeCell ref="E5028:F5028"/>
    <mergeCell ref="E5029:F5029"/>
    <mergeCell ref="E5030:F5030"/>
    <mergeCell ref="E5031:F5031"/>
    <mergeCell ref="H5033:I5033"/>
    <mergeCell ref="E5036:F5036"/>
    <mergeCell ref="E5067:F5067"/>
    <mergeCell ref="E5068:F5068"/>
    <mergeCell ref="E5069:F5069"/>
    <mergeCell ref="H5071:I5071"/>
    <mergeCell ref="E5074:F5074"/>
    <mergeCell ref="E5075:F5075"/>
    <mergeCell ref="E5058:F5058"/>
    <mergeCell ref="H5060:I5060"/>
    <mergeCell ref="E5063:F5063"/>
    <mergeCell ref="E5064:F5064"/>
    <mergeCell ref="E5065:F5065"/>
    <mergeCell ref="E5066:F5066"/>
    <mergeCell ref="E5052:F5052"/>
    <mergeCell ref="E5053:F5053"/>
    <mergeCell ref="E5054:F5054"/>
    <mergeCell ref="E5055:F5055"/>
    <mergeCell ref="E5056:F5056"/>
    <mergeCell ref="E5057:F5057"/>
    <mergeCell ref="E5091:F5091"/>
    <mergeCell ref="H5093:I5093"/>
    <mergeCell ref="F5096:G5096"/>
    <mergeCell ref="E5097:F5097"/>
    <mergeCell ref="E5098:F5098"/>
    <mergeCell ref="E5099:F5099"/>
    <mergeCell ref="E5085:F5085"/>
    <mergeCell ref="E5086:F5086"/>
    <mergeCell ref="E5087:F5087"/>
    <mergeCell ref="E5088:F5088"/>
    <mergeCell ref="E5089:F5089"/>
    <mergeCell ref="E5090:F5090"/>
    <mergeCell ref="E5076:F5076"/>
    <mergeCell ref="E5077:F5077"/>
    <mergeCell ref="E5078:F5078"/>
    <mergeCell ref="E5079:F5079"/>
    <mergeCell ref="H5081:I5081"/>
    <mergeCell ref="E5084:F5084"/>
    <mergeCell ref="E5118:F5118"/>
    <mergeCell ref="E5119:F5119"/>
    <mergeCell ref="E5120:F5120"/>
    <mergeCell ref="E5121:F5121"/>
    <mergeCell ref="E5122:F5122"/>
    <mergeCell ref="E5123:F5123"/>
    <mergeCell ref="E5109:F5109"/>
    <mergeCell ref="E5110:F5110"/>
    <mergeCell ref="E5111:F5111"/>
    <mergeCell ref="E5112:F5112"/>
    <mergeCell ref="E5113:F5113"/>
    <mergeCell ref="H5115:I5115"/>
    <mergeCell ref="E5100:F5100"/>
    <mergeCell ref="E5101:F5101"/>
    <mergeCell ref="E5102:F5102"/>
    <mergeCell ref="E5103:F5103"/>
    <mergeCell ref="H5105:I5105"/>
    <mergeCell ref="E5108:F5108"/>
    <mergeCell ref="E5142:F5142"/>
    <mergeCell ref="E5143:F5143"/>
    <mergeCell ref="E5144:F5144"/>
    <mergeCell ref="H5146:I5146"/>
    <mergeCell ref="E5149:F5149"/>
    <mergeCell ref="E5150:F5150"/>
    <mergeCell ref="E5133:F5133"/>
    <mergeCell ref="E5134:F5134"/>
    <mergeCell ref="E5135:F5135"/>
    <mergeCell ref="H5137:I5137"/>
    <mergeCell ref="E5140:F5140"/>
    <mergeCell ref="E5141:F5141"/>
    <mergeCell ref="E5124:F5124"/>
    <mergeCell ref="H5126:I5126"/>
    <mergeCell ref="F5129:G5129"/>
    <mergeCell ref="F5130:G5130"/>
    <mergeCell ref="E5131:F5131"/>
    <mergeCell ref="E5132:F5132"/>
    <mergeCell ref="E5169:F5169"/>
    <mergeCell ref="E5170:F5170"/>
    <mergeCell ref="E5171:F5171"/>
    <mergeCell ref="E5172:F5172"/>
    <mergeCell ref="E5173:F5173"/>
    <mergeCell ref="E5174:F5174"/>
    <mergeCell ref="E5160:F5160"/>
    <mergeCell ref="E5161:F5161"/>
    <mergeCell ref="E5162:F5162"/>
    <mergeCell ref="E5163:F5163"/>
    <mergeCell ref="E5164:F5164"/>
    <mergeCell ref="H5166:I5166"/>
    <mergeCell ref="E5151:F5151"/>
    <mergeCell ref="E5152:F5152"/>
    <mergeCell ref="E5153:F5153"/>
    <mergeCell ref="H5155:I5155"/>
    <mergeCell ref="E5158:F5158"/>
    <mergeCell ref="E5159:F5159"/>
    <mergeCell ref="E5193:F5193"/>
    <mergeCell ref="E5194:F5194"/>
    <mergeCell ref="E5195:F5195"/>
    <mergeCell ref="H5197:I5197"/>
    <mergeCell ref="E5200:F5200"/>
    <mergeCell ref="E5201:F5201"/>
    <mergeCell ref="E5184:F5184"/>
    <mergeCell ref="H5186:I5186"/>
    <mergeCell ref="F5189:G5189"/>
    <mergeCell ref="E5190:F5190"/>
    <mergeCell ref="E5191:F5191"/>
    <mergeCell ref="E5192:F5192"/>
    <mergeCell ref="E5175:F5175"/>
    <mergeCell ref="H5177:I5177"/>
    <mergeCell ref="E5180:F5180"/>
    <mergeCell ref="E5181:F5181"/>
    <mergeCell ref="E5182:F5182"/>
    <mergeCell ref="E5183:F5183"/>
    <mergeCell ref="E5220:F5220"/>
    <mergeCell ref="E5221:F5221"/>
    <mergeCell ref="E5222:F5222"/>
    <mergeCell ref="E5223:F5223"/>
    <mergeCell ref="E5224:F5224"/>
    <mergeCell ref="H5226:I5226"/>
    <mergeCell ref="E5211:F5211"/>
    <mergeCell ref="E5212:F5212"/>
    <mergeCell ref="E5213:F5213"/>
    <mergeCell ref="E5214:F5214"/>
    <mergeCell ref="H5216:I5216"/>
    <mergeCell ref="E5219:F5219"/>
    <mergeCell ref="E5202:F5202"/>
    <mergeCell ref="E5203:F5203"/>
    <mergeCell ref="E5204:F5204"/>
    <mergeCell ref="E5205:F5205"/>
    <mergeCell ref="H5207:I5207"/>
    <mergeCell ref="E5210:F5210"/>
    <mergeCell ref="E5244:F5244"/>
    <mergeCell ref="E5245:F5245"/>
    <mergeCell ref="H5247:I5247"/>
    <mergeCell ref="E5250:F5250"/>
    <mergeCell ref="E5251:F5251"/>
    <mergeCell ref="E5252:F5252"/>
    <mergeCell ref="E5235:F5235"/>
    <mergeCell ref="H5237:I5237"/>
    <mergeCell ref="E5240:F5240"/>
    <mergeCell ref="E5241:F5241"/>
    <mergeCell ref="E5242:F5242"/>
    <mergeCell ref="E5243:F5243"/>
    <mergeCell ref="F5229:G5229"/>
    <mergeCell ref="E5230:F5230"/>
    <mergeCell ref="E5231:F5231"/>
    <mergeCell ref="E5232:F5232"/>
    <mergeCell ref="E5233:F5233"/>
    <mergeCell ref="E5234:F5234"/>
    <mergeCell ref="E5271:F5271"/>
    <mergeCell ref="E5272:F5272"/>
    <mergeCell ref="E5273:F5273"/>
    <mergeCell ref="E5274:F5274"/>
    <mergeCell ref="E5275:F5275"/>
    <mergeCell ref="E5276:F5276"/>
    <mergeCell ref="E5262:F5262"/>
    <mergeCell ref="E5263:F5263"/>
    <mergeCell ref="E5264:F5264"/>
    <mergeCell ref="E5265:F5265"/>
    <mergeCell ref="H5267:I5267"/>
    <mergeCell ref="F5270:G5270"/>
    <mergeCell ref="E5253:F5253"/>
    <mergeCell ref="E5254:F5254"/>
    <mergeCell ref="E5255:F5255"/>
    <mergeCell ref="H5257:I5257"/>
    <mergeCell ref="E5260:F5260"/>
    <mergeCell ref="E5261:F5261"/>
    <mergeCell ref="E5292:F5292"/>
    <mergeCell ref="E5293:F5293"/>
    <mergeCell ref="E5294:F5294"/>
    <mergeCell ref="E5295:F5295"/>
    <mergeCell ref="E5296:F5296"/>
    <mergeCell ref="H5298:I5298"/>
    <mergeCell ref="E5286:F5286"/>
    <mergeCell ref="E5287:F5287"/>
    <mergeCell ref="E5288:F5288"/>
    <mergeCell ref="E5289:F5289"/>
    <mergeCell ref="E5290:F5290"/>
    <mergeCell ref="E5291:F5291"/>
    <mergeCell ref="E5277:F5277"/>
    <mergeCell ref="E5278:F5278"/>
    <mergeCell ref="E5279:F5279"/>
    <mergeCell ref="E5280:F5280"/>
    <mergeCell ref="E5281:F5281"/>
    <mergeCell ref="H5283:I5283"/>
    <mergeCell ref="H5317:I5317"/>
    <mergeCell ref="E5320:F5320"/>
    <mergeCell ref="E5321:F5321"/>
    <mergeCell ref="E5322:F5322"/>
    <mergeCell ref="E5323:F5323"/>
    <mergeCell ref="E5324:F5324"/>
    <mergeCell ref="E5310:F5310"/>
    <mergeCell ref="E5311:F5311"/>
    <mergeCell ref="E5312:F5312"/>
    <mergeCell ref="E5313:F5313"/>
    <mergeCell ref="E5314:F5314"/>
    <mergeCell ref="E5315:F5315"/>
    <mergeCell ref="E5301:F5301"/>
    <mergeCell ref="E5302:F5302"/>
    <mergeCell ref="E5303:F5303"/>
    <mergeCell ref="E5304:F5304"/>
    <mergeCell ref="E5305:F5305"/>
    <mergeCell ref="H5307:I5307"/>
    <mergeCell ref="E5340:F5340"/>
    <mergeCell ref="E5341:F5341"/>
    <mergeCell ref="E5342:F5342"/>
    <mergeCell ref="E5343:F5343"/>
    <mergeCell ref="E5344:F5344"/>
    <mergeCell ref="E5345:F5345"/>
    <mergeCell ref="E5334:F5334"/>
    <mergeCell ref="E5335:F5335"/>
    <mergeCell ref="E5336:F5336"/>
    <mergeCell ref="E5337:F5337"/>
    <mergeCell ref="E5338:F5338"/>
    <mergeCell ref="E5339:F5339"/>
    <mergeCell ref="E5325:F5325"/>
    <mergeCell ref="H5327:I5327"/>
    <mergeCell ref="F5330:G5330"/>
    <mergeCell ref="E5331:F5331"/>
    <mergeCell ref="E5332:F5332"/>
    <mergeCell ref="E5333:F5333"/>
    <mergeCell ref="E5361:F5361"/>
    <mergeCell ref="H5363:I5363"/>
    <mergeCell ref="E5366:F5366"/>
    <mergeCell ref="E5367:F5367"/>
    <mergeCell ref="E5368:F5368"/>
    <mergeCell ref="E5369:F5369"/>
    <mergeCell ref="H5353:I5353"/>
    <mergeCell ref="E5356:F5356"/>
    <mergeCell ref="E5357:F5357"/>
    <mergeCell ref="E5358:F5358"/>
    <mergeCell ref="E5359:F5359"/>
    <mergeCell ref="E5360:F5360"/>
    <mergeCell ref="E5346:F5346"/>
    <mergeCell ref="E5347:F5347"/>
    <mergeCell ref="E5348:F5348"/>
    <mergeCell ref="E5349:F5349"/>
    <mergeCell ref="E5350:F5350"/>
    <mergeCell ref="E5351:F5351"/>
    <mergeCell ref="H5386:I5386"/>
    <mergeCell ref="E5389:F5389"/>
    <mergeCell ref="E5390:F5390"/>
    <mergeCell ref="E5391:F5391"/>
    <mergeCell ref="H5393:I5393"/>
    <mergeCell ref="F5396:G5396"/>
    <mergeCell ref="E5379:F5379"/>
    <mergeCell ref="E5380:F5380"/>
    <mergeCell ref="E5381:F5381"/>
    <mergeCell ref="E5382:F5382"/>
    <mergeCell ref="E5383:F5383"/>
    <mergeCell ref="E5384:F5384"/>
    <mergeCell ref="E5370:F5370"/>
    <mergeCell ref="E5371:F5371"/>
    <mergeCell ref="E5372:F5372"/>
    <mergeCell ref="E5373:F5373"/>
    <mergeCell ref="E5374:F5374"/>
    <mergeCell ref="H5376:I5376"/>
    <mergeCell ref="E5415:F5415"/>
    <mergeCell ref="E5416:F5416"/>
    <mergeCell ref="E5417:F5417"/>
    <mergeCell ref="H5419:I5419"/>
    <mergeCell ref="E5422:F5422"/>
    <mergeCell ref="E5423:F5423"/>
    <mergeCell ref="E5406:F5406"/>
    <mergeCell ref="E5407:F5407"/>
    <mergeCell ref="E5408:F5408"/>
    <mergeCell ref="E5409:F5409"/>
    <mergeCell ref="H5411:I5411"/>
    <mergeCell ref="E5414:F5414"/>
    <mergeCell ref="E5397:F5397"/>
    <mergeCell ref="E5398:F5398"/>
    <mergeCell ref="E5399:F5399"/>
    <mergeCell ref="H5401:I5401"/>
    <mergeCell ref="E5404:F5404"/>
    <mergeCell ref="E5405:F5405"/>
    <mergeCell ref="E5442:F5442"/>
    <mergeCell ref="E5443:F5443"/>
    <mergeCell ref="E5444:F5444"/>
    <mergeCell ref="H5446:I5446"/>
    <mergeCell ref="E5449:F5449"/>
    <mergeCell ref="E5450:F5450"/>
    <mergeCell ref="E5433:F5433"/>
    <mergeCell ref="H5435:I5435"/>
    <mergeCell ref="F5438:G5438"/>
    <mergeCell ref="F5439:G5439"/>
    <mergeCell ref="E5440:F5440"/>
    <mergeCell ref="E5441:F5441"/>
    <mergeCell ref="E5424:F5424"/>
    <mergeCell ref="E5425:F5425"/>
    <mergeCell ref="H5427:I5427"/>
    <mergeCell ref="E5430:F5430"/>
    <mergeCell ref="E5431:F5431"/>
    <mergeCell ref="E5432:F5432"/>
    <mergeCell ref="E5469:F5469"/>
    <mergeCell ref="E5470:F5470"/>
    <mergeCell ref="H5472:I5472"/>
    <mergeCell ref="E5475:F5475"/>
    <mergeCell ref="E5476:F5476"/>
    <mergeCell ref="H5478:I5478"/>
    <mergeCell ref="E5460:F5460"/>
    <mergeCell ref="E5461:F5461"/>
    <mergeCell ref="E5462:F5462"/>
    <mergeCell ref="H5464:I5464"/>
    <mergeCell ref="E5467:F5467"/>
    <mergeCell ref="E5468:F5468"/>
    <mergeCell ref="E5451:F5451"/>
    <mergeCell ref="E5452:F5452"/>
    <mergeCell ref="E5453:F5453"/>
    <mergeCell ref="E5454:F5454"/>
    <mergeCell ref="H5456:I5456"/>
    <mergeCell ref="E5459:F5459"/>
    <mergeCell ref="A5490:E5490"/>
    <mergeCell ref="F5490:I5490"/>
    <mergeCell ref="A5491:E5491"/>
    <mergeCell ref="F5491:I5491"/>
    <mergeCell ref="A5492:E5492"/>
    <mergeCell ref="F5492:I5492"/>
    <mergeCell ref="H5483:I5483"/>
    <mergeCell ref="J5483:J5484"/>
    <mergeCell ref="A5486:E5486"/>
    <mergeCell ref="F5486:I5486"/>
    <mergeCell ref="F5487:I5487"/>
    <mergeCell ref="A5489:E5489"/>
    <mergeCell ref="F5489:I5489"/>
    <mergeCell ref="E5481:F5481"/>
    <mergeCell ref="E5482:F5482"/>
    <mergeCell ref="A5483:A5484"/>
    <mergeCell ref="B5483:B5484"/>
    <mergeCell ref="C5483:C5484"/>
    <mergeCell ref="D5483:D5484"/>
    <mergeCell ref="E5483:E5484"/>
    <mergeCell ref="F5483:G5483"/>
    <mergeCell ref="E5506:F5506"/>
    <mergeCell ref="E5507:F5507"/>
    <mergeCell ref="E5508:F5508"/>
    <mergeCell ref="E5509:F5509"/>
    <mergeCell ref="E5510:F5510"/>
    <mergeCell ref="H5512:I5512"/>
    <mergeCell ref="A5498:E5498"/>
    <mergeCell ref="F5498:I5498"/>
    <mergeCell ref="H5500:I5500"/>
    <mergeCell ref="E5503:F5503"/>
    <mergeCell ref="E5504:F5504"/>
    <mergeCell ref="E5505:F5505"/>
    <mergeCell ref="A5493:E5493"/>
    <mergeCell ref="F5493:I5493"/>
    <mergeCell ref="A5494:E5494"/>
    <mergeCell ref="F5494:I5494"/>
    <mergeCell ref="F5495:I5495"/>
    <mergeCell ref="A5497:E5497"/>
    <mergeCell ref="F5497:I5497"/>
    <mergeCell ref="E5533:F5533"/>
    <mergeCell ref="E5534:F5534"/>
    <mergeCell ref="E5535:F5535"/>
    <mergeCell ref="E5536:F5536"/>
    <mergeCell ref="E5537:F5537"/>
    <mergeCell ref="E5538:F5538"/>
    <mergeCell ref="E5524:F5524"/>
    <mergeCell ref="E5525:F5525"/>
    <mergeCell ref="E5526:F5526"/>
    <mergeCell ref="H5528:I5528"/>
    <mergeCell ref="F5531:G5531"/>
    <mergeCell ref="E5532:F5532"/>
    <mergeCell ref="E5515:F5515"/>
    <mergeCell ref="E5516:F5516"/>
    <mergeCell ref="E5517:F5517"/>
    <mergeCell ref="E5518:F5518"/>
    <mergeCell ref="H5520:I5520"/>
    <mergeCell ref="E5523:F5523"/>
    <mergeCell ref="E5560:F5560"/>
    <mergeCell ref="E5561:F5561"/>
    <mergeCell ref="E5562:F5562"/>
    <mergeCell ref="E5563:F5563"/>
    <mergeCell ref="H5565:I5565"/>
    <mergeCell ref="E5568:F5568"/>
    <mergeCell ref="E5551:F5551"/>
    <mergeCell ref="E5552:F5552"/>
    <mergeCell ref="E5553:F5553"/>
    <mergeCell ref="E5554:F5554"/>
    <mergeCell ref="H5556:I5556"/>
    <mergeCell ref="F5559:G5559"/>
    <mergeCell ref="H5540:I5540"/>
    <mergeCell ref="E5543:F5543"/>
    <mergeCell ref="E5544:F5544"/>
    <mergeCell ref="E5545:F5545"/>
    <mergeCell ref="E5546:F5546"/>
    <mergeCell ref="H5548:I5548"/>
    <mergeCell ref="E5587:F5587"/>
    <mergeCell ref="H5589:I5589"/>
    <mergeCell ref="F5592:G5592"/>
    <mergeCell ref="E5593:F5593"/>
    <mergeCell ref="E5594:F5594"/>
    <mergeCell ref="E5595:F5595"/>
    <mergeCell ref="E5578:F5578"/>
    <mergeCell ref="E5579:F5579"/>
    <mergeCell ref="H5581:I5581"/>
    <mergeCell ref="E5584:F5584"/>
    <mergeCell ref="E5585:F5585"/>
    <mergeCell ref="E5586:F5586"/>
    <mergeCell ref="E5569:F5569"/>
    <mergeCell ref="E5570:F5570"/>
    <mergeCell ref="E5571:F5571"/>
    <mergeCell ref="H5573:I5573"/>
    <mergeCell ref="E5576:F5576"/>
    <mergeCell ref="E5577:F5577"/>
    <mergeCell ref="E5614:F5614"/>
    <mergeCell ref="E5615:F5615"/>
    <mergeCell ref="E5616:F5616"/>
    <mergeCell ref="E5617:F5617"/>
    <mergeCell ref="E5618:F5618"/>
    <mergeCell ref="E5619:F5619"/>
    <mergeCell ref="E5605:F5605"/>
    <mergeCell ref="E5606:F5606"/>
    <mergeCell ref="E5607:F5607"/>
    <mergeCell ref="E5608:F5608"/>
    <mergeCell ref="E5609:F5609"/>
    <mergeCell ref="H5611:I5611"/>
    <mergeCell ref="E5596:F5596"/>
    <mergeCell ref="E5597:F5597"/>
    <mergeCell ref="H5599:I5599"/>
    <mergeCell ref="F5602:G5602"/>
    <mergeCell ref="E5603:F5603"/>
    <mergeCell ref="E5604:F5604"/>
    <mergeCell ref="E5641:F5641"/>
    <mergeCell ref="E5642:F5642"/>
    <mergeCell ref="E5643:F5643"/>
    <mergeCell ref="E5644:F5644"/>
    <mergeCell ref="H5646:I5646"/>
    <mergeCell ref="E5649:F5649"/>
    <mergeCell ref="E5632:F5632"/>
    <mergeCell ref="E5633:F5633"/>
    <mergeCell ref="H5635:I5635"/>
    <mergeCell ref="F5638:G5638"/>
    <mergeCell ref="F5639:G5639"/>
    <mergeCell ref="E5640:F5640"/>
    <mergeCell ref="E5620:F5620"/>
    <mergeCell ref="E5621:F5621"/>
    <mergeCell ref="H5623:I5623"/>
    <mergeCell ref="E5626:F5626"/>
    <mergeCell ref="E5627:F5627"/>
    <mergeCell ref="H5629:I5629"/>
    <mergeCell ref="E5668:F5668"/>
    <mergeCell ref="E5669:F5669"/>
    <mergeCell ref="E5670:F5670"/>
    <mergeCell ref="E5671:F5671"/>
    <mergeCell ref="H5673:I5673"/>
    <mergeCell ref="E5676:F5676"/>
    <mergeCell ref="E5659:F5659"/>
    <mergeCell ref="E5660:F5660"/>
    <mergeCell ref="E5661:F5661"/>
    <mergeCell ref="E5662:F5662"/>
    <mergeCell ref="H5664:I5664"/>
    <mergeCell ref="E5667:F5667"/>
    <mergeCell ref="E5650:F5650"/>
    <mergeCell ref="E5651:F5651"/>
    <mergeCell ref="E5652:F5652"/>
    <mergeCell ref="E5653:F5653"/>
    <mergeCell ref="H5655:I5655"/>
    <mergeCell ref="E5658:F5658"/>
    <mergeCell ref="E5692:F5692"/>
    <mergeCell ref="H5694:I5694"/>
    <mergeCell ref="E5697:F5697"/>
    <mergeCell ref="E5698:F5698"/>
    <mergeCell ref="E5699:F5699"/>
    <mergeCell ref="E5700:F5700"/>
    <mergeCell ref="F5686:G5686"/>
    <mergeCell ref="E5687:F5687"/>
    <mergeCell ref="E5688:F5688"/>
    <mergeCell ref="E5689:F5689"/>
    <mergeCell ref="E5690:F5690"/>
    <mergeCell ref="E5691:F5691"/>
    <mergeCell ref="E5677:F5677"/>
    <mergeCell ref="E5678:F5678"/>
    <mergeCell ref="E5679:F5679"/>
    <mergeCell ref="E5680:F5680"/>
    <mergeCell ref="E5681:F5681"/>
    <mergeCell ref="H5683:I5683"/>
    <mergeCell ref="E5719:F5719"/>
    <mergeCell ref="E5720:F5720"/>
    <mergeCell ref="E5721:F5721"/>
    <mergeCell ref="H5723:I5723"/>
    <mergeCell ref="E5726:F5726"/>
    <mergeCell ref="E5727:F5727"/>
    <mergeCell ref="E5710:F5710"/>
    <mergeCell ref="E5711:F5711"/>
    <mergeCell ref="H5713:I5713"/>
    <mergeCell ref="E5716:F5716"/>
    <mergeCell ref="E5717:F5717"/>
    <mergeCell ref="E5718:F5718"/>
    <mergeCell ref="E5701:F5701"/>
    <mergeCell ref="E5702:F5702"/>
    <mergeCell ref="H5704:I5704"/>
    <mergeCell ref="E5707:F5707"/>
    <mergeCell ref="E5708:F5708"/>
    <mergeCell ref="E5709:F5709"/>
    <mergeCell ref="E5746:F5746"/>
    <mergeCell ref="E5747:F5747"/>
    <mergeCell ref="E5748:F5748"/>
    <mergeCell ref="E5749:F5749"/>
    <mergeCell ref="E5750:F5750"/>
    <mergeCell ref="H5752:I5752"/>
    <mergeCell ref="E5737:F5737"/>
    <mergeCell ref="E5738:F5738"/>
    <mergeCell ref="E5739:F5739"/>
    <mergeCell ref="E5740:F5740"/>
    <mergeCell ref="H5742:I5742"/>
    <mergeCell ref="E5745:F5745"/>
    <mergeCell ref="E5728:F5728"/>
    <mergeCell ref="E5729:F5729"/>
    <mergeCell ref="E5730:F5730"/>
    <mergeCell ref="H5732:I5732"/>
    <mergeCell ref="E5735:F5735"/>
    <mergeCell ref="E5736:F5736"/>
    <mergeCell ref="H5771:I5771"/>
    <mergeCell ref="E5774:F5774"/>
    <mergeCell ref="E5775:F5775"/>
    <mergeCell ref="E5776:F5776"/>
    <mergeCell ref="E5777:F5777"/>
    <mergeCell ref="H5779:I5779"/>
    <mergeCell ref="H5762:I5762"/>
    <mergeCell ref="E5765:F5765"/>
    <mergeCell ref="E5766:F5766"/>
    <mergeCell ref="E5767:F5767"/>
    <mergeCell ref="E5768:F5768"/>
    <mergeCell ref="E5769:F5769"/>
    <mergeCell ref="F5755:G5755"/>
    <mergeCell ref="E5756:F5756"/>
    <mergeCell ref="E5757:F5757"/>
    <mergeCell ref="E5758:F5758"/>
    <mergeCell ref="E5759:F5759"/>
    <mergeCell ref="E5760:F5760"/>
    <mergeCell ref="E5797:F5797"/>
    <mergeCell ref="E5798:F5798"/>
    <mergeCell ref="H5800:I5800"/>
    <mergeCell ref="E5803:F5803"/>
    <mergeCell ref="E5804:F5804"/>
    <mergeCell ref="E5805:F5805"/>
    <mergeCell ref="E5788:F5788"/>
    <mergeCell ref="E5789:F5789"/>
    <mergeCell ref="E5790:F5790"/>
    <mergeCell ref="H5792:I5792"/>
    <mergeCell ref="F5795:G5795"/>
    <mergeCell ref="E5796:F5796"/>
    <mergeCell ref="E5782:F5782"/>
    <mergeCell ref="E5783:F5783"/>
    <mergeCell ref="E5784:F5784"/>
    <mergeCell ref="E5785:F5785"/>
    <mergeCell ref="E5786:F5786"/>
    <mergeCell ref="E5787:F5787"/>
    <mergeCell ref="A5820:E5820"/>
    <mergeCell ref="F5820:I5820"/>
    <mergeCell ref="A5821:E5821"/>
    <mergeCell ref="F5821:I5821"/>
    <mergeCell ref="A5822:E5822"/>
    <mergeCell ref="F5822:I5822"/>
    <mergeCell ref="E5815:F5815"/>
    <mergeCell ref="F5816:I5816"/>
    <mergeCell ref="A5818:E5818"/>
    <mergeCell ref="F5818:I5818"/>
    <mergeCell ref="A5819:E5819"/>
    <mergeCell ref="F5819:I5819"/>
    <mergeCell ref="E5806:F5806"/>
    <mergeCell ref="E5807:F5807"/>
    <mergeCell ref="E5808:F5808"/>
    <mergeCell ref="H5810:I5810"/>
    <mergeCell ref="F5813:G5813"/>
    <mergeCell ref="E5814:F5814"/>
    <mergeCell ref="E5847:F5847"/>
    <mergeCell ref="E5848:F5848"/>
    <mergeCell ref="E5849:F5849"/>
    <mergeCell ref="E5850:F5850"/>
    <mergeCell ref="E5836:F5836"/>
    <mergeCell ref="E5837:F5837"/>
    <mergeCell ref="E5838:F5838"/>
    <mergeCell ref="E5839:F5839"/>
    <mergeCell ref="E5840:F5840"/>
    <mergeCell ref="E5841:F5841"/>
    <mergeCell ref="A5829:E5829"/>
    <mergeCell ref="F5829:I5829"/>
    <mergeCell ref="A5830:E5830"/>
    <mergeCell ref="F5830:I5830"/>
    <mergeCell ref="H5832:I5832"/>
    <mergeCell ref="E5835:F5835"/>
    <mergeCell ref="A5823:E5823"/>
    <mergeCell ref="F5823:I5823"/>
    <mergeCell ref="G5825:I5825"/>
    <mergeCell ref="A5826:E5826"/>
    <mergeCell ref="F5826:I5826"/>
    <mergeCell ref="F5827:I5827"/>
    <mergeCell ref="D5877:G5877"/>
    <mergeCell ref="D5879:G5879"/>
    <mergeCell ref="A5876:C5876"/>
    <mergeCell ref="F5876:G5876"/>
    <mergeCell ref="H5876:J5876"/>
    <mergeCell ref="A1:B2"/>
    <mergeCell ref="C1:E1"/>
    <mergeCell ref="F1:G1"/>
    <mergeCell ref="H1:I1"/>
    <mergeCell ref="C2:E2"/>
    <mergeCell ref="F2:G2"/>
    <mergeCell ref="H5870:I5870"/>
    <mergeCell ref="A5874:C5874"/>
    <mergeCell ref="F5874:G5874"/>
    <mergeCell ref="H5874:J5874"/>
    <mergeCell ref="A5875:C5875"/>
    <mergeCell ref="F5875:G5875"/>
    <mergeCell ref="H5875:J5875"/>
    <mergeCell ref="E5863:F5863"/>
    <mergeCell ref="E5864:F5864"/>
    <mergeCell ref="E5865:F5865"/>
    <mergeCell ref="E5866:F5866"/>
    <mergeCell ref="E5867:F5867"/>
    <mergeCell ref="E5868:F5868"/>
    <mergeCell ref="H5852:I5852"/>
    <mergeCell ref="E5855:F5855"/>
    <mergeCell ref="E5856:F5856"/>
    <mergeCell ref="E5857:F5857"/>
    <mergeCell ref="H5859:I5859"/>
    <mergeCell ref="E5862:F5862"/>
    <mergeCell ref="H5843:I5843"/>
    <mergeCell ref="F5846:G5846"/>
  </mergeCells>
  <pageMargins left="0.51181102362204722" right="0.51181102362204722" top="0.98425196850393704" bottom="0.98425196850393704" header="0.51181102362204722" footer="0.51181102362204722"/>
  <pageSetup paperSize="9" scale="58" fitToHeight="0" orientation="landscape" r:id="rId1"/>
  <headerFooter>
    <oddFooter>Página &amp;P de &amp;N</oddFooter>
  </headerFooter>
  <rowBreaks count="3" manualBreakCount="3">
    <brk id="5809" max="9" man="1"/>
    <brk id="5841" max="9" man="1"/>
    <brk id="5868"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D0323-8E93-41E2-8F58-9F99733B84F6}">
  <sheetPr codeName="Planilha4">
    <pageSetUpPr fitToPage="1"/>
  </sheetPr>
  <dimension ref="A1:J296"/>
  <sheetViews>
    <sheetView showWhiteSpace="0" view="pageBreakPreview" zoomScaleNormal="100" zoomScaleSheetLayoutView="100" workbookViewId="0">
      <selection activeCell="J296" sqref="A1:J296"/>
    </sheetView>
  </sheetViews>
  <sheetFormatPr defaultColWidth="9.125" defaultRowHeight="15"/>
  <cols>
    <col min="1" max="1" width="21.875" style="99" customWidth="1"/>
    <col min="2" max="2" width="14" style="99" customWidth="1"/>
    <col min="3" max="3" width="80.125" style="107" customWidth="1"/>
    <col min="4" max="4" width="36.875" style="99" customWidth="1"/>
    <col min="5" max="9" width="11.375" style="99" bestFit="1" customWidth="1"/>
    <col min="10" max="10" width="17.125" style="99" bestFit="1" customWidth="1"/>
    <col min="11" max="16384" width="9.125" style="94"/>
  </cols>
  <sheetData>
    <row r="1" spans="1:10" ht="45.75" customHeight="1" thickBot="1">
      <c r="A1" s="581"/>
      <c r="B1" s="582"/>
      <c r="C1" s="110" t="s">
        <v>2907</v>
      </c>
      <c r="D1" s="111" t="s">
        <v>946</v>
      </c>
      <c r="E1" s="585" t="s">
        <v>947</v>
      </c>
      <c r="F1" s="586"/>
      <c r="G1" s="587"/>
      <c r="H1" s="585" t="s">
        <v>948</v>
      </c>
      <c r="I1" s="586"/>
      <c r="J1" s="588"/>
    </row>
    <row r="2" spans="1:10" ht="105.75" customHeight="1" thickBot="1">
      <c r="A2" s="583"/>
      <c r="B2" s="584"/>
      <c r="C2" s="111" t="s">
        <v>2924</v>
      </c>
      <c r="D2" s="180" t="s">
        <v>3140</v>
      </c>
      <c r="E2" s="585" t="s">
        <v>2905</v>
      </c>
      <c r="F2" s="586"/>
      <c r="G2" s="587"/>
      <c r="H2" s="585" t="s">
        <v>2906</v>
      </c>
      <c r="I2" s="586"/>
      <c r="J2" s="588"/>
    </row>
    <row r="3" spans="1:10" ht="15" customHeight="1" thickBot="1">
      <c r="A3" s="578" t="s">
        <v>1788</v>
      </c>
      <c r="B3" s="579"/>
      <c r="C3" s="579"/>
      <c r="D3" s="579"/>
      <c r="E3" s="579"/>
      <c r="F3" s="579"/>
      <c r="G3" s="579"/>
      <c r="H3" s="579"/>
      <c r="I3" s="579"/>
      <c r="J3" s="580"/>
    </row>
    <row r="4" spans="1:10" ht="30" customHeight="1">
      <c r="A4" s="140" t="s">
        <v>950</v>
      </c>
      <c r="B4" s="136" t="s">
        <v>951</v>
      </c>
      <c r="C4" s="144" t="s">
        <v>952</v>
      </c>
      <c r="D4" s="136" t="s">
        <v>1789</v>
      </c>
      <c r="E4" s="136" t="s">
        <v>953</v>
      </c>
      <c r="F4" s="136" t="s">
        <v>954</v>
      </c>
      <c r="G4" s="136" t="s">
        <v>1790</v>
      </c>
      <c r="H4" s="136" t="s">
        <v>957</v>
      </c>
      <c r="I4" s="136" t="s">
        <v>958</v>
      </c>
      <c r="J4" s="181" t="s">
        <v>1791</v>
      </c>
    </row>
    <row r="5" spans="1:10" ht="24" customHeight="1">
      <c r="A5" s="141" t="s">
        <v>963</v>
      </c>
      <c r="B5" s="137" t="s">
        <v>964</v>
      </c>
      <c r="C5" s="146" t="s">
        <v>722</v>
      </c>
      <c r="D5" s="137" t="s">
        <v>1792</v>
      </c>
      <c r="E5" s="137" t="s">
        <v>965</v>
      </c>
      <c r="F5" s="137" t="s">
        <v>1793</v>
      </c>
      <c r="G5" s="137" t="s">
        <v>4166</v>
      </c>
      <c r="H5" s="137" t="s">
        <v>4166</v>
      </c>
      <c r="I5" s="137" t="s">
        <v>4791</v>
      </c>
      <c r="J5" s="149" t="s">
        <v>4791</v>
      </c>
    </row>
    <row r="6" spans="1:10" ht="24" customHeight="1">
      <c r="A6" s="141" t="s">
        <v>3156</v>
      </c>
      <c r="B6" s="137" t="s">
        <v>964</v>
      </c>
      <c r="C6" s="146" t="s">
        <v>3042</v>
      </c>
      <c r="D6" s="137" t="s">
        <v>1796</v>
      </c>
      <c r="E6" s="137" t="s">
        <v>975</v>
      </c>
      <c r="F6" s="137" t="s">
        <v>4167</v>
      </c>
      <c r="G6" s="137" t="s">
        <v>4168</v>
      </c>
      <c r="H6" s="137" t="s">
        <v>4169</v>
      </c>
      <c r="I6" s="137" t="s">
        <v>4792</v>
      </c>
      <c r="J6" s="149" t="s">
        <v>4793</v>
      </c>
    </row>
    <row r="7" spans="1:10" ht="51.95" customHeight="1">
      <c r="A7" s="141" t="s">
        <v>973</v>
      </c>
      <c r="B7" s="137" t="s">
        <v>974</v>
      </c>
      <c r="C7" s="146" t="s">
        <v>44</v>
      </c>
      <c r="D7" s="137" t="s">
        <v>1794</v>
      </c>
      <c r="E7" s="137" t="s">
        <v>975</v>
      </c>
      <c r="F7" s="137" t="s">
        <v>1795</v>
      </c>
      <c r="G7" s="137" t="s">
        <v>4170</v>
      </c>
      <c r="H7" s="137" t="s">
        <v>4171</v>
      </c>
      <c r="I7" s="137" t="s">
        <v>4794</v>
      </c>
      <c r="J7" s="149" t="s">
        <v>4795</v>
      </c>
    </row>
    <row r="8" spans="1:10" ht="39" customHeight="1">
      <c r="A8" s="141" t="s">
        <v>1263</v>
      </c>
      <c r="B8" s="137" t="s">
        <v>974</v>
      </c>
      <c r="C8" s="146" t="s">
        <v>273</v>
      </c>
      <c r="D8" s="137" t="s">
        <v>1797</v>
      </c>
      <c r="E8" s="137" t="s">
        <v>965</v>
      </c>
      <c r="F8" s="137" t="s">
        <v>1798</v>
      </c>
      <c r="G8" s="137" t="s">
        <v>4172</v>
      </c>
      <c r="H8" s="137" t="s">
        <v>4173</v>
      </c>
      <c r="I8" s="137" t="s">
        <v>3443</v>
      </c>
      <c r="J8" s="149" t="s">
        <v>4796</v>
      </c>
    </row>
    <row r="9" spans="1:10" ht="36.75" customHeight="1">
      <c r="A9" s="141" t="s">
        <v>3275</v>
      </c>
      <c r="B9" s="137" t="s">
        <v>964</v>
      </c>
      <c r="C9" s="146" t="s">
        <v>3109</v>
      </c>
      <c r="D9" s="137">
        <v>0</v>
      </c>
      <c r="E9" s="137" t="s">
        <v>965</v>
      </c>
      <c r="F9" s="137" t="s">
        <v>1882</v>
      </c>
      <c r="G9" s="137" t="s">
        <v>4174</v>
      </c>
      <c r="H9" s="137" t="s">
        <v>4175</v>
      </c>
      <c r="I9" s="137" t="s">
        <v>4797</v>
      </c>
      <c r="J9" s="149" t="s">
        <v>4798</v>
      </c>
    </row>
    <row r="10" spans="1:10" ht="39" customHeight="1">
      <c r="A10" s="141" t="s">
        <v>1000</v>
      </c>
      <c r="B10" s="137" t="s">
        <v>974</v>
      </c>
      <c r="C10" s="146" t="s">
        <v>4038</v>
      </c>
      <c r="D10" s="137" t="s">
        <v>1819</v>
      </c>
      <c r="E10" s="137" t="s">
        <v>780</v>
      </c>
      <c r="F10" s="137" t="s">
        <v>4176</v>
      </c>
      <c r="G10" s="137" t="s">
        <v>4177</v>
      </c>
      <c r="H10" s="137" t="s">
        <v>4178</v>
      </c>
      <c r="I10" s="137" t="s">
        <v>4181</v>
      </c>
      <c r="J10" s="149" t="s">
        <v>4799</v>
      </c>
    </row>
    <row r="11" spans="1:10" ht="39" customHeight="1">
      <c r="A11" s="141" t="s">
        <v>1005</v>
      </c>
      <c r="B11" s="137" t="s">
        <v>974</v>
      </c>
      <c r="C11" s="146" t="s">
        <v>76</v>
      </c>
      <c r="D11" s="137" t="s">
        <v>1799</v>
      </c>
      <c r="E11" s="137" t="s">
        <v>975</v>
      </c>
      <c r="F11" s="137" t="s">
        <v>3413</v>
      </c>
      <c r="G11" s="137" t="s">
        <v>4179</v>
      </c>
      <c r="H11" s="137" t="s">
        <v>4180</v>
      </c>
      <c r="I11" s="137" t="s">
        <v>4184</v>
      </c>
      <c r="J11" s="149" t="s">
        <v>4800</v>
      </c>
    </row>
    <row r="12" spans="1:10" ht="26.1" customHeight="1">
      <c r="A12" s="141" t="s">
        <v>1013</v>
      </c>
      <c r="B12" s="137" t="s">
        <v>974</v>
      </c>
      <c r="C12" s="146" t="s">
        <v>1014</v>
      </c>
      <c r="D12" s="137" t="s">
        <v>1800</v>
      </c>
      <c r="E12" s="137" t="s">
        <v>989</v>
      </c>
      <c r="F12" s="137" t="s">
        <v>1801</v>
      </c>
      <c r="G12" s="137" t="s">
        <v>4182</v>
      </c>
      <c r="H12" s="137" t="s">
        <v>4183</v>
      </c>
      <c r="I12" s="137" t="s">
        <v>4801</v>
      </c>
      <c r="J12" s="149" t="s">
        <v>4802</v>
      </c>
    </row>
    <row r="13" spans="1:10" ht="24" customHeight="1">
      <c r="A13" s="141" t="s">
        <v>1597</v>
      </c>
      <c r="B13" s="137" t="s">
        <v>964</v>
      </c>
      <c r="C13" s="146" t="s">
        <v>1598</v>
      </c>
      <c r="D13" s="137">
        <v>300</v>
      </c>
      <c r="E13" s="137" t="s">
        <v>1064</v>
      </c>
      <c r="F13" s="137" t="s">
        <v>1803</v>
      </c>
      <c r="G13" s="137" t="s">
        <v>4185</v>
      </c>
      <c r="H13" s="137" t="s">
        <v>4186</v>
      </c>
      <c r="I13" s="137" t="s">
        <v>4803</v>
      </c>
      <c r="J13" s="149" t="s">
        <v>4804</v>
      </c>
    </row>
    <row r="14" spans="1:10" ht="39" customHeight="1">
      <c r="A14" s="141" t="s">
        <v>3176</v>
      </c>
      <c r="B14" s="137" t="s">
        <v>964</v>
      </c>
      <c r="C14" s="146" t="s">
        <v>2963</v>
      </c>
      <c r="D14" s="137" t="s">
        <v>1792</v>
      </c>
      <c r="E14" s="137" t="s">
        <v>965</v>
      </c>
      <c r="F14" s="137" t="s">
        <v>1793</v>
      </c>
      <c r="G14" s="137" t="s">
        <v>3747</v>
      </c>
      <c r="H14" s="137" t="s">
        <v>3747</v>
      </c>
      <c r="I14" s="137" t="s">
        <v>4805</v>
      </c>
      <c r="J14" s="149" t="s">
        <v>4806</v>
      </c>
    </row>
    <row r="15" spans="1:10" ht="51.95" customHeight="1">
      <c r="A15" s="141" t="s">
        <v>3178</v>
      </c>
      <c r="B15" s="137" t="s">
        <v>964</v>
      </c>
      <c r="C15" s="146" t="s">
        <v>2964</v>
      </c>
      <c r="D15" s="137" t="s">
        <v>1792</v>
      </c>
      <c r="E15" s="137" t="s">
        <v>965</v>
      </c>
      <c r="F15" s="137" t="s">
        <v>1793</v>
      </c>
      <c r="G15" s="137" t="s">
        <v>3748</v>
      </c>
      <c r="H15" s="137" t="s">
        <v>3748</v>
      </c>
      <c r="I15" s="137" t="s">
        <v>4189</v>
      </c>
      <c r="J15" s="149" t="s">
        <v>4807</v>
      </c>
    </row>
    <row r="16" spans="1:10" ht="24" customHeight="1">
      <c r="A16" s="141" t="s">
        <v>1754</v>
      </c>
      <c r="B16" s="137" t="s">
        <v>964</v>
      </c>
      <c r="C16" s="146" t="s">
        <v>1755</v>
      </c>
      <c r="D16" s="137" t="s">
        <v>1808</v>
      </c>
      <c r="E16" s="137" t="s">
        <v>965</v>
      </c>
      <c r="F16" s="137" t="s">
        <v>1913</v>
      </c>
      <c r="G16" s="137" t="s">
        <v>4187</v>
      </c>
      <c r="H16" s="137" t="s">
        <v>4188</v>
      </c>
      <c r="I16" s="137" t="s">
        <v>4189</v>
      </c>
      <c r="J16" s="149" t="s">
        <v>4808</v>
      </c>
    </row>
    <row r="17" spans="1:10" ht="78" customHeight="1">
      <c r="A17" s="141" t="s">
        <v>1008</v>
      </c>
      <c r="B17" s="137" t="s">
        <v>974</v>
      </c>
      <c r="C17" s="146" t="s">
        <v>1009</v>
      </c>
      <c r="D17" s="137" t="s">
        <v>1800</v>
      </c>
      <c r="E17" s="137" t="s">
        <v>989</v>
      </c>
      <c r="F17" s="137" t="s">
        <v>1806</v>
      </c>
      <c r="G17" s="137" t="s">
        <v>4190</v>
      </c>
      <c r="H17" s="137" t="s">
        <v>4191</v>
      </c>
      <c r="I17" s="137" t="s">
        <v>4809</v>
      </c>
      <c r="J17" s="149" t="s">
        <v>4810</v>
      </c>
    </row>
    <row r="18" spans="1:10" ht="24" customHeight="1">
      <c r="A18" s="141" t="s">
        <v>1265</v>
      </c>
      <c r="B18" s="137" t="s">
        <v>974</v>
      </c>
      <c r="C18" s="146" t="s">
        <v>275</v>
      </c>
      <c r="D18" s="137" t="s">
        <v>1797</v>
      </c>
      <c r="E18" s="137" t="s">
        <v>965</v>
      </c>
      <c r="F18" s="137" t="s">
        <v>1807</v>
      </c>
      <c r="G18" s="137" t="s">
        <v>4192</v>
      </c>
      <c r="H18" s="137" t="s">
        <v>4193</v>
      </c>
      <c r="I18" s="137" t="s">
        <v>4194</v>
      </c>
      <c r="J18" s="149" t="s">
        <v>4811</v>
      </c>
    </row>
    <row r="19" spans="1:10" ht="39" customHeight="1">
      <c r="A19" s="141" t="s">
        <v>4107</v>
      </c>
      <c r="B19" s="137" t="s">
        <v>964</v>
      </c>
      <c r="C19" s="146" t="s">
        <v>979</v>
      </c>
      <c r="D19" s="137" t="s">
        <v>1940</v>
      </c>
      <c r="E19" s="137" t="s">
        <v>165</v>
      </c>
      <c r="F19" s="137" t="s">
        <v>4195</v>
      </c>
      <c r="G19" s="137" t="s">
        <v>4196</v>
      </c>
      <c r="H19" s="137" t="s">
        <v>4197</v>
      </c>
      <c r="I19" s="137" t="s">
        <v>4812</v>
      </c>
      <c r="J19" s="149" t="s">
        <v>4813</v>
      </c>
    </row>
    <row r="20" spans="1:10" ht="26.1" customHeight="1">
      <c r="A20" s="141" t="s">
        <v>1418</v>
      </c>
      <c r="B20" s="137" t="s">
        <v>964</v>
      </c>
      <c r="C20" s="146" t="s">
        <v>1419</v>
      </c>
      <c r="D20" s="137" t="s">
        <v>1809</v>
      </c>
      <c r="E20" s="137" t="s">
        <v>965</v>
      </c>
      <c r="F20" s="137" t="s">
        <v>1793</v>
      </c>
      <c r="G20" s="137" t="s">
        <v>4199</v>
      </c>
      <c r="H20" s="137" t="s">
        <v>4199</v>
      </c>
      <c r="I20" s="137" t="s">
        <v>4814</v>
      </c>
      <c r="J20" s="149" t="s">
        <v>4815</v>
      </c>
    </row>
    <row r="21" spans="1:10" ht="26.1" customHeight="1">
      <c r="A21" s="141" t="s">
        <v>1695</v>
      </c>
      <c r="B21" s="137" t="s">
        <v>964</v>
      </c>
      <c r="C21" s="146" t="s">
        <v>895</v>
      </c>
      <c r="D21" s="137">
        <v>48.02</v>
      </c>
      <c r="E21" s="137" t="s">
        <v>965</v>
      </c>
      <c r="F21" s="137" t="s">
        <v>1793</v>
      </c>
      <c r="G21" s="137" t="s">
        <v>4816</v>
      </c>
      <c r="H21" s="137" t="s">
        <v>4816</v>
      </c>
      <c r="I21" s="137" t="s">
        <v>2022</v>
      </c>
      <c r="J21" s="149" t="s">
        <v>4817</v>
      </c>
    </row>
    <row r="22" spans="1:10" ht="65.099999999999994" customHeight="1">
      <c r="A22" s="141" t="s">
        <v>3282</v>
      </c>
      <c r="B22" s="137" t="s">
        <v>964</v>
      </c>
      <c r="C22" s="146" t="s">
        <v>3116</v>
      </c>
      <c r="D22" s="137" t="s">
        <v>1809</v>
      </c>
      <c r="E22" s="137" t="s">
        <v>965</v>
      </c>
      <c r="F22" s="137" t="s">
        <v>4200</v>
      </c>
      <c r="G22" s="137" t="s">
        <v>4201</v>
      </c>
      <c r="H22" s="137" t="s">
        <v>4202</v>
      </c>
      <c r="I22" s="137" t="s">
        <v>2022</v>
      </c>
      <c r="J22" s="149" t="s">
        <v>4818</v>
      </c>
    </row>
    <row r="23" spans="1:10" ht="51.95" customHeight="1">
      <c r="A23" s="141" t="s">
        <v>1017</v>
      </c>
      <c r="B23" s="137" t="s">
        <v>974</v>
      </c>
      <c r="C23" s="146" t="s">
        <v>1018</v>
      </c>
      <c r="D23" s="137" t="s">
        <v>1864</v>
      </c>
      <c r="E23" s="137" t="s">
        <v>975</v>
      </c>
      <c r="F23" s="137" t="s">
        <v>3434</v>
      </c>
      <c r="G23" s="137" t="s">
        <v>4203</v>
      </c>
      <c r="H23" s="137" t="s">
        <v>4204</v>
      </c>
      <c r="I23" s="137" t="s">
        <v>2421</v>
      </c>
      <c r="J23" s="149" t="s">
        <v>4819</v>
      </c>
    </row>
    <row r="24" spans="1:10" ht="39" customHeight="1">
      <c r="A24" s="141" t="s">
        <v>1226</v>
      </c>
      <c r="B24" s="137" t="s">
        <v>964</v>
      </c>
      <c r="C24" s="146" t="s">
        <v>437</v>
      </c>
      <c r="D24" s="137" t="s">
        <v>1820</v>
      </c>
      <c r="E24" s="137" t="s">
        <v>989</v>
      </c>
      <c r="F24" s="137" t="s">
        <v>3749</v>
      </c>
      <c r="G24" s="137" t="s">
        <v>4205</v>
      </c>
      <c r="H24" s="137" t="s">
        <v>4206</v>
      </c>
      <c r="I24" s="137" t="s">
        <v>4820</v>
      </c>
      <c r="J24" s="149" t="s">
        <v>4821</v>
      </c>
    </row>
    <row r="25" spans="1:10" ht="39" customHeight="1">
      <c r="A25" s="141" t="s">
        <v>3162</v>
      </c>
      <c r="B25" s="137" t="s">
        <v>964</v>
      </c>
      <c r="C25" s="146" t="s">
        <v>2972</v>
      </c>
      <c r="D25" s="137" t="s">
        <v>3435</v>
      </c>
      <c r="E25" s="137" t="s">
        <v>975</v>
      </c>
      <c r="F25" s="137" t="s">
        <v>3750</v>
      </c>
      <c r="G25" s="137" t="s">
        <v>4207</v>
      </c>
      <c r="H25" s="137" t="s">
        <v>4208</v>
      </c>
      <c r="I25" s="137" t="s">
        <v>4822</v>
      </c>
      <c r="J25" s="149" t="s">
        <v>4823</v>
      </c>
    </row>
    <row r="26" spans="1:10" ht="39" customHeight="1">
      <c r="A26" s="141" t="s">
        <v>1706</v>
      </c>
      <c r="B26" s="137" t="s">
        <v>964</v>
      </c>
      <c r="C26" s="146" t="s">
        <v>1707</v>
      </c>
      <c r="D26" s="137" t="s">
        <v>1818</v>
      </c>
      <c r="E26" s="137" t="s">
        <v>989</v>
      </c>
      <c r="F26" s="137" t="s">
        <v>1999</v>
      </c>
      <c r="G26" s="137" t="s">
        <v>4209</v>
      </c>
      <c r="H26" s="137" t="s">
        <v>4210</v>
      </c>
      <c r="I26" s="137" t="s">
        <v>3752</v>
      </c>
      <c r="J26" s="149" t="s">
        <v>4824</v>
      </c>
    </row>
    <row r="27" spans="1:10" ht="39" customHeight="1">
      <c r="A27" s="141" t="s">
        <v>1257</v>
      </c>
      <c r="B27" s="137" t="s">
        <v>974</v>
      </c>
      <c r="C27" s="146" t="s">
        <v>264</v>
      </c>
      <c r="D27" s="137" t="s">
        <v>1797</v>
      </c>
      <c r="E27" s="137" t="s">
        <v>975</v>
      </c>
      <c r="F27" s="137" t="s">
        <v>3751</v>
      </c>
      <c r="G27" s="137" t="s">
        <v>4211</v>
      </c>
      <c r="H27" s="137" t="s">
        <v>4212</v>
      </c>
      <c r="I27" s="137" t="s">
        <v>2432</v>
      </c>
      <c r="J27" s="149" t="s">
        <v>4825</v>
      </c>
    </row>
    <row r="28" spans="1:10" ht="39" customHeight="1">
      <c r="A28" s="141" t="s">
        <v>3146</v>
      </c>
      <c r="B28" s="137" t="s">
        <v>964</v>
      </c>
      <c r="C28" s="146" t="s">
        <v>3049</v>
      </c>
      <c r="D28" s="137">
        <v>181</v>
      </c>
      <c r="E28" s="137" t="s">
        <v>165</v>
      </c>
      <c r="F28" s="137" t="s">
        <v>1898</v>
      </c>
      <c r="G28" s="137" t="s">
        <v>4213</v>
      </c>
      <c r="H28" s="137" t="s">
        <v>4214</v>
      </c>
      <c r="I28" s="137" t="s">
        <v>4826</v>
      </c>
      <c r="J28" s="149" t="s">
        <v>4827</v>
      </c>
    </row>
    <row r="29" spans="1:10" ht="39" customHeight="1">
      <c r="A29" s="141" t="s">
        <v>1373</v>
      </c>
      <c r="B29" s="137" t="s">
        <v>974</v>
      </c>
      <c r="C29" s="146" t="s">
        <v>1374</v>
      </c>
      <c r="D29" s="137" t="s">
        <v>1814</v>
      </c>
      <c r="E29" s="137" t="s">
        <v>989</v>
      </c>
      <c r="F29" s="137" t="s">
        <v>1815</v>
      </c>
      <c r="G29" s="137" t="s">
        <v>4215</v>
      </c>
      <c r="H29" s="137" t="s">
        <v>4216</v>
      </c>
      <c r="I29" s="137" t="s">
        <v>3753</v>
      </c>
      <c r="J29" s="149" t="s">
        <v>4828</v>
      </c>
    </row>
    <row r="30" spans="1:10" ht="78" customHeight="1">
      <c r="A30" s="141" t="s">
        <v>1000</v>
      </c>
      <c r="B30" s="137" t="s">
        <v>974</v>
      </c>
      <c r="C30" s="146" t="s">
        <v>68</v>
      </c>
      <c r="D30" s="137" t="s">
        <v>1819</v>
      </c>
      <c r="E30" s="137" t="s">
        <v>780</v>
      </c>
      <c r="F30" s="137" t="s">
        <v>3755</v>
      </c>
      <c r="G30" s="137" t="s">
        <v>4177</v>
      </c>
      <c r="H30" s="137" t="s">
        <v>4217</v>
      </c>
      <c r="I30" s="137" t="s">
        <v>2040</v>
      </c>
      <c r="J30" s="149" t="s">
        <v>4829</v>
      </c>
    </row>
    <row r="31" spans="1:10" ht="39" customHeight="1">
      <c r="A31" s="141" t="s">
        <v>3149</v>
      </c>
      <c r="B31" s="137" t="s">
        <v>974</v>
      </c>
      <c r="C31" s="146" t="s">
        <v>2966</v>
      </c>
      <c r="D31" s="137" t="s">
        <v>1799</v>
      </c>
      <c r="E31" s="137" t="s">
        <v>975</v>
      </c>
      <c r="F31" s="137" t="s">
        <v>3754</v>
      </c>
      <c r="G31" s="137" t="s">
        <v>4218</v>
      </c>
      <c r="H31" s="137" t="s">
        <v>4219</v>
      </c>
      <c r="I31" s="137" t="s">
        <v>4392</v>
      </c>
      <c r="J31" s="149" t="s">
        <v>4830</v>
      </c>
    </row>
    <row r="32" spans="1:10" ht="39" customHeight="1">
      <c r="A32" s="141" t="s">
        <v>1179</v>
      </c>
      <c r="B32" s="137" t="s">
        <v>974</v>
      </c>
      <c r="C32" s="146" t="s">
        <v>397</v>
      </c>
      <c r="D32" s="137" t="s">
        <v>1844</v>
      </c>
      <c r="E32" s="137" t="s">
        <v>983</v>
      </c>
      <c r="F32" s="137" t="s">
        <v>4220</v>
      </c>
      <c r="G32" s="137" t="s">
        <v>4221</v>
      </c>
      <c r="H32" s="137" t="s">
        <v>4222</v>
      </c>
      <c r="I32" s="137" t="s">
        <v>4223</v>
      </c>
      <c r="J32" s="149" t="s">
        <v>4831</v>
      </c>
    </row>
    <row r="33" spans="1:10" ht="39" customHeight="1">
      <c r="A33" s="141" t="s">
        <v>1407</v>
      </c>
      <c r="B33" s="137" t="s">
        <v>974</v>
      </c>
      <c r="C33" s="146" t="s">
        <v>1408</v>
      </c>
      <c r="D33" s="137" t="s">
        <v>2019</v>
      </c>
      <c r="E33" s="137" t="s">
        <v>989</v>
      </c>
      <c r="F33" s="137" t="s">
        <v>3756</v>
      </c>
      <c r="G33" s="137" t="s">
        <v>4224</v>
      </c>
      <c r="H33" s="137" t="s">
        <v>4225</v>
      </c>
      <c r="I33" s="137" t="s">
        <v>4226</v>
      </c>
      <c r="J33" s="149" t="s">
        <v>4832</v>
      </c>
    </row>
    <row r="34" spans="1:10" ht="24" customHeight="1">
      <c r="A34" s="141" t="s">
        <v>1299</v>
      </c>
      <c r="B34" s="137" t="s">
        <v>964</v>
      </c>
      <c r="C34" s="146" t="s">
        <v>498</v>
      </c>
      <c r="D34" s="137" t="s">
        <v>1822</v>
      </c>
      <c r="E34" s="137" t="s">
        <v>975</v>
      </c>
      <c r="F34" s="137" t="s">
        <v>1823</v>
      </c>
      <c r="G34" s="137" t="s">
        <v>4227</v>
      </c>
      <c r="H34" s="137" t="s">
        <v>4228</v>
      </c>
      <c r="I34" s="137" t="s">
        <v>4229</v>
      </c>
      <c r="J34" s="149" t="s">
        <v>4833</v>
      </c>
    </row>
    <row r="35" spans="1:10" ht="39" customHeight="1">
      <c r="A35" s="141" t="s">
        <v>3154</v>
      </c>
      <c r="B35" s="137" t="s">
        <v>964</v>
      </c>
      <c r="C35" s="146" t="s">
        <v>2939</v>
      </c>
      <c r="D35" s="137" t="s">
        <v>1924</v>
      </c>
      <c r="E35" s="137" t="s">
        <v>983</v>
      </c>
      <c r="F35" s="137" t="s">
        <v>3757</v>
      </c>
      <c r="G35" s="137" t="s">
        <v>4230</v>
      </c>
      <c r="H35" s="137" t="s">
        <v>4231</v>
      </c>
      <c r="I35" s="137" t="s">
        <v>4232</v>
      </c>
      <c r="J35" s="149" t="s">
        <v>4834</v>
      </c>
    </row>
    <row r="36" spans="1:10" ht="39" customHeight="1">
      <c r="A36" s="141" t="s">
        <v>3174</v>
      </c>
      <c r="B36" s="137" t="s">
        <v>964</v>
      </c>
      <c r="C36" s="146" t="s">
        <v>3051</v>
      </c>
      <c r="D36" s="137" t="s">
        <v>1824</v>
      </c>
      <c r="E36" s="137" t="s">
        <v>975</v>
      </c>
      <c r="F36" s="137" t="s">
        <v>3758</v>
      </c>
      <c r="G36" s="137" t="s">
        <v>4233</v>
      </c>
      <c r="H36" s="137" t="s">
        <v>4234</v>
      </c>
      <c r="I36" s="137" t="s">
        <v>4835</v>
      </c>
      <c r="J36" s="149" t="s">
        <v>4836</v>
      </c>
    </row>
    <row r="37" spans="1:10" ht="39" customHeight="1">
      <c r="A37" s="141" t="s">
        <v>1109</v>
      </c>
      <c r="B37" s="137" t="s">
        <v>974</v>
      </c>
      <c r="C37" s="146" t="s">
        <v>229</v>
      </c>
      <c r="D37" s="137" t="s">
        <v>1817</v>
      </c>
      <c r="E37" s="137" t="s">
        <v>983</v>
      </c>
      <c r="F37" s="137" t="s">
        <v>3760</v>
      </c>
      <c r="G37" s="137" t="s">
        <v>4235</v>
      </c>
      <c r="H37" s="137" t="s">
        <v>4236</v>
      </c>
      <c r="I37" s="137" t="s">
        <v>4237</v>
      </c>
      <c r="J37" s="149" t="s">
        <v>4837</v>
      </c>
    </row>
    <row r="38" spans="1:10" ht="51.95" customHeight="1">
      <c r="A38" s="141" t="s">
        <v>1184</v>
      </c>
      <c r="B38" s="137" t="s">
        <v>964</v>
      </c>
      <c r="C38" s="146" t="s">
        <v>1185</v>
      </c>
      <c r="D38" s="137" t="s">
        <v>1821</v>
      </c>
      <c r="E38" s="137" t="s">
        <v>975</v>
      </c>
      <c r="F38" s="137" t="s">
        <v>3759</v>
      </c>
      <c r="G38" s="137" t="s">
        <v>4238</v>
      </c>
      <c r="H38" s="137" t="s">
        <v>4239</v>
      </c>
      <c r="I38" s="137" t="s">
        <v>4240</v>
      </c>
      <c r="J38" s="149" t="s">
        <v>4838</v>
      </c>
    </row>
    <row r="39" spans="1:10" ht="26.1" customHeight="1">
      <c r="A39" s="141" t="s">
        <v>1088</v>
      </c>
      <c r="B39" s="137" t="s">
        <v>964</v>
      </c>
      <c r="C39" s="146" t="s">
        <v>309</v>
      </c>
      <c r="D39" s="137" t="s">
        <v>1817</v>
      </c>
      <c r="E39" s="137" t="s">
        <v>983</v>
      </c>
      <c r="F39" s="137" t="s">
        <v>3761</v>
      </c>
      <c r="G39" s="137" t="s">
        <v>4241</v>
      </c>
      <c r="H39" s="137" t="s">
        <v>4242</v>
      </c>
      <c r="I39" s="137" t="s">
        <v>4243</v>
      </c>
      <c r="J39" s="149" t="s">
        <v>4839</v>
      </c>
    </row>
    <row r="40" spans="1:10" ht="39" customHeight="1">
      <c r="A40" s="141" t="s">
        <v>1416</v>
      </c>
      <c r="B40" s="137" t="s">
        <v>964</v>
      </c>
      <c r="C40" s="146" t="s">
        <v>784</v>
      </c>
      <c r="D40" s="137" t="s">
        <v>1827</v>
      </c>
      <c r="E40" s="137" t="s">
        <v>975</v>
      </c>
      <c r="F40" s="137" t="s">
        <v>3527</v>
      </c>
      <c r="G40" s="137" t="s">
        <v>4244</v>
      </c>
      <c r="H40" s="137" t="s">
        <v>4245</v>
      </c>
      <c r="I40" s="137" t="s">
        <v>3764</v>
      </c>
      <c r="J40" s="149" t="s">
        <v>4840</v>
      </c>
    </row>
    <row r="41" spans="1:10" ht="39" customHeight="1">
      <c r="A41" s="141" t="s">
        <v>3324</v>
      </c>
      <c r="B41" s="137" t="s">
        <v>974</v>
      </c>
      <c r="C41" s="146" t="s">
        <v>4040</v>
      </c>
      <c r="D41" s="137" t="s">
        <v>1819</v>
      </c>
      <c r="E41" s="137" t="s">
        <v>983</v>
      </c>
      <c r="F41" s="137" t="s">
        <v>4246</v>
      </c>
      <c r="G41" s="137" t="s">
        <v>4247</v>
      </c>
      <c r="H41" s="137" t="s">
        <v>4248</v>
      </c>
      <c r="I41" s="137" t="s">
        <v>3764</v>
      </c>
      <c r="J41" s="149" t="s">
        <v>4841</v>
      </c>
    </row>
    <row r="42" spans="1:10" ht="26.1" customHeight="1">
      <c r="A42" s="141" t="s">
        <v>1162</v>
      </c>
      <c r="B42" s="137" t="s">
        <v>974</v>
      </c>
      <c r="C42" s="146" t="s">
        <v>305</v>
      </c>
      <c r="D42" s="137" t="s">
        <v>1821</v>
      </c>
      <c r="E42" s="137" t="s">
        <v>975</v>
      </c>
      <c r="F42" s="137" t="s">
        <v>3762</v>
      </c>
      <c r="G42" s="137" t="s">
        <v>4249</v>
      </c>
      <c r="H42" s="137" t="s">
        <v>4250</v>
      </c>
      <c r="I42" s="137" t="s">
        <v>3764</v>
      </c>
      <c r="J42" s="149" t="s">
        <v>4842</v>
      </c>
    </row>
    <row r="43" spans="1:10" ht="26.1" customHeight="1">
      <c r="A43" s="141" t="s">
        <v>1751</v>
      </c>
      <c r="B43" s="137" t="s">
        <v>964</v>
      </c>
      <c r="C43" s="146" t="s">
        <v>1752</v>
      </c>
      <c r="D43" s="137" t="s">
        <v>1808</v>
      </c>
      <c r="E43" s="137" t="s">
        <v>965</v>
      </c>
      <c r="F43" s="137" t="s">
        <v>1956</v>
      </c>
      <c r="G43" s="137" t="s">
        <v>4251</v>
      </c>
      <c r="H43" s="137" t="s">
        <v>4252</v>
      </c>
      <c r="I43" s="137" t="s">
        <v>3764</v>
      </c>
      <c r="J43" s="149" t="s">
        <v>4843</v>
      </c>
    </row>
    <row r="44" spans="1:10" ht="39" customHeight="1">
      <c r="A44" s="141" t="s">
        <v>1049</v>
      </c>
      <c r="B44" s="137" t="s">
        <v>974</v>
      </c>
      <c r="C44" s="146" t="s">
        <v>680</v>
      </c>
      <c r="D44" s="137" t="s">
        <v>1805</v>
      </c>
      <c r="E44" s="137" t="s">
        <v>975</v>
      </c>
      <c r="F44" s="137" t="s">
        <v>3763</v>
      </c>
      <c r="G44" s="137" t="s">
        <v>4253</v>
      </c>
      <c r="H44" s="137" t="s">
        <v>4254</v>
      </c>
      <c r="I44" s="137" t="s">
        <v>4255</v>
      </c>
      <c r="J44" s="149" t="s">
        <v>3765</v>
      </c>
    </row>
    <row r="45" spans="1:10" ht="51.95" customHeight="1">
      <c r="A45" s="141" t="s">
        <v>991</v>
      </c>
      <c r="B45" s="137" t="s">
        <v>974</v>
      </c>
      <c r="C45" s="146" t="s">
        <v>69</v>
      </c>
      <c r="D45" s="137" t="s">
        <v>1846</v>
      </c>
      <c r="E45" s="137" t="s">
        <v>975</v>
      </c>
      <c r="F45" s="137" t="s">
        <v>3411</v>
      </c>
      <c r="G45" s="137" t="s">
        <v>4256</v>
      </c>
      <c r="H45" s="137" t="s">
        <v>4257</v>
      </c>
      <c r="I45" s="137" t="s">
        <v>3766</v>
      </c>
      <c r="J45" s="149" t="s">
        <v>3767</v>
      </c>
    </row>
    <row r="46" spans="1:10" ht="51.95" customHeight="1">
      <c r="A46" s="141" t="s">
        <v>1259</v>
      </c>
      <c r="B46" s="137" t="s">
        <v>974</v>
      </c>
      <c r="C46" s="146" t="s">
        <v>268</v>
      </c>
      <c r="D46" s="137" t="s">
        <v>1797</v>
      </c>
      <c r="E46" s="137" t="s">
        <v>975</v>
      </c>
      <c r="F46" s="137" t="s">
        <v>1825</v>
      </c>
      <c r="G46" s="137" t="s">
        <v>4258</v>
      </c>
      <c r="H46" s="137" t="s">
        <v>4259</v>
      </c>
      <c r="I46" s="137" t="s">
        <v>3766</v>
      </c>
      <c r="J46" s="149" t="s">
        <v>4844</v>
      </c>
    </row>
    <row r="47" spans="1:10" ht="39" customHeight="1">
      <c r="A47" s="141" t="s">
        <v>1278</v>
      </c>
      <c r="B47" s="137" t="s">
        <v>974</v>
      </c>
      <c r="C47" s="146" t="s">
        <v>449</v>
      </c>
      <c r="D47" s="137" t="s">
        <v>1828</v>
      </c>
      <c r="E47" s="137" t="s">
        <v>975</v>
      </c>
      <c r="F47" s="137" t="s">
        <v>1829</v>
      </c>
      <c r="G47" s="137" t="s">
        <v>4260</v>
      </c>
      <c r="H47" s="137" t="s">
        <v>4261</v>
      </c>
      <c r="I47" s="137" t="s">
        <v>4262</v>
      </c>
      <c r="J47" s="149" t="s">
        <v>4845</v>
      </c>
    </row>
    <row r="48" spans="1:10" ht="39" customHeight="1">
      <c r="A48" s="141" t="s">
        <v>3175</v>
      </c>
      <c r="B48" s="137" t="s">
        <v>964</v>
      </c>
      <c r="C48" s="146" t="s">
        <v>2961</v>
      </c>
      <c r="D48" s="137" t="s">
        <v>1827</v>
      </c>
      <c r="E48" s="137" t="s">
        <v>975</v>
      </c>
      <c r="F48" s="137" t="s">
        <v>3768</v>
      </c>
      <c r="G48" s="137" t="s">
        <v>4244</v>
      </c>
      <c r="H48" s="137" t="s">
        <v>4263</v>
      </c>
      <c r="I48" s="137" t="s">
        <v>1833</v>
      </c>
      <c r="J48" s="149" t="s">
        <v>4846</v>
      </c>
    </row>
    <row r="49" spans="1:10" ht="39" customHeight="1">
      <c r="A49" s="141" t="s">
        <v>1092</v>
      </c>
      <c r="B49" s="137" t="s">
        <v>974</v>
      </c>
      <c r="C49" s="146" t="s">
        <v>346</v>
      </c>
      <c r="D49" s="137" t="s">
        <v>1832</v>
      </c>
      <c r="E49" s="137" t="s">
        <v>975</v>
      </c>
      <c r="F49" s="137" t="s">
        <v>3769</v>
      </c>
      <c r="G49" s="137" t="s">
        <v>4264</v>
      </c>
      <c r="H49" s="137" t="s">
        <v>4265</v>
      </c>
      <c r="I49" s="137" t="s">
        <v>4266</v>
      </c>
      <c r="J49" s="149" t="s">
        <v>4847</v>
      </c>
    </row>
    <row r="50" spans="1:10" ht="39" customHeight="1">
      <c r="A50" s="141" t="s">
        <v>1594</v>
      </c>
      <c r="B50" s="137" t="s">
        <v>964</v>
      </c>
      <c r="C50" s="146" t="s">
        <v>1595</v>
      </c>
      <c r="D50" s="137">
        <v>300</v>
      </c>
      <c r="E50" s="137" t="s">
        <v>1064</v>
      </c>
      <c r="F50" s="137" t="s">
        <v>4267</v>
      </c>
      <c r="G50" s="137" t="s">
        <v>4185</v>
      </c>
      <c r="H50" s="137" t="s">
        <v>4268</v>
      </c>
      <c r="I50" s="137" t="s">
        <v>4269</v>
      </c>
      <c r="J50" s="149" t="s">
        <v>4848</v>
      </c>
    </row>
    <row r="51" spans="1:10" ht="51.95" customHeight="1">
      <c r="A51" s="141" t="s">
        <v>3295</v>
      </c>
      <c r="B51" s="137" t="s">
        <v>964</v>
      </c>
      <c r="C51" s="146" t="s">
        <v>3296</v>
      </c>
      <c r="D51" s="137" t="s">
        <v>1818</v>
      </c>
      <c r="E51" s="137" t="s">
        <v>989</v>
      </c>
      <c r="F51" s="137" t="s">
        <v>3770</v>
      </c>
      <c r="G51" s="137" t="s">
        <v>3821</v>
      </c>
      <c r="H51" s="137" t="s">
        <v>4270</v>
      </c>
      <c r="I51" s="137" t="s">
        <v>1841</v>
      </c>
      <c r="J51" s="149" t="s">
        <v>4849</v>
      </c>
    </row>
    <row r="52" spans="1:10" ht="51.95" customHeight="1">
      <c r="A52" s="141" t="s">
        <v>1002</v>
      </c>
      <c r="B52" s="137" t="s">
        <v>974</v>
      </c>
      <c r="C52" s="146" t="s">
        <v>4039</v>
      </c>
      <c r="D52" s="137" t="s">
        <v>1819</v>
      </c>
      <c r="E52" s="137" t="s">
        <v>780</v>
      </c>
      <c r="F52" s="137" t="s">
        <v>4271</v>
      </c>
      <c r="G52" s="137" t="s">
        <v>4272</v>
      </c>
      <c r="H52" s="137" t="s">
        <v>4273</v>
      </c>
      <c r="I52" s="137" t="s">
        <v>3452</v>
      </c>
      <c r="J52" s="149" t="s">
        <v>4850</v>
      </c>
    </row>
    <row r="53" spans="1:10" ht="24" customHeight="1">
      <c r="A53" s="141" t="s">
        <v>1187</v>
      </c>
      <c r="B53" s="137" t="s">
        <v>964</v>
      </c>
      <c r="C53" s="146" t="s">
        <v>1188</v>
      </c>
      <c r="D53" s="137" t="s">
        <v>1817</v>
      </c>
      <c r="E53" s="137" t="s">
        <v>983</v>
      </c>
      <c r="F53" s="137" t="s">
        <v>1831</v>
      </c>
      <c r="G53" s="137" t="s">
        <v>4241</v>
      </c>
      <c r="H53" s="137" t="s">
        <v>4274</v>
      </c>
      <c r="I53" s="137" t="s">
        <v>3452</v>
      </c>
      <c r="J53" s="149" t="s">
        <v>4851</v>
      </c>
    </row>
    <row r="54" spans="1:10" ht="26.1" customHeight="1">
      <c r="A54" s="141" t="s">
        <v>1670</v>
      </c>
      <c r="B54" s="137" t="s">
        <v>974</v>
      </c>
      <c r="C54" s="146" t="s">
        <v>861</v>
      </c>
      <c r="D54" s="137" t="s">
        <v>1805</v>
      </c>
      <c r="E54" s="137" t="s">
        <v>975</v>
      </c>
      <c r="F54" s="137" t="s">
        <v>1840</v>
      </c>
      <c r="G54" s="137" t="s">
        <v>4275</v>
      </c>
      <c r="H54" s="137" t="s">
        <v>4276</v>
      </c>
      <c r="I54" s="137" t="s">
        <v>1842</v>
      </c>
      <c r="J54" s="149" t="s">
        <v>4852</v>
      </c>
    </row>
    <row r="55" spans="1:10" ht="26.1" customHeight="1">
      <c r="A55" s="141" t="s">
        <v>1273</v>
      </c>
      <c r="B55" s="137" t="s">
        <v>964</v>
      </c>
      <c r="C55" s="146" t="s">
        <v>272</v>
      </c>
      <c r="D55" s="137">
        <v>163</v>
      </c>
      <c r="E55" s="137" t="s">
        <v>1064</v>
      </c>
      <c r="F55" s="137" t="s">
        <v>1838</v>
      </c>
      <c r="G55" s="137" t="s">
        <v>4277</v>
      </c>
      <c r="H55" s="137" t="s">
        <v>4278</v>
      </c>
      <c r="I55" s="137" t="s">
        <v>1843</v>
      </c>
      <c r="J55" s="149" t="s">
        <v>4853</v>
      </c>
    </row>
    <row r="56" spans="1:10" ht="51.95" customHeight="1">
      <c r="A56" s="141" t="s">
        <v>1677</v>
      </c>
      <c r="B56" s="137" t="s">
        <v>964</v>
      </c>
      <c r="C56" s="146" t="s">
        <v>868</v>
      </c>
      <c r="D56" s="137" t="s">
        <v>1834</v>
      </c>
      <c r="E56" s="137" t="s">
        <v>983</v>
      </c>
      <c r="F56" s="137" t="s">
        <v>1835</v>
      </c>
      <c r="G56" s="137" t="s">
        <v>4279</v>
      </c>
      <c r="H56" s="137" t="s">
        <v>4280</v>
      </c>
      <c r="I56" s="137" t="s">
        <v>1845</v>
      </c>
      <c r="J56" s="149" t="s">
        <v>4854</v>
      </c>
    </row>
    <row r="57" spans="1:10" ht="39" customHeight="1">
      <c r="A57" s="141" t="s">
        <v>3308</v>
      </c>
      <c r="B57" s="137" t="s">
        <v>964</v>
      </c>
      <c r="C57" s="146" t="s">
        <v>3309</v>
      </c>
      <c r="D57" s="137" t="s">
        <v>1818</v>
      </c>
      <c r="E57" s="137" t="s">
        <v>965</v>
      </c>
      <c r="F57" s="137" t="s">
        <v>1958</v>
      </c>
      <c r="G57" s="137" t="s">
        <v>4281</v>
      </c>
      <c r="H57" s="137" t="s">
        <v>4282</v>
      </c>
      <c r="I57" s="137" t="s">
        <v>1845</v>
      </c>
      <c r="J57" s="149" t="s">
        <v>4855</v>
      </c>
    </row>
    <row r="58" spans="1:10" ht="39" customHeight="1">
      <c r="A58" s="141" t="s">
        <v>3372</v>
      </c>
      <c r="B58" s="137" t="s">
        <v>964</v>
      </c>
      <c r="C58" s="146" t="s">
        <v>3373</v>
      </c>
      <c r="D58" s="137" t="s">
        <v>1808</v>
      </c>
      <c r="E58" s="137" t="s">
        <v>989</v>
      </c>
      <c r="F58" s="137" t="s">
        <v>3773</v>
      </c>
      <c r="G58" s="137" t="s">
        <v>4283</v>
      </c>
      <c r="H58" s="137" t="s">
        <v>4284</v>
      </c>
      <c r="I58" s="137" t="s">
        <v>3772</v>
      </c>
      <c r="J58" s="149" t="s">
        <v>4856</v>
      </c>
    </row>
    <row r="59" spans="1:10" ht="39" customHeight="1">
      <c r="A59" s="141" t="s">
        <v>1226</v>
      </c>
      <c r="B59" s="137" t="s">
        <v>964</v>
      </c>
      <c r="C59" s="146" t="s">
        <v>437</v>
      </c>
      <c r="D59" s="137" t="s">
        <v>1820</v>
      </c>
      <c r="E59" s="137" t="s">
        <v>989</v>
      </c>
      <c r="F59" s="137" t="s">
        <v>1836</v>
      </c>
      <c r="G59" s="137" t="s">
        <v>4205</v>
      </c>
      <c r="H59" s="137" t="s">
        <v>4285</v>
      </c>
      <c r="I59" s="137" t="s">
        <v>3772</v>
      </c>
      <c r="J59" s="149" t="s">
        <v>4857</v>
      </c>
    </row>
    <row r="60" spans="1:10" ht="24" customHeight="1">
      <c r="A60" s="141" t="s">
        <v>3193</v>
      </c>
      <c r="B60" s="137" t="s">
        <v>964</v>
      </c>
      <c r="C60" s="146" t="s">
        <v>3100</v>
      </c>
      <c r="D60" s="137">
        <v>15</v>
      </c>
      <c r="E60" s="137" t="s">
        <v>975</v>
      </c>
      <c r="F60" s="137" t="s">
        <v>3474</v>
      </c>
      <c r="G60" s="137" t="s">
        <v>4286</v>
      </c>
      <c r="H60" s="137" t="s">
        <v>4287</v>
      </c>
      <c r="I60" s="137" t="s">
        <v>3772</v>
      </c>
      <c r="J60" s="149" t="s">
        <v>4858</v>
      </c>
    </row>
    <row r="61" spans="1:10" ht="65.099999999999994" customHeight="1">
      <c r="A61" s="141" t="s">
        <v>3164</v>
      </c>
      <c r="B61" s="137" t="s">
        <v>964</v>
      </c>
      <c r="C61" s="146" t="s">
        <v>3165</v>
      </c>
      <c r="D61" s="137" t="s">
        <v>1864</v>
      </c>
      <c r="E61" s="137" t="s">
        <v>975</v>
      </c>
      <c r="F61" s="137" t="s">
        <v>3442</v>
      </c>
      <c r="G61" s="137" t="s">
        <v>4288</v>
      </c>
      <c r="H61" s="137" t="s">
        <v>4289</v>
      </c>
      <c r="I61" s="137" t="s">
        <v>4290</v>
      </c>
      <c r="J61" s="149" t="s">
        <v>4859</v>
      </c>
    </row>
    <row r="62" spans="1:10" ht="26.1" customHeight="1">
      <c r="A62" s="141" t="s">
        <v>1063</v>
      </c>
      <c r="B62" s="137" t="s">
        <v>964</v>
      </c>
      <c r="C62" s="146" t="s">
        <v>3103</v>
      </c>
      <c r="D62" s="137">
        <v>163</v>
      </c>
      <c r="E62" s="137" t="s">
        <v>989</v>
      </c>
      <c r="F62" s="137" t="s">
        <v>3771</v>
      </c>
      <c r="G62" s="137" t="s">
        <v>4291</v>
      </c>
      <c r="H62" s="137" t="s">
        <v>4292</v>
      </c>
      <c r="I62" s="137" t="s">
        <v>4293</v>
      </c>
      <c r="J62" s="149" t="s">
        <v>4860</v>
      </c>
    </row>
    <row r="63" spans="1:10" ht="39" customHeight="1">
      <c r="A63" s="141" t="s">
        <v>3280</v>
      </c>
      <c r="B63" s="137" t="s">
        <v>964</v>
      </c>
      <c r="C63" s="146" t="s">
        <v>3111</v>
      </c>
      <c r="D63" s="137">
        <v>140</v>
      </c>
      <c r="E63" s="137" t="s">
        <v>975</v>
      </c>
      <c r="F63" s="137" t="s">
        <v>3774</v>
      </c>
      <c r="G63" s="137" t="s">
        <v>4294</v>
      </c>
      <c r="H63" s="137" t="s">
        <v>4295</v>
      </c>
      <c r="I63" s="137" t="s">
        <v>1852</v>
      </c>
      <c r="J63" s="149" t="s">
        <v>4861</v>
      </c>
    </row>
    <row r="64" spans="1:10" ht="39" customHeight="1">
      <c r="A64" s="142" t="s">
        <v>987</v>
      </c>
      <c r="B64" s="138" t="s">
        <v>974</v>
      </c>
      <c r="C64" s="147" t="s">
        <v>988</v>
      </c>
      <c r="D64" s="138" t="s">
        <v>1847</v>
      </c>
      <c r="E64" s="138" t="s">
        <v>989</v>
      </c>
      <c r="F64" s="138" t="s">
        <v>1848</v>
      </c>
      <c r="G64" s="138" t="s">
        <v>3804</v>
      </c>
      <c r="H64" s="138" t="s">
        <v>4296</v>
      </c>
      <c r="I64" s="138" t="s">
        <v>1852</v>
      </c>
      <c r="J64" s="150" t="s">
        <v>4862</v>
      </c>
    </row>
    <row r="65" spans="1:10" ht="39" customHeight="1">
      <c r="A65" s="142" t="s">
        <v>1103</v>
      </c>
      <c r="B65" s="138" t="s">
        <v>974</v>
      </c>
      <c r="C65" s="147" t="s">
        <v>684</v>
      </c>
      <c r="D65" s="138" t="s">
        <v>1805</v>
      </c>
      <c r="E65" s="138" t="s">
        <v>975</v>
      </c>
      <c r="F65" s="138" t="s">
        <v>3775</v>
      </c>
      <c r="G65" s="138" t="s">
        <v>4297</v>
      </c>
      <c r="H65" s="138" t="s">
        <v>4298</v>
      </c>
      <c r="I65" s="138" t="s">
        <v>1854</v>
      </c>
      <c r="J65" s="150" t="s">
        <v>4863</v>
      </c>
    </row>
    <row r="66" spans="1:10" ht="39" customHeight="1">
      <c r="A66" s="142" t="s">
        <v>3276</v>
      </c>
      <c r="B66" s="138" t="s">
        <v>964</v>
      </c>
      <c r="C66" s="147" t="s">
        <v>3277</v>
      </c>
      <c r="D66" s="138" t="s">
        <v>3563</v>
      </c>
      <c r="E66" s="138" t="s">
        <v>975</v>
      </c>
      <c r="F66" s="138" t="s">
        <v>3593</v>
      </c>
      <c r="G66" s="138" t="s">
        <v>4299</v>
      </c>
      <c r="H66" s="138" t="s">
        <v>4300</v>
      </c>
      <c r="I66" s="138" t="s">
        <v>1856</v>
      </c>
      <c r="J66" s="150" t="s">
        <v>4864</v>
      </c>
    </row>
    <row r="67" spans="1:10" ht="51.95" customHeight="1">
      <c r="A67" s="142" t="s">
        <v>970</v>
      </c>
      <c r="B67" s="138" t="s">
        <v>964</v>
      </c>
      <c r="C67" s="147" t="s">
        <v>37</v>
      </c>
      <c r="D67" s="138" t="s">
        <v>1808</v>
      </c>
      <c r="E67" s="138" t="s">
        <v>38</v>
      </c>
      <c r="F67" s="138" t="s">
        <v>1851</v>
      </c>
      <c r="G67" s="138" t="s">
        <v>4301</v>
      </c>
      <c r="H67" s="138" t="s">
        <v>4302</v>
      </c>
      <c r="I67" s="138" t="s">
        <v>3776</v>
      </c>
      <c r="J67" s="150" t="s">
        <v>4865</v>
      </c>
    </row>
    <row r="68" spans="1:10" ht="26.1" customHeight="1">
      <c r="A68" s="142" t="s">
        <v>1090</v>
      </c>
      <c r="B68" s="138" t="s">
        <v>974</v>
      </c>
      <c r="C68" s="147" t="s">
        <v>300</v>
      </c>
      <c r="D68" s="138" t="s">
        <v>1896</v>
      </c>
      <c r="E68" s="138" t="s">
        <v>983</v>
      </c>
      <c r="F68" s="138" t="s">
        <v>4303</v>
      </c>
      <c r="G68" s="138" t="s">
        <v>4304</v>
      </c>
      <c r="H68" s="138" t="s">
        <v>4305</v>
      </c>
      <c r="I68" s="138" t="s">
        <v>1858</v>
      </c>
      <c r="J68" s="150" t="s">
        <v>4866</v>
      </c>
    </row>
    <row r="69" spans="1:10" ht="39" customHeight="1">
      <c r="A69" s="142" t="s">
        <v>1370</v>
      </c>
      <c r="B69" s="138" t="s">
        <v>974</v>
      </c>
      <c r="C69" s="147" t="s">
        <v>605</v>
      </c>
      <c r="D69" s="138" t="s">
        <v>1832</v>
      </c>
      <c r="E69" s="138" t="s">
        <v>975</v>
      </c>
      <c r="F69" s="138" t="s">
        <v>1857</v>
      </c>
      <c r="G69" s="138" t="s">
        <v>4306</v>
      </c>
      <c r="H69" s="138" t="s">
        <v>4307</v>
      </c>
      <c r="I69" s="138" t="s">
        <v>1858</v>
      </c>
      <c r="J69" s="150" t="s">
        <v>4867</v>
      </c>
    </row>
    <row r="70" spans="1:10" ht="39" customHeight="1">
      <c r="A70" s="142" t="s">
        <v>1432</v>
      </c>
      <c r="B70" s="138" t="s">
        <v>964</v>
      </c>
      <c r="C70" s="147" t="s">
        <v>695</v>
      </c>
      <c r="D70" s="138">
        <v>115</v>
      </c>
      <c r="E70" s="138" t="s">
        <v>975</v>
      </c>
      <c r="F70" s="138" t="s">
        <v>1855</v>
      </c>
      <c r="G70" s="138" t="s">
        <v>4308</v>
      </c>
      <c r="H70" s="138" t="s">
        <v>4309</v>
      </c>
      <c r="I70" s="138" t="s">
        <v>4310</v>
      </c>
      <c r="J70" s="150" t="s">
        <v>3778</v>
      </c>
    </row>
    <row r="71" spans="1:10" ht="39" customHeight="1">
      <c r="A71" s="142" t="s">
        <v>1025</v>
      </c>
      <c r="B71" s="138" t="s">
        <v>964</v>
      </c>
      <c r="C71" s="147" t="s">
        <v>94</v>
      </c>
      <c r="D71" s="138" t="s">
        <v>1792</v>
      </c>
      <c r="E71" s="138" t="s">
        <v>989</v>
      </c>
      <c r="F71" s="138" t="s">
        <v>3777</v>
      </c>
      <c r="G71" s="138" t="s">
        <v>4311</v>
      </c>
      <c r="H71" s="138" t="s">
        <v>4312</v>
      </c>
      <c r="I71" s="138" t="s">
        <v>4310</v>
      </c>
      <c r="J71" s="150" t="s">
        <v>4868</v>
      </c>
    </row>
    <row r="72" spans="1:10" ht="39" customHeight="1">
      <c r="A72" s="142" t="s">
        <v>1100</v>
      </c>
      <c r="B72" s="138" t="s">
        <v>964</v>
      </c>
      <c r="C72" s="147" t="s">
        <v>686</v>
      </c>
      <c r="D72" s="138" t="s">
        <v>1817</v>
      </c>
      <c r="E72" s="138" t="s">
        <v>983</v>
      </c>
      <c r="F72" s="138" t="s">
        <v>2018</v>
      </c>
      <c r="G72" s="138" t="s">
        <v>4313</v>
      </c>
      <c r="H72" s="138" t="s">
        <v>4314</v>
      </c>
      <c r="I72" s="138" t="s">
        <v>4310</v>
      </c>
      <c r="J72" s="150" t="s">
        <v>3780</v>
      </c>
    </row>
    <row r="73" spans="1:10" ht="51.95" customHeight="1">
      <c r="A73" s="142" t="s">
        <v>4120</v>
      </c>
      <c r="B73" s="138" t="s">
        <v>964</v>
      </c>
      <c r="C73" s="147" t="s">
        <v>4121</v>
      </c>
      <c r="D73" s="138">
        <v>301</v>
      </c>
      <c r="E73" s="138" t="s">
        <v>1064</v>
      </c>
      <c r="F73" s="138" t="s">
        <v>1932</v>
      </c>
      <c r="G73" s="138" t="s">
        <v>4315</v>
      </c>
      <c r="H73" s="138" t="s">
        <v>4316</v>
      </c>
      <c r="I73" s="138" t="s">
        <v>4310</v>
      </c>
      <c r="J73" s="150" t="s">
        <v>4869</v>
      </c>
    </row>
    <row r="74" spans="1:10" ht="39" customHeight="1">
      <c r="A74" s="142" t="s">
        <v>1417</v>
      </c>
      <c r="B74" s="138" t="s">
        <v>974</v>
      </c>
      <c r="C74" s="147" t="s">
        <v>646</v>
      </c>
      <c r="D74" s="138" t="s">
        <v>1824</v>
      </c>
      <c r="E74" s="138" t="s">
        <v>975</v>
      </c>
      <c r="F74" s="138" t="s">
        <v>3779</v>
      </c>
      <c r="G74" s="138" t="s">
        <v>3837</v>
      </c>
      <c r="H74" s="138" t="s">
        <v>4317</v>
      </c>
      <c r="I74" s="138" t="s">
        <v>1863</v>
      </c>
      <c r="J74" s="150" t="s">
        <v>4870</v>
      </c>
    </row>
    <row r="75" spans="1:10" ht="39" customHeight="1">
      <c r="A75" s="142" t="s">
        <v>1097</v>
      </c>
      <c r="B75" s="138" t="s">
        <v>974</v>
      </c>
      <c r="C75" s="147" t="s">
        <v>336</v>
      </c>
      <c r="D75" s="138" t="s">
        <v>1859</v>
      </c>
      <c r="E75" s="138" t="s">
        <v>1084</v>
      </c>
      <c r="F75" s="138" t="s">
        <v>3781</v>
      </c>
      <c r="G75" s="138" t="s">
        <v>4318</v>
      </c>
      <c r="H75" s="138" t="s">
        <v>4319</v>
      </c>
      <c r="I75" s="138" t="s">
        <v>2424</v>
      </c>
      <c r="J75" s="150" t="s">
        <v>4871</v>
      </c>
    </row>
    <row r="76" spans="1:10" ht="39" customHeight="1">
      <c r="A76" s="142" t="s">
        <v>1672</v>
      </c>
      <c r="B76" s="138" t="s">
        <v>974</v>
      </c>
      <c r="C76" s="147" t="s">
        <v>863</v>
      </c>
      <c r="D76" s="138" t="s">
        <v>1834</v>
      </c>
      <c r="E76" s="138" t="s">
        <v>1084</v>
      </c>
      <c r="F76" s="138" t="s">
        <v>1861</v>
      </c>
      <c r="G76" s="138" t="s">
        <v>4320</v>
      </c>
      <c r="H76" s="138" t="s">
        <v>4321</v>
      </c>
      <c r="I76" s="138" t="s">
        <v>2424</v>
      </c>
      <c r="J76" s="150" t="s">
        <v>4872</v>
      </c>
    </row>
    <row r="77" spans="1:10" ht="39" customHeight="1">
      <c r="A77" s="142" t="s">
        <v>1081</v>
      </c>
      <c r="B77" s="138" t="s">
        <v>974</v>
      </c>
      <c r="C77" s="147" t="s">
        <v>231</v>
      </c>
      <c r="D77" s="138" t="s">
        <v>1821</v>
      </c>
      <c r="E77" s="138" t="s">
        <v>975</v>
      </c>
      <c r="F77" s="138" t="s">
        <v>3782</v>
      </c>
      <c r="G77" s="138" t="s">
        <v>4322</v>
      </c>
      <c r="H77" s="138" t="s">
        <v>4323</v>
      </c>
      <c r="I77" s="138" t="s">
        <v>2424</v>
      </c>
      <c r="J77" s="150" t="s">
        <v>3783</v>
      </c>
    </row>
    <row r="78" spans="1:10" ht="39" customHeight="1">
      <c r="A78" s="142" t="s">
        <v>1448</v>
      </c>
      <c r="B78" s="138" t="s">
        <v>974</v>
      </c>
      <c r="C78" s="147" t="s">
        <v>1449</v>
      </c>
      <c r="D78" s="138" t="s">
        <v>1919</v>
      </c>
      <c r="E78" s="138" t="s">
        <v>989</v>
      </c>
      <c r="F78" s="138" t="s">
        <v>1862</v>
      </c>
      <c r="G78" s="138" t="s">
        <v>4324</v>
      </c>
      <c r="H78" s="138" t="s">
        <v>4325</v>
      </c>
      <c r="I78" s="138" t="s">
        <v>2424</v>
      </c>
      <c r="J78" s="150" t="s">
        <v>3785</v>
      </c>
    </row>
    <row r="79" spans="1:10" ht="39" customHeight="1">
      <c r="A79" s="142" t="s">
        <v>997</v>
      </c>
      <c r="B79" s="138" t="s">
        <v>974</v>
      </c>
      <c r="C79" s="147" t="s">
        <v>998</v>
      </c>
      <c r="D79" s="138" t="s">
        <v>1819</v>
      </c>
      <c r="E79" s="138" t="s">
        <v>983</v>
      </c>
      <c r="F79" s="138" t="s">
        <v>1860</v>
      </c>
      <c r="G79" s="138" t="s">
        <v>4326</v>
      </c>
      <c r="H79" s="138" t="s">
        <v>4327</v>
      </c>
      <c r="I79" s="138" t="s">
        <v>2424</v>
      </c>
      <c r="J79" s="150" t="s">
        <v>4873</v>
      </c>
    </row>
    <row r="80" spans="1:10" ht="39" customHeight="1">
      <c r="A80" s="142" t="s">
        <v>1312</v>
      </c>
      <c r="B80" s="138" t="s">
        <v>964</v>
      </c>
      <c r="C80" s="147" t="s">
        <v>882</v>
      </c>
      <c r="D80" s="138" t="s">
        <v>1820</v>
      </c>
      <c r="E80" s="138" t="s">
        <v>989</v>
      </c>
      <c r="F80" s="138" t="s">
        <v>3784</v>
      </c>
      <c r="G80" s="138" t="s">
        <v>4328</v>
      </c>
      <c r="H80" s="138" t="s">
        <v>4329</v>
      </c>
      <c r="I80" s="138" t="s">
        <v>1866</v>
      </c>
      <c r="J80" s="150" t="s">
        <v>4874</v>
      </c>
    </row>
    <row r="81" spans="1:10" ht="26.1" customHeight="1">
      <c r="A81" s="142" t="s">
        <v>1105</v>
      </c>
      <c r="B81" s="138" t="s">
        <v>974</v>
      </c>
      <c r="C81" s="147" t="s">
        <v>227</v>
      </c>
      <c r="D81" s="138" t="s">
        <v>1859</v>
      </c>
      <c r="E81" s="138" t="s">
        <v>1084</v>
      </c>
      <c r="F81" s="138" t="s">
        <v>3786</v>
      </c>
      <c r="G81" s="138" t="s">
        <v>4330</v>
      </c>
      <c r="H81" s="138" t="s">
        <v>4331</v>
      </c>
      <c r="I81" s="138" t="s">
        <v>1874</v>
      </c>
      <c r="J81" s="150" t="s">
        <v>4875</v>
      </c>
    </row>
    <row r="82" spans="1:10" ht="39" customHeight="1">
      <c r="A82" s="142" t="s">
        <v>1015</v>
      </c>
      <c r="B82" s="138" t="s">
        <v>974</v>
      </c>
      <c r="C82" s="147" t="s">
        <v>1016</v>
      </c>
      <c r="D82" s="138" t="s">
        <v>1800</v>
      </c>
      <c r="E82" s="138" t="s">
        <v>989</v>
      </c>
      <c r="F82" s="138" t="s">
        <v>1867</v>
      </c>
      <c r="G82" s="138" t="s">
        <v>4332</v>
      </c>
      <c r="H82" s="138" t="s">
        <v>4333</v>
      </c>
      <c r="I82" s="138" t="s">
        <v>1875</v>
      </c>
      <c r="J82" s="150" t="s">
        <v>4876</v>
      </c>
    </row>
    <row r="83" spans="1:10" ht="39" customHeight="1">
      <c r="A83" s="142" t="s">
        <v>1615</v>
      </c>
      <c r="B83" s="138" t="s">
        <v>964</v>
      </c>
      <c r="C83" s="147" t="s">
        <v>1616</v>
      </c>
      <c r="D83" s="138" t="s">
        <v>1872</v>
      </c>
      <c r="E83" s="138" t="s">
        <v>965</v>
      </c>
      <c r="F83" s="138" t="s">
        <v>1873</v>
      </c>
      <c r="G83" s="138" t="s">
        <v>4334</v>
      </c>
      <c r="H83" s="138" t="s">
        <v>4335</v>
      </c>
      <c r="I83" s="138" t="s">
        <v>1875</v>
      </c>
      <c r="J83" s="150" t="s">
        <v>4877</v>
      </c>
    </row>
    <row r="84" spans="1:10" ht="39" customHeight="1">
      <c r="A84" s="142" t="s">
        <v>1261</v>
      </c>
      <c r="B84" s="138" t="s">
        <v>974</v>
      </c>
      <c r="C84" s="147" t="s">
        <v>783</v>
      </c>
      <c r="D84" s="138" t="s">
        <v>1797</v>
      </c>
      <c r="E84" s="138" t="s">
        <v>975</v>
      </c>
      <c r="F84" s="138" t="s">
        <v>3789</v>
      </c>
      <c r="G84" s="138" t="s">
        <v>4336</v>
      </c>
      <c r="H84" s="138" t="s">
        <v>4337</v>
      </c>
      <c r="I84" s="138" t="s">
        <v>1877</v>
      </c>
      <c r="J84" s="150" t="s">
        <v>4878</v>
      </c>
    </row>
    <row r="85" spans="1:10" ht="39" customHeight="1">
      <c r="A85" s="142" t="s">
        <v>1095</v>
      </c>
      <c r="B85" s="138" t="s">
        <v>974</v>
      </c>
      <c r="C85" s="147" t="s">
        <v>225</v>
      </c>
      <c r="D85" s="138" t="s">
        <v>1859</v>
      </c>
      <c r="E85" s="138" t="s">
        <v>1084</v>
      </c>
      <c r="F85" s="138" t="s">
        <v>3787</v>
      </c>
      <c r="G85" s="138" t="s">
        <v>4338</v>
      </c>
      <c r="H85" s="138" t="s">
        <v>4339</v>
      </c>
      <c r="I85" s="138" t="s">
        <v>1878</v>
      </c>
      <c r="J85" s="150" t="s">
        <v>4879</v>
      </c>
    </row>
    <row r="86" spans="1:10" ht="26.1" customHeight="1">
      <c r="A86" s="142" t="s">
        <v>1546</v>
      </c>
      <c r="B86" s="138" t="s">
        <v>964</v>
      </c>
      <c r="C86" s="147" t="s">
        <v>1547</v>
      </c>
      <c r="D86" s="138">
        <v>168</v>
      </c>
      <c r="E86" s="138" t="s">
        <v>1548</v>
      </c>
      <c r="F86" s="138" t="s">
        <v>1793</v>
      </c>
      <c r="G86" s="138" t="s">
        <v>4340</v>
      </c>
      <c r="H86" s="138" t="s">
        <v>4340</v>
      </c>
      <c r="I86" s="138" t="s">
        <v>1878</v>
      </c>
      <c r="J86" s="150" t="s">
        <v>4880</v>
      </c>
    </row>
    <row r="87" spans="1:10" ht="26.1" customHeight="1">
      <c r="A87" s="142" t="s">
        <v>971</v>
      </c>
      <c r="B87" s="138" t="s">
        <v>964</v>
      </c>
      <c r="C87" s="147" t="s">
        <v>57</v>
      </c>
      <c r="D87" s="138" t="s">
        <v>1868</v>
      </c>
      <c r="E87" s="138" t="s">
        <v>972</v>
      </c>
      <c r="F87" s="138" t="s">
        <v>1869</v>
      </c>
      <c r="G87" s="138" t="s">
        <v>1870</v>
      </c>
      <c r="H87" s="138" t="s">
        <v>1871</v>
      </c>
      <c r="I87" s="138" t="s">
        <v>1878</v>
      </c>
      <c r="J87" s="150" t="s">
        <v>4881</v>
      </c>
    </row>
    <row r="88" spans="1:10" ht="51.95" customHeight="1">
      <c r="A88" s="142" t="s">
        <v>1445</v>
      </c>
      <c r="B88" s="138" t="s">
        <v>974</v>
      </c>
      <c r="C88" s="147" t="s">
        <v>1446</v>
      </c>
      <c r="D88" s="138" t="s">
        <v>1919</v>
      </c>
      <c r="E88" s="138" t="s">
        <v>989</v>
      </c>
      <c r="F88" s="138" t="s">
        <v>1876</v>
      </c>
      <c r="G88" s="138" t="s">
        <v>3788</v>
      </c>
      <c r="H88" s="138" t="s">
        <v>4341</v>
      </c>
      <c r="I88" s="138" t="s">
        <v>1878</v>
      </c>
      <c r="J88" s="150" t="s">
        <v>4882</v>
      </c>
    </row>
    <row r="89" spans="1:10" ht="39" customHeight="1">
      <c r="A89" s="142" t="s">
        <v>3270</v>
      </c>
      <c r="B89" s="138" t="s">
        <v>964</v>
      </c>
      <c r="C89" s="147" t="s">
        <v>437</v>
      </c>
      <c r="D89" s="138" t="s">
        <v>1820</v>
      </c>
      <c r="E89" s="138" t="s">
        <v>989</v>
      </c>
      <c r="F89" s="138" t="s">
        <v>1853</v>
      </c>
      <c r="G89" s="138" t="s">
        <v>4342</v>
      </c>
      <c r="H89" s="138" t="s">
        <v>4343</v>
      </c>
      <c r="I89" s="138" t="s">
        <v>1878</v>
      </c>
      <c r="J89" s="150" t="s">
        <v>4883</v>
      </c>
    </row>
    <row r="90" spans="1:10" ht="26.1" customHeight="1">
      <c r="A90" s="142" t="s">
        <v>1721</v>
      </c>
      <c r="B90" s="138" t="s">
        <v>974</v>
      </c>
      <c r="C90" s="147" t="s">
        <v>1722</v>
      </c>
      <c r="D90" s="138" t="s">
        <v>2046</v>
      </c>
      <c r="E90" s="138" t="s">
        <v>989</v>
      </c>
      <c r="F90" s="138" t="s">
        <v>3791</v>
      </c>
      <c r="G90" s="138" t="s">
        <v>4344</v>
      </c>
      <c r="H90" s="138" t="s">
        <v>4345</v>
      </c>
      <c r="I90" s="138" t="s">
        <v>1880</v>
      </c>
      <c r="J90" s="150" t="s">
        <v>4884</v>
      </c>
    </row>
    <row r="91" spans="1:10" ht="39" customHeight="1">
      <c r="A91" s="142" t="s">
        <v>1727</v>
      </c>
      <c r="B91" s="138" t="s">
        <v>964</v>
      </c>
      <c r="C91" s="147" t="s">
        <v>1728</v>
      </c>
      <c r="D91" s="138" t="s">
        <v>1808</v>
      </c>
      <c r="E91" s="138" t="s">
        <v>989</v>
      </c>
      <c r="F91" s="138" t="s">
        <v>3792</v>
      </c>
      <c r="G91" s="138" t="s">
        <v>4346</v>
      </c>
      <c r="H91" s="138" t="s">
        <v>4347</v>
      </c>
      <c r="I91" s="138" t="s">
        <v>1880</v>
      </c>
      <c r="J91" s="150" t="s">
        <v>4885</v>
      </c>
    </row>
    <row r="92" spans="1:10" ht="39" customHeight="1">
      <c r="A92" s="142" t="s">
        <v>982</v>
      </c>
      <c r="B92" s="138" t="s">
        <v>974</v>
      </c>
      <c r="C92" s="147" t="s">
        <v>60</v>
      </c>
      <c r="D92" s="138" t="s">
        <v>1847</v>
      </c>
      <c r="E92" s="138" t="s">
        <v>983</v>
      </c>
      <c r="F92" s="138" t="s">
        <v>2176</v>
      </c>
      <c r="G92" s="138" t="s">
        <v>4348</v>
      </c>
      <c r="H92" s="138" t="s">
        <v>4349</v>
      </c>
      <c r="I92" s="138" t="s">
        <v>1880</v>
      </c>
      <c r="J92" s="150" t="s">
        <v>4886</v>
      </c>
    </row>
    <row r="93" spans="1:10" ht="51.95" customHeight="1">
      <c r="A93" s="142" t="s">
        <v>1564</v>
      </c>
      <c r="B93" s="138" t="s">
        <v>964</v>
      </c>
      <c r="C93" s="147" t="s">
        <v>1565</v>
      </c>
      <c r="D93" s="138">
        <v>301</v>
      </c>
      <c r="E93" s="138" t="s">
        <v>1064</v>
      </c>
      <c r="F93" s="138" t="s">
        <v>4350</v>
      </c>
      <c r="G93" s="138" t="s">
        <v>4351</v>
      </c>
      <c r="H93" s="138" t="s">
        <v>4352</v>
      </c>
      <c r="I93" s="138" t="s">
        <v>1881</v>
      </c>
      <c r="J93" s="150" t="s">
        <v>4887</v>
      </c>
    </row>
    <row r="94" spans="1:10" ht="39" customHeight="1">
      <c r="A94" s="142" t="s">
        <v>1698</v>
      </c>
      <c r="B94" s="138" t="s">
        <v>974</v>
      </c>
      <c r="C94" s="147" t="s">
        <v>901</v>
      </c>
      <c r="D94" s="138" t="s">
        <v>3600</v>
      </c>
      <c r="E94" s="138" t="s">
        <v>983</v>
      </c>
      <c r="F94" s="138" t="s">
        <v>1879</v>
      </c>
      <c r="G94" s="138" t="s">
        <v>4353</v>
      </c>
      <c r="H94" s="138" t="s">
        <v>4354</v>
      </c>
      <c r="I94" s="138" t="s">
        <v>1885</v>
      </c>
      <c r="J94" s="150" t="s">
        <v>4888</v>
      </c>
    </row>
    <row r="95" spans="1:10" ht="39" customHeight="1">
      <c r="A95" s="142" t="s">
        <v>3311</v>
      </c>
      <c r="B95" s="138" t="s">
        <v>964</v>
      </c>
      <c r="C95" s="147" t="s">
        <v>3312</v>
      </c>
      <c r="D95" s="138" t="s">
        <v>1818</v>
      </c>
      <c r="E95" s="138" t="s">
        <v>965</v>
      </c>
      <c r="F95" s="138" t="s">
        <v>1882</v>
      </c>
      <c r="G95" s="138" t="s">
        <v>4355</v>
      </c>
      <c r="H95" s="138" t="s">
        <v>4356</v>
      </c>
      <c r="I95" s="138" t="s">
        <v>1885</v>
      </c>
      <c r="J95" s="150" t="s">
        <v>4889</v>
      </c>
    </row>
    <row r="96" spans="1:10" ht="39" customHeight="1">
      <c r="A96" s="142" t="s">
        <v>1711</v>
      </c>
      <c r="B96" s="138" t="s">
        <v>974</v>
      </c>
      <c r="C96" s="147" t="s">
        <v>1712</v>
      </c>
      <c r="D96" s="138" t="s">
        <v>3607</v>
      </c>
      <c r="E96" s="138" t="s">
        <v>965</v>
      </c>
      <c r="F96" s="138" t="s">
        <v>3790</v>
      </c>
      <c r="G96" s="138" t="s">
        <v>4357</v>
      </c>
      <c r="H96" s="138" t="s">
        <v>4358</v>
      </c>
      <c r="I96" s="138" t="s">
        <v>1885</v>
      </c>
      <c r="J96" s="150" t="s">
        <v>4890</v>
      </c>
    </row>
    <row r="97" spans="1:10" ht="26.1" customHeight="1">
      <c r="A97" s="142" t="s">
        <v>1168</v>
      </c>
      <c r="B97" s="138" t="s">
        <v>974</v>
      </c>
      <c r="C97" s="147" t="s">
        <v>427</v>
      </c>
      <c r="D97" s="138" t="s">
        <v>1821</v>
      </c>
      <c r="E97" s="138" t="s">
        <v>1084</v>
      </c>
      <c r="F97" s="138" t="s">
        <v>3793</v>
      </c>
      <c r="G97" s="138" t="s">
        <v>4359</v>
      </c>
      <c r="H97" s="138" t="s">
        <v>4360</v>
      </c>
      <c r="I97" s="138" t="s">
        <v>1888</v>
      </c>
      <c r="J97" s="150" t="s">
        <v>4891</v>
      </c>
    </row>
    <row r="98" spans="1:10" ht="39" customHeight="1">
      <c r="A98" s="142" t="s">
        <v>1077</v>
      </c>
      <c r="B98" s="138" t="s">
        <v>974</v>
      </c>
      <c r="C98" s="147" t="s">
        <v>208</v>
      </c>
      <c r="D98" s="138" t="s">
        <v>1821</v>
      </c>
      <c r="E98" s="138" t="s">
        <v>983</v>
      </c>
      <c r="F98" s="138" t="s">
        <v>3795</v>
      </c>
      <c r="G98" s="138" t="s">
        <v>4361</v>
      </c>
      <c r="H98" s="138" t="s">
        <v>4362</v>
      </c>
      <c r="I98" s="138" t="s">
        <v>1888</v>
      </c>
      <c r="J98" s="150" t="s">
        <v>4892</v>
      </c>
    </row>
    <row r="99" spans="1:10" ht="39" customHeight="1">
      <c r="A99" s="142" t="s">
        <v>1306</v>
      </c>
      <c r="B99" s="138" t="s">
        <v>964</v>
      </c>
      <c r="C99" s="147" t="s">
        <v>1307</v>
      </c>
      <c r="D99" s="138">
        <v>163</v>
      </c>
      <c r="E99" s="138" t="s">
        <v>1064</v>
      </c>
      <c r="F99" s="138" t="s">
        <v>1882</v>
      </c>
      <c r="G99" s="138" t="s">
        <v>4363</v>
      </c>
      <c r="H99" s="138" t="s">
        <v>4364</v>
      </c>
      <c r="I99" s="138" t="s">
        <v>1888</v>
      </c>
      <c r="J99" s="150" t="s">
        <v>4893</v>
      </c>
    </row>
    <row r="100" spans="1:10" ht="39" customHeight="1">
      <c r="A100" s="142" t="s">
        <v>1424</v>
      </c>
      <c r="B100" s="138" t="s">
        <v>964</v>
      </c>
      <c r="C100" s="147" t="s">
        <v>687</v>
      </c>
      <c r="D100" s="138" t="s">
        <v>1817</v>
      </c>
      <c r="E100" s="138" t="s">
        <v>983</v>
      </c>
      <c r="F100" s="138" t="s">
        <v>3794</v>
      </c>
      <c r="G100" s="138" t="s">
        <v>4313</v>
      </c>
      <c r="H100" s="138" t="s">
        <v>4365</v>
      </c>
      <c r="I100" s="138" t="s">
        <v>1888</v>
      </c>
      <c r="J100" s="150" t="s">
        <v>4894</v>
      </c>
    </row>
    <row r="101" spans="1:10" ht="26.1" customHeight="1">
      <c r="A101" s="142" t="s">
        <v>1514</v>
      </c>
      <c r="B101" s="138" t="s">
        <v>974</v>
      </c>
      <c r="C101" s="147" t="s">
        <v>1515</v>
      </c>
      <c r="D101" s="138" t="s">
        <v>1919</v>
      </c>
      <c r="E101" s="138" t="s">
        <v>965</v>
      </c>
      <c r="F101" s="138" t="s">
        <v>1884</v>
      </c>
      <c r="G101" s="138" t="s">
        <v>4366</v>
      </c>
      <c r="H101" s="138" t="s">
        <v>4367</v>
      </c>
      <c r="I101" s="138" t="s">
        <v>1888</v>
      </c>
      <c r="J101" s="150" t="s">
        <v>4895</v>
      </c>
    </row>
    <row r="102" spans="1:10" ht="39" customHeight="1">
      <c r="A102" s="142" t="s">
        <v>1047</v>
      </c>
      <c r="B102" s="138" t="s">
        <v>974</v>
      </c>
      <c r="C102" s="147" t="s">
        <v>180</v>
      </c>
      <c r="D102" s="138" t="s">
        <v>1820</v>
      </c>
      <c r="E102" s="138" t="s">
        <v>989</v>
      </c>
      <c r="F102" s="138" t="s">
        <v>3797</v>
      </c>
      <c r="G102" s="138" t="s">
        <v>4368</v>
      </c>
      <c r="H102" s="138" t="s">
        <v>4369</v>
      </c>
      <c r="I102" s="138" t="s">
        <v>1890</v>
      </c>
      <c r="J102" s="150" t="s">
        <v>4896</v>
      </c>
    </row>
    <row r="103" spans="1:10" ht="39" customHeight="1">
      <c r="A103" s="142" t="s">
        <v>1399</v>
      </c>
      <c r="B103" s="138" t="s">
        <v>974</v>
      </c>
      <c r="C103" s="147" t="s">
        <v>1400</v>
      </c>
      <c r="D103" s="138" t="s">
        <v>1919</v>
      </c>
      <c r="E103" s="138" t="s">
        <v>989</v>
      </c>
      <c r="F103" s="138" t="s">
        <v>3796</v>
      </c>
      <c r="G103" s="138" t="s">
        <v>4370</v>
      </c>
      <c r="H103" s="138" t="s">
        <v>4371</v>
      </c>
      <c r="I103" s="138" t="s">
        <v>1890</v>
      </c>
      <c r="J103" s="150" t="s">
        <v>4897</v>
      </c>
    </row>
    <row r="104" spans="1:10" ht="26.1" customHeight="1">
      <c r="A104" s="142" t="s">
        <v>1692</v>
      </c>
      <c r="B104" s="138" t="s">
        <v>964</v>
      </c>
      <c r="C104" s="147" t="s">
        <v>891</v>
      </c>
      <c r="D104" s="138" t="s">
        <v>1817</v>
      </c>
      <c r="E104" s="138" t="s">
        <v>983</v>
      </c>
      <c r="F104" s="138" t="s">
        <v>1886</v>
      </c>
      <c r="G104" s="138" t="s">
        <v>4279</v>
      </c>
      <c r="H104" s="138" t="s">
        <v>4372</v>
      </c>
      <c r="I104" s="138" t="s">
        <v>1894</v>
      </c>
      <c r="J104" s="150" t="s">
        <v>3799</v>
      </c>
    </row>
    <row r="105" spans="1:10" ht="39" customHeight="1">
      <c r="A105" s="142" t="s">
        <v>1035</v>
      </c>
      <c r="B105" s="138" t="s">
        <v>964</v>
      </c>
      <c r="C105" s="147" t="s">
        <v>103</v>
      </c>
      <c r="D105" s="138" t="s">
        <v>1792</v>
      </c>
      <c r="E105" s="138" t="s">
        <v>989</v>
      </c>
      <c r="F105" s="138" t="s">
        <v>3798</v>
      </c>
      <c r="G105" s="138" t="s">
        <v>4373</v>
      </c>
      <c r="H105" s="138" t="s">
        <v>4374</v>
      </c>
      <c r="I105" s="138" t="s">
        <v>1894</v>
      </c>
      <c r="J105" s="150" t="s">
        <v>4898</v>
      </c>
    </row>
    <row r="106" spans="1:10" ht="39" customHeight="1">
      <c r="A106" s="142" t="s">
        <v>3231</v>
      </c>
      <c r="B106" s="138" t="s">
        <v>964</v>
      </c>
      <c r="C106" s="147" t="s">
        <v>3106</v>
      </c>
      <c r="D106" s="138" t="s">
        <v>1792</v>
      </c>
      <c r="E106" s="138" t="s">
        <v>965</v>
      </c>
      <c r="F106" s="138" t="s">
        <v>2008</v>
      </c>
      <c r="G106" s="138" t="s">
        <v>4375</v>
      </c>
      <c r="H106" s="138" t="s">
        <v>4376</v>
      </c>
      <c r="I106" s="138" t="s">
        <v>1895</v>
      </c>
      <c r="J106" s="150" t="s">
        <v>4899</v>
      </c>
    </row>
    <row r="107" spans="1:10" ht="26.1" customHeight="1">
      <c r="A107" s="142" t="s">
        <v>1153</v>
      </c>
      <c r="B107" s="138" t="s">
        <v>974</v>
      </c>
      <c r="C107" s="147" t="s">
        <v>290</v>
      </c>
      <c r="D107" s="138" t="s">
        <v>1859</v>
      </c>
      <c r="E107" s="138" t="s">
        <v>1084</v>
      </c>
      <c r="F107" s="138" t="s">
        <v>3800</v>
      </c>
      <c r="G107" s="138" t="s">
        <v>4377</v>
      </c>
      <c r="H107" s="138" t="s">
        <v>4378</v>
      </c>
      <c r="I107" s="138" t="s">
        <v>1895</v>
      </c>
      <c r="J107" s="150" t="s">
        <v>4900</v>
      </c>
    </row>
    <row r="108" spans="1:10" ht="39" customHeight="1">
      <c r="A108" s="142" t="s">
        <v>1600</v>
      </c>
      <c r="B108" s="138" t="s">
        <v>964</v>
      </c>
      <c r="C108" s="147" t="s">
        <v>1601</v>
      </c>
      <c r="D108" s="138" t="s">
        <v>1792</v>
      </c>
      <c r="E108" s="138" t="s">
        <v>965</v>
      </c>
      <c r="F108" s="138" t="s">
        <v>1889</v>
      </c>
      <c r="G108" s="138" t="s">
        <v>4379</v>
      </c>
      <c r="H108" s="138" t="s">
        <v>4380</v>
      </c>
      <c r="I108" s="138" t="s">
        <v>1895</v>
      </c>
      <c r="J108" s="150" t="s">
        <v>4901</v>
      </c>
    </row>
    <row r="109" spans="1:10" ht="26.1" customHeight="1">
      <c r="A109" s="142" t="s">
        <v>1002</v>
      </c>
      <c r="B109" s="138" t="s">
        <v>974</v>
      </c>
      <c r="C109" s="147" t="s">
        <v>153</v>
      </c>
      <c r="D109" s="138" t="s">
        <v>1819</v>
      </c>
      <c r="E109" s="138" t="s">
        <v>780</v>
      </c>
      <c r="F109" s="138" t="s">
        <v>3805</v>
      </c>
      <c r="G109" s="138" t="s">
        <v>4272</v>
      </c>
      <c r="H109" s="138" t="s">
        <v>4381</v>
      </c>
      <c r="I109" s="138" t="s">
        <v>1895</v>
      </c>
      <c r="J109" s="150" t="s">
        <v>4902</v>
      </c>
    </row>
    <row r="110" spans="1:10" ht="78" customHeight="1">
      <c r="A110" s="142" t="s">
        <v>1083</v>
      </c>
      <c r="B110" s="138" t="s">
        <v>974</v>
      </c>
      <c r="C110" s="147" t="s">
        <v>223</v>
      </c>
      <c r="D110" s="138" t="s">
        <v>1821</v>
      </c>
      <c r="E110" s="138" t="s">
        <v>1084</v>
      </c>
      <c r="F110" s="138" t="s">
        <v>3801</v>
      </c>
      <c r="G110" s="138" t="s">
        <v>4382</v>
      </c>
      <c r="H110" s="138" t="s">
        <v>4383</v>
      </c>
      <c r="I110" s="138" t="s">
        <v>1897</v>
      </c>
      <c r="J110" s="150" t="s">
        <v>4903</v>
      </c>
    </row>
    <row r="111" spans="1:10" ht="26.1" customHeight="1">
      <c r="A111" s="142" t="s">
        <v>978</v>
      </c>
      <c r="B111" s="138" t="s">
        <v>974</v>
      </c>
      <c r="C111" s="147" t="s">
        <v>53</v>
      </c>
      <c r="D111" s="138" t="s">
        <v>1891</v>
      </c>
      <c r="E111" s="138" t="s">
        <v>975</v>
      </c>
      <c r="F111" s="138" t="s">
        <v>1892</v>
      </c>
      <c r="G111" s="138" t="s">
        <v>4384</v>
      </c>
      <c r="H111" s="138" t="s">
        <v>4385</v>
      </c>
      <c r="I111" s="138" t="s">
        <v>1897</v>
      </c>
      <c r="J111" s="150" t="s">
        <v>4904</v>
      </c>
    </row>
    <row r="112" spans="1:10" ht="39" customHeight="1">
      <c r="A112" s="142" t="s">
        <v>1181</v>
      </c>
      <c r="B112" s="138" t="s">
        <v>974</v>
      </c>
      <c r="C112" s="147" t="s">
        <v>335</v>
      </c>
      <c r="D112" s="138" t="s">
        <v>1859</v>
      </c>
      <c r="E112" s="138" t="s">
        <v>1084</v>
      </c>
      <c r="F112" s="138" t="s">
        <v>3802</v>
      </c>
      <c r="G112" s="138" t="s">
        <v>4386</v>
      </c>
      <c r="H112" s="138" t="s">
        <v>4387</v>
      </c>
      <c r="I112" s="138" t="s">
        <v>1897</v>
      </c>
      <c r="J112" s="150" t="s">
        <v>4905</v>
      </c>
    </row>
    <row r="113" spans="1:10" ht="39" customHeight="1">
      <c r="A113" s="142" t="s">
        <v>1164</v>
      </c>
      <c r="B113" s="138" t="s">
        <v>974</v>
      </c>
      <c r="C113" s="147" t="s">
        <v>429</v>
      </c>
      <c r="D113" s="138" t="s">
        <v>1821</v>
      </c>
      <c r="E113" s="138" t="s">
        <v>1084</v>
      </c>
      <c r="F113" s="138" t="s">
        <v>3803</v>
      </c>
      <c r="G113" s="138" t="s">
        <v>4388</v>
      </c>
      <c r="H113" s="138" t="s">
        <v>4389</v>
      </c>
      <c r="I113" s="138" t="s">
        <v>1897</v>
      </c>
      <c r="J113" s="150" t="s">
        <v>4906</v>
      </c>
    </row>
    <row r="114" spans="1:10" ht="26.1" customHeight="1">
      <c r="A114" s="142" t="s">
        <v>1071</v>
      </c>
      <c r="B114" s="138" t="s">
        <v>974</v>
      </c>
      <c r="C114" s="147" t="s">
        <v>494</v>
      </c>
      <c r="D114" s="138" t="s">
        <v>1883</v>
      </c>
      <c r="E114" s="138" t="s">
        <v>975</v>
      </c>
      <c r="F114" s="138" t="s">
        <v>3806</v>
      </c>
      <c r="G114" s="138" t="s">
        <v>4390</v>
      </c>
      <c r="H114" s="138" t="s">
        <v>4391</v>
      </c>
      <c r="I114" s="138" t="s">
        <v>1897</v>
      </c>
      <c r="J114" s="150" t="s">
        <v>4907</v>
      </c>
    </row>
    <row r="115" spans="1:10" ht="26.1" customHeight="1">
      <c r="A115" s="142" t="s">
        <v>1784</v>
      </c>
      <c r="B115" s="138" t="s">
        <v>964</v>
      </c>
      <c r="C115" s="147" t="s">
        <v>794</v>
      </c>
      <c r="D115" s="138" t="s">
        <v>1808</v>
      </c>
      <c r="E115" s="138" t="s">
        <v>975</v>
      </c>
      <c r="F115" s="138" t="s">
        <v>1898</v>
      </c>
      <c r="G115" s="138" t="s">
        <v>4392</v>
      </c>
      <c r="H115" s="138" t="s">
        <v>4393</v>
      </c>
      <c r="I115" s="138" t="s">
        <v>1897</v>
      </c>
      <c r="J115" s="150" t="s">
        <v>4908</v>
      </c>
    </row>
    <row r="116" spans="1:10" ht="26.1" customHeight="1">
      <c r="A116" s="142" t="s">
        <v>1194</v>
      </c>
      <c r="B116" s="138" t="s">
        <v>974</v>
      </c>
      <c r="C116" s="147" t="s">
        <v>352</v>
      </c>
      <c r="D116" s="138" t="s">
        <v>1859</v>
      </c>
      <c r="E116" s="138" t="s">
        <v>1084</v>
      </c>
      <c r="F116" s="138" t="s">
        <v>3807</v>
      </c>
      <c r="G116" s="138" t="s">
        <v>4394</v>
      </c>
      <c r="H116" s="138" t="s">
        <v>4395</v>
      </c>
      <c r="I116" s="138" t="s">
        <v>1897</v>
      </c>
      <c r="J116" s="150" t="s">
        <v>4909</v>
      </c>
    </row>
    <row r="117" spans="1:10" ht="39" customHeight="1">
      <c r="A117" s="142" t="s">
        <v>3306</v>
      </c>
      <c r="B117" s="138" t="s">
        <v>964</v>
      </c>
      <c r="C117" s="147" t="s">
        <v>3307</v>
      </c>
      <c r="D117" s="138" t="s">
        <v>1818</v>
      </c>
      <c r="E117" s="138" t="s">
        <v>965</v>
      </c>
      <c r="F117" s="138" t="s">
        <v>1956</v>
      </c>
      <c r="G117" s="138" t="s">
        <v>4396</v>
      </c>
      <c r="H117" s="138" t="s">
        <v>4397</v>
      </c>
      <c r="I117" s="138" t="s">
        <v>1899</v>
      </c>
      <c r="J117" s="150" t="s">
        <v>4910</v>
      </c>
    </row>
    <row r="118" spans="1:10" ht="39" customHeight="1">
      <c r="A118" s="142" t="s">
        <v>1356</v>
      </c>
      <c r="B118" s="138" t="s">
        <v>974</v>
      </c>
      <c r="C118" s="147" t="s">
        <v>599</v>
      </c>
      <c r="D118" s="138" t="s">
        <v>1941</v>
      </c>
      <c r="E118" s="138" t="s">
        <v>975</v>
      </c>
      <c r="F118" s="138" t="s">
        <v>3521</v>
      </c>
      <c r="G118" s="138" t="s">
        <v>4398</v>
      </c>
      <c r="H118" s="138" t="s">
        <v>4399</v>
      </c>
      <c r="I118" s="138" t="s">
        <v>1899</v>
      </c>
      <c r="J118" s="150" t="s">
        <v>4911</v>
      </c>
    </row>
    <row r="119" spans="1:10" ht="26.1" customHeight="1">
      <c r="A119" s="142" t="s">
        <v>3189</v>
      </c>
      <c r="B119" s="138" t="s">
        <v>964</v>
      </c>
      <c r="C119" s="147" t="s">
        <v>3105</v>
      </c>
      <c r="D119" s="138">
        <v>163</v>
      </c>
      <c r="E119" s="138" t="s">
        <v>965</v>
      </c>
      <c r="F119" s="138" t="s">
        <v>1793</v>
      </c>
      <c r="G119" s="138" t="s">
        <v>4400</v>
      </c>
      <c r="H119" s="138" t="s">
        <v>4400</v>
      </c>
      <c r="I119" s="138" t="s">
        <v>1899</v>
      </c>
      <c r="J119" s="150" t="s">
        <v>4912</v>
      </c>
    </row>
    <row r="120" spans="1:10" ht="26.1" customHeight="1">
      <c r="A120" s="142" t="s">
        <v>985</v>
      </c>
      <c r="B120" s="138" t="s">
        <v>974</v>
      </c>
      <c r="C120" s="147" t="s">
        <v>67</v>
      </c>
      <c r="D120" s="138" t="s">
        <v>1847</v>
      </c>
      <c r="E120" s="138" t="s">
        <v>975</v>
      </c>
      <c r="F120" s="138" t="s">
        <v>3808</v>
      </c>
      <c r="G120" s="138" t="s">
        <v>4401</v>
      </c>
      <c r="H120" s="138" t="s">
        <v>4402</v>
      </c>
      <c r="I120" s="138" t="s">
        <v>1899</v>
      </c>
      <c r="J120" s="150" t="s">
        <v>4913</v>
      </c>
    </row>
    <row r="121" spans="1:10" ht="51.95" customHeight="1">
      <c r="A121" s="142" t="s">
        <v>3210</v>
      </c>
      <c r="B121" s="138" t="s">
        <v>974</v>
      </c>
      <c r="C121" s="147" t="s">
        <v>3024</v>
      </c>
      <c r="D121" s="138" t="s">
        <v>1849</v>
      </c>
      <c r="E121" s="138" t="s">
        <v>975</v>
      </c>
      <c r="F121" s="138" t="s">
        <v>3809</v>
      </c>
      <c r="G121" s="138" t="s">
        <v>4403</v>
      </c>
      <c r="H121" s="138" t="s">
        <v>4404</v>
      </c>
      <c r="I121" s="138" t="s">
        <v>1901</v>
      </c>
      <c r="J121" s="150" t="s">
        <v>4914</v>
      </c>
    </row>
    <row r="122" spans="1:10" ht="39" customHeight="1">
      <c r="A122" s="142" t="s">
        <v>1764</v>
      </c>
      <c r="B122" s="138" t="s">
        <v>964</v>
      </c>
      <c r="C122" s="147" t="s">
        <v>1765</v>
      </c>
      <c r="D122" s="138" t="s">
        <v>1808</v>
      </c>
      <c r="E122" s="138" t="s">
        <v>965</v>
      </c>
      <c r="F122" s="138" t="s">
        <v>1865</v>
      </c>
      <c r="G122" s="138" t="s">
        <v>4405</v>
      </c>
      <c r="H122" s="138" t="s">
        <v>4406</v>
      </c>
      <c r="I122" s="138" t="s">
        <v>3811</v>
      </c>
      <c r="J122" s="150" t="s">
        <v>4915</v>
      </c>
    </row>
    <row r="123" spans="1:10" ht="39" customHeight="1">
      <c r="A123" s="142" t="s">
        <v>1112</v>
      </c>
      <c r="B123" s="138" t="s">
        <v>974</v>
      </c>
      <c r="C123" s="147" t="s">
        <v>798</v>
      </c>
      <c r="D123" s="138" t="s">
        <v>1900</v>
      </c>
      <c r="E123" s="138" t="s">
        <v>975</v>
      </c>
      <c r="F123" s="138" t="s">
        <v>3810</v>
      </c>
      <c r="G123" s="138" t="s">
        <v>4407</v>
      </c>
      <c r="H123" s="138" t="s">
        <v>4408</v>
      </c>
      <c r="I123" s="138" t="s">
        <v>3811</v>
      </c>
      <c r="J123" s="150" t="s">
        <v>4916</v>
      </c>
    </row>
    <row r="124" spans="1:10" ht="39" customHeight="1">
      <c r="A124" s="142" t="s">
        <v>3187</v>
      </c>
      <c r="B124" s="138" t="s">
        <v>964</v>
      </c>
      <c r="C124" s="147" t="s">
        <v>3104</v>
      </c>
      <c r="D124" s="138">
        <v>163</v>
      </c>
      <c r="E124" s="138" t="s">
        <v>989</v>
      </c>
      <c r="F124" s="138" t="s">
        <v>3464</v>
      </c>
      <c r="G124" s="138" t="s">
        <v>4409</v>
      </c>
      <c r="H124" s="138" t="s">
        <v>4410</v>
      </c>
      <c r="I124" s="138" t="s">
        <v>1902</v>
      </c>
      <c r="J124" s="150" t="s">
        <v>4917</v>
      </c>
    </row>
    <row r="125" spans="1:10" ht="39" customHeight="1">
      <c r="A125" s="142" t="s">
        <v>1634</v>
      </c>
      <c r="B125" s="138" t="s">
        <v>964</v>
      </c>
      <c r="C125" s="147" t="s">
        <v>1635</v>
      </c>
      <c r="D125" s="138">
        <v>300</v>
      </c>
      <c r="E125" s="138" t="s">
        <v>1064</v>
      </c>
      <c r="F125" s="138" t="s">
        <v>1889</v>
      </c>
      <c r="G125" s="138" t="s">
        <v>4411</v>
      </c>
      <c r="H125" s="138" t="s">
        <v>4412</v>
      </c>
      <c r="I125" s="138" t="s">
        <v>1902</v>
      </c>
      <c r="J125" s="150" t="s">
        <v>4918</v>
      </c>
    </row>
    <row r="126" spans="1:10" ht="39" customHeight="1">
      <c r="A126" s="142" t="s">
        <v>1713</v>
      </c>
      <c r="B126" s="138" t="s">
        <v>964</v>
      </c>
      <c r="C126" s="147" t="s">
        <v>1714</v>
      </c>
      <c r="D126" s="138" t="s">
        <v>1818</v>
      </c>
      <c r="E126" s="138" t="s">
        <v>965</v>
      </c>
      <c r="F126" s="138" t="s">
        <v>3812</v>
      </c>
      <c r="G126" s="138" t="s">
        <v>4413</v>
      </c>
      <c r="H126" s="138" t="s">
        <v>4414</v>
      </c>
      <c r="I126" s="138" t="s">
        <v>1904</v>
      </c>
      <c r="J126" s="150" t="s">
        <v>4919</v>
      </c>
    </row>
    <row r="127" spans="1:10" ht="26.1" customHeight="1">
      <c r="A127" s="142" t="s">
        <v>3207</v>
      </c>
      <c r="B127" s="138" t="s">
        <v>974</v>
      </c>
      <c r="C127" s="147" t="s">
        <v>3018</v>
      </c>
      <c r="D127" s="138" t="s">
        <v>1941</v>
      </c>
      <c r="E127" s="138" t="s">
        <v>975</v>
      </c>
      <c r="F127" s="138" t="s">
        <v>3813</v>
      </c>
      <c r="G127" s="138" t="s">
        <v>4415</v>
      </c>
      <c r="H127" s="138" t="s">
        <v>4416</v>
      </c>
      <c r="I127" s="138" t="s">
        <v>1904</v>
      </c>
      <c r="J127" s="150" t="s">
        <v>4920</v>
      </c>
    </row>
    <row r="128" spans="1:10" ht="65.099999999999994" customHeight="1">
      <c r="A128" s="142" t="s">
        <v>3404</v>
      </c>
      <c r="B128" s="138" t="s">
        <v>964</v>
      </c>
      <c r="C128" s="147" t="s">
        <v>3405</v>
      </c>
      <c r="D128" s="138">
        <v>168</v>
      </c>
      <c r="E128" s="138" t="s">
        <v>975</v>
      </c>
      <c r="F128" s="138" t="s">
        <v>3814</v>
      </c>
      <c r="G128" s="138" t="s">
        <v>4417</v>
      </c>
      <c r="H128" s="138" t="s">
        <v>4418</v>
      </c>
      <c r="I128" s="138" t="s">
        <v>1904</v>
      </c>
      <c r="J128" s="150" t="s">
        <v>4921</v>
      </c>
    </row>
    <row r="129" spans="1:10" ht="26.1" customHeight="1">
      <c r="A129" s="142" t="s">
        <v>1704</v>
      </c>
      <c r="B129" s="138" t="s">
        <v>974</v>
      </c>
      <c r="C129" s="147" t="s">
        <v>3290</v>
      </c>
      <c r="D129" s="138" t="s">
        <v>1998</v>
      </c>
      <c r="E129" s="138" t="s">
        <v>989</v>
      </c>
      <c r="F129" s="138" t="s">
        <v>3801</v>
      </c>
      <c r="G129" s="138" t="s">
        <v>3841</v>
      </c>
      <c r="H129" s="138" t="s">
        <v>4419</v>
      </c>
      <c r="I129" s="138" t="s">
        <v>1910</v>
      </c>
      <c r="J129" s="150" t="s">
        <v>4922</v>
      </c>
    </row>
    <row r="130" spans="1:10" ht="39" customHeight="1">
      <c r="A130" s="142" t="s">
        <v>1609</v>
      </c>
      <c r="B130" s="138" t="s">
        <v>964</v>
      </c>
      <c r="C130" s="147" t="s">
        <v>1610</v>
      </c>
      <c r="D130" s="138">
        <v>300</v>
      </c>
      <c r="E130" s="138" t="s">
        <v>1064</v>
      </c>
      <c r="F130" s="138" t="s">
        <v>1903</v>
      </c>
      <c r="G130" s="138" t="s">
        <v>4420</v>
      </c>
      <c r="H130" s="138" t="s">
        <v>4421</v>
      </c>
      <c r="I130" s="138" t="s">
        <v>1910</v>
      </c>
      <c r="J130" s="150" t="s">
        <v>4923</v>
      </c>
    </row>
    <row r="131" spans="1:10" ht="39" customHeight="1">
      <c r="A131" s="142" t="s">
        <v>1511</v>
      </c>
      <c r="B131" s="138" t="s">
        <v>974</v>
      </c>
      <c r="C131" s="147" t="s">
        <v>1512</v>
      </c>
      <c r="D131" s="138" t="s">
        <v>1919</v>
      </c>
      <c r="E131" s="138" t="s">
        <v>965</v>
      </c>
      <c r="F131" s="138" t="s">
        <v>1906</v>
      </c>
      <c r="G131" s="138" t="s">
        <v>4422</v>
      </c>
      <c r="H131" s="138" t="s">
        <v>4423</v>
      </c>
      <c r="I131" s="138" t="s">
        <v>1910</v>
      </c>
      <c r="J131" s="150" t="s">
        <v>4924</v>
      </c>
    </row>
    <row r="132" spans="1:10" ht="24" customHeight="1">
      <c r="A132" s="142" t="s">
        <v>968</v>
      </c>
      <c r="B132" s="138" t="s">
        <v>964</v>
      </c>
      <c r="C132" s="147" t="s">
        <v>56</v>
      </c>
      <c r="D132" s="138" t="s">
        <v>1905</v>
      </c>
      <c r="E132" s="138" t="s">
        <v>965</v>
      </c>
      <c r="F132" s="138" t="s">
        <v>1793</v>
      </c>
      <c r="G132" s="138" t="s">
        <v>4424</v>
      </c>
      <c r="H132" s="138" t="s">
        <v>4424</v>
      </c>
      <c r="I132" s="138" t="s">
        <v>1910</v>
      </c>
      <c r="J132" s="150" t="s">
        <v>4925</v>
      </c>
    </row>
    <row r="133" spans="1:10" ht="39" customHeight="1">
      <c r="A133" s="142" t="s">
        <v>1269</v>
      </c>
      <c r="B133" s="138" t="s">
        <v>964</v>
      </c>
      <c r="C133" s="147" t="s">
        <v>1270</v>
      </c>
      <c r="D133" s="138">
        <v>162</v>
      </c>
      <c r="E133" s="138" t="s">
        <v>1064</v>
      </c>
      <c r="F133" s="138" t="s">
        <v>1908</v>
      </c>
      <c r="G133" s="138" t="s">
        <v>4425</v>
      </c>
      <c r="H133" s="138" t="s">
        <v>4426</v>
      </c>
      <c r="I133" s="138" t="s">
        <v>1912</v>
      </c>
      <c r="J133" s="150" t="s">
        <v>4926</v>
      </c>
    </row>
    <row r="134" spans="1:10" ht="65.099999999999994" customHeight="1">
      <c r="A134" s="142" t="s">
        <v>1267</v>
      </c>
      <c r="B134" s="138" t="s">
        <v>964</v>
      </c>
      <c r="C134" s="147" t="s">
        <v>810</v>
      </c>
      <c r="D134" s="138">
        <v>162</v>
      </c>
      <c r="E134" s="138" t="s">
        <v>1064</v>
      </c>
      <c r="F134" s="138" t="s">
        <v>1908</v>
      </c>
      <c r="G134" s="138" t="s">
        <v>4427</v>
      </c>
      <c r="H134" s="138" t="s">
        <v>4428</v>
      </c>
      <c r="I134" s="138" t="s">
        <v>1912</v>
      </c>
      <c r="J134" s="150" t="s">
        <v>4927</v>
      </c>
    </row>
    <row r="135" spans="1:10" ht="65.099999999999994" customHeight="1">
      <c r="A135" s="121" t="s">
        <v>1702</v>
      </c>
      <c r="B135" s="114" t="s">
        <v>974</v>
      </c>
      <c r="C135" s="148" t="s">
        <v>3289</v>
      </c>
      <c r="D135" s="114" t="s">
        <v>1998</v>
      </c>
      <c r="E135" s="114" t="s">
        <v>989</v>
      </c>
      <c r="F135" s="114" t="s">
        <v>3816</v>
      </c>
      <c r="G135" s="114" t="s">
        <v>3817</v>
      </c>
      <c r="H135" s="114" t="s">
        <v>4429</v>
      </c>
      <c r="I135" s="114" t="s">
        <v>1912</v>
      </c>
      <c r="J135" s="151" t="s">
        <v>4928</v>
      </c>
    </row>
    <row r="136" spans="1:10" ht="39" customHeight="1">
      <c r="A136" s="121" t="s">
        <v>1748</v>
      </c>
      <c r="B136" s="114" t="s">
        <v>964</v>
      </c>
      <c r="C136" s="148" t="s">
        <v>1749</v>
      </c>
      <c r="D136" s="114" t="s">
        <v>1808</v>
      </c>
      <c r="E136" s="114" t="s">
        <v>965</v>
      </c>
      <c r="F136" s="114" t="s">
        <v>3812</v>
      </c>
      <c r="G136" s="114" t="s">
        <v>4430</v>
      </c>
      <c r="H136" s="114" t="s">
        <v>4431</v>
      </c>
      <c r="I136" s="114" t="s">
        <v>1912</v>
      </c>
      <c r="J136" s="151" t="s">
        <v>4929</v>
      </c>
    </row>
    <row r="137" spans="1:10" ht="39" customHeight="1">
      <c r="A137" s="121" t="s">
        <v>1428</v>
      </c>
      <c r="B137" s="114" t="s">
        <v>964</v>
      </c>
      <c r="C137" s="148" t="s">
        <v>683</v>
      </c>
      <c r="D137" s="114" t="s">
        <v>1839</v>
      </c>
      <c r="E137" s="114" t="s">
        <v>983</v>
      </c>
      <c r="F137" s="114" t="s">
        <v>3538</v>
      </c>
      <c r="G137" s="114" t="s">
        <v>4432</v>
      </c>
      <c r="H137" s="114" t="s">
        <v>4433</v>
      </c>
      <c r="I137" s="114" t="s">
        <v>1915</v>
      </c>
      <c r="J137" s="151" t="s">
        <v>4930</v>
      </c>
    </row>
    <row r="138" spans="1:10" ht="39" customHeight="1">
      <c r="A138" s="121" t="s">
        <v>1360</v>
      </c>
      <c r="B138" s="114" t="s">
        <v>974</v>
      </c>
      <c r="C138" s="148" t="s">
        <v>588</v>
      </c>
      <c r="D138" s="114" t="s">
        <v>1849</v>
      </c>
      <c r="E138" s="114" t="s">
        <v>975</v>
      </c>
      <c r="F138" s="114" t="s">
        <v>3523</v>
      </c>
      <c r="G138" s="114" t="s">
        <v>4434</v>
      </c>
      <c r="H138" s="114" t="s">
        <v>4435</v>
      </c>
      <c r="I138" s="114" t="s">
        <v>1915</v>
      </c>
      <c r="J138" s="151" t="s">
        <v>4931</v>
      </c>
    </row>
    <row r="139" spans="1:10" ht="65.099999999999994" customHeight="1">
      <c r="A139" s="121" t="s">
        <v>3314</v>
      </c>
      <c r="B139" s="114" t="s">
        <v>964</v>
      </c>
      <c r="C139" s="148" t="s">
        <v>3315</v>
      </c>
      <c r="D139" s="114" t="s">
        <v>1808</v>
      </c>
      <c r="E139" s="114" t="s">
        <v>965</v>
      </c>
      <c r="F139" s="114" t="s">
        <v>1903</v>
      </c>
      <c r="G139" s="114" t="s">
        <v>4436</v>
      </c>
      <c r="H139" s="114" t="s">
        <v>4437</v>
      </c>
      <c r="I139" s="114" t="s">
        <v>1915</v>
      </c>
      <c r="J139" s="151" t="s">
        <v>4932</v>
      </c>
    </row>
    <row r="140" spans="1:10" ht="26.1" customHeight="1">
      <c r="A140" s="121" t="s">
        <v>1070</v>
      </c>
      <c r="B140" s="114" t="s">
        <v>974</v>
      </c>
      <c r="C140" s="148" t="s">
        <v>493</v>
      </c>
      <c r="D140" s="114" t="s">
        <v>1883</v>
      </c>
      <c r="E140" s="114" t="s">
        <v>975</v>
      </c>
      <c r="F140" s="114" t="s">
        <v>3806</v>
      </c>
      <c r="G140" s="114" t="s">
        <v>4438</v>
      </c>
      <c r="H140" s="114" t="s">
        <v>4439</v>
      </c>
      <c r="I140" s="114" t="s">
        <v>1915</v>
      </c>
      <c r="J140" s="151" t="s">
        <v>4933</v>
      </c>
    </row>
    <row r="141" spans="1:10" ht="51.95" customHeight="1">
      <c r="A141" s="121" t="s">
        <v>1687</v>
      </c>
      <c r="B141" s="114" t="s">
        <v>974</v>
      </c>
      <c r="C141" s="148" t="s">
        <v>884</v>
      </c>
      <c r="D141" s="114" t="s">
        <v>1805</v>
      </c>
      <c r="E141" s="114" t="s">
        <v>975</v>
      </c>
      <c r="F141" s="114" t="s">
        <v>1914</v>
      </c>
      <c r="G141" s="114" t="s">
        <v>4440</v>
      </c>
      <c r="H141" s="114" t="s">
        <v>4441</v>
      </c>
      <c r="I141" s="114" t="s">
        <v>1915</v>
      </c>
      <c r="J141" s="151" t="s">
        <v>4442</v>
      </c>
    </row>
    <row r="142" spans="1:10" ht="51.95" customHeight="1">
      <c r="A142" s="121" t="s">
        <v>1333</v>
      </c>
      <c r="B142" s="114" t="s">
        <v>974</v>
      </c>
      <c r="C142" s="148" t="s">
        <v>635</v>
      </c>
      <c r="D142" s="114" t="s">
        <v>1859</v>
      </c>
      <c r="E142" s="114" t="s">
        <v>1084</v>
      </c>
      <c r="F142" s="114" t="s">
        <v>3818</v>
      </c>
      <c r="G142" s="114" t="s">
        <v>4443</v>
      </c>
      <c r="H142" s="114" t="s">
        <v>4444</v>
      </c>
      <c r="I142" s="114" t="s">
        <v>1915</v>
      </c>
      <c r="J142" s="151" t="s">
        <v>4934</v>
      </c>
    </row>
    <row r="143" spans="1:10" ht="51.95" customHeight="1">
      <c r="A143" s="121" t="s">
        <v>3212</v>
      </c>
      <c r="B143" s="114" t="s">
        <v>964</v>
      </c>
      <c r="C143" s="148" t="s">
        <v>2997</v>
      </c>
      <c r="D143" s="114" t="s">
        <v>1817</v>
      </c>
      <c r="E143" s="114" t="s">
        <v>983</v>
      </c>
      <c r="F143" s="114" t="s">
        <v>3819</v>
      </c>
      <c r="G143" s="114" t="s">
        <v>4445</v>
      </c>
      <c r="H143" s="114" t="s">
        <v>4446</v>
      </c>
      <c r="I143" s="114" t="s">
        <v>1921</v>
      </c>
      <c r="J143" s="151" t="s">
        <v>4935</v>
      </c>
    </row>
    <row r="144" spans="1:10" ht="39" customHeight="1">
      <c r="A144" s="121" t="s">
        <v>1663</v>
      </c>
      <c r="B144" s="114" t="s">
        <v>964</v>
      </c>
      <c r="C144" s="148" t="s">
        <v>1664</v>
      </c>
      <c r="D144" s="114" t="s">
        <v>1817</v>
      </c>
      <c r="E144" s="114" t="s">
        <v>983</v>
      </c>
      <c r="F144" s="114" t="s">
        <v>1916</v>
      </c>
      <c r="G144" s="114" t="s">
        <v>4279</v>
      </c>
      <c r="H144" s="114" t="s">
        <v>4447</v>
      </c>
      <c r="I144" s="114" t="s">
        <v>1921</v>
      </c>
      <c r="J144" s="151" t="s">
        <v>4936</v>
      </c>
    </row>
    <row r="145" spans="1:10" ht="39" customHeight="1">
      <c r="A145" s="121" t="s">
        <v>1011</v>
      </c>
      <c r="B145" s="114" t="s">
        <v>974</v>
      </c>
      <c r="C145" s="148" t="s">
        <v>1012</v>
      </c>
      <c r="D145" s="114" t="s">
        <v>1800</v>
      </c>
      <c r="E145" s="114" t="s">
        <v>989</v>
      </c>
      <c r="F145" s="114" t="s">
        <v>1917</v>
      </c>
      <c r="G145" s="114" t="s">
        <v>4448</v>
      </c>
      <c r="H145" s="114" t="s">
        <v>4449</v>
      </c>
      <c r="I145" s="114" t="s">
        <v>1921</v>
      </c>
      <c r="J145" s="151" t="s">
        <v>1927</v>
      </c>
    </row>
    <row r="146" spans="1:10" ht="39" customHeight="1">
      <c r="A146" s="121" t="s">
        <v>1777</v>
      </c>
      <c r="B146" s="114" t="s">
        <v>974</v>
      </c>
      <c r="C146" s="148" t="s">
        <v>724</v>
      </c>
      <c r="D146" s="114" t="s">
        <v>1940</v>
      </c>
      <c r="E146" s="114" t="s">
        <v>920</v>
      </c>
      <c r="F146" s="114" t="s">
        <v>2578</v>
      </c>
      <c r="G146" s="114" t="s">
        <v>4450</v>
      </c>
      <c r="H146" s="114" t="s">
        <v>4451</v>
      </c>
      <c r="I146" s="114" t="s">
        <v>1921</v>
      </c>
      <c r="J146" s="151" t="s">
        <v>4937</v>
      </c>
    </row>
    <row r="147" spans="1:10" ht="51.95" customHeight="1">
      <c r="A147" s="121" t="s">
        <v>1684</v>
      </c>
      <c r="B147" s="114" t="s">
        <v>964</v>
      </c>
      <c r="C147" s="148" t="s">
        <v>880</v>
      </c>
      <c r="D147" s="114" t="s">
        <v>1817</v>
      </c>
      <c r="E147" s="114" t="s">
        <v>983</v>
      </c>
      <c r="F147" s="114" t="s">
        <v>1918</v>
      </c>
      <c r="G147" s="114" t="s">
        <v>4452</v>
      </c>
      <c r="H147" s="114" t="s">
        <v>4453</v>
      </c>
      <c r="I147" s="114" t="s">
        <v>1921</v>
      </c>
      <c r="J147" s="151" t="s">
        <v>4938</v>
      </c>
    </row>
    <row r="148" spans="1:10" ht="39" customHeight="1">
      <c r="A148" s="121" t="s">
        <v>1481</v>
      </c>
      <c r="B148" s="114" t="s">
        <v>964</v>
      </c>
      <c r="C148" s="148" t="s">
        <v>1482</v>
      </c>
      <c r="D148" s="114" t="s">
        <v>1919</v>
      </c>
      <c r="E148" s="114" t="s">
        <v>965</v>
      </c>
      <c r="F148" s="114" t="s">
        <v>1920</v>
      </c>
      <c r="G148" s="114" t="s">
        <v>4454</v>
      </c>
      <c r="H148" s="114" t="s">
        <v>4455</v>
      </c>
      <c r="I148" s="114" t="s">
        <v>1921</v>
      </c>
      <c r="J148" s="151" t="s">
        <v>4456</v>
      </c>
    </row>
    <row r="149" spans="1:10" ht="39" customHeight="1">
      <c r="A149" s="121" t="s">
        <v>3397</v>
      </c>
      <c r="B149" s="114" t="s">
        <v>964</v>
      </c>
      <c r="C149" s="148" t="s">
        <v>3398</v>
      </c>
      <c r="D149" s="114" t="s">
        <v>1808</v>
      </c>
      <c r="E149" s="114" t="s">
        <v>965</v>
      </c>
      <c r="F149" s="114" t="s">
        <v>1793</v>
      </c>
      <c r="G149" s="114" t="s">
        <v>4457</v>
      </c>
      <c r="H149" s="114" t="s">
        <v>4457</v>
      </c>
      <c r="I149" s="114" t="s">
        <v>1921</v>
      </c>
      <c r="J149" s="151" t="s">
        <v>4939</v>
      </c>
    </row>
    <row r="150" spans="1:10" ht="26.1" customHeight="1">
      <c r="A150" s="121" t="s">
        <v>1603</v>
      </c>
      <c r="B150" s="114" t="s">
        <v>964</v>
      </c>
      <c r="C150" s="148" t="s">
        <v>1604</v>
      </c>
      <c r="D150" s="114">
        <v>300</v>
      </c>
      <c r="E150" s="114" t="s">
        <v>1064</v>
      </c>
      <c r="F150" s="114" t="s">
        <v>1793</v>
      </c>
      <c r="G150" s="114" t="s">
        <v>4458</v>
      </c>
      <c r="H150" s="114" t="s">
        <v>4458</v>
      </c>
      <c r="I150" s="114" t="s">
        <v>1921</v>
      </c>
      <c r="J150" s="151" t="s">
        <v>4940</v>
      </c>
    </row>
    <row r="151" spans="1:10" ht="39" customHeight="1">
      <c r="A151" s="121" t="s">
        <v>1301</v>
      </c>
      <c r="B151" s="114" t="s">
        <v>964</v>
      </c>
      <c r="C151" s="148" t="s">
        <v>499</v>
      </c>
      <c r="D151" s="114" t="s">
        <v>1792</v>
      </c>
      <c r="E151" s="114" t="s">
        <v>975</v>
      </c>
      <c r="F151" s="114" t="s">
        <v>1922</v>
      </c>
      <c r="G151" s="114" t="s">
        <v>4459</v>
      </c>
      <c r="H151" s="114" t="s">
        <v>4460</v>
      </c>
      <c r="I151" s="114" t="s">
        <v>1929</v>
      </c>
      <c r="J151" s="151" t="s">
        <v>4461</v>
      </c>
    </row>
    <row r="152" spans="1:10" ht="39" customHeight="1">
      <c r="A152" s="121" t="s">
        <v>1624</v>
      </c>
      <c r="B152" s="114" t="s">
        <v>964</v>
      </c>
      <c r="C152" s="148" t="s">
        <v>1625</v>
      </c>
      <c r="D152" s="114" t="s">
        <v>1872</v>
      </c>
      <c r="E152" s="114" t="s">
        <v>965</v>
      </c>
      <c r="F152" s="114" t="s">
        <v>1923</v>
      </c>
      <c r="G152" s="114" t="s">
        <v>4462</v>
      </c>
      <c r="H152" s="114" t="s">
        <v>4463</v>
      </c>
      <c r="I152" s="114" t="s">
        <v>1929</v>
      </c>
      <c r="J152" s="151" t="s">
        <v>4941</v>
      </c>
    </row>
    <row r="153" spans="1:10" ht="39" customHeight="1">
      <c r="A153" s="121" t="s">
        <v>1324</v>
      </c>
      <c r="B153" s="114" t="s">
        <v>974</v>
      </c>
      <c r="C153" s="148" t="s">
        <v>661</v>
      </c>
      <c r="D153" s="114" t="s">
        <v>1821</v>
      </c>
      <c r="E153" s="114" t="s">
        <v>1084</v>
      </c>
      <c r="F153" s="114" t="s">
        <v>3820</v>
      </c>
      <c r="G153" s="114" t="s">
        <v>3746</v>
      </c>
      <c r="H153" s="114" t="s">
        <v>4464</v>
      </c>
      <c r="I153" s="114" t="s">
        <v>1929</v>
      </c>
      <c r="J153" s="151" t="s">
        <v>4942</v>
      </c>
    </row>
    <row r="154" spans="1:10" ht="26.1" customHeight="1">
      <c r="A154" s="121" t="s">
        <v>1411</v>
      </c>
      <c r="B154" s="114" t="s">
        <v>974</v>
      </c>
      <c r="C154" s="148" t="s">
        <v>1412</v>
      </c>
      <c r="D154" s="114" t="s">
        <v>1981</v>
      </c>
      <c r="E154" s="114" t="s">
        <v>989</v>
      </c>
      <c r="F154" s="114" t="s">
        <v>3586</v>
      </c>
      <c r="G154" s="114" t="s">
        <v>4465</v>
      </c>
      <c r="H154" s="114" t="s">
        <v>4466</v>
      </c>
      <c r="I154" s="114" t="s">
        <v>1929</v>
      </c>
      <c r="J154" s="151" t="s">
        <v>4943</v>
      </c>
    </row>
    <row r="155" spans="1:10" ht="51.95" customHeight="1">
      <c r="A155" s="121" t="s">
        <v>1322</v>
      </c>
      <c r="B155" s="114" t="s">
        <v>974</v>
      </c>
      <c r="C155" s="148" t="s">
        <v>662</v>
      </c>
      <c r="D155" s="114" t="s">
        <v>1821</v>
      </c>
      <c r="E155" s="114" t="s">
        <v>1084</v>
      </c>
      <c r="F155" s="114" t="s">
        <v>3822</v>
      </c>
      <c r="G155" s="114" t="s">
        <v>4467</v>
      </c>
      <c r="H155" s="114" t="s">
        <v>4468</v>
      </c>
      <c r="I155" s="114" t="s">
        <v>1929</v>
      </c>
      <c r="J155" s="151" t="s">
        <v>4944</v>
      </c>
    </row>
    <row r="156" spans="1:10" ht="26.1" customHeight="1">
      <c r="A156" s="121" t="s">
        <v>1606</v>
      </c>
      <c r="B156" s="114" t="s">
        <v>964</v>
      </c>
      <c r="C156" s="148" t="s">
        <v>1607</v>
      </c>
      <c r="D156" s="114">
        <v>300</v>
      </c>
      <c r="E156" s="114" t="s">
        <v>1064</v>
      </c>
      <c r="F156" s="114" t="s">
        <v>1793</v>
      </c>
      <c r="G156" s="114" t="s">
        <v>4469</v>
      </c>
      <c r="H156" s="114" t="s">
        <v>4469</v>
      </c>
      <c r="I156" s="114" t="s">
        <v>1929</v>
      </c>
      <c r="J156" s="151" t="s">
        <v>4945</v>
      </c>
    </row>
    <row r="157" spans="1:10" ht="51.95" customHeight="1">
      <c r="A157" s="121" t="s">
        <v>1504</v>
      </c>
      <c r="B157" s="114" t="s">
        <v>974</v>
      </c>
      <c r="C157" s="148" t="s">
        <v>1505</v>
      </c>
      <c r="D157" s="114" t="s">
        <v>1919</v>
      </c>
      <c r="E157" s="114" t="s">
        <v>965</v>
      </c>
      <c r="F157" s="114" t="s">
        <v>1930</v>
      </c>
      <c r="G157" s="114" t="s">
        <v>4470</v>
      </c>
      <c r="H157" s="114" t="s">
        <v>4471</v>
      </c>
      <c r="I157" s="114" t="s">
        <v>1929</v>
      </c>
      <c r="J157" s="151" t="s">
        <v>4221</v>
      </c>
    </row>
    <row r="158" spans="1:10" ht="39" customHeight="1">
      <c r="A158" s="121" t="s">
        <v>1023</v>
      </c>
      <c r="B158" s="114" t="s">
        <v>974</v>
      </c>
      <c r="C158" s="148" t="s">
        <v>93</v>
      </c>
      <c r="D158" s="114" t="s">
        <v>1824</v>
      </c>
      <c r="E158" s="114" t="s">
        <v>975</v>
      </c>
      <c r="F158" s="114" t="s">
        <v>3823</v>
      </c>
      <c r="G158" s="114" t="s">
        <v>4472</v>
      </c>
      <c r="H158" s="114" t="s">
        <v>4473</v>
      </c>
      <c r="I158" s="114" t="s">
        <v>1929</v>
      </c>
      <c r="J158" s="151" t="s">
        <v>4946</v>
      </c>
    </row>
    <row r="159" spans="1:10" ht="39" customHeight="1">
      <c r="A159" s="121" t="s">
        <v>3291</v>
      </c>
      <c r="B159" s="114" t="s">
        <v>964</v>
      </c>
      <c r="C159" s="148" t="s">
        <v>3292</v>
      </c>
      <c r="D159" s="114" t="s">
        <v>1818</v>
      </c>
      <c r="E159" s="114" t="s">
        <v>989</v>
      </c>
      <c r="F159" s="114" t="s">
        <v>3824</v>
      </c>
      <c r="G159" s="114" t="s">
        <v>4474</v>
      </c>
      <c r="H159" s="114" t="s">
        <v>4475</v>
      </c>
      <c r="I159" s="114" t="s">
        <v>1929</v>
      </c>
      <c r="J159" s="151" t="s">
        <v>4947</v>
      </c>
    </row>
    <row r="160" spans="1:10" ht="65.099999999999994" customHeight="1">
      <c r="A160" s="121" t="s">
        <v>1561</v>
      </c>
      <c r="B160" s="114" t="s">
        <v>964</v>
      </c>
      <c r="C160" s="148" t="s">
        <v>1562</v>
      </c>
      <c r="D160" s="114">
        <v>301</v>
      </c>
      <c r="E160" s="114" t="s">
        <v>1064</v>
      </c>
      <c r="F160" s="114" t="s">
        <v>1928</v>
      </c>
      <c r="G160" s="114" t="s">
        <v>4351</v>
      </c>
      <c r="H160" s="114" t="s">
        <v>4476</v>
      </c>
      <c r="I160" s="114" t="s">
        <v>1929</v>
      </c>
      <c r="J160" s="151" t="s">
        <v>4477</v>
      </c>
    </row>
    <row r="161" spans="1:10" ht="26.1" customHeight="1">
      <c r="A161" s="121" t="s">
        <v>1427</v>
      </c>
      <c r="B161" s="114" t="s">
        <v>974</v>
      </c>
      <c r="C161" s="148" t="s">
        <v>682</v>
      </c>
      <c r="D161" s="114" t="s">
        <v>1805</v>
      </c>
      <c r="E161" s="114" t="s">
        <v>975</v>
      </c>
      <c r="F161" s="114" t="s">
        <v>3536</v>
      </c>
      <c r="G161" s="114" t="s">
        <v>4478</v>
      </c>
      <c r="H161" s="114" t="s">
        <v>4479</v>
      </c>
      <c r="I161" s="114" t="s">
        <v>1929</v>
      </c>
      <c r="J161" s="151" t="s">
        <v>4948</v>
      </c>
    </row>
    <row r="162" spans="1:10" ht="51.95" customHeight="1">
      <c r="A162" s="121" t="s">
        <v>1434</v>
      </c>
      <c r="B162" s="114" t="s">
        <v>974</v>
      </c>
      <c r="C162" s="148" t="s">
        <v>702</v>
      </c>
      <c r="D162" s="114" t="s">
        <v>1883</v>
      </c>
      <c r="E162" s="114" t="s">
        <v>975</v>
      </c>
      <c r="F162" s="114" t="s">
        <v>1855</v>
      </c>
      <c r="G162" s="114" t="s">
        <v>4480</v>
      </c>
      <c r="H162" s="114" t="s">
        <v>4481</v>
      </c>
      <c r="I162" s="114" t="s">
        <v>1933</v>
      </c>
      <c r="J162" s="151" t="s">
        <v>4482</v>
      </c>
    </row>
    <row r="163" spans="1:10" ht="26.1" customHeight="1">
      <c r="A163" s="121" t="s">
        <v>1056</v>
      </c>
      <c r="B163" s="114" t="s">
        <v>974</v>
      </c>
      <c r="C163" s="148" t="s">
        <v>114</v>
      </c>
      <c r="D163" s="114" t="s">
        <v>1849</v>
      </c>
      <c r="E163" s="114" t="s">
        <v>975</v>
      </c>
      <c r="F163" s="114" t="s">
        <v>3457</v>
      </c>
      <c r="G163" s="114" t="s">
        <v>4483</v>
      </c>
      <c r="H163" s="114" t="s">
        <v>4484</v>
      </c>
      <c r="I163" s="114" t="s">
        <v>1933</v>
      </c>
      <c r="J163" s="151" t="s">
        <v>4949</v>
      </c>
    </row>
    <row r="164" spans="1:10" ht="51.95" customHeight="1">
      <c r="A164" s="121" t="s">
        <v>1640</v>
      </c>
      <c r="B164" s="114" t="s">
        <v>974</v>
      </c>
      <c r="C164" s="148" t="s">
        <v>826</v>
      </c>
      <c r="D164" s="114" t="s">
        <v>1844</v>
      </c>
      <c r="E164" s="114" t="s">
        <v>983</v>
      </c>
      <c r="F164" s="114" t="s">
        <v>1931</v>
      </c>
      <c r="G164" s="114" t="s">
        <v>4485</v>
      </c>
      <c r="H164" s="114" t="s">
        <v>4486</v>
      </c>
      <c r="I164" s="114" t="s">
        <v>1933</v>
      </c>
      <c r="J164" s="151" t="s">
        <v>4950</v>
      </c>
    </row>
    <row r="165" spans="1:10" ht="51.95" customHeight="1">
      <c r="A165" s="121" t="s">
        <v>3393</v>
      </c>
      <c r="B165" s="114" t="s">
        <v>964</v>
      </c>
      <c r="C165" s="148" t="s">
        <v>3394</v>
      </c>
      <c r="D165" s="114" t="s">
        <v>1808</v>
      </c>
      <c r="E165" s="114" t="s">
        <v>965</v>
      </c>
      <c r="F165" s="114" t="s">
        <v>1793</v>
      </c>
      <c r="G165" s="114" t="s">
        <v>4487</v>
      </c>
      <c r="H165" s="114" t="s">
        <v>4487</v>
      </c>
      <c r="I165" s="114" t="s">
        <v>1933</v>
      </c>
      <c r="J165" s="151" t="s">
        <v>4488</v>
      </c>
    </row>
    <row r="166" spans="1:10" ht="26.1" customHeight="1">
      <c r="A166" s="121" t="s">
        <v>1631</v>
      </c>
      <c r="B166" s="114" t="s">
        <v>964</v>
      </c>
      <c r="C166" s="148" t="s">
        <v>1632</v>
      </c>
      <c r="D166" s="114">
        <v>300</v>
      </c>
      <c r="E166" s="114" t="s">
        <v>1064</v>
      </c>
      <c r="F166" s="114" t="s">
        <v>1932</v>
      </c>
      <c r="G166" s="114" t="s">
        <v>4411</v>
      </c>
      <c r="H166" s="114" t="s">
        <v>4489</v>
      </c>
      <c r="I166" s="114" t="s">
        <v>1933</v>
      </c>
      <c r="J166" s="151" t="s">
        <v>4490</v>
      </c>
    </row>
    <row r="167" spans="1:10" ht="39" customHeight="1">
      <c r="A167" s="121" t="s">
        <v>1618</v>
      </c>
      <c r="B167" s="114" t="s">
        <v>964</v>
      </c>
      <c r="C167" s="148" t="s">
        <v>1619</v>
      </c>
      <c r="D167" s="114" t="s">
        <v>1872</v>
      </c>
      <c r="E167" s="114" t="s">
        <v>965</v>
      </c>
      <c r="F167" s="114" t="s">
        <v>1934</v>
      </c>
      <c r="G167" s="114" t="s">
        <v>4334</v>
      </c>
      <c r="H167" s="114" t="s">
        <v>4491</v>
      </c>
      <c r="I167" s="114" t="s">
        <v>1933</v>
      </c>
      <c r="J167" s="151" t="s">
        <v>4951</v>
      </c>
    </row>
    <row r="168" spans="1:10" ht="51.95" customHeight="1">
      <c r="A168" s="121" t="s">
        <v>997</v>
      </c>
      <c r="B168" s="114" t="s">
        <v>974</v>
      </c>
      <c r="C168" s="148" t="s">
        <v>73</v>
      </c>
      <c r="D168" s="114" t="s">
        <v>1819</v>
      </c>
      <c r="E168" s="114" t="s">
        <v>983</v>
      </c>
      <c r="F168" s="114" t="s">
        <v>2787</v>
      </c>
      <c r="G168" s="114" t="s">
        <v>4326</v>
      </c>
      <c r="H168" s="114" t="s">
        <v>4492</v>
      </c>
      <c r="I168" s="114" t="s">
        <v>1933</v>
      </c>
      <c r="J168" s="151" t="s">
        <v>4952</v>
      </c>
    </row>
    <row r="169" spans="1:10" ht="39" customHeight="1">
      <c r="A169" s="121" t="s">
        <v>3151</v>
      </c>
      <c r="B169" s="114" t="s">
        <v>964</v>
      </c>
      <c r="C169" s="148" t="s">
        <v>2927</v>
      </c>
      <c r="D169" s="114">
        <v>184</v>
      </c>
      <c r="E169" s="114" t="s">
        <v>975</v>
      </c>
      <c r="F169" s="114" t="s">
        <v>3825</v>
      </c>
      <c r="G169" s="114" t="s">
        <v>1837</v>
      </c>
      <c r="H169" s="114" t="s">
        <v>4493</v>
      </c>
      <c r="I169" s="114" t="s">
        <v>1933</v>
      </c>
      <c r="J169" s="151" t="s">
        <v>4494</v>
      </c>
    </row>
    <row r="170" spans="1:10" ht="26.1" customHeight="1">
      <c r="A170" s="121" t="s">
        <v>3293</v>
      </c>
      <c r="B170" s="114" t="s">
        <v>964</v>
      </c>
      <c r="C170" s="148" t="s">
        <v>3294</v>
      </c>
      <c r="D170" s="114" t="s">
        <v>1818</v>
      </c>
      <c r="E170" s="114" t="s">
        <v>150</v>
      </c>
      <c r="F170" s="114" t="s">
        <v>1922</v>
      </c>
      <c r="G170" s="114" t="s">
        <v>4495</v>
      </c>
      <c r="H170" s="114" t="s">
        <v>4496</v>
      </c>
      <c r="I170" s="114" t="s">
        <v>1933</v>
      </c>
      <c r="J170" s="151" t="s">
        <v>4497</v>
      </c>
    </row>
    <row r="171" spans="1:10" ht="39" customHeight="1">
      <c r="A171" s="121" t="s">
        <v>1517</v>
      </c>
      <c r="B171" s="114" t="s">
        <v>974</v>
      </c>
      <c r="C171" s="148" t="s">
        <v>1518</v>
      </c>
      <c r="D171" s="114" t="s">
        <v>1919</v>
      </c>
      <c r="E171" s="114" t="s">
        <v>965</v>
      </c>
      <c r="F171" s="114" t="s">
        <v>1937</v>
      </c>
      <c r="G171" s="114" t="s">
        <v>4498</v>
      </c>
      <c r="H171" s="114" t="s">
        <v>4499</v>
      </c>
      <c r="I171" s="114" t="s">
        <v>1933</v>
      </c>
      <c r="J171" s="151" t="s">
        <v>4953</v>
      </c>
    </row>
    <row r="172" spans="1:10" ht="51.95" customHeight="1">
      <c r="A172" s="121" t="s">
        <v>1582</v>
      </c>
      <c r="B172" s="114" t="s">
        <v>964</v>
      </c>
      <c r="C172" s="148" t="s">
        <v>1583</v>
      </c>
      <c r="D172" s="114">
        <v>301</v>
      </c>
      <c r="E172" s="114" t="s">
        <v>1064</v>
      </c>
      <c r="F172" s="114" t="s">
        <v>1826</v>
      </c>
      <c r="G172" s="114" t="s">
        <v>4351</v>
      </c>
      <c r="H172" s="114" t="s">
        <v>4500</v>
      </c>
      <c r="I172" s="114" t="s">
        <v>1939</v>
      </c>
      <c r="J172" s="151" t="s">
        <v>4501</v>
      </c>
    </row>
    <row r="173" spans="1:10" ht="26.1" customHeight="1">
      <c r="A173" s="121" t="s">
        <v>1376</v>
      </c>
      <c r="B173" s="114" t="s">
        <v>964</v>
      </c>
      <c r="C173" s="148" t="s">
        <v>94</v>
      </c>
      <c r="D173" s="114" t="s">
        <v>1935</v>
      </c>
      <c r="E173" s="114" t="s">
        <v>989</v>
      </c>
      <c r="F173" s="114" t="s">
        <v>1907</v>
      </c>
      <c r="G173" s="114" t="s">
        <v>4373</v>
      </c>
      <c r="H173" s="114" t="s">
        <v>4502</v>
      </c>
      <c r="I173" s="114" t="s">
        <v>1939</v>
      </c>
      <c r="J173" s="151" t="s">
        <v>4954</v>
      </c>
    </row>
    <row r="174" spans="1:10" ht="26.1" customHeight="1">
      <c r="A174" s="121" t="s">
        <v>1218</v>
      </c>
      <c r="B174" s="114" t="s">
        <v>974</v>
      </c>
      <c r="C174" s="148" t="s">
        <v>548</v>
      </c>
      <c r="D174" s="114" t="s">
        <v>1859</v>
      </c>
      <c r="E174" s="114" t="s">
        <v>1084</v>
      </c>
      <c r="F174" s="114" t="s">
        <v>3826</v>
      </c>
      <c r="G174" s="114" t="s">
        <v>3827</v>
      </c>
      <c r="H174" s="114" t="s">
        <v>3828</v>
      </c>
      <c r="I174" s="114" t="s">
        <v>1939</v>
      </c>
      <c r="J174" s="151" t="s">
        <v>4503</v>
      </c>
    </row>
    <row r="175" spans="1:10" ht="39" customHeight="1">
      <c r="A175" s="121" t="s">
        <v>1661</v>
      </c>
      <c r="B175" s="114" t="s">
        <v>964</v>
      </c>
      <c r="C175" s="148" t="s">
        <v>824</v>
      </c>
      <c r="D175" s="114" t="s">
        <v>1817</v>
      </c>
      <c r="E175" s="114" t="s">
        <v>983</v>
      </c>
      <c r="F175" s="114" t="s">
        <v>1936</v>
      </c>
      <c r="G175" s="114" t="s">
        <v>4452</v>
      </c>
      <c r="H175" s="114" t="s">
        <v>4504</v>
      </c>
      <c r="I175" s="114" t="s">
        <v>1939</v>
      </c>
      <c r="J175" s="151" t="s">
        <v>4955</v>
      </c>
    </row>
    <row r="176" spans="1:10" ht="39" customHeight="1">
      <c r="A176" s="121" t="s">
        <v>1166</v>
      </c>
      <c r="B176" s="114" t="s">
        <v>974</v>
      </c>
      <c r="C176" s="148" t="s">
        <v>428</v>
      </c>
      <c r="D176" s="114" t="s">
        <v>1821</v>
      </c>
      <c r="E176" s="114" t="s">
        <v>1084</v>
      </c>
      <c r="F176" s="114" t="s">
        <v>3829</v>
      </c>
      <c r="G176" s="114" t="s">
        <v>4505</v>
      </c>
      <c r="H176" s="114" t="s">
        <v>4506</v>
      </c>
      <c r="I176" s="114" t="s">
        <v>1939</v>
      </c>
      <c r="J176" s="151" t="s">
        <v>4956</v>
      </c>
    </row>
    <row r="177" spans="1:10" ht="39" customHeight="1">
      <c r="A177" s="121" t="s">
        <v>1364</v>
      </c>
      <c r="B177" s="114" t="s">
        <v>974</v>
      </c>
      <c r="C177" s="148" t="s">
        <v>598</v>
      </c>
      <c r="D177" s="114" t="s">
        <v>1909</v>
      </c>
      <c r="E177" s="114" t="s">
        <v>975</v>
      </c>
      <c r="F177" s="114" t="s">
        <v>2922</v>
      </c>
      <c r="G177" s="114" t="s">
        <v>4507</v>
      </c>
      <c r="H177" s="114" t="s">
        <v>4508</v>
      </c>
      <c r="I177" s="114" t="s">
        <v>1939</v>
      </c>
      <c r="J177" s="151" t="s">
        <v>4509</v>
      </c>
    </row>
    <row r="178" spans="1:10" ht="39" customHeight="1">
      <c r="A178" s="121" t="s">
        <v>1674</v>
      </c>
      <c r="B178" s="114" t="s">
        <v>974</v>
      </c>
      <c r="C178" s="148" t="s">
        <v>865</v>
      </c>
      <c r="D178" s="114" t="s">
        <v>1834</v>
      </c>
      <c r="E178" s="114" t="s">
        <v>1084</v>
      </c>
      <c r="F178" s="114" t="s">
        <v>1938</v>
      </c>
      <c r="G178" s="114" t="s">
        <v>4510</v>
      </c>
      <c r="H178" s="114" t="s">
        <v>4511</v>
      </c>
      <c r="I178" s="114" t="s">
        <v>1939</v>
      </c>
      <c r="J178" s="151" t="s">
        <v>4512</v>
      </c>
    </row>
    <row r="179" spans="1:10" ht="24" customHeight="1">
      <c r="A179" s="121" t="s">
        <v>1079</v>
      </c>
      <c r="B179" s="114" t="s">
        <v>974</v>
      </c>
      <c r="C179" s="148" t="s">
        <v>237</v>
      </c>
      <c r="D179" s="114" t="s">
        <v>1924</v>
      </c>
      <c r="E179" s="114" t="s">
        <v>983</v>
      </c>
      <c r="F179" s="114" t="s">
        <v>3830</v>
      </c>
      <c r="G179" s="114" t="s">
        <v>4513</v>
      </c>
      <c r="H179" s="114" t="s">
        <v>4514</v>
      </c>
      <c r="I179" s="114" t="s">
        <v>1939</v>
      </c>
      <c r="J179" s="151" t="s">
        <v>4957</v>
      </c>
    </row>
    <row r="180" spans="1:10" ht="39" customHeight="1">
      <c r="A180" s="121" t="s">
        <v>1052</v>
      </c>
      <c r="B180" s="114" t="s">
        <v>974</v>
      </c>
      <c r="C180" s="148" t="s">
        <v>110</v>
      </c>
      <c r="D180" s="114" t="s">
        <v>1941</v>
      </c>
      <c r="E180" s="114" t="s">
        <v>975</v>
      </c>
      <c r="F180" s="114" t="s">
        <v>3456</v>
      </c>
      <c r="G180" s="114" t="s">
        <v>4515</v>
      </c>
      <c r="H180" s="114" t="s">
        <v>4516</v>
      </c>
      <c r="I180" s="114" t="s">
        <v>1939</v>
      </c>
      <c r="J180" s="151" t="s">
        <v>4958</v>
      </c>
    </row>
    <row r="181" spans="1:10" ht="39" customHeight="1">
      <c r="A181" s="121" t="s">
        <v>1026</v>
      </c>
      <c r="B181" s="114" t="s">
        <v>974</v>
      </c>
      <c r="C181" s="148" t="s">
        <v>693</v>
      </c>
      <c r="D181" s="114" t="s">
        <v>1828</v>
      </c>
      <c r="E181" s="114" t="s">
        <v>975</v>
      </c>
      <c r="F181" s="114" t="s">
        <v>1893</v>
      </c>
      <c r="G181" s="114" t="s">
        <v>4517</v>
      </c>
      <c r="H181" s="114" t="s">
        <v>4518</v>
      </c>
      <c r="I181" s="114" t="s">
        <v>1939</v>
      </c>
      <c r="J181" s="151" t="s">
        <v>4519</v>
      </c>
    </row>
    <row r="182" spans="1:10" ht="51.95" customHeight="1">
      <c r="A182" s="121" t="s">
        <v>1762</v>
      </c>
      <c r="B182" s="114" t="s">
        <v>974</v>
      </c>
      <c r="C182" s="148" t="s">
        <v>3313</v>
      </c>
      <c r="D182" s="114" t="s">
        <v>2049</v>
      </c>
      <c r="E182" s="114" t="s">
        <v>965</v>
      </c>
      <c r="F182" s="114" t="s">
        <v>1882</v>
      </c>
      <c r="G182" s="114" t="s">
        <v>4520</v>
      </c>
      <c r="H182" s="114" t="s">
        <v>4521</v>
      </c>
      <c r="I182" s="114" t="s">
        <v>1939</v>
      </c>
      <c r="J182" s="151" t="s">
        <v>4522</v>
      </c>
    </row>
    <row r="183" spans="1:10" ht="26.1" customHeight="1">
      <c r="A183" s="121" t="s">
        <v>1782</v>
      </c>
      <c r="B183" s="114" t="s">
        <v>964</v>
      </c>
      <c r="C183" s="148" t="s">
        <v>793</v>
      </c>
      <c r="D183" s="114" t="s">
        <v>1792</v>
      </c>
      <c r="E183" s="114" t="s">
        <v>965</v>
      </c>
      <c r="F183" s="114" t="s">
        <v>1793</v>
      </c>
      <c r="G183" s="114" t="s">
        <v>4523</v>
      </c>
      <c r="H183" s="114" t="s">
        <v>4523</v>
      </c>
      <c r="I183" s="114" t="s">
        <v>1944</v>
      </c>
      <c r="J183" s="151" t="s">
        <v>4524</v>
      </c>
    </row>
    <row r="184" spans="1:10" ht="26.1" customHeight="1">
      <c r="A184" s="121" t="s">
        <v>1576</v>
      </c>
      <c r="B184" s="114" t="s">
        <v>964</v>
      </c>
      <c r="C184" s="148" t="s">
        <v>1577</v>
      </c>
      <c r="D184" s="114">
        <v>301</v>
      </c>
      <c r="E184" s="114" t="s">
        <v>1064</v>
      </c>
      <c r="F184" s="114" t="s">
        <v>1942</v>
      </c>
      <c r="G184" s="114" t="s">
        <v>4525</v>
      </c>
      <c r="H184" s="114" t="s">
        <v>4526</v>
      </c>
      <c r="I184" s="114" t="s">
        <v>1944</v>
      </c>
      <c r="J184" s="151" t="s">
        <v>4527</v>
      </c>
    </row>
    <row r="185" spans="1:10" ht="39" customHeight="1">
      <c r="A185" s="121" t="s">
        <v>1621</v>
      </c>
      <c r="B185" s="114" t="s">
        <v>964</v>
      </c>
      <c r="C185" s="148" t="s">
        <v>1622</v>
      </c>
      <c r="D185" s="114" t="s">
        <v>1872</v>
      </c>
      <c r="E185" s="114" t="s">
        <v>965</v>
      </c>
      <c r="F185" s="114" t="s">
        <v>1943</v>
      </c>
      <c r="G185" s="114" t="s">
        <v>4334</v>
      </c>
      <c r="H185" s="114" t="s">
        <v>4528</v>
      </c>
      <c r="I185" s="114" t="s">
        <v>1944</v>
      </c>
      <c r="J185" s="151" t="s">
        <v>4529</v>
      </c>
    </row>
    <row r="186" spans="1:10" ht="39" customHeight="1">
      <c r="A186" s="121" t="s">
        <v>1086</v>
      </c>
      <c r="B186" s="114" t="s">
        <v>974</v>
      </c>
      <c r="C186" s="148" t="s">
        <v>224</v>
      </c>
      <c r="D186" s="114" t="s">
        <v>1821</v>
      </c>
      <c r="E186" s="114" t="s">
        <v>1084</v>
      </c>
      <c r="F186" s="114" t="s">
        <v>3831</v>
      </c>
      <c r="G186" s="114" t="s">
        <v>4530</v>
      </c>
      <c r="H186" s="114" t="s">
        <v>4531</v>
      </c>
      <c r="I186" s="114" t="s">
        <v>1944</v>
      </c>
      <c r="J186" s="151" t="s">
        <v>4959</v>
      </c>
    </row>
    <row r="187" spans="1:10" ht="39" customHeight="1">
      <c r="A187" s="121" t="s">
        <v>3194</v>
      </c>
      <c r="B187" s="114" t="s">
        <v>964</v>
      </c>
      <c r="C187" s="148" t="s">
        <v>3195</v>
      </c>
      <c r="D187" s="114">
        <v>114</v>
      </c>
      <c r="E187" s="114" t="s">
        <v>975</v>
      </c>
      <c r="F187" s="114" t="s">
        <v>3477</v>
      </c>
      <c r="G187" s="114" t="s">
        <v>4532</v>
      </c>
      <c r="H187" s="114" t="s">
        <v>4533</v>
      </c>
      <c r="I187" s="114" t="s">
        <v>1944</v>
      </c>
      <c r="J187" s="151" t="s">
        <v>4534</v>
      </c>
    </row>
    <row r="188" spans="1:10" ht="51.95" customHeight="1">
      <c r="A188" s="121" t="s">
        <v>1060</v>
      </c>
      <c r="B188" s="114" t="s">
        <v>974</v>
      </c>
      <c r="C188" s="148" t="s">
        <v>116</v>
      </c>
      <c r="D188" s="114" t="s">
        <v>1909</v>
      </c>
      <c r="E188" s="114" t="s">
        <v>975</v>
      </c>
      <c r="F188" s="114" t="s">
        <v>3458</v>
      </c>
      <c r="G188" s="114" t="s">
        <v>4535</v>
      </c>
      <c r="H188" s="114" t="s">
        <v>4536</v>
      </c>
      <c r="I188" s="114" t="s">
        <v>1944</v>
      </c>
      <c r="J188" s="151" t="s">
        <v>4537</v>
      </c>
    </row>
    <row r="189" spans="1:10" ht="39" customHeight="1">
      <c r="A189" s="121" t="s">
        <v>3304</v>
      </c>
      <c r="B189" s="114" t="s">
        <v>964</v>
      </c>
      <c r="C189" s="148" t="s">
        <v>3305</v>
      </c>
      <c r="D189" s="114" t="s">
        <v>1818</v>
      </c>
      <c r="E189" s="114" t="s">
        <v>965</v>
      </c>
      <c r="F189" s="114" t="s">
        <v>1956</v>
      </c>
      <c r="G189" s="114" t="s">
        <v>4538</v>
      </c>
      <c r="H189" s="114" t="s">
        <v>4539</v>
      </c>
      <c r="I189" s="114" t="s">
        <v>1944</v>
      </c>
      <c r="J189" s="151" t="s">
        <v>4540</v>
      </c>
    </row>
    <row r="190" spans="1:10" ht="39" customHeight="1">
      <c r="A190" s="121" t="s">
        <v>1488</v>
      </c>
      <c r="B190" s="114" t="s">
        <v>974</v>
      </c>
      <c r="C190" s="148" t="s">
        <v>1489</v>
      </c>
      <c r="D190" s="114" t="s">
        <v>1919</v>
      </c>
      <c r="E190" s="114" t="s">
        <v>965</v>
      </c>
      <c r="F190" s="114" t="s">
        <v>1947</v>
      </c>
      <c r="G190" s="114" t="s">
        <v>4541</v>
      </c>
      <c r="H190" s="114" t="s">
        <v>4542</v>
      </c>
      <c r="I190" s="114" t="s">
        <v>1944</v>
      </c>
      <c r="J190" s="151" t="s">
        <v>4543</v>
      </c>
    </row>
    <row r="191" spans="1:10" ht="39" customHeight="1">
      <c r="A191" s="121" t="s">
        <v>1288</v>
      </c>
      <c r="B191" s="114" t="s">
        <v>974</v>
      </c>
      <c r="C191" s="148" t="s">
        <v>463</v>
      </c>
      <c r="D191" s="114" t="s">
        <v>1945</v>
      </c>
      <c r="E191" s="114" t="s">
        <v>983</v>
      </c>
      <c r="F191" s="114" t="s">
        <v>1812</v>
      </c>
      <c r="G191" s="114" t="s">
        <v>4544</v>
      </c>
      <c r="H191" s="114" t="s">
        <v>4545</v>
      </c>
      <c r="I191" s="114" t="s">
        <v>1944</v>
      </c>
      <c r="J191" s="151" t="s">
        <v>4546</v>
      </c>
    </row>
    <row r="192" spans="1:10" ht="39" customHeight="1">
      <c r="A192" s="121" t="s">
        <v>3316</v>
      </c>
      <c r="B192" s="114" t="s">
        <v>964</v>
      </c>
      <c r="C192" s="148" t="s">
        <v>3317</v>
      </c>
      <c r="D192" s="114" t="s">
        <v>1818</v>
      </c>
      <c r="E192" s="114" t="s">
        <v>165</v>
      </c>
      <c r="F192" s="114" t="s">
        <v>1882</v>
      </c>
      <c r="G192" s="114" t="s">
        <v>4547</v>
      </c>
      <c r="H192" s="114" t="s">
        <v>4548</v>
      </c>
      <c r="I192" s="114" t="s">
        <v>1944</v>
      </c>
      <c r="J192" s="151" t="s">
        <v>4549</v>
      </c>
    </row>
    <row r="193" spans="1:10" ht="26.1" customHeight="1">
      <c r="A193" s="121" t="s">
        <v>1567</v>
      </c>
      <c r="B193" s="114" t="s">
        <v>964</v>
      </c>
      <c r="C193" s="148" t="s">
        <v>1568</v>
      </c>
      <c r="D193" s="114">
        <v>301</v>
      </c>
      <c r="E193" s="114" t="s">
        <v>1064</v>
      </c>
      <c r="F193" s="114" t="s">
        <v>1952</v>
      </c>
      <c r="G193" s="114" t="s">
        <v>4351</v>
      </c>
      <c r="H193" s="114" t="s">
        <v>4550</v>
      </c>
      <c r="I193" s="114" t="s">
        <v>1944</v>
      </c>
      <c r="J193" s="151" t="s">
        <v>4551</v>
      </c>
    </row>
    <row r="194" spans="1:10" ht="26.1" customHeight="1">
      <c r="A194" s="121" t="s">
        <v>1430</v>
      </c>
      <c r="B194" s="114" t="s">
        <v>974</v>
      </c>
      <c r="C194" s="148" t="s">
        <v>691</v>
      </c>
      <c r="D194" s="114" t="s">
        <v>1924</v>
      </c>
      <c r="E194" s="114" t="s">
        <v>983</v>
      </c>
      <c r="F194" s="114" t="s">
        <v>1946</v>
      </c>
      <c r="G194" s="114" t="s">
        <v>4552</v>
      </c>
      <c r="H194" s="114" t="s">
        <v>4553</v>
      </c>
      <c r="I194" s="114" t="s">
        <v>1944</v>
      </c>
      <c r="J194" s="151" t="s">
        <v>4554</v>
      </c>
    </row>
    <row r="195" spans="1:10" ht="26.1" customHeight="1">
      <c r="A195" s="121" t="s">
        <v>1485</v>
      </c>
      <c r="B195" s="114" t="s">
        <v>974</v>
      </c>
      <c r="C195" s="148" t="s">
        <v>1486</v>
      </c>
      <c r="D195" s="114" t="s">
        <v>1919</v>
      </c>
      <c r="E195" s="114" t="s">
        <v>965</v>
      </c>
      <c r="F195" s="114" t="s">
        <v>1949</v>
      </c>
      <c r="G195" s="114" t="s">
        <v>4555</v>
      </c>
      <c r="H195" s="114" t="s">
        <v>4556</v>
      </c>
      <c r="I195" s="114" t="s">
        <v>1944</v>
      </c>
      <c r="J195" s="151" t="s">
        <v>4557</v>
      </c>
    </row>
    <row r="196" spans="1:10" ht="39" customHeight="1">
      <c r="A196" s="121" t="s">
        <v>3191</v>
      </c>
      <c r="B196" s="114" t="s">
        <v>964</v>
      </c>
      <c r="C196" s="148" t="s">
        <v>3192</v>
      </c>
      <c r="D196" s="114" t="s">
        <v>1827</v>
      </c>
      <c r="E196" s="114" t="s">
        <v>989</v>
      </c>
      <c r="F196" s="114" t="s">
        <v>3471</v>
      </c>
      <c r="G196" s="114" t="s">
        <v>4558</v>
      </c>
      <c r="H196" s="114" t="s">
        <v>4559</v>
      </c>
      <c r="I196" s="114" t="s">
        <v>1944</v>
      </c>
      <c r="J196" s="151" t="s">
        <v>4560</v>
      </c>
    </row>
    <row r="197" spans="1:10" ht="26.1" customHeight="1">
      <c r="A197" s="121" t="s">
        <v>1433</v>
      </c>
      <c r="B197" s="114" t="s">
        <v>974</v>
      </c>
      <c r="C197" s="148" t="s">
        <v>701</v>
      </c>
      <c r="D197" s="114" t="s">
        <v>1883</v>
      </c>
      <c r="E197" s="114" t="s">
        <v>975</v>
      </c>
      <c r="F197" s="114" t="s">
        <v>1855</v>
      </c>
      <c r="G197" s="114" t="s">
        <v>4561</v>
      </c>
      <c r="H197" s="114" t="s">
        <v>4562</v>
      </c>
      <c r="I197" s="114" t="s">
        <v>1944</v>
      </c>
      <c r="J197" s="151" t="s">
        <v>4563</v>
      </c>
    </row>
    <row r="198" spans="1:10" ht="51.95" customHeight="1">
      <c r="A198" s="121" t="s">
        <v>1107</v>
      </c>
      <c r="B198" s="114" t="s">
        <v>974</v>
      </c>
      <c r="C198" s="148" t="s">
        <v>228</v>
      </c>
      <c r="D198" s="114" t="s">
        <v>1859</v>
      </c>
      <c r="E198" s="114" t="s">
        <v>1084</v>
      </c>
      <c r="F198" s="114" t="s">
        <v>1952</v>
      </c>
      <c r="G198" s="114" t="s">
        <v>4564</v>
      </c>
      <c r="H198" s="114" t="s">
        <v>4565</v>
      </c>
      <c r="I198" s="114" t="s">
        <v>1944</v>
      </c>
      <c r="J198" s="151" t="s">
        <v>4960</v>
      </c>
    </row>
    <row r="199" spans="1:10" ht="26.1" customHeight="1">
      <c r="A199" s="121" t="s">
        <v>1409</v>
      </c>
      <c r="B199" s="114" t="s">
        <v>974</v>
      </c>
      <c r="C199" s="148" t="s">
        <v>1410</v>
      </c>
      <c r="D199" s="114" t="s">
        <v>1919</v>
      </c>
      <c r="E199" s="114" t="s">
        <v>965</v>
      </c>
      <c r="F199" s="114" t="s">
        <v>1942</v>
      </c>
      <c r="G199" s="114" t="s">
        <v>4566</v>
      </c>
      <c r="H199" s="114" t="s">
        <v>4567</v>
      </c>
      <c r="I199" s="114" t="s">
        <v>1944</v>
      </c>
      <c r="J199" s="151" t="s">
        <v>4568</v>
      </c>
    </row>
    <row r="200" spans="1:10" ht="39" customHeight="1">
      <c r="A200" s="121" t="s">
        <v>1280</v>
      </c>
      <c r="B200" s="114" t="s">
        <v>974</v>
      </c>
      <c r="C200" s="148" t="s">
        <v>450</v>
      </c>
      <c r="D200" s="114" t="s">
        <v>1828</v>
      </c>
      <c r="E200" s="114" t="s">
        <v>989</v>
      </c>
      <c r="F200" s="114" t="s">
        <v>3832</v>
      </c>
      <c r="G200" s="114" t="s">
        <v>4569</v>
      </c>
      <c r="H200" s="114" t="s">
        <v>4570</v>
      </c>
      <c r="I200" s="114" t="s">
        <v>1944</v>
      </c>
      <c r="J200" s="151" t="s">
        <v>4571</v>
      </c>
    </row>
    <row r="201" spans="1:10" ht="51.95" customHeight="1">
      <c r="A201" s="121" t="s">
        <v>1579</v>
      </c>
      <c r="B201" s="114" t="s">
        <v>964</v>
      </c>
      <c r="C201" s="148" t="s">
        <v>1580</v>
      </c>
      <c r="D201" s="114">
        <v>301</v>
      </c>
      <c r="E201" s="114" t="s">
        <v>1064</v>
      </c>
      <c r="F201" s="114" t="s">
        <v>1908</v>
      </c>
      <c r="G201" s="114" t="s">
        <v>4525</v>
      </c>
      <c r="H201" s="114" t="s">
        <v>4572</v>
      </c>
      <c r="I201" s="114" t="s">
        <v>1944</v>
      </c>
      <c r="J201" s="151" t="s">
        <v>4573</v>
      </c>
    </row>
    <row r="202" spans="1:10" ht="26.1" customHeight="1">
      <c r="A202" s="121" t="s">
        <v>3301</v>
      </c>
      <c r="B202" s="114" t="s">
        <v>964</v>
      </c>
      <c r="C202" s="148" t="s">
        <v>3302</v>
      </c>
      <c r="D202" s="114" t="s">
        <v>1808</v>
      </c>
      <c r="E202" s="114" t="s">
        <v>965</v>
      </c>
      <c r="F202" s="114" t="s">
        <v>1869</v>
      </c>
      <c r="G202" s="114" t="s">
        <v>4574</v>
      </c>
      <c r="H202" s="114" t="s">
        <v>4575</v>
      </c>
      <c r="I202" s="114" t="s">
        <v>1950</v>
      </c>
      <c r="J202" s="151" t="s">
        <v>1962</v>
      </c>
    </row>
    <row r="203" spans="1:10" ht="26.1" customHeight="1">
      <c r="A203" s="121" t="s">
        <v>1737</v>
      </c>
      <c r="B203" s="114" t="s">
        <v>974</v>
      </c>
      <c r="C203" s="148" t="s">
        <v>3300</v>
      </c>
      <c r="D203" s="114" t="s">
        <v>2049</v>
      </c>
      <c r="E203" s="114" t="s">
        <v>965</v>
      </c>
      <c r="F203" s="114" t="s">
        <v>3833</v>
      </c>
      <c r="G203" s="114" t="s">
        <v>4576</v>
      </c>
      <c r="H203" s="114" t="s">
        <v>4577</v>
      </c>
      <c r="I203" s="114" t="s">
        <v>1950</v>
      </c>
      <c r="J203" s="151" t="s">
        <v>4578</v>
      </c>
    </row>
    <row r="204" spans="1:10" ht="39" customHeight="1">
      <c r="A204" s="121" t="s">
        <v>1387</v>
      </c>
      <c r="B204" s="114" t="s">
        <v>974</v>
      </c>
      <c r="C204" s="148" t="s">
        <v>3023</v>
      </c>
      <c r="D204" s="114" t="s">
        <v>1926</v>
      </c>
      <c r="E204" s="114" t="s">
        <v>975</v>
      </c>
      <c r="F204" s="114" t="s">
        <v>3809</v>
      </c>
      <c r="G204" s="114" t="s">
        <v>4579</v>
      </c>
      <c r="H204" s="114" t="s">
        <v>4580</v>
      </c>
      <c r="I204" s="114" t="s">
        <v>1950</v>
      </c>
      <c r="J204" s="151" t="s">
        <v>4581</v>
      </c>
    </row>
    <row r="205" spans="1:10" ht="39" customHeight="1">
      <c r="A205" s="121" t="s">
        <v>1296</v>
      </c>
      <c r="B205" s="114" t="s">
        <v>974</v>
      </c>
      <c r="C205" s="148" t="s">
        <v>470</v>
      </c>
      <c r="D205" s="114" t="s">
        <v>1909</v>
      </c>
      <c r="E205" s="114" t="s">
        <v>975</v>
      </c>
      <c r="F205" s="114" t="s">
        <v>1951</v>
      </c>
      <c r="G205" s="114" t="s">
        <v>4582</v>
      </c>
      <c r="H205" s="114" t="s">
        <v>4583</v>
      </c>
      <c r="I205" s="114" t="s">
        <v>1950</v>
      </c>
      <c r="J205" s="151" t="s">
        <v>4584</v>
      </c>
    </row>
    <row r="206" spans="1:10" ht="51.95" customHeight="1">
      <c r="A206" s="121" t="s">
        <v>3409</v>
      </c>
      <c r="B206" s="114" t="s">
        <v>964</v>
      </c>
      <c r="C206" s="148" t="s">
        <v>3138</v>
      </c>
      <c r="D206" s="114" t="s">
        <v>1808</v>
      </c>
      <c r="E206" s="114" t="s">
        <v>965</v>
      </c>
      <c r="F206" s="114" t="s">
        <v>1793</v>
      </c>
      <c r="G206" s="114" t="s">
        <v>4585</v>
      </c>
      <c r="H206" s="114" t="s">
        <v>4585</v>
      </c>
      <c r="I206" s="114" t="s">
        <v>1950</v>
      </c>
      <c r="J206" s="151" t="s">
        <v>4586</v>
      </c>
    </row>
    <row r="207" spans="1:10" ht="39" customHeight="1">
      <c r="A207" s="121" t="s">
        <v>1766</v>
      </c>
      <c r="B207" s="114" t="s">
        <v>974</v>
      </c>
      <c r="C207" s="148" t="s">
        <v>1767</v>
      </c>
      <c r="D207" s="114" t="s">
        <v>1819</v>
      </c>
      <c r="E207" s="114" t="s">
        <v>920</v>
      </c>
      <c r="F207" s="114" t="s">
        <v>1953</v>
      </c>
      <c r="G207" s="114" t="s">
        <v>4587</v>
      </c>
      <c r="H207" s="114" t="s">
        <v>4588</v>
      </c>
      <c r="I207" s="114" t="s">
        <v>1950</v>
      </c>
      <c r="J207" s="151" t="s">
        <v>4589</v>
      </c>
    </row>
    <row r="208" spans="1:10" ht="51.95" customHeight="1">
      <c r="A208" s="121" t="s">
        <v>976</v>
      </c>
      <c r="B208" s="114" t="s">
        <v>974</v>
      </c>
      <c r="C208" s="148" t="s">
        <v>48</v>
      </c>
      <c r="D208" s="114" t="s">
        <v>1954</v>
      </c>
      <c r="E208" s="114" t="s">
        <v>965</v>
      </c>
      <c r="F208" s="114" t="s">
        <v>1793</v>
      </c>
      <c r="G208" s="114" t="s">
        <v>4590</v>
      </c>
      <c r="H208" s="114" t="s">
        <v>4590</v>
      </c>
      <c r="I208" s="114" t="s">
        <v>1950</v>
      </c>
      <c r="J208" s="151" t="s">
        <v>1967</v>
      </c>
    </row>
    <row r="209" spans="1:10" ht="39" customHeight="1">
      <c r="A209" s="121" t="s">
        <v>1690</v>
      </c>
      <c r="B209" s="114" t="s">
        <v>974</v>
      </c>
      <c r="C209" s="148" t="s">
        <v>889</v>
      </c>
      <c r="D209" s="114" t="s">
        <v>1859</v>
      </c>
      <c r="E209" s="114" t="s">
        <v>1084</v>
      </c>
      <c r="F209" s="114" t="s">
        <v>1955</v>
      </c>
      <c r="G209" s="114" t="s">
        <v>4591</v>
      </c>
      <c r="H209" s="114" t="s">
        <v>4592</v>
      </c>
      <c r="I209" s="114" t="s">
        <v>1950</v>
      </c>
      <c r="J209" s="151" t="s">
        <v>4593</v>
      </c>
    </row>
    <row r="210" spans="1:10" ht="39" customHeight="1">
      <c r="A210" s="121" t="s">
        <v>1290</v>
      </c>
      <c r="B210" s="114" t="s">
        <v>974</v>
      </c>
      <c r="C210" s="148" t="s">
        <v>464</v>
      </c>
      <c r="D210" s="114" t="s">
        <v>1817</v>
      </c>
      <c r="E210" s="114" t="s">
        <v>983</v>
      </c>
      <c r="F210" s="114" t="s">
        <v>1812</v>
      </c>
      <c r="G210" s="114" t="s">
        <v>4594</v>
      </c>
      <c r="H210" s="114" t="s">
        <v>4595</v>
      </c>
      <c r="I210" s="114" t="s">
        <v>1950</v>
      </c>
      <c r="J210" s="151" t="s">
        <v>1968</v>
      </c>
    </row>
    <row r="211" spans="1:10" ht="39" customHeight="1">
      <c r="A211" s="121" t="s">
        <v>3196</v>
      </c>
      <c r="B211" s="114" t="s">
        <v>974</v>
      </c>
      <c r="C211" s="148" t="s">
        <v>226</v>
      </c>
      <c r="D211" s="114" t="s">
        <v>1817</v>
      </c>
      <c r="E211" s="114" t="s">
        <v>983</v>
      </c>
      <c r="F211" s="114" t="s">
        <v>3834</v>
      </c>
      <c r="G211" s="114" t="s">
        <v>4241</v>
      </c>
      <c r="H211" s="114" t="s">
        <v>4596</v>
      </c>
      <c r="I211" s="114" t="s">
        <v>1957</v>
      </c>
      <c r="J211" s="151" t="s">
        <v>4597</v>
      </c>
    </row>
    <row r="212" spans="1:10" ht="51.95" customHeight="1">
      <c r="A212" s="121" t="s">
        <v>1389</v>
      </c>
      <c r="B212" s="114" t="s">
        <v>974</v>
      </c>
      <c r="C212" s="148" t="s">
        <v>1390</v>
      </c>
      <c r="D212" s="114" t="s">
        <v>1919</v>
      </c>
      <c r="E212" s="114" t="s">
        <v>965</v>
      </c>
      <c r="F212" s="114" t="s">
        <v>3835</v>
      </c>
      <c r="G212" s="114" t="s">
        <v>4598</v>
      </c>
      <c r="H212" s="114" t="s">
        <v>4599</v>
      </c>
      <c r="I212" s="114" t="s">
        <v>1957</v>
      </c>
      <c r="J212" s="151" t="s">
        <v>1969</v>
      </c>
    </row>
    <row r="213" spans="1:10" ht="39" customHeight="1">
      <c r="A213" s="121" t="s">
        <v>3355</v>
      </c>
      <c r="B213" s="114" t="s">
        <v>964</v>
      </c>
      <c r="C213" s="148" t="s">
        <v>3356</v>
      </c>
      <c r="D213" s="114" t="s">
        <v>3690</v>
      </c>
      <c r="E213" s="114" t="s">
        <v>983</v>
      </c>
      <c r="F213" s="114" t="s">
        <v>1936</v>
      </c>
      <c r="G213" s="114" t="s">
        <v>4600</v>
      </c>
      <c r="H213" s="114" t="s">
        <v>4601</v>
      </c>
      <c r="I213" s="114" t="s">
        <v>1957</v>
      </c>
      <c r="J213" s="151" t="s">
        <v>1971</v>
      </c>
    </row>
    <row r="214" spans="1:10" ht="26.1" customHeight="1">
      <c r="A214" s="121" t="s">
        <v>1452</v>
      </c>
      <c r="B214" s="114" t="s">
        <v>974</v>
      </c>
      <c r="C214" s="148" t="s">
        <v>1453</v>
      </c>
      <c r="D214" s="114" t="s">
        <v>1919</v>
      </c>
      <c r="E214" s="114" t="s">
        <v>989</v>
      </c>
      <c r="F214" s="114" t="s">
        <v>1958</v>
      </c>
      <c r="G214" s="114" t="s">
        <v>4602</v>
      </c>
      <c r="H214" s="114" t="s">
        <v>4603</v>
      </c>
      <c r="I214" s="114" t="s">
        <v>1957</v>
      </c>
      <c r="J214" s="151" t="s">
        <v>4604</v>
      </c>
    </row>
    <row r="215" spans="1:10" ht="39" customHeight="1">
      <c r="A215" s="121" t="s">
        <v>1501</v>
      </c>
      <c r="B215" s="114" t="s">
        <v>974</v>
      </c>
      <c r="C215" s="148" t="s">
        <v>1502</v>
      </c>
      <c r="D215" s="114" t="s">
        <v>2019</v>
      </c>
      <c r="E215" s="114" t="s">
        <v>965</v>
      </c>
      <c r="F215" s="114" t="s">
        <v>1961</v>
      </c>
      <c r="G215" s="114" t="s">
        <v>4605</v>
      </c>
      <c r="H215" s="114" t="s">
        <v>4606</v>
      </c>
      <c r="I215" s="114" t="s">
        <v>1957</v>
      </c>
      <c r="J215" s="151" t="s">
        <v>1974</v>
      </c>
    </row>
    <row r="216" spans="1:10" ht="39" customHeight="1">
      <c r="A216" s="121" t="s">
        <v>993</v>
      </c>
      <c r="B216" s="114" t="s">
        <v>974</v>
      </c>
      <c r="C216" s="148" t="s">
        <v>138</v>
      </c>
      <c r="D216" s="114" t="s">
        <v>1847</v>
      </c>
      <c r="E216" s="114" t="s">
        <v>965</v>
      </c>
      <c r="F216" s="114" t="s">
        <v>1963</v>
      </c>
      <c r="G216" s="114" t="s">
        <v>4607</v>
      </c>
      <c r="H216" s="114" t="s">
        <v>4608</v>
      </c>
      <c r="I216" s="114" t="s">
        <v>1957</v>
      </c>
      <c r="J216" s="151" t="s">
        <v>1975</v>
      </c>
    </row>
    <row r="217" spans="1:10" ht="39" customHeight="1">
      <c r="A217" s="121" t="s">
        <v>1358</v>
      </c>
      <c r="B217" s="114" t="s">
        <v>974</v>
      </c>
      <c r="C217" s="148" t="s">
        <v>587</v>
      </c>
      <c r="D217" s="114" t="s">
        <v>1926</v>
      </c>
      <c r="E217" s="114" t="s">
        <v>975</v>
      </c>
      <c r="F217" s="114" t="s">
        <v>3522</v>
      </c>
      <c r="G217" s="114" t="s">
        <v>4609</v>
      </c>
      <c r="H217" s="114" t="s">
        <v>4610</v>
      </c>
      <c r="I217" s="114" t="s">
        <v>1957</v>
      </c>
      <c r="J217" s="151" t="s">
        <v>1976</v>
      </c>
    </row>
    <row r="218" spans="1:10" ht="26.1" customHeight="1">
      <c r="A218" s="121" t="s">
        <v>3375</v>
      </c>
      <c r="B218" s="114" t="s">
        <v>964</v>
      </c>
      <c r="C218" s="148" t="s">
        <v>3376</v>
      </c>
      <c r="D218" s="114" t="s">
        <v>1818</v>
      </c>
      <c r="E218" s="114" t="s">
        <v>989</v>
      </c>
      <c r="F218" s="114" t="s">
        <v>1963</v>
      </c>
      <c r="G218" s="114" t="s">
        <v>4611</v>
      </c>
      <c r="H218" s="114" t="s">
        <v>4612</v>
      </c>
      <c r="I218" s="114" t="s">
        <v>1957</v>
      </c>
      <c r="J218" s="151" t="s">
        <v>4613</v>
      </c>
    </row>
    <row r="219" spans="1:10" ht="39" customHeight="1">
      <c r="A219" s="121" t="s">
        <v>1768</v>
      </c>
      <c r="B219" s="114" t="s">
        <v>974</v>
      </c>
      <c r="C219" s="148" t="s">
        <v>1769</v>
      </c>
      <c r="D219" s="114" t="s">
        <v>1819</v>
      </c>
      <c r="E219" s="114" t="s">
        <v>1770</v>
      </c>
      <c r="F219" s="114" t="s">
        <v>1959</v>
      </c>
      <c r="G219" s="114" t="s">
        <v>4614</v>
      </c>
      <c r="H219" s="114" t="s">
        <v>4615</v>
      </c>
      <c r="I219" s="114" t="s">
        <v>1957</v>
      </c>
      <c r="J219" s="151" t="s">
        <v>1977</v>
      </c>
    </row>
    <row r="220" spans="1:10" ht="26.1" customHeight="1">
      <c r="A220" s="121" t="s">
        <v>3180</v>
      </c>
      <c r="B220" s="114" t="s">
        <v>964</v>
      </c>
      <c r="C220" s="148" t="s">
        <v>3181</v>
      </c>
      <c r="D220" s="114" t="s">
        <v>3448</v>
      </c>
      <c r="E220" s="114" t="s">
        <v>965</v>
      </c>
      <c r="F220" s="114" t="s">
        <v>1793</v>
      </c>
      <c r="G220" s="114" t="s">
        <v>4616</v>
      </c>
      <c r="H220" s="114" t="s">
        <v>4616</v>
      </c>
      <c r="I220" s="114" t="s">
        <v>1957</v>
      </c>
      <c r="J220" s="151" t="s">
        <v>1978</v>
      </c>
    </row>
    <row r="221" spans="1:10" ht="26.1" customHeight="1">
      <c r="A221" s="121" t="s">
        <v>1522</v>
      </c>
      <c r="B221" s="114" t="s">
        <v>974</v>
      </c>
      <c r="C221" s="148" t="s">
        <v>1523</v>
      </c>
      <c r="D221" s="114" t="s">
        <v>1919</v>
      </c>
      <c r="E221" s="114" t="s">
        <v>965</v>
      </c>
      <c r="F221" s="114" t="s">
        <v>1964</v>
      </c>
      <c r="G221" s="114" t="s">
        <v>4617</v>
      </c>
      <c r="H221" s="114" t="s">
        <v>4618</v>
      </c>
      <c r="I221" s="114" t="s">
        <v>1957</v>
      </c>
      <c r="J221" s="151" t="s">
        <v>1979</v>
      </c>
    </row>
    <row r="222" spans="1:10" ht="39" customHeight="1">
      <c r="A222" s="121" t="s">
        <v>1491</v>
      </c>
      <c r="B222" s="114" t="s">
        <v>964</v>
      </c>
      <c r="C222" s="148" t="s">
        <v>1492</v>
      </c>
      <c r="D222" s="114" t="s">
        <v>1919</v>
      </c>
      <c r="E222" s="114" t="s">
        <v>965</v>
      </c>
      <c r="F222" s="114" t="s">
        <v>1966</v>
      </c>
      <c r="G222" s="114" t="s">
        <v>4619</v>
      </c>
      <c r="H222" s="114" t="s">
        <v>4620</v>
      </c>
      <c r="I222" s="114" t="s">
        <v>1957</v>
      </c>
      <c r="J222" s="151" t="s">
        <v>1980</v>
      </c>
    </row>
    <row r="223" spans="1:10" ht="26.1" customHeight="1">
      <c r="A223" s="121" t="s">
        <v>1318</v>
      </c>
      <c r="B223" s="114" t="s">
        <v>964</v>
      </c>
      <c r="C223" s="148" t="s">
        <v>1319</v>
      </c>
      <c r="D223" s="114" t="s">
        <v>1859</v>
      </c>
      <c r="E223" s="114" t="s">
        <v>1084</v>
      </c>
      <c r="F223" s="114" t="s">
        <v>1932</v>
      </c>
      <c r="G223" s="114" t="s">
        <v>4564</v>
      </c>
      <c r="H223" s="114" t="s">
        <v>4621</v>
      </c>
      <c r="I223" s="114" t="s">
        <v>1957</v>
      </c>
      <c r="J223" s="151" t="s">
        <v>1982</v>
      </c>
    </row>
    <row r="224" spans="1:10" ht="26.1" customHeight="1">
      <c r="A224" s="121" t="s">
        <v>1405</v>
      </c>
      <c r="B224" s="114" t="s">
        <v>974</v>
      </c>
      <c r="C224" s="148" t="s">
        <v>1406</v>
      </c>
      <c r="D224" s="114" t="s">
        <v>1919</v>
      </c>
      <c r="E224" s="114" t="s">
        <v>965</v>
      </c>
      <c r="F224" s="114" t="s">
        <v>1932</v>
      </c>
      <c r="G224" s="114" t="s">
        <v>4622</v>
      </c>
      <c r="H224" s="114" t="s">
        <v>4623</v>
      </c>
      <c r="I224" s="114" t="s">
        <v>1957</v>
      </c>
      <c r="J224" s="151" t="s">
        <v>1983</v>
      </c>
    </row>
    <row r="225" spans="1:10" ht="39" customHeight="1">
      <c r="A225" s="121" t="s">
        <v>2059</v>
      </c>
      <c r="B225" s="114" t="s">
        <v>964</v>
      </c>
      <c r="C225" s="148" t="s">
        <v>2060</v>
      </c>
      <c r="D225" s="114" t="s">
        <v>1808</v>
      </c>
      <c r="E225" s="114" t="s">
        <v>965</v>
      </c>
      <c r="F225" s="114" t="s">
        <v>1903</v>
      </c>
      <c r="G225" s="114" t="s">
        <v>2388</v>
      </c>
      <c r="H225" s="114" t="s">
        <v>2714</v>
      </c>
      <c r="I225" s="114" t="s">
        <v>1957</v>
      </c>
      <c r="J225" s="151" t="s">
        <v>1985</v>
      </c>
    </row>
    <row r="226" spans="1:10" ht="26.1" customHeight="1">
      <c r="A226" s="121" t="s">
        <v>3298</v>
      </c>
      <c r="B226" s="114" t="s">
        <v>964</v>
      </c>
      <c r="C226" s="148" t="s">
        <v>3299</v>
      </c>
      <c r="D226" s="114" t="s">
        <v>1818</v>
      </c>
      <c r="E226" s="114" t="s">
        <v>965</v>
      </c>
      <c r="F226" s="114" t="s">
        <v>1882</v>
      </c>
      <c r="G226" s="114" t="s">
        <v>4624</v>
      </c>
      <c r="H226" s="114" t="s">
        <v>4625</v>
      </c>
      <c r="I226" s="114" t="s">
        <v>1957</v>
      </c>
      <c r="J226" s="151" t="s">
        <v>1986</v>
      </c>
    </row>
    <row r="227" spans="1:10" ht="39" customHeight="1">
      <c r="A227" s="121" t="s">
        <v>1495</v>
      </c>
      <c r="B227" s="114" t="s">
        <v>974</v>
      </c>
      <c r="C227" s="148" t="s">
        <v>1496</v>
      </c>
      <c r="D227" s="114" t="s">
        <v>1919</v>
      </c>
      <c r="E227" s="114" t="s">
        <v>965</v>
      </c>
      <c r="F227" s="114" t="s">
        <v>1932</v>
      </c>
      <c r="G227" s="114" t="s">
        <v>4626</v>
      </c>
      <c r="H227" s="114" t="s">
        <v>4627</v>
      </c>
      <c r="I227" s="114" t="s">
        <v>1957</v>
      </c>
      <c r="J227" s="151" t="s">
        <v>1987</v>
      </c>
    </row>
    <row r="228" spans="1:10" ht="51.95" customHeight="1">
      <c r="A228" s="121" t="s">
        <v>1478</v>
      </c>
      <c r="B228" s="114" t="s">
        <v>974</v>
      </c>
      <c r="C228" s="148" t="s">
        <v>1479</v>
      </c>
      <c r="D228" s="114" t="s">
        <v>1919</v>
      </c>
      <c r="E228" s="114" t="s">
        <v>965</v>
      </c>
      <c r="F228" s="114" t="s">
        <v>1869</v>
      </c>
      <c r="G228" s="114" t="s">
        <v>4628</v>
      </c>
      <c r="H228" s="114" t="s">
        <v>4629</v>
      </c>
      <c r="I228" s="114" t="s">
        <v>1957</v>
      </c>
      <c r="J228" s="151" t="s">
        <v>1987</v>
      </c>
    </row>
    <row r="229" spans="1:10" ht="39" customHeight="1">
      <c r="A229" s="121" t="s">
        <v>1382</v>
      </c>
      <c r="B229" s="114" t="s">
        <v>974</v>
      </c>
      <c r="C229" s="148" t="s">
        <v>639</v>
      </c>
      <c r="D229" s="114" t="s">
        <v>1821</v>
      </c>
      <c r="E229" s="114" t="s">
        <v>1084</v>
      </c>
      <c r="F229" s="114" t="s">
        <v>1948</v>
      </c>
      <c r="G229" s="114" t="s">
        <v>4630</v>
      </c>
      <c r="H229" s="114" t="s">
        <v>4631</v>
      </c>
      <c r="I229" s="114" t="s">
        <v>1957</v>
      </c>
      <c r="J229" s="151" t="s">
        <v>1988</v>
      </c>
    </row>
    <row r="230" spans="1:10" ht="26.1" customHeight="1">
      <c r="A230" s="121" t="s">
        <v>3378</v>
      </c>
      <c r="B230" s="114" t="s">
        <v>964</v>
      </c>
      <c r="C230" s="148" t="s">
        <v>3379</v>
      </c>
      <c r="D230" s="114" t="s">
        <v>1808</v>
      </c>
      <c r="E230" s="114" t="s">
        <v>1629</v>
      </c>
      <c r="F230" s="114" t="s">
        <v>1963</v>
      </c>
      <c r="G230" s="114" t="s">
        <v>4591</v>
      </c>
      <c r="H230" s="114" t="s">
        <v>4632</v>
      </c>
      <c r="I230" s="114" t="s">
        <v>1957</v>
      </c>
      <c r="J230" s="151" t="s">
        <v>1989</v>
      </c>
    </row>
    <row r="231" spans="1:10" ht="39" customHeight="1">
      <c r="A231" s="121" t="s">
        <v>1729</v>
      </c>
      <c r="B231" s="114" t="s">
        <v>964</v>
      </c>
      <c r="C231" s="148" t="s">
        <v>1730</v>
      </c>
      <c r="D231" s="114" t="s">
        <v>1808</v>
      </c>
      <c r="E231" s="114" t="s">
        <v>989</v>
      </c>
      <c r="F231" s="114" t="s">
        <v>1972</v>
      </c>
      <c r="G231" s="114" t="s">
        <v>4633</v>
      </c>
      <c r="H231" s="114" t="s">
        <v>4634</v>
      </c>
      <c r="I231" s="114" t="s">
        <v>1957</v>
      </c>
      <c r="J231" s="151" t="s">
        <v>1990</v>
      </c>
    </row>
    <row r="232" spans="1:10" ht="39" customHeight="1">
      <c r="A232" s="121" t="s">
        <v>1543</v>
      </c>
      <c r="B232" s="114" t="s">
        <v>974</v>
      </c>
      <c r="C232" s="148" t="s">
        <v>1544</v>
      </c>
      <c r="D232" s="114" t="s">
        <v>1919</v>
      </c>
      <c r="E232" s="114" t="s">
        <v>965</v>
      </c>
      <c r="F232" s="114" t="s">
        <v>1972</v>
      </c>
      <c r="G232" s="114" t="s">
        <v>4635</v>
      </c>
      <c r="H232" s="114" t="s">
        <v>4636</v>
      </c>
      <c r="I232" s="114" t="s">
        <v>1957</v>
      </c>
      <c r="J232" s="151" t="s">
        <v>1991</v>
      </c>
    </row>
    <row r="233" spans="1:10" ht="39" customHeight="1">
      <c r="A233" s="121" t="s">
        <v>1469</v>
      </c>
      <c r="B233" s="114" t="s">
        <v>974</v>
      </c>
      <c r="C233" s="148" t="s">
        <v>1470</v>
      </c>
      <c r="D233" s="114" t="s">
        <v>1919</v>
      </c>
      <c r="E233" s="114" t="s">
        <v>965</v>
      </c>
      <c r="F233" s="114" t="s">
        <v>1951</v>
      </c>
      <c r="G233" s="114" t="s">
        <v>4637</v>
      </c>
      <c r="H233" s="114" t="s">
        <v>4638</v>
      </c>
      <c r="I233" s="114" t="s">
        <v>1957</v>
      </c>
      <c r="J233" s="151" t="s">
        <v>1992</v>
      </c>
    </row>
    <row r="234" spans="1:10" ht="26.1" customHeight="1">
      <c r="A234" s="121" t="s">
        <v>1779</v>
      </c>
      <c r="B234" s="114" t="s">
        <v>974</v>
      </c>
      <c r="C234" s="148" t="s">
        <v>727</v>
      </c>
      <c r="D234" s="114" t="s">
        <v>1819</v>
      </c>
      <c r="E234" s="114" t="s">
        <v>1770</v>
      </c>
      <c r="F234" s="114" t="s">
        <v>3836</v>
      </c>
      <c r="G234" s="114" t="s">
        <v>4639</v>
      </c>
      <c r="H234" s="114" t="s">
        <v>4640</v>
      </c>
      <c r="I234" s="114" t="s">
        <v>1957</v>
      </c>
      <c r="J234" s="151" t="s">
        <v>1992</v>
      </c>
    </row>
    <row r="235" spans="1:10" ht="51.95" customHeight="1">
      <c r="A235" s="121" t="s">
        <v>1459</v>
      </c>
      <c r="B235" s="114" t="s">
        <v>974</v>
      </c>
      <c r="C235" s="148" t="s">
        <v>1460</v>
      </c>
      <c r="D235" s="114" t="s">
        <v>1919</v>
      </c>
      <c r="E235" s="114" t="s">
        <v>965</v>
      </c>
      <c r="F235" s="114" t="s">
        <v>1913</v>
      </c>
      <c r="G235" s="114" t="s">
        <v>4641</v>
      </c>
      <c r="H235" s="114" t="s">
        <v>4642</v>
      </c>
      <c r="I235" s="114" t="s">
        <v>1957</v>
      </c>
      <c r="J235" s="151" t="s">
        <v>1994</v>
      </c>
    </row>
    <row r="236" spans="1:10" ht="39" customHeight="1">
      <c r="A236" s="121" t="s">
        <v>3381</v>
      </c>
      <c r="B236" s="114" t="s">
        <v>964</v>
      </c>
      <c r="C236" s="148" t="s">
        <v>3382</v>
      </c>
      <c r="D236" s="114" t="s">
        <v>1808</v>
      </c>
      <c r="E236" s="114" t="s">
        <v>989</v>
      </c>
      <c r="F236" s="114" t="s">
        <v>1963</v>
      </c>
      <c r="G236" s="114" t="s">
        <v>1965</v>
      </c>
      <c r="H236" s="114" t="s">
        <v>4643</v>
      </c>
      <c r="I236" s="114" t="s">
        <v>1957</v>
      </c>
      <c r="J236" s="151" t="s">
        <v>1995</v>
      </c>
    </row>
    <row r="237" spans="1:10" ht="39" customHeight="1">
      <c r="A237" s="121" t="s">
        <v>1627</v>
      </c>
      <c r="B237" s="114" t="s">
        <v>964</v>
      </c>
      <c r="C237" s="148" t="s">
        <v>1628</v>
      </c>
      <c r="D237" s="114">
        <v>214</v>
      </c>
      <c r="E237" s="114" t="s">
        <v>1629</v>
      </c>
      <c r="F237" s="114" t="s">
        <v>1972</v>
      </c>
      <c r="G237" s="114" t="s">
        <v>4644</v>
      </c>
      <c r="H237" s="114" t="s">
        <v>4645</v>
      </c>
      <c r="I237" s="114" t="s">
        <v>1957</v>
      </c>
      <c r="J237" s="151" t="s">
        <v>1995</v>
      </c>
    </row>
    <row r="238" spans="1:10" ht="39" customHeight="1">
      <c r="A238" s="121" t="s">
        <v>1612</v>
      </c>
      <c r="B238" s="114" t="s">
        <v>964</v>
      </c>
      <c r="C238" s="148" t="s">
        <v>1613</v>
      </c>
      <c r="D238" s="114">
        <v>300</v>
      </c>
      <c r="E238" s="114" t="s">
        <v>1064</v>
      </c>
      <c r="F238" s="114" t="s">
        <v>1793</v>
      </c>
      <c r="G238" s="114" t="s">
        <v>4646</v>
      </c>
      <c r="H238" s="114" t="s">
        <v>4646</v>
      </c>
      <c r="I238" s="114" t="s">
        <v>1957</v>
      </c>
      <c r="J238" s="151" t="s">
        <v>1997</v>
      </c>
    </row>
    <row r="239" spans="1:10" ht="39" customHeight="1">
      <c r="A239" s="121" t="s">
        <v>1362</v>
      </c>
      <c r="B239" s="114" t="s">
        <v>974</v>
      </c>
      <c r="C239" s="148" t="s">
        <v>593</v>
      </c>
      <c r="D239" s="114" t="s">
        <v>1900</v>
      </c>
      <c r="E239" s="114" t="s">
        <v>975</v>
      </c>
      <c r="F239" s="114" t="s">
        <v>3524</v>
      </c>
      <c r="G239" s="114" t="s">
        <v>4647</v>
      </c>
      <c r="H239" s="114" t="s">
        <v>4648</v>
      </c>
      <c r="I239" s="114" t="s">
        <v>1957</v>
      </c>
      <c r="J239" s="151" t="s">
        <v>2000</v>
      </c>
    </row>
    <row r="240" spans="1:10" ht="39" customHeight="1">
      <c r="A240" s="121" t="s">
        <v>1466</v>
      </c>
      <c r="B240" s="114" t="s">
        <v>974</v>
      </c>
      <c r="C240" s="148" t="s">
        <v>1467</v>
      </c>
      <c r="D240" s="114" t="s">
        <v>1919</v>
      </c>
      <c r="E240" s="114" t="s">
        <v>965</v>
      </c>
      <c r="F240" s="114" t="s">
        <v>1913</v>
      </c>
      <c r="G240" s="114" t="s">
        <v>4649</v>
      </c>
      <c r="H240" s="114" t="s">
        <v>4650</v>
      </c>
      <c r="I240" s="114" t="s">
        <v>1957</v>
      </c>
      <c r="J240" s="151" t="s">
        <v>2000</v>
      </c>
    </row>
    <row r="241" spans="1:10" ht="51.95" customHeight="1">
      <c r="A241" s="121" t="s">
        <v>1507</v>
      </c>
      <c r="B241" s="114" t="s">
        <v>974</v>
      </c>
      <c r="C241" s="148" t="s">
        <v>1508</v>
      </c>
      <c r="D241" s="114" t="s">
        <v>1919</v>
      </c>
      <c r="E241" s="114" t="s">
        <v>965</v>
      </c>
      <c r="F241" s="114" t="s">
        <v>1869</v>
      </c>
      <c r="G241" s="114" t="s">
        <v>4651</v>
      </c>
      <c r="H241" s="114" t="s">
        <v>4652</v>
      </c>
      <c r="I241" s="114" t="s">
        <v>1957</v>
      </c>
      <c r="J241" s="151" t="s">
        <v>2001</v>
      </c>
    </row>
    <row r="242" spans="1:10" ht="26.1" customHeight="1">
      <c r="A242" s="121" t="s">
        <v>3321</v>
      </c>
      <c r="B242" s="114" t="s">
        <v>974</v>
      </c>
      <c r="C242" s="148" t="s">
        <v>3322</v>
      </c>
      <c r="D242" s="114" t="s">
        <v>1844</v>
      </c>
      <c r="E242" s="114" t="s">
        <v>983</v>
      </c>
      <c r="F242" s="114" t="s">
        <v>3833</v>
      </c>
      <c r="G242" s="114" t="s">
        <v>4564</v>
      </c>
      <c r="H242" s="114" t="s">
        <v>4653</v>
      </c>
      <c r="I242" s="114" t="s">
        <v>1957</v>
      </c>
      <c r="J242" s="151" t="s">
        <v>2002</v>
      </c>
    </row>
    <row r="243" spans="1:10" ht="39" customHeight="1">
      <c r="A243" s="121" t="s">
        <v>1381</v>
      </c>
      <c r="B243" s="114" t="s">
        <v>974</v>
      </c>
      <c r="C243" s="148" t="s">
        <v>638</v>
      </c>
      <c r="D243" s="114" t="s">
        <v>1821</v>
      </c>
      <c r="E243" s="114" t="s">
        <v>1084</v>
      </c>
      <c r="F243" s="114" t="s">
        <v>3833</v>
      </c>
      <c r="G243" s="114" t="s">
        <v>4654</v>
      </c>
      <c r="H243" s="114" t="s">
        <v>4655</v>
      </c>
      <c r="I243" s="114" t="s">
        <v>1957</v>
      </c>
      <c r="J243" s="151" t="s">
        <v>2002</v>
      </c>
    </row>
    <row r="244" spans="1:10" ht="39" customHeight="1">
      <c r="A244" s="121" t="s">
        <v>1525</v>
      </c>
      <c r="B244" s="114" t="s">
        <v>974</v>
      </c>
      <c r="C244" s="148" t="s">
        <v>1526</v>
      </c>
      <c r="D244" s="114" t="s">
        <v>3599</v>
      </c>
      <c r="E244" s="114" t="s">
        <v>965</v>
      </c>
      <c r="F244" s="114" t="s">
        <v>1793</v>
      </c>
      <c r="G244" s="114" t="s">
        <v>4656</v>
      </c>
      <c r="H244" s="114" t="s">
        <v>4656</v>
      </c>
      <c r="I244" s="114" t="s">
        <v>1957</v>
      </c>
      <c r="J244" s="151" t="s">
        <v>2003</v>
      </c>
    </row>
    <row r="245" spans="1:10" ht="26.1" customHeight="1">
      <c r="A245" s="121" t="s">
        <v>1054</v>
      </c>
      <c r="B245" s="114" t="s">
        <v>974</v>
      </c>
      <c r="C245" s="148" t="s">
        <v>113</v>
      </c>
      <c r="D245" s="114" t="s">
        <v>1926</v>
      </c>
      <c r="E245" s="114" t="s">
        <v>975</v>
      </c>
      <c r="F245" s="114" t="s">
        <v>3457</v>
      </c>
      <c r="G245" s="114" t="s">
        <v>4657</v>
      </c>
      <c r="H245" s="114" t="s">
        <v>4658</v>
      </c>
      <c r="I245" s="114" t="s">
        <v>1957</v>
      </c>
      <c r="J245" s="151" t="s">
        <v>2003</v>
      </c>
    </row>
    <row r="246" spans="1:10" ht="39" customHeight="1">
      <c r="A246" s="121" t="s">
        <v>1294</v>
      </c>
      <c r="B246" s="114" t="s">
        <v>974</v>
      </c>
      <c r="C246" s="148" t="s">
        <v>469</v>
      </c>
      <c r="D246" s="114" t="s">
        <v>1909</v>
      </c>
      <c r="E246" s="114" t="s">
        <v>975</v>
      </c>
      <c r="F246" s="114" t="s">
        <v>3838</v>
      </c>
      <c r="G246" s="114" t="s">
        <v>2476</v>
      </c>
      <c r="H246" s="114" t="s">
        <v>4659</v>
      </c>
      <c r="I246" s="114" t="s">
        <v>1957</v>
      </c>
      <c r="J246" s="151" t="s">
        <v>2005</v>
      </c>
    </row>
    <row r="247" spans="1:10" ht="39" customHeight="1">
      <c r="A247" s="121" t="s">
        <v>1570</v>
      </c>
      <c r="B247" s="114" t="s">
        <v>964</v>
      </c>
      <c r="C247" s="148" t="s">
        <v>1571</v>
      </c>
      <c r="D247" s="114">
        <v>301</v>
      </c>
      <c r="E247" s="114" t="s">
        <v>1064</v>
      </c>
      <c r="F247" s="114" t="s">
        <v>1865</v>
      </c>
      <c r="G247" s="114" t="s">
        <v>4351</v>
      </c>
      <c r="H247" s="114" t="s">
        <v>4660</v>
      </c>
      <c r="I247" s="114" t="s">
        <v>1957</v>
      </c>
      <c r="J247" s="151" t="s">
        <v>2005</v>
      </c>
    </row>
    <row r="248" spans="1:10" ht="39" customHeight="1">
      <c r="A248" s="121" t="s">
        <v>1573</v>
      </c>
      <c r="B248" s="114" t="s">
        <v>964</v>
      </c>
      <c r="C248" s="148" t="s">
        <v>1574</v>
      </c>
      <c r="D248" s="114">
        <v>301</v>
      </c>
      <c r="E248" s="114" t="s">
        <v>1064</v>
      </c>
      <c r="F248" s="114" t="s">
        <v>1865</v>
      </c>
      <c r="G248" s="114" t="s">
        <v>4351</v>
      </c>
      <c r="H248" s="114" t="s">
        <v>4660</v>
      </c>
      <c r="I248" s="114" t="s">
        <v>1957</v>
      </c>
      <c r="J248" s="151" t="s">
        <v>2006</v>
      </c>
    </row>
    <row r="249" spans="1:10" ht="39" customHeight="1">
      <c r="A249" s="121" t="s">
        <v>1550</v>
      </c>
      <c r="B249" s="114" t="s">
        <v>974</v>
      </c>
      <c r="C249" s="148" t="s">
        <v>1551</v>
      </c>
      <c r="D249" s="114" t="s">
        <v>1919</v>
      </c>
      <c r="E249" s="114" t="s">
        <v>965</v>
      </c>
      <c r="F249" s="114" t="s">
        <v>1887</v>
      </c>
      <c r="G249" s="114" t="s">
        <v>4661</v>
      </c>
      <c r="H249" s="114" t="s">
        <v>4662</v>
      </c>
      <c r="I249" s="114" t="s">
        <v>1957</v>
      </c>
      <c r="J249" s="151" t="s">
        <v>2006</v>
      </c>
    </row>
    <row r="250" spans="1:10" ht="39" customHeight="1">
      <c r="A250" s="121" t="s">
        <v>1540</v>
      </c>
      <c r="B250" s="114" t="s">
        <v>974</v>
      </c>
      <c r="C250" s="148" t="s">
        <v>1541</v>
      </c>
      <c r="D250" s="114" t="s">
        <v>1919</v>
      </c>
      <c r="E250" s="114" t="s">
        <v>965</v>
      </c>
      <c r="F250" s="114" t="s">
        <v>1972</v>
      </c>
      <c r="G250" s="114" t="s">
        <v>4663</v>
      </c>
      <c r="H250" s="114" t="s">
        <v>4664</v>
      </c>
      <c r="I250" s="114" t="s">
        <v>1957</v>
      </c>
      <c r="J250" s="151" t="s">
        <v>2007</v>
      </c>
    </row>
    <row r="251" spans="1:10" ht="26.1" customHeight="1">
      <c r="A251" s="121" t="s">
        <v>1591</v>
      </c>
      <c r="B251" s="114" t="s">
        <v>964</v>
      </c>
      <c r="C251" s="148" t="s">
        <v>1592</v>
      </c>
      <c r="D251" s="114">
        <v>301</v>
      </c>
      <c r="E251" s="114" t="s">
        <v>1064</v>
      </c>
      <c r="F251" s="114" t="s">
        <v>1972</v>
      </c>
      <c r="G251" s="114" t="s">
        <v>4351</v>
      </c>
      <c r="H251" s="114" t="s">
        <v>4665</v>
      </c>
      <c r="I251" s="114" t="s">
        <v>1993</v>
      </c>
      <c r="J251" s="151" t="s">
        <v>2007</v>
      </c>
    </row>
    <row r="252" spans="1:10" ht="65.099999999999994" customHeight="1">
      <c r="A252" s="121" t="s">
        <v>1715</v>
      </c>
      <c r="B252" s="114" t="s">
        <v>974</v>
      </c>
      <c r="C252" s="148" t="s">
        <v>1716</v>
      </c>
      <c r="D252" s="114" t="s">
        <v>3607</v>
      </c>
      <c r="E252" s="114" t="s">
        <v>965</v>
      </c>
      <c r="F252" s="114" t="s">
        <v>1903</v>
      </c>
      <c r="G252" s="114" t="s">
        <v>4666</v>
      </c>
      <c r="H252" s="114" t="s">
        <v>4667</v>
      </c>
      <c r="I252" s="114" t="s">
        <v>1993</v>
      </c>
      <c r="J252" s="151" t="s">
        <v>2009</v>
      </c>
    </row>
    <row r="253" spans="1:10" ht="39" customHeight="1">
      <c r="A253" s="121" t="s">
        <v>3385</v>
      </c>
      <c r="B253" s="114" t="s">
        <v>964</v>
      </c>
      <c r="C253" s="148" t="s">
        <v>3386</v>
      </c>
      <c r="D253" s="114" t="s">
        <v>1808</v>
      </c>
      <c r="E253" s="114" t="s">
        <v>965</v>
      </c>
      <c r="F253" s="114" t="s">
        <v>1838</v>
      </c>
      <c r="G253" s="114" t="s">
        <v>4668</v>
      </c>
      <c r="H253" s="114" t="s">
        <v>4669</v>
      </c>
      <c r="I253" s="114" t="s">
        <v>1993</v>
      </c>
      <c r="J253" s="151" t="s">
        <v>2009</v>
      </c>
    </row>
    <row r="254" spans="1:10" ht="26.1" customHeight="1">
      <c r="A254" s="121" t="s">
        <v>1775</v>
      </c>
      <c r="B254" s="114" t="s">
        <v>974</v>
      </c>
      <c r="C254" s="148" t="s">
        <v>1776</v>
      </c>
      <c r="D254" s="114" t="s">
        <v>3690</v>
      </c>
      <c r="E254" s="114" t="s">
        <v>983</v>
      </c>
      <c r="F254" s="114" t="s">
        <v>1936</v>
      </c>
      <c r="G254" s="114" t="s">
        <v>4670</v>
      </c>
      <c r="H254" s="114" t="s">
        <v>4671</v>
      </c>
      <c r="I254" s="114" t="s">
        <v>1993</v>
      </c>
      <c r="J254" s="151" t="s">
        <v>2010</v>
      </c>
    </row>
    <row r="255" spans="1:10" ht="51.95" customHeight="1">
      <c r="A255" s="121" t="s">
        <v>3388</v>
      </c>
      <c r="B255" s="114" t="s">
        <v>964</v>
      </c>
      <c r="C255" s="148" t="s">
        <v>3389</v>
      </c>
      <c r="D255" s="114" t="s">
        <v>1808</v>
      </c>
      <c r="E255" s="114" t="s">
        <v>1064</v>
      </c>
      <c r="F255" s="114" t="s">
        <v>3839</v>
      </c>
      <c r="G255" s="114" t="s">
        <v>1996</v>
      </c>
      <c r="H255" s="114" t="s">
        <v>3840</v>
      </c>
      <c r="I255" s="114" t="s">
        <v>1993</v>
      </c>
      <c r="J255" s="151" t="s">
        <v>2010</v>
      </c>
    </row>
    <row r="256" spans="1:10" ht="39" customHeight="1">
      <c r="A256" s="121" t="s">
        <v>3334</v>
      </c>
      <c r="B256" s="114" t="s">
        <v>974</v>
      </c>
      <c r="C256" s="148" t="s">
        <v>3335</v>
      </c>
      <c r="D256" s="114" t="s">
        <v>1896</v>
      </c>
      <c r="E256" s="114" t="s">
        <v>983</v>
      </c>
      <c r="F256" s="114" t="s">
        <v>3833</v>
      </c>
      <c r="G256" s="114" t="s">
        <v>4672</v>
      </c>
      <c r="H256" s="114" t="s">
        <v>4673</v>
      </c>
      <c r="I256" s="114" t="s">
        <v>1993</v>
      </c>
      <c r="J256" s="151" t="s">
        <v>2011</v>
      </c>
    </row>
    <row r="257" spans="1:10" ht="39" customHeight="1">
      <c r="A257" s="121" t="s">
        <v>1537</v>
      </c>
      <c r="B257" s="114" t="s">
        <v>974</v>
      </c>
      <c r="C257" s="148" t="s">
        <v>1538</v>
      </c>
      <c r="D257" s="114" t="s">
        <v>1919</v>
      </c>
      <c r="E257" s="114" t="s">
        <v>965</v>
      </c>
      <c r="F257" s="114" t="s">
        <v>1972</v>
      </c>
      <c r="G257" s="114" t="s">
        <v>4674</v>
      </c>
      <c r="H257" s="114" t="s">
        <v>4675</v>
      </c>
      <c r="I257" s="114" t="s">
        <v>1993</v>
      </c>
      <c r="J257" s="151" t="s">
        <v>2011</v>
      </c>
    </row>
    <row r="258" spans="1:10" ht="39" customHeight="1">
      <c r="A258" s="121" t="s">
        <v>1058</v>
      </c>
      <c r="B258" s="114" t="s">
        <v>974</v>
      </c>
      <c r="C258" s="148" t="s">
        <v>115</v>
      </c>
      <c r="D258" s="114" t="s">
        <v>1909</v>
      </c>
      <c r="E258" s="114" t="s">
        <v>975</v>
      </c>
      <c r="F258" s="114" t="s">
        <v>3458</v>
      </c>
      <c r="G258" s="114" t="s">
        <v>4676</v>
      </c>
      <c r="H258" s="114" t="s">
        <v>4677</v>
      </c>
      <c r="I258" s="114" t="s">
        <v>1993</v>
      </c>
      <c r="J258" s="151" t="s">
        <v>2012</v>
      </c>
    </row>
    <row r="259" spans="1:10" ht="39" customHeight="1">
      <c r="A259" s="121" t="s">
        <v>1472</v>
      </c>
      <c r="B259" s="114" t="s">
        <v>974</v>
      </c>
      <c r="C259" s="148" t="s">
        <v>1473</v>
      </c>
      <c r="D259" s="114" t="s">
        <v>1919</v>
      </c>
      <c r="E259" s="114" t="s">
        <v>965</v>
      </c>
      <c r="F259" s="114" t="s">
        <v>1972</v>
      </c>
      <c r="G259" s="114" t="s">
        <v>4678</v>
      </c>
      <c r="H259" s="114" t="s">
        <v>4679</v>
      </c>
      <c r="I259" s="114" t="s">
        <v>1993</v>
      </c>
      <c r="J259" s="151" t="s">
        <v>2012</v>
      </c>
    </row>
    <row r="260" spans="1:10" ht="39" customHeight="1">
      <c r="A260" s="121" t="s">
        <v>1558</v>
      </c>
      <c r="B260" s="114" t="s">
        <v>964</v>
      </c>
      <c r="C260" s="148" t="s">
        <v>1559</v>
      </c>
      <c r="D260" s="114">
        <v>301</v>
      </c>
      <c r="E260" s="114" t="s">
        <v>1064</v>
      </c>
      <c r="F260" s="114" t="s">
        <v>1869</v>
      </c>
      <c r="G260" s="114" t="s">
        <v>4351</v>
      </c>
      <c r="H260" s="114" t="s">
        <v>4680</v>
      </c>
      <c r="I260" s="114" t="s">
        <v>1993</v>
      </c>
      <c r="J260" s="151" t="s">
        <v>2014</v>
      </c>
    </row>
    <row r="261" spans="1:10" ht="39" customHeight="1">
      <c r="A261" s="121" t="s">
        <v>977</v>
      </c>
      <c r="B261" s="114" t="s">
        <v>974</v>
      </c>
      <c r="C261" s="148" t="s">
        <v>51</v>
      </c>
      <c r="D261" s="114" t="s">
        <v>1954</v>
      </c>
      <c r="E261" s="114" t="s">
        <v>965</v>
      </c>
      <c r="F261" s="114" t="s">
        <v>1793</v>
      </c>
      <c r="G261" s="114" t="s">
        <v>4681</v>
      </c>
      <c r="H261" s="114" t="s">
        <v>4681</v>
      </c>
      <c r="I261" s="114" t="s">
        <v>1993</v>
      </c>
      <c r="J261" s="151" t="s">
        <v>2014</v>
      </c>
    </row>
    <row r="262" spans="1:10" ht="26.1" customHeight="1">
      <c r="A262" s="121" t="s">
        <v>995</v>
      </c>
      <c r="B262" s="114" t="s">
        <v>974</v>
      </c>
      <c r="C262" s="148" t="s">
        <v>139</v>
      </c>
      <c r="D262" s="114" t="s">
        <v>1847</v>
      </c>
      <c r="E262" s="114" t="s">
        <v>975</v>
      </c>
      <c r="F262" s="114" t="s">
        <v>2004</v>
      </c>
      <c r="G262" s="114" t="s">
        <v>4682</v>
      </c>
      <c r="H262" s="114" t="s">
        <v>4683</v>
      </c>
      <c r="I262" s="114" t="s">
        <v>1993</v>
      </c>
      <c r="J262" s="151" t="s">
        <v>2014</v>
      </c>
    </row>
    <row r="263" spans="1:10" ht="39" customHeight="1">
      <c r="A263" s="121" t="s">
        <v>1588</v>
      </c>
      <c r="B263" s="114" t="s">
        <v>964</v>
      </c>
      <c r="C263" s="148" t="s">
        <v>1589</v>
      </c>
      <c r="D263" s="114">
        <v>301</v>
      </c>
      <c r="E263" s="114" t="s">
        <v>1064</v>
      </c>
      <c r="F263" s="114" t="s">
        <v>1907</v>
      </c>
      <c r="G263" s="114" t="s">
        <v>4351</v>
      </c>
      <c r="H263" s="114" t="s">
        <v>4684</v>
      </c>
      <c r="I263" s="114" t="s">
        <v>1993</v>
      </c>
      <c r="J263" s="151" t="s">
        <v>2016</v>
      </c>
    </row>
    <row r="264" spans="1:10" ht="51.95" customHeight="1">
      <c r="A264" s="121" t="s">
        <v>3324</v>
      </c>
      <c r="B264" s="114" t="s">
        <v>974</v>
      </c>
      <c r="C264" s="148" t="s">
        <v>3325</v>
      </c>
      <c r="D264" s="114" t="s">
        <v>1819</v>
      </c>
      <c r="E264" s="114" t="s">
        <v>983</v>
      </c>
      <c r="F264" s="114" t="s">
        <v>3833</v>
      </c>
      <c r="G264" s="114" t="s">
        <v>4247</v>
      </c>
      <c r="H264" s="114" t="s">
        <v>4685</v>
      </c>
      <c r="I264" s="114" t="s">
        <v>1993</v>
      </c>
      <c r="J264" s="151" t="s">
        <v>2016</v>
      </c>
    </row>
    <row r="265" spans="1:10" ht="39" customHeight="1">
      <c r="A265" s="121" t="s">
        <v>1725</v>
      </c>
      <c r="B265" s="114" t="s">
        <v>964</v>
      </c>
      <c r="C265" s="148" t="s">
        <v>1726</v>
      </c>
      <c r="D265" s="114" t="s">
        <v>1808</v>
      </c>
      <c r="E265" s="114" t="s">
        <v>989</v>
      </c>
      <c r="F265" s="114" t="s">
        <v>1887</v>
      </c>
      <c r="G265" s="114" t="s">
        <v>4686</v>
      </c>
      <c r="H265" s="114" t="s">
        <v>4687</v>
      </c>
      <c r="I265" s="114" t="s">
        <v>1993</v>
      </c>
      <c r="J265" s="151" t="s">
        <v>2016</v>
      </c>
    </row>
    <row r="266" spans="1:10" ht="26.1" customHeight="1">
      <c r="A266" s="121" t="s">
        <v>1456</v>
      </c>
      <c r="B266" s="114" t="s">
        <v>974</v>
      </c>
      <c r="C266" s="148" t="s">
        <v>1457</v>
      </c>
      <c r="D266" s="114" t="s">
        <v>1919</v>
      </c>
      <c r="E266" s="114" t="s">
        <v>965</v>
      </c>
      <c r="F266" s="114" t="s">
        <v>2008</v>
      </c>
      <c r="G266" s="114" t="s">
        <v>3815</v>
      </c>
      <c r="H266" s="114" t="s">
        <v>4527</v>
      </c>
      <c r="I266" s="114" t="s">
        <v>1993</v>
      </c>
      <c r="J266" s="151" t="s">
        <v>2016</v>
      </c>
    </row>
    <row r="267" spans="1:10" ht="51.95" customHeight="1">
      <c r="A267" s="121" t="s">
        <v>1585</v>
      </c>
      <c r="B267" s="114" t="s">
        <v>964</v>
      </c>
      <c r="C267" s="148" t="s">
        <v>1586</v>
      </c>
      <c r="D267" s="114">
        <v>301</v>
      </c>
      <c r="E267" s="114" t="s">
        <v>1064</v>
      </c>
      <c r="F267" s="114" t="s">
        <v>1887</v>
      </c>
      <c r="G267" s="114" t="s">
        <v>4351</v>
      </c>
      <c r="H267" s="114" t="s">
        <v>4688</v>
      </c>
      <c r="I267" s="114" t="s">
        <v>1993</v>
      </c>
      <c r="J267" s="151" t="s">
        <v>2017</v>
      </c>
    </row>
    <row r="268" spans="1:10" ht="26.1" customHeight="1">
      <c r="A268" s="121" t="s">
        <v>3318</v>
      </c>
      <c r="B268" s="114" t="s">
        <v>964</v>
      </c>
      <c r="C268" s="148" t="s">
        <v>3319</v>
      </c>
      <c r="D268" s="114" t="s">
        <v>1818</v>
      </c>
      <c r="E268" s="114" t="s">
        <v>965</v>
      </c>
      <c r="F268" s="114" t="s">
        <v>1882</v>
      </c>
      <c r="G268" s="114" t="s">
        <v>4689</v>
      </c>
      <c r="H268" s="114" t="s">
        <v>4690</v>
      </c>
      <c r="I268" s="114" t="s">
        <v>1993</v>
      </c>
      <c r="J268" s="151" t="s">
        <v>2017</v>
      </c>
    </row>
    <row r="269" spans="1:10" ht="26.1" customHeight="1">
      <c r="A269" s="121" t="s">
        <v>1498</v>
      </c>
      <c r="B269" s="114" t="s">
        <v>974</v>
      </c>
      <c r="C269" s="148" t="s">
        <v>1499</v>
      </c>
      <c r="D269" s="114" t="s">
        <v>1919</v>
      </c>
      <c r="E269" s="114" t="s">
        <v>965</v>
      </c>
      <c r="F269" s="114" t="s">
        <v>1907</v>
      </c>
      <c r="G269" s="114" t="s">
        <v>4691</v>
      </c>
      <c r="H269" s="114" t="s">
        <v>4692</v>
      </c>
      <c r="I269" s="114" t="s">
        <v>1993</v>
      </c>
      <c r="J269" s="151" t="s">
        <v>2017</v>
      </c>
    </row>
    <row r="270" spans="1:10" ht="51.95" customHeight="1">
      <c r="A270" s="121" t="s">
        <v>1391</v>
      </c>
      <c r="B270" s="114" t="s">
        <v>974</v>
      </c>
      <c r="C270" s="148" t="s">
        <v>1392</v>
      </c>
      <c r="D270" s="114" t="s">
        <v>3599</v>
      </c>
      <c r="E270" s="114" t="s">
        <v>965</v>
      </c>
      <c r="F270" s="114" t="s">
        <v>1882</v>
      </c>
      <c r="G270" s="114" t="s">
        <v>4693</v>
      </c>
      <c r="H270" s="114" t="s">
        <v>4694</v>
      </c>
      <c r="I270" s="114" t="s">
        <v>1993</v>
      </c>
      <c r="J270" s="151" t="s">
        <v>2017</v>
      </c>
    </row>
    <row r="271" spans="1:10" ht="39" customHeight="1">
      <c r="A271" s="121" t="s">
        <v>1555</v>
      </c>
      <c r="B271" s="114" t="s">
        <v>964</v>
      </c>
      <c r="C271" s="148" t="s">
        <v>1556</v>
      </c>
      <c r="D271" s="114">
        <v>301</v>
      </c>
      <c r="E271" s="114" t="s">
        <v>1064</v>
      </c>
      <c r="F271" s="114" t="s">
        <v>1838</v>
      </c>
      <c r="G271" s="114" t="s">
        <v>4351</v>
      </c>
      <c r="H271" s="114" t="s">
        <v>4695</v>
      </c>
      <c r="I271" s="114" t="s">
        <v>1993</v>
      </c>
      <c r="J271" s="151" t="s">
        <v>2021</v>
      </c>
    </row>
    <row r="272" spans="1:10" ht="39" customHeight="1">
      <c r="A272" s="121" t="s">
        <v>1397</v>
      </c>
      <c r="B272" s="114" t="s">
        <v>974</v>
      </c>
      <c r="C272" s="148" t="s">
        <v>1398</v>
      </c>
      <c r="D272" s="114" t="s">
        <v>1919</v>
      </c>
      <c r="E272" s="114" t="s">
        <v>965</v>
      </c>
      <c r="F272" s="114" t="s">
        <v>1887</v>
      </c>
      <c r="G272" s="114" t="s">
        <v>4696</v>
      </c>
      <c r="H272" s="114" t="s">
        <v>4697</v>
      </c>
      <c r="I272" s="114" t="s">
        <v>1993</v>
      </c>
      <c r="J272" s="151" t="s">
        <v>2021</v>
      </c>
    </row>
    <row r="273" spans="1:10" ht="39" customHeight="1">
      <c r="A273" s="121" t="s">
        <v>1401</v>
      </c>
      <c r="B273" s="114" t="s">
        <v>974</v>
      </c>
      <c r="C273" s="148" t="s">
        <v>1402</v>
      </c>
      <c r="D273" s="114" t="s">
        <v>3599</v>
      </c>
      <c r="E273" s="114" t="s">
        <v>965</v>
      </c>
      <c r="F273" s="114" t="s">
        <v>1793</v>
      </c>
      <c r="G273" s="114" t="s">
        <v>4698</v>
      </c>
      <c r="H273" s="114" t="s">
        <v>4698</v>
      </c>
      <c r="I273" s="114" t="s">
        <v>1993</v>
      </c>
      <c r="J273" s="151" t="s">
        <v>2021</v>
      </c>
    </row>
    <row r="274" spans="1:10" ht="39" customHeight="1">
      <c r="A274" s="121" t="s">
        <v>3368</v>
      </c>
      <c r="B274" s="114" t="s">
        <v>974</v>
      </c>
      <c r="C274" s="148" t="s">
        <v>3369</v>
      </c>
      <c r="D274" s="114" t="s">
        <v>2046</v>
      </c>
      <c r="E274" s="114" t="s">
        <v>989</v>
      </c>
      <c r="F274" s="114" t="s">
        <v>1903</v>
      </c>
      <c r="G274" s="114" t="s">
        <v>4699</v>
      </c>
      <c r="H274" s="114" t="s">
        <v>4700</v>
      </c>
      <c r="I274" s="114" t="s">
        <v>1993</v>
      </c>
      <c r="J274" s="151" t="s">
        <v>2021</v>
      </c>
    </row>
    <row r="275" spans="1:10" ht="24" customHeight="1">
      <c r="A275" s="121" t="s">
        <v>1393</v>
      </c>
      <c r="B275" s="114" t="s">
        <v>974</v>
      </c>
      <c r="C275" s="148" t="s">
        <v>1394</v>
      </c>
      <c r="D275" s="114" t="s">
        <v>2019</v>
      </c>
      <c r="E275" s="114" t="s">
        <v>965</v>
      </c>
      <c r="F275" s="114" t="s">
        <v>1882</v>
      </c>
      <c r="G275" s="114" t="s">
        <v>4701</v>
      </c>
      <c r="H275" s="114" t="s">
        <v>4702</v>
      </c>
      <c r="I275" s="114" t="s">
        <v>1993</v>
      </c>
      <c r="J275" s="151" t="s">
        <v>2021</v>
      </c>
    </row>
    <row r="276" spans="1:10" ht="51.95" customHeight="1">
      <c r="A276" s="121" t="s">
        <v>1528</v>
      </c>
      <c r="B276" s="114" t="s">
        <v>964</v>
      </c>
      <c r="C276" s="148" t="s">
        <v>1529</v>
      </c>
      <c r="D276" s="114" t="s">
        <v>2019</v>
      </c>
      <c r="E276" s="114" t="s">
        <v>965</v>
      </c>
      <c r="F276" s="114" t="s">
        <v>1793</v>
      </c>
      <c r="G276" s="114" t="s">
        <v>4703</v>
      </c>
      <c r="H276" s="114" t="s">
        <v>4703</v>
      </c>
      <c r="I276" s="114" t="s">
        <v>1993</v>
      </c>
      <c r="J276" s="151" t="s">
        <v>2021</v>
      </c>
    </row>
    <row r="277" spans="1:10" ht="39" customHeight="1">
      <c r="A277" s="121" t="s">
        <v>1463</v>
      </c>
      <c r="B277" s="114" t="s">
        <v>974</v>
      </c>
      <c r="C277" s="148" t="s">
        <v>1464</v>
      </c>
      <c r="D277" s="114" t="s">
        <v>1919</v>
      </c>
      <c r="E277" s="114" t="s">
        <v>965</v>
      </c>
      <c r="F277" s="114" t="s">
        <v>1882</v>
      </c>
      <c r="G277" s="114" t="s">
        <v>2530</v>
      </c>
      <c r="H277" s="114" t="s">
        <v>4704</v>
      </c>
      <c r="I277" s="114" t="s">
        <v>1993</v>
      </c>
      <c r="J277" s="151" t="s">
        <v>2021</v>
      </c>
    </row>
    <row r="278" spans="1:10" ht="39" customHeight="1">
      <c r="A278" s="121" t="s">
        <v>3362</v>
      </c>
      <c r="B278" s="114" t="s">
        <v>964</v>
      </c>
      <c r="C278" s="148" t="s">
        <v>765</v>
      </c>
      <c r="D278" s="114" t="s">
        <v>1940</v>
      </c>
      <c r="E278" s="114" t="s">
        <v>920</v>
      </c>
      <c r="F278" s="114" t="s">
        <v>1957</v>
      </c>
      <c r="G278" s="114" t="s">
        <v>4705</v>
      </c>
      <c r="H278" s="114" t="s">
        <v>4706</v>
      </c>
      <c r="I278" s="114" t="s">
        <v>1993</v>
      </c>
      <c r="J278" s="151" t="s">
        <v>2023</v>
      </c>
    </row>
    <row r="279" spans="1:10" ht="51.95" customHeight="1">
      <c r="A279" s="121" t="s">
        <v>1403</v>
      </c>
      <c r="B279" s="114" t="s">
        <v>974</v>
      </c>
      <c r="C279" s="148" t="s">
        <v>1404</v>
      </c>
      <c r="D279" s="114" t="s">
        <v>2019</v>
      </c>
      <c r="E279" s="114" t="s">
        <v>965</v>
      </c>
      <c r="F279" s="114" t="s">
        <v>1793</v>
      </c>
      <c r="G279" s="114" t="s">
        <v>4707</v>
      </c>
      <c r="H279" s="114" t="s">
        <v>4707</v>
      </c>
      <c r="I279" s="114" t="s">
        <v>1993</v>
      </c>
      <c r="J279" s="151" t="s">
        <v>2023</v>
      </c>
    </row>
    <row r="280" spans="1:10" ht="39" customHeight="1">
      <c r="A280" s="121" t="s">
        <v>3401</v>
      </c>
      <c r="B280" s="114" t="s">
        <v>3331</v>
      </c>
      <c r="C280" s="148" t="s">
        <v>3402</v>
      </c>
      <c r="D280" s="114" t="s">
        <v>961</v>
      </c>
      <c r="E280" s="114" t="s">
        <v>1629</v>
      </c>
      <c r="F280" s="114" t="s">
        <v>3814</v>
      </c>
      <c r="G280" s="114" t="s">
        <v>1901</v>
      </c>
      <c r="H280" s="114" t="s">
        <v>2541</v>
      </c>
      <c r="I280" s="114" t="s">
        <v>1993</v>
      </c>
      <c r="J280" s="151" t="s">
        <v>2023</v>
      </c>
    </row>
    <row r="281" spans="1:10" ht="51.95" customHeight="1">
      <c r="A281" s="121" t="s">
        <v>1395</v>
      </c>
      <c r="B281" s="114" t="s">
        <v>974</v>
      </c>
      <c r="C281" s="148" t="s">
        <v>1396</v>
      </c>
      <c r="D281" s="114" t="s">
        <v>2019</v>
      </c>
      <c r="E281" s="114" t="s">
        <v>965</v>
      </c>
      <c r="F281" s="114" t="s">
        <v>1793</v>
      </c>
      <c r="G281" s="114" t="s">
        <v>4708</v>
      </c>
      <c r="H281" s="114" t="s">
        <v>4708</v>
      </c>
      <c r="I281" s="114" t="s">
        <v>1993</v>
      </c>
      <c r="J281" s="151" t="s">
        <v>2023</v>
      </c>
    </row>
    <row r="282" spans="1:10" ht="39" customHeight="1">
      <c r="A282" s="121" t="s">
        <v>3330</v>
      </c>
      <c r="B282" s="114" t="s">
        <v>3331</v>
      </c>
      <c r="C282" s="148" t="s">
        <v>3332</v>
      </c>
      <c r="D282" s="114" t="s">
        <v>961</v>
      </c>
      <c r="E282" s="114" t="s">
        <v>983</v>
      </c>
      <c r="F282" s="114" t="s">
        <v>3833</v>
      </c>
      <c r="G282" s="114" t="s">
        <v>4198</v>
      </c>
      <c r="H282" s="114" t="s">
        <v>4709</v>
      </c>
      <c r="I282" s="114" t="s">
        <v>1993</v>
      </c>
      <c r="J282" s="151" t="s">
        <v>2023</v>
      </c>
    </row>
    <row r="283" spans="1:10" ht="51.95" customHeight="1">
      <c r="A283" s="121" t="s">
        <v>1475</v>
      </c>
      <c r="B283" s="114" t="s">
        <v>974</v>
      </c>
      <c r="C283" s="148" t="s">
        <v>1476</v>
      </c>
      <c r="D283" s="114" t="s">
        <v>1919</v>
      </c>
      <c r="E283" s="114" t="s">
        <v>965</v>
      </c>
      <c r="F283" s="114" t="s">
        <v>1793</v>
      </c>
      <c r="G283" s="114" t="s">
        <v>4710</v>
      </c>
      <c r="H283" s="114" t="s">
        <v>4710</v>
      </c>
      <c r="I283" s="114" t="s">
        <v>1993</v>
      </c>
      <c r="J283" s="151" t="s">
        <v>2023</v>
      </c>
    </row>
    <row r="284" spans="1:10" ht="39" customHeight="1">
      <c r="A284" s="121" t="s">
        <v>3346</v>
      </c>
      <c r="B284" s="114" t="s">
        <v>974</v>
      </c>
      <c r="C284" s="148" t="s">
        <v>3347</v>
      </c>
      <c r="D284" s="114" t="s">
        <v>1819</v>
      </c>
      <c r="E284" s="114" t="s">
        <v>920</v>
      </c>
      <c r="F284" s="114" t="s">
        <v>1960</v>
      </c>
      <c r="G284" s="114" t="s">
        <v>4711</v>
      </c>
      <c r="H284" s="114" t="s">
        <v>4712</v>
      </c>
      <c r="I284" s="114" t="s">
        <v>1993</v>
      </c>
      <c r="J284" s="151" t="s">
        <v>2023</v>
      </c>
    </row>
    <row r="285" spans="1:10" ht="26.1" customHeight="1">
      <c r="A285" s="121" t="s">
        <v>3358</v>
      </c>
      <c r="B285" s="114" t="s">
        <v>964</v>
      </c>
      <c r="C285" s="148" t="s">
        <v>3359</v>
      </c>
      <c r="D285" s="114" t="s">
        <v>3691</v>
      </c>
      <c r="E285" s="114" t="s">
        <v>165</v>
      </c>
      <c r="F285" s="114" t="s">
        <v>1942</v>
      </c>
      <c r="G285" s="114" t="s">
        <v>4266</v>
      </c>
      <c r="H285" s="114" t="s">
        <v>3689</v>
      </c>
      <c r="I285" s="114" t="s">
        <v>1993</v>
      </c>
      <c r="J285" s="151" t="s">
        <v>2023</v>
      </c>
    </row>
    <row r="286" spans="1:10" ht="39" customHeight="1">
      <c r="A286" s="121" t="s">
        <v>1531</v>
      </c>
      <c r="B286" s="114" t="s">
        <v>974</v>
      </c>
      <c r="C286" s="148" t="s">
        <v>1532</v>
      </c>
      <c r="D286" s="114" t="s">
        <v>2019</v>
      </c>
      <c r="E286" s="114" t="s">
        <v>965</v>
      </c>
      <c r="F286" s="114" t="s">
        <v>1793</v>
      </c>
      <c r="G286" s="114" t="s">
        <v>4713</v>
      </c>
      <c r="H286" s="114" t="s">
        <v>4713</v>
      </c>
      <c r="I286" s="114" t="s">
        <v>1993</v>
      </c>
      <c r="J286" s="151" t="s">
        <v>2023</v>
      </c>
    </row>
    <row r="287" spans="1:10" ht="39" customHeight="1">
      <c r="A287" s="121" t="s">
        <v>1778</v>
      </c>
      <c r="B287" s="114" t="s">
        <v>974</v>
      </c>
      <c r="C287" s="148" t="s">
        <v>726</v>
      </c>
      <c r="D287" s="114" t="s">
        <v>1819</v>
      </c>
      <c r="E287" s="114" t="s">
        <v>1770</v>
      </c>
      <c r="F287" s="114" t="s">
        <v>3842</v>
      </c>
      <c r="G287" s="114" t="s">
        <v>4262</v>
      </c>
      <c r="H287" s="114" t="s">
        <v>4714</v>
      </c>
      <c r="I287" s="114" t="s">
        <v>1993</v>
      </c>
      <c r="J287" s="151" t="s">
        <v>2023</v>
      </c>
    </row>
    <row r="288" spans="1:10" ht="14.25" customHeight="1">
      <c r="A288" s="139"/>
      <c r="B288" s="173"/>
      <c r="C288" s="492"/>
      <c r="D288" s="173"/>
      <c r="E288" s="173"/>
      <c r="F288" s="173"/>
      <c r="G288" s="173"/>
      <c r="H288" s="173"/>
      <c r="I288" s="173"/>
      <c r="J288" s="175"/>
    </row>
    <row r="289" spans="1:10" ht="14.25" customHeight="1">
      <c r="A289" s="530"/>
      <c r="B289" s="531"/>
      <c r="C289" s="531"/>
      <c r="D289" s="173"/>
      <c r="E289" s="350"/>
      <c r="F289" s="531" t="s">
        <v>1785</v>
      </c>
      <c r="G289" s="531"/>
      <c r="H289" s="547">
        <v>3577417.49</v>
      </c>
      <c r="I289" s="547"/>
      <c r="J289" s="548"/>
    </row>
    <row r="290" spans="1:10" ht="14.25">
      <c r="A290" s="530"/>
      <c r="B290" s="531"/>
      <c r="C290" s="531"/>
      <c r="D290" s="173"/>
      <c r="E290" s="350"/>
      <c r="F290" s="531" t="s">
        <v>1786</v>
      </c>
      <c r="G290" s="531"/>
      <c r="H290" s="547">
        <v>772121.12</v>
      </c>
      <c r="I290" s="547"/>
      <c r="J290" s="548"/>
    </row>
    <row r="291" spans="1:10" ht="14.25">
      <c r="A291" s="530"/>
      <c r="B291" s="531"/>
      <c r="C291" s="531"/>
      <c r="D291" s="173"/>
      <c r="E291" s="350"/>
      <c r="F291" s="531" t="s">
        <v>1787</v>
      </c>
      <c r="G291" s="531"/>
      <c r="H291" s="547">
        <v>4349538.6100000003</v>
      </c>
      <c r="I291" s="547"/>
      <c r="J291" s="548"/>
    </row>
    <row r="292" spans="1:10">
      <c r="A292" s="105"/>
      <c r="J292" s="106"/>
    </row>
    <row r="293" spans="1:10">
      <c r="A293" s="105"/>
      <c r="J293" s="106"/>
    </row>
    <row r="294" spans="1:10" ht="35.25" customHeight="1">
      <c r="A294" s="100"/>
      <c r="B294" s="496"/>
      <c r="C294" s="531" t="s">
        <v>944</v>
      </c>
      <c r="D294" s="531"/>
      <c r="E294" s="531"/>
      <c r="F294" s="531"/>
      <c r="G294" s="531"/>
      <c r="H294" s="496"/>
      <c r="I294" s="496"/>
      <c r="J294" s="101"/>
    </row>
    <row r="295" spans="1:10">
      <c r="A295" s="100"/>
      <c r="B295" s="496"/>
      <c r="C295" s="495"/>
      <c r="D295" s="496"/>
      <c r="E295" s="350"/>
      <c r="F295" s="496"/>
      <c r="G295" s="496"/>
      <c r="H295" s="496"/>
      <c r="I295" s="496"/>
      <c r="J295" s="101"/>
    </row>
    <row r="296" spans="1:10" ht="45.75" customHeight="1" thickBot="1">
      <c r="A296" s="102"/>
      <c r="B296" s="103"/>
      <c r="C296" s="534" t="s">
        <v>945</v>
      </c>
      <c r="D296" s="534"/>
      <c r="E296" s="534"/>
      <c r="F296" s="534"/>
      <c r="G296" s="534"/>
      <c r="H296" s="103"/>
      <c r="I296" s="103"/>
      <c r="J296" s="104"/>
    </row>
  </sheetData>
  <mergeCells count="17">
    <mergeCell ref="A290:C290"/>
    <mergeCell ref="C294:G294"/>
    <mergeCell ref="C296:G296"/>
    <mergeCell ref="F290:G290"/>
    <mergeCell ref="H290:J290"/>
    <mergeCell ref="A291:C291"/>
    <mergeCell ref="F291:G291"/>
    <mergeCell ref="H291:J291"/>
    <mergeCell ref="A3:J3"/>
    <mergeCell ref="A289:C289"/>
    <mergeCell ref="F289:G289"/>
    <mergeCell ref="H289:J289"/>
    <mergeCell ref="A1:B2"/>
    <mergeCell ref="E1:G1"/>
    <mergeCell ref="H1:J1"/>
    <mergeCell ref="E2:G2"/>
    <mergeCell ref="H2:J2"/>
  </mergeCells>
  <pageMargins left="0.51181102362204722" right="0.51181102362204722" top="0.98425196850393704" bottom="0.98425196850393704" header="0.51181102362204722" footer="0.51181102362204722"/>
  <pageSetup paperSize="9" scale="55" fitToHeight="0"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E484A-D9B8-42BF-93D2-8CE2AB1B1D33}">
  <sheetPr codeName="Planilha5">
    <pageSetUpPr fitToPage="1"/>
  </sheetPr>
  <dimension ref="A1:K35"/>
  <sheetViews>
    <sheetView showWhiteSpace="0" topLeftCell="A22" workbookViewId="0">
      <selection activeCell="K35" sqref="A1:K35"/>
    </sheetView>
  </sheetViews>
  <sheetFormatPr defaultColWidth="9.125" defaultRowHeight="15"/>
  <cols>
    <col min="1" max="1" width="29" style="99" customWidth="1"/>
    <col min="2" max="2" width="75.125" style="153" customWidth="1"/>
    <col min="3" max="3" width="22.875" style="123" bestFit="1" customWidth="1"/>
    <col min="4" max="11" width="13.75" style="123" bestFit="1" customWidth="1"/>
    <col min="12" max="30" width="13.75" style="94" bestFit="1" customWidth="1"/>
    <col min="31" max="16384" width="9.125" style="94"/>
  </cols>
  <sheetData>
    <row r="1" spans="1:11" ht="43.5" thickBot="1">
      <c r="A1" s="589"/>
      <c r="B1" s="95" t="s">
        <v>2904</v>
      </c>
      <c r="C1" s="542" t="s">
        <v>946</v>
      </c>
      <c r="D1" s="591"/>
      <c r="E1" s="543"/>
      <c r="F1" s="542" t="s">
        <v>947</v>
      </c>
      <c r="G1" s="543"/>
      <c r="H1" s="542" t="s">
        <v>948</v>
      </c>
      <c r="I1" s="543"/>
      <c r="J1" s="595"/>
      <c r="K1" s="596"/>
    </row>
    <row r="2" spans="1:11" ht="95.25" customHeight="1" thickBot="1">
      <c r="A2" s="590"/>
      <c r="B2" s="95" t="s">
        <v>2924</v>
      </c>
      <c r="C2" s="560" t="s">
        <v>4094</v>
      </c>
      <c r="D2" s="594"/>
      <c r="E2" s="561"/>
      <c r="F2" s="592" t="s">
        <v>2905</v>
      </c>
      <c r="G2" s="593"/>
      <c r="H2" s="592" t="s">
        <v>2906</v>
      </c>
      <c r="I2" s="593"/>
      <c r="J2" s="597"/>
      <c r="K2" s="598"/>
    </row>
    <row r="3" spans="1:11" ht="15.75" customHeight="1" thickBot="1">
      <c r="A3" s="542" t="s">
        <v>2908</v>
      </c>
      <c r="B3" s="591"/>
      <c r="C3" s="591"/>
      <c r="D3" s="591"/>
      <c r="E3" s="591"/>
      <c r="F3" s="591"/>
      <c r="G3" s="591"/>
      <c r="H3" s="591"/>
      <c r="I3" s="591"/>
      <c r="J3" s="591"/>
      <c r="K3" s="543"/>
    </row>
    <row r="4" spans="1:11" ht="14.25">
      <c r="A4" s="140" t="s">
        <v>771</v>
      </c>
      <c r="B4" s="136" t="s">
        <v>952</v>
      </c>
      <c r="C4" s="136" t="s">
        <v>2909</v>
      </c>
      <c r="D4" s="136" t="s">
        <v>2910</v>
      </c>
      <c r="E4" s="136" t="s">
        <v>2911</v>
      </c>
      <c r="F4" s="136" t="s">
        <v>2912</v>
      </c>
      <c r="G4" s="136" t="s">
        <v>2913</v>
      </c>
      <c r="H4" s="136" t="s">
        <v>2914</v>
      </c>
      <c r="I4" s="136" t="s">
        <v>2915</v>
      </c>
      <c r="J4" s="136" t="s">
        <v>2916</v>
      </c>
      <c r="K4" s="181" t="s">
        <v>2917</v>
      </c>
    </row>
    <row r="5" spans="1:11" ht="24" customHeight="1" thickBot="1">
      <c r="A5" s="118" t="s">
        <v>959</v>
      </c>
      <c r="B5" s="143" t="s">
        <v>21</v>
      </c>
      <c r="C5" s="112" t="s">
        <v>4715</v>
      </c>
      <c r="D5" s="152" t="s">
        <v>4716</v>
      </c>
      <c r="E5" s="152" t="s">
        <v>4716</v>
      </c>
      <c r="F5" s="152" t="s">
        <v>4716</v>
      </c>
      <c r="G5" s="152" t="s">
        <v>4716</v>
      </c>
      <c r="H5" s="152" t="s">
        <v>4716</v>
      </c>
      <c r="I5" s="152" t="s">
        <v>4716</v>
      </c>
      <c r="J5" s="152" t="s">
        <v>4716</v>
      </c>
      <c r="K5" s="154" t="s">
        <v>4716</v>
      </c>
    </row>
    <row r="6" spans="1:11" ht="24" customHeight="1" thickTop="1" thickBot="1">
      <c r="A6" s="118" t="s">
        <v>966</v>
      </c>
      <c r="B6" s="143" t="s">
        <v>4095</v>
      </c>
      <c r="C6" s="112" t="s">
        <v>4717</v>
      </c>
      <c r="D6" s="152" t="s">
        <v>4718</v>
      </c>
      <c r="E6" s="152" t="s">
        <v>4719</v>
      </c>
      <c r="F6" s="152" t="s">
        <v>4719</v>
      </c>
      <c r="G6" s="152" t="s">
        <v>4719</v>
      </c>
      <c r="H6" s="152" t="s">
        <v>4720</v>
      </c>
      <c r="I6" s="152" t="s">
        <v>4720</v>
      </c>
      <c r="J6" s="152" t="s">
        <v>4721</v>
      </c>
      <c r="K6" s="154" t="s">
        <v>4722</v>
      </c>
    </row>
    <row r="7" spans="1:11" ht="24" customHeight="1" thickTop="1">
      <c r="A7" s="118" t="s">
        <v>969</v>
      </c>
      <c r="B7" s="143" t="s">
        <v>4105</v>
      </c>
      <c r="C7" s="112" t="s">
        <v>4723</v>
      </c>
      <c r="D7" s="112" t="s">
        <v>961</v>
      </c>
      <c r="E7" s="112" t="s">
        <v>961</v>
      </c>
      <c r="F7" s="112" t="s">
        <v>961</v>
      </c>
      <c r="G7" s="112" t="s">
        <v>961</v>
      </c>
      <c r="H7" s="112" t="s">
        <v>961</v>
      </c>
      <c r="I7" s="112" t="s">
        <v>961</v>
      </c>
      <c r="J7" s="112" t="s">
        <v>961</v>
      </c>
      <c r="K7" s="155" t="s">
        <v>961</v>
      </c>
    </row>
    <row r="8" spans="1:11" ht="24" customHeight="1" thickBot="1">
      <c r="A8" s="118" t="s">
        <v>980</v>
      </c>
      <c r="B8" s="143" t="s">
        <v>58</v>
      </c>
      <c r="C8" s="112" t="s">
        <v>4724</v>
      </c>
      <c r="D8" s="152" t="s">
        <v>4725</v>
      </c>
      <c r="E8" s="152" t="s">
        <v>4725</v>
      </c>
      <c r="F8" s="112" t="s">
        <v>961</v>
      </c>
      <c r="G8" s="112" t="s">
        <v>961</v>
      </c>
      <c r="H8" s="112" t="s">
        <v>961</v>
      </c>
      <c r="I8" s="112" t="s">
        <v>961</v>
      </c>
      <c r="J8" s="112" t="s">
        <v>961</v>
      </c>
      <c r="K8" s="155" t="s">
        <v>961</v>
      </c>
    </row>
    <row r="9" spans="1:11" ht="24" customHeight="1" thickTop="1" thickBot="1">
      <c r="A9" s="118" t="s">
        <v>1003</v>
      </c>
      <c r="B9" s="143" t="s">
        <v>74</v>
      </c>
      <c r="C9" s="112" t="s">
        <v>4726</v>
      </c>
      <c r="D9" s="112" t="s">
        <v>961</v>
      </c>
      <c r="E9" s="152" t="s">
        <v>4727</v>
      </c>
      <c r="F9" s="152" t="s">
        <v>4727</v>
      </c>
      <c r="G9" s="152" t="s">
        <v>4728</v>
      </c>
      <c r="H9" s="152" t="s">
        <v>4729</v>
      </c>
      <c r="I9" s="152" t="s">
        <v>4730</v>
      </c>
      <c r="J9" s="112" t="s">
        <v>961</v>
      </c>
      <c r="K9" s="155" t="s">
        <v>961</v>
      </c>
    </row>
    <row r="10" spans="1:11" ht="24" customHeight="1" thickTop="1" thickBot="1">
      <c r="A10" s="118" t="s">
        <v>1019</v>
      </c>
      <c r="B10" s="143" t="s">
        <v>87</v>
      </c>
      <c r="C10" s="112" t="s">
        <v>4731</v>
      </c>
      <c r="D10" s="112" t="s">
        <v>961</v>
      </c>
      <c r="E10" s="152" t="s">
        <v>4732</v>
      </c>
      <c r="F10" s="152" t="s">
        <v>4732</v>
      </c>
      <c r="G10" s="152" t="s">
        <v>4733</v>
      </c>
      <c r="H10" s="152" t="s">
        <v>4734</v>
      </c>
      <c r="I10" s="112" t="s">
        <v>961</v>
      </c>
      <c r="J10" s="112" t="s">
        <v>961</v>
      </c>
      <c r="K10" s="155" t="s">
        <v>961</v>
      </c>
    </row>
    <row r="11" spans="1:11" ht="24" customHeight="1" thickTop="1" thickBot="1">
      <c r="A11" s="118" t="s">
        <v>1043</v>
      </c>
      <c r="B11" s="143" t="s">
        <v>1044</v>
      </c>
      <c r="C11" s="112" t="s">
        <v>4735</v>
      </c>
      <c r="D11" s="112" t="s">
        <v>961</v>
      </c>
      <c r="E11" s="112" t="s">
        <v>961</v>
      </c>
      <c r="F11" s="112" t="s">
        <v>961</v>
      </c>
      <c r="G11" s="152" t="s">
        <v>4736</v>
      </c>
      <c r="H11" s="152" t="s">
        <v>4736</v>
      </c>
      <c r="I11" s="112" t="s">
        <v>961</v>
      </c>
      <c r="J11" s="112" t="s">
        <v>961</v>
      </c>
      <c r="K11" s="155" t="s">
        <v>961</v>
      </c>
    </row>
    <row r="12" spans="1:11" ht="24" customHeight="1" thickTop="1" thickBot="1">
      <c r="A12" s="118" t="s">
        <v>1072</v>
      </c>
      <c r="B12" s="143" t="s">
        <v>1073</v>
      </c>
      <c r="C12" s="112" t="s">
        <v>4737</v>
      </c>
      <c r="D12" s="112" t="s">
        <v>961</v>
      </c>
      <c r="E12" s="112" t="s">
        <v>961</v>
      </c>
      <c r="F12" s="112" t="s">
        <v>961</v>
      </c>
      <c r="G12" s="152" t="s">
        <v>4738</v>
      </c>
      <c r="H12" s="152" t="s">
        <v>4738</v>
      </c>
      <c r="I12" s="152" t="s">
        <v>4739</v>
      </c>
      <c r="J12" s="112" t="s">
        <v>961</v>
      </c>
      <c r="K12" s="155" t="s">
        <v>961</v>
      </c>
    </row>
    <row r="13" spans="1:11" ht="24" customHeight="1" thickTop="1" thickBot="1">
      <c r="A13" s="118" t="s">
        <v>1254</v>
      </c>
      <c r="B13" s="143" t="s">
        <v>1255</v>
      </c>
      <c r="C13" s="112" t="s">
        <v>4740</v>
      </c>
      <c r="D13" s="112" t="s">
        <v>961</v>
      </c>
      <c r="E13" s="112" t="s">
        <v>961</v>
      </c>
      <c r="F13" s="112" t="s">
        <v>961</v>
      </c>
      <c r="G13" s="112" t="s">
        <v>961</v>
      </c>
      <c r="H13" s="112" t="s">
        <v>961</v>
      </c>
      <c r="I13" s="152" t="s">
        <v>4741</v>
      </c>
      <c r="J13" s="152" t="s">
        <v>4742</v>
      </c>
      <c r="K13" s="154" t="s">
        <v>4742</v>
      </c>
    </row>
    <row r="14" spans="1:11" ht="24" customHeight="1" thickTop="1" thickBot="1">
      <c r="A14" s="118" t="s">
        <v>1274</v>
      </c>
      <c r="B14" s="143" t="s">
        <v>3</v>
      </c>
      <c r="C14" s="112" t="s">
        <v>4743</v>
      </c>
      <c r="D14" s="112" t="s">
        <v>961</v>
      </c>
      <c r="E14" s="112" t="s">
        <v>961</v>
      </c>
      <c r="F14" s="152" t="s">
        <v>4744</v>
      </c>
      <c r="G14" s="152" t="s">
        <v>4745</v>
      </c>
      <c r="H14" s="152" t="s">
        <v>4746</v>
      </c>
      <c r="I14" s="152" t="s">
        <v>4746</v>
      </c>
      <c r="J14" s="152" t="s">
        <v>4746</v>
      </c>
      <c r="K14" s="155" t="s">
        <v>961</v>
      </c>
    </row>
    <row r="15" spans="1:11" ht="24" customHeight="1" thickTop="1" thickBot="1">
      <c r="A15" s="118" t="s">
        <v>1308</v>
      </c>
      <c r="B15" s="143" t="s">
        <v>10</v>
      </c>
      <c r="C15" s="112" t="s">
        <v>4747</v>
      </c>
      <c r="D15" s="112" t="s">
        <v>961</v>
      </c>
      <c r="E15" s="112" t="s">
        <v>961</v>
      </c>
      <c r="F15" s="152" t="s">
        <v>4748</v>
      </c>
      <c r="G15" s="152" t="s">
        <v>4749</v>
      </c>
      <c r="H15" s="152" t="s">
        <v>4749</v>
      </c>
      <c r="I15" s="152" t="s">
        <v>4750</v>
      </c>
      <c r="J15" s="112" t="s">
        <v>961</v>
      </c>
      <c r="K15" s="154" t="s">
        <v>4751</v>
      </c>
    </row>
    <row r="16" spans="1:11" ht="24" customHeight="1" thickTop="1" thickBot="1">
      <c r="A16" s="118" t="s">
        <v>1379</v>
      </c>
      <c r="B16" s="143" t="s">
        <v>1414</v>
      </c>
      <c r="C16" s="112" t="s">
        <v>4752</v>
      </c>
      <c r="D16" s="112" t="s">
        <v>961</v>
      </c>
      <c r="E16" s="112" t="s">
        <v>961</v>
      </c>
      <c r="F16" s="152" t="s">
        <v>4753</v>
      </c>
      <c r="G16" s="112" t="s">
        <v>961</v>
      </c>
      <c r="H16" s="152" t="s">
        <v>4753</v>
      </c>
      <c r="I16" s="152" t="s">
        <v>4754</v>
      </c>
      <c r="J16" s="112" t="s">
        <v>961</v>
      </c>
      <c r="K16" s="155" t="s">
        <v>961</v>
      </c>
    </row>
    <row r="17" spans="1:11" ht="24" customHeight="1" thickTop="1" thickBot="1">
      <c r="A17" s="118" t="s">
        <v>1413</v>
      </c>
      <c r="B17" s="143" t="s">
        <v>648</v>
      </c>
      <c r="C17" s="112" t="s">
        <v>4755</v>
      </c>
      <c r="D17" s="112" t="s">
        <v>961</v>
      </c>
      <c r="E17" s="112" t="s">
        <v>961</v>
      </c>
      <c r="F17" s="112" t="s">
        <v>961</v>
      </c>
      <c r="G17" s="152" t="s">
        <v>4756</v>
      </c>
      <c r="H17" s="152" t="s">
        <v>4757</v>
      </c>
      <c r="I17" s="152" t="s">
        <v>4757</v>
      </c>
      <c r="J17" s="152" t="s">
        <v>4757</v>
      </c>
      <c r="K17" s="155" t="s">
        <v>961</v>
      </c>
    </row>
    <row r="18" spans="1:11" ht="24" customHeight="1" thickTop="1" thickBot="1">
      <c r="A18" s="118" t="s">
        <v>1420</v>
      </c>
      <c r="B18" s="143" t="s">
        <v>3084</v>
      </c>
      <c r="C18" s="112" t="s">
        <v>4758</v>
      </c>
      <c r="D18" s="112" t="s">
        <v>961</v>
      </c>
      <c r="E18" s="112" t="s">
        <v>961</v>
      </c>
      <c r="F18" s="112" t="s">
        <v>961</v>
      </c>
      <c r="G18" s="152" t="s">
        <v>4759</v>
      </c>
      <c r="H18" s="152" t="s">
        <v>4760</v>
      </c>
      <c r="I18" s="152" t="s">
        <v>4760</v>
      </c>
      <c r="J18" s="152" t="s">
        <v>4760</v>
      </c>
      <c r="K18" s="155" t="s">
        <v>961</v>
      </c>
    </row>
    <row r="19" spans="1:11" ht="24" customHeight="1" thickTop="1" thickBot="1">
      <c r="A19" s="118" t="s">
        <v>1440</v>
      </c>
      <c r="B19" s="143" t="s">
        <v>1441</v>
      </c>
      <c r="C19" s="112" t="s">
        <v>4761</v>
      </c>
      <c r="D19" s="112" t="s">
        <v>961</v>
      </c>
      <c r="E19" s="112" t="s">
        <v>961</v>
      </c>
      <c r="F19" s="152" t="s">
        <v>4762</v>
      </c>
      <c r="G19" s="152" t="s">
        <v>4763</v>
      </c>
      <c r="H19" s="152" t="s">
        <v>4764</v>
      </c>
      <c r="I19" s="152" t="s">
        <v>4765</v>
      </c>
      <c r="J19" s="152" t="s">
        <v>4766</v>
      </c>
      <c r="K19" s="155" t="s">
        <v>961</v>
      </c>
    </row>
    <row r="20" spans="1:11" ht="24" customHeight="1" thickTop="1" thickBot="1">
      <c r="A20" s="118" t="s">
        <v>1636</v>
      </c>
      <c r="B20" s="143" t="s">
        <v>893</v>
      </c>
      <c r="C20" s="112" t="s">
        <v>4961</v>
      </c>
      <c r="D20" s="112" t="s">
        <v>961</v>
      </c>
      <c r="E20" s="112" t="s">
        <v>961</v>
      </c>
      <c r="F20" s="152" t="s">
        <v>4962</v>
      </c>
      <c r="G20" s="152" t="s">
        <v>4962</v>
      </c>
      <c r="H20" s="152" t="s">
        <v>4963</v>
      </c>
      <c r="I20" s="112" t="s">
        <v>961</v>
      </c>
      <c r="J20" s="112" t="s">
        <v>961</v>
      </c>
      <c r="K20" s="155" t="s">
        <v>961</v>
      </c>
    </row>
    <row r="21" spans="1:11" ht="24" customHeight="1" thickTop="1" thickBot="1">
      <c r="A21" s="118" t="s">
        <v>1699</v>
      </c>
      <c r="B21" s="143" t="s">
        <v>787</v>
      </c>
      <c r="C21" s="112" t="s">
        <v>4767</v>
      </c>
      <c r="D21" s="112" t="s">
        <v>961</v>
      </c>
      <c r="E21" s="112" t="s">
        <v>961</v>
      </c>
      <c r="F21" s="112" t="s">
        <v>961</v>
      </c>
      <c r="G21" s="152" t="s">
        <v>4768</v>
      </c>
      <c r="H21" s="152" t="s">
        <v>4769</v>
      </c>
      <c r="I21" s="152" t="s">
        <v>4770</v>
      </c>
      <c r="J21" s="152" t="s">
        <v>4770</v>
      </c>
      <c r="K21" s="154" t="s">
        <v>4768</v>
      </c>
    </row>
    <row r="22" spans="1:11" ht="24" customHeight="1" thickTop="1" thickBot="1">
      <c r="A22" s="118" t="s">
        <v>1771</v>
      </c>
      <c r="B22" s="143" t="s">
        <v>3141</v>
      </c>
      <c r="C22" s="112" t="s">
        <v>4771</v>
      </c>
      <c r="D22" s="112" t="s">
        <v>961</v>
      </c>
      <c r="E22" s="112" t="s">
        <v>961</v>
      </c>
      <c r="F22" s="112" t="s">
        <v>961</v>
      </c>
      <c r="G22" s="112" t="s">
        <v>961</v>
      </c>
      <c r="H22" s="152" t="s">
        <v>4772</v>
      </c>
      <c r="I22" s="152" t="s">
        <v>4772</v>
      </c>
      <c r="J22" s="112" t="s">
        <v>961</v>
      </c>
      <c r="K22" s="155" t="s">
        <v>961</v>
      </c>
    </row>
    <row r="23" spans="1:11" ht="27" thickTop="1" thickBot="1">
      <c r="A23" s="118" t="s">
        <v>1780</v>
      </c>
      <c r="B23" s="143" t="s">
        <v>3142</v>
      </c>
      <c r="C23" s="112" t="s">
        <v>4773</v>
      </c>
      <c r="D23" s="112" t="s">
        <v>961</v>
      </c>
      <c r="E23" s="112" t="s">
        <v>961</v>
      </c>
      <c r="F23" s="112" t="s">
        <v>961</v>
      </c>
      <c r="G23" s="152" t="s">
        <v>4774</v>
      </c>
      <c r="H23" s="152" t="s">
        <v>4774</v>
      </c>
      <c r="I23" s="152" t="s">
        <v>4775</v>
      </c>
      <c r="J23" s="112" t="s">
        <v>961</v>
      </c>
      <c r="K23" s="155" t="s">
        <v>961</v>
      </c>
    </row>
    <row r="24" spans="1:11" ht="27" thickTop="1" thickBot="1">
      <c r="A24" s="118" t="s">
        <v>3143</v>
      </c>
      <c r="B24" s="143" t="s">
        <v>3135</v>
      </c>
      <c r="C24" s="112" t="s">
        <v>4776</v>
      </c>
      <c r="D24" s="112" t="s">
        <v>961</v>
      </c>
      <c r="E24" s="112" t="s">
        <v>961</v>
      </c>
      <c r="F24" s="112" t="s">
        <v>961</v>
      </c>
      <c r="G24" s="112" t="s">
        <v>961</v>
      </c>
      <c r="H24" s="152" t="s">
        <v>4777</v>
      </c>
      <c r="I24" s="152" t="s">
        <v>4777</v>
      </c>
      <c r="J24" s="112" t="s">
        <v>961</v>
      </c>
      <c r="K24" s="155" t="s">
        <v>961</v>
      </c>
    </row>
    <row r="25" spans="1:11" ht="27" thickTop="1" thickBot="1">
      <c r="A25" s="118" t="s">
        <v>3144</v>
      </c>
      <c r="B25" s="143" t="s">
        <v>791</v>
      </c>
      <c r="C25" s="112" t="s">
        <v>4778</v>
      </c>
      <c r="D25" s="112" t="s">
        <v>961</v>
      </c>
      <c r="E25" s="112" t="s">
        <v>961</v>
      </c>
      <c r="F25" s="112" t="s">
        <v>961</v>
      </c>
      <c r="G25" s="112" t="s">
        <v>961</v>
      </c>
      <c r="H25" s="112" t="s">
        <v>961</v>
      </c>
      <c r="I25" s="112" t="s">
        <v>961</v>
      </c>
      <c r="J25" s="112" t="s">
        <v>961</v>
      </c>
      <c r="K25" s="154" t="s">
        <v>4778</v>
      </c>
    </row>
    <row r="26" spans="1:11" thickTop="1">
      <c r="A26" s="530" t="s">
        <v>2918</v>
      </c>
      <c r="B26" s="531"/>
      <c r="C26" s="350"/>
      <c r="D26" s="350" t="s">
        <v>4964</v>
      </c>
      <c r="E26" s="350" t="s">
        <v>4965</v>
      </c>
      <c r="F26" s="350" t="s">
        <v>4966</v>
      </c>
      <c r="G26" s="350" t="s">
        <v>4967</v>
      </c>
      <c r="H26" s="350" t="s">
        <v>4968</v>
      </c>
      <c r="I26" s="350" t="s">
        <v>4969</v>
      </c>
      <c r="J26" s="350" t="s">
        <v>4970</v>
      </c>
      <c r="K26" s="129" t="s">
        <v>4971</v>
      </c>
    </row>
    <row r="27" spans="1:11" ht="14.25">
      <c r="A27" s="530" t="s">
        <v>2919</v>
      </c>
      <c r="B27" s="531"/>
      <c r="C27" s="350"/>
      <c r="D27" s="350" t="s">
        <v>4779</v>
      </c>
      <c r="E27" s="350" t="s">
        <v>4780</v>
      </c>
      <c r="F27" s="350" t="s">
        <v>4972</v>
      </c>
      <c r="G27" s="350" t="s">
        <v>4973</v>
      </c>
      <c r="H27" s="350" t="s">
        <v>4974</v>
      </c>
      <c r="I27" s="350" t="s">
        <v>4781</v>
      </c>
      <c r="J27" s="350" t="s">
        <v>4782</v>
      </c>
      <c r="K27" s="129" t="s">
        <v>4783</v>
      </c>
    </row>
    <row r="28" spans="1:11" ht="14.25">
      <c r="A28" s="530" t="s">
        <v>2920</v>
      </c>
      <c r="B28" s="531"/>
      <c r="C28" s="350"/>
      <c r="D28" s="350" t="s">
        <v>4964</v>
      </c>
      <c r="E28" s="350" t="s">
        <v>4975</v>
      </c>
      <c r="F28" s="350" t="s">
        <v>4976</v>
      </c>
      <c r="G28" s="350" t="s">
        <v>4977</v>
      </c>
      <c r="H28" s="350" t="s">
        <v>4978</v>
      </c>
      <c r="I28" s="350" t="s">
        <v>4979</v>
      </c>
      <c r="J28" s="350" t="s">
        <v>4980</v>
      </c>
      <c r="K28" s="129" t="s">
        <v>2923</v>
      </c>
    </row>
    <row r="29" spans="1:11" ht="14.25">
      <c r="A29" s="530" t="s">
        <v>2921</v>
      </c>
      <c r="B29" s="531"/>
      <c r="C29" s="350"/>
      <c r="D29" s="350" t="s">
        <v>4779</v>
      </c>
      <c r="E29" s="350" t="s">
        <v>4784</v>
      </c>
      <c r="F29" s="350" t="s">
        <v>4981</v>
      </c>
      <c r="G29" s="350" t="s">
        <v>4982</v>
      </c>
      <c r="H29" s="350" t="s">
        <v>4983</v>
      </c>
      <c r="I29" s="350" t="s">
        <v>4984</v>
      </c>
      <c r="J29" s="350" t="s">
        <v>4985</v>
      </c>
      <c r="K29" s="129" t="s">
        <v>4986</v>
      </c>
    </row>
    <row r="30" spans="1:11">
      <c r="A30" s="105"/>
      <c r="K30" s="127"/>
    </row>
    <row r="31" spans="1:11" ht="45" customHeight="1">
      <c r="A31" s="105"/>
      <c r="B31" s="531" t="s">
        <v>944</v>
      </c>
      <c r="C31" s="531"/>
      <c r="D31" s="531"/>
      <c r="E31" s="531"/>
      <c r="F31" s="531"/>
      <c r="K31" s="127"/>
    </row>
    <row r="32" spans="1:11">
      <c r="A32" s="105"/>
      <c r="K32" s="127"/>
    </row>
    <row r="33" spans="1:11">
      <c r="A33" s="105"/>
      <c r="K33" s="127"/>
    </row>
    <row r="34" spans="1:11">
      <c r="A34" s="105"/>
      <c r="K34" s="127"/>
    </row>
    <row r="35" spans="1:11" ht="39.75" customHeight="1" thickBot="1">
      <c r="A35" s="128"/>
      <c r="B35" s="534" t="s">
        <v>945</v>
      </c>
      <c r="C35" s="534"/>
      <c r="D35" s="534"/>
      <c r="E35" s="534"/>
      <c r="F35" s="534"/>
      <c r="G35" s="125"/>
      <c r="H35" s="125"/>
      <c r="I35" s="125"/>
      <c r="J35" s="125"/>
      <c r="K35" s="126"/>
    </row>
  </sheetData>
  <mergeCells count="15">
    <mergeCell ref="A1:A2"/>
    <mergeCell ref="A3:K3"/>
    <mergeCell ref="F1:G1"/>
    <mergeCell ref="F2:G2"/>
    <mergeCell ref="C2:E2"/>
    <mergeCell ref="C1:E1"/>
    <mergeCell ref="H2:I2"/>
    <mergeCell ref="H1:I1"/>
    <mergeCell ref="J1:K2"/>
    <mergeCell ref="B31:F31"/>
    <mergeCell ref="B35:F35"/>
    <mergeCell ref="A26:B26"/>
    <mergeCell ref="A27:B27"/>
    <mergeCell ref="A28:B28"/>
    <mergeCell ref="A29:B29"/>
  </mergeCells>
  <pageMargins left="0.9055118110236221" right="0.51181102362204722" top="0.98425196850393704" bottom="0.98425196850393704" header="0.51181102362204722" footer="0.51181102362204722"/>
  <pageSetup paperSize="8" scale="76"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10E87-3C40-4150-87B4-CFC0DB26EB63}">
  <sheetPr codeName="Planilha6"/>
  <dimension ref="A1:M1902"/>
  <sheetViews>
    <sheetView view="pageBreakPreview" topLeftCell="A656" zoomScale="80" zoomScaleNormal="80" zoomScaleSheetLayoutView="80" workbookViewId="0">
      <selection activeCell="I669" sqref="I669:I670"/>
    </sheetView>
  </sheetViews>
  <sheetFormatPr defaultRowHeight="26.25" customHeight="1"/>
  <cols>
    <col min="1" max="1" width="28" style="1" customWidth="1"/>
    <col min="2" max="2" width="38.75" style="1" customWidth="1"/>
    <col min="3" max="3" width="30" style="1" customWidth="1"/>
    <col min="4" max="4" width="34.625" style="1" customWidth="1"/>
    <col min="5" max="5" width="24" style="1" customWidth="1"/>
    <col min="6" max="6" width="21.125" style="1" customWidth="1"/>
    <col min="7" max="7" width="16.875" style="1" customWidth="1"/>
    <col min="8" max="8" width="17.125" style="1" customWidth="1"/>
    <col min="9" max="9" width="17.25" style="1" customWidth="1"/>
    <col min="11" max="11" width="22.125" customWidth="1"/>
    <col min="12" max="12" width="15.125" customWidth="1"/>
    <col min="13" max="13" width="32.875" customWidth="1"/>
    <col min="16" max="16" width="8.625" customWidth="1"/>
  </cols>
  <sheetData>
    <row r="1" spans="1:11" ht="38.25" customHeight="1">
      <c r="A1" s="718"/>
      <c r="B1" s="719" t="s">
        <v>23</v>
      </c>
      <c r="C1" s="720"/>
      <c r="D1" s="720"/>
      <c r="E1" s="720"/>
      <c r="F1" s="720"/>
      <c r="G1" s="720"/>
      <c r="H1" s="720"/>
      <c r="I1" s="721"/>
    </row>
    <row r="2" spans="1:11" ht="42" customHeight="1">
      <c r="A2" s="676"/>
      <c r="B2" s="709" t="s">
        <v>24</v>
      </c>
      <c r="C2" s="710"/>
      <c r="D2" s="710"/>
      <c r="E2" s="710"/>
      <c r="F2" s="710"/>
      <c r="G2" s="710"/>
      <c r="H2" s="710"/>
      <c r="I2" s="711"/>
    </row>
    <row r="3" spans="1:11" ht="45" customHeight="1" thickBot="1">
      <c r="A3" s="676"/>
      <c r="B3" s="712" t="s">
        <v>25</v>
      </c>
      <c r="C3" s="713"/>
      <c r="D3" s="713"/>
      <c r="E3" s="713"/>
      <c r="F3" s="713"/>
      <c r="G3" s="713"/>
      <c r="H3" s="713"/>
      <c r="I3" s="714"/>
    </row>
    <row r="4" spans="1:11" ht="26.25" customHeight="1">
      <c r="A4" s="715" t="s">
        <v>3120</v>
      </c>
      <c r="B4" s="716"/>
      <c r="C4" s="716"/>
      <c r="D4" s="716"/>
      <c r="E4" s="716"/>
      <c r="F4" s="716"/>
      <c r="G4" s="716"/>
      <c r="H4" s="716"/>
      <c r="I4" s="717"/>
    </row>
    <row r="5" spans="1:11" ht="26.25" customHeight="1">
      <c r="A5" s="130" t="s">
        <v>18</v>
      </c>
      <c r="B5" s="599" t="s">
        <v>19</v>
      </c>
      <c r="C5" s="599"/>
      <c r="D5" s="599"/>
      <c r="E5" s="599"/>
      <c r="F5" s="599"/>
      <c r="G5" s="599"/>
      <c r="H5" s="599"/>
      <c r="I5" s="600"/>
    </row>
    <row r="6" spans="1:11" ht="26.25" customHeight="1">
      <c r="A6" s="130" t="s">
        <v>20</v>
      </c>
      <c r="B6" s="599" t="s">
        <v>21</v>
      </c>
      <c r="C6" s="599"/>
      <c r="D6" s="599"/>
      <c r="E6" s="599"/>
      <c r="F6" s="599"/>
      <c r="G6" s="599"/>
      <c r="H6" s="599"/>
      <c r="I6" s="600"/>
    </row>
    <row r="7" spans="1:11" ht="26.25" customHeight="1">
      <c r="A7" s="130" t="s">
        <v>26</v>
      </c>
      <c r="B7" s="599" t="s">
        <v>722</v>
      </c>
      <c r="C7" s="599"/>
      <c r="D7" s="599"/>
      <c r="E7" s="599"/>
      <c r="F7" s="599"/>
      <c r="G7" s="599"/>
      <c r="H7" s="599"/>
      <c r="I7" s="86" t="s">
        <v>22</v>
      </c>
    </row>
    <row r="8" spans="1:11" ht="26.25" customHeight="1">
      <c r="A8" s="601"/>
      <c r="B8" s="3" t="s">
        <v>27</v>
      </c>
      <c r="C8" s="3" t="s">
        <v>28</v>
      </c>
      <c r="D8" s="3" t="s">
        <v>29</v>
      </c>
      <c r="E8" s="3" t="s">
        <v>30</v>
      </c>
      <c r="F8" s="3" t="s">
        <v>31</v>
      </c>
      <c r="G8" s="3" t="s">
        <v>32</v>
      </c>
      <c r="H8" s="3" t="s">
        <v>33</v>
      </c>
      <c r="I8" s="602">
        <v>1</v>
      </c>
    </row>
    <row r="9" spans="1:11" ht="26.25" customHeight="1">
      <c r="A9" s="601"/>
      <c r="B9" s="3" t="s">
        <v>809</v>
      </c>
      <c r="C9" s="3">
        <v>4</v>
      </c>
      <c r="D9" s="2">
        <v>5</v>
      </c>
      <c r="E9" s="2">
        <v>4</v>
      </c>
      <c r="F9" s="2">
        <f>C9*D9*E9</f>
        <v>80</v>
      </c>
      <c r="G9" s="2">
        <v>8</v>
      </c>
      <c r="H9" s="2">
        <f>F9*G9</f>
        <v>640</v>
      </c>
      <c r="I9" s="602"/>
      <c r="K9" s="10"/>
    </row>
    <row r="10" spans="1:11" ht="26.25" customHeight="1">
      <c r="A10" s="601"/>
      <c r="B10" s="3" t="s">
        <v>34</v>
      </c>
      <c r="C10" s="3">
        <v>8</v>
      </c>
      <c r="D10" s="2">
        <v>5</v>
      </c>
      <c r="E10" s="2">
        <v>4</v>
      </c>
      <c r="F10" s="2">
        <f>C10*D10*E10</f>
        <v>160</v>
      </c>
      <c r="G10" s="2">
        <v>8</v>
      </c>
      <c r="H10" s="2">
        <f t="shared" ref="H10:H11" si="0">F10*G10</f>
        <v>1280</v>
      </c>
      <c r="I10" s="602"/>
    </row>
    <row r="11" spans="1:11" ht="26.25" customHeight="1">
      <c r="A11" s="601"/>
      <c r="B11" s="3" t="s">
        <v>35</v>
      </c>
      <c r="C11" s="3">
        <v>12</v>
      </c>
      <c r="D11" s="2">
        <v>7</v>
      </c>
      <c r="E11" s="2">
        <v>4</v>
      </c>
      <c r="F11" s="2">
        <f>C11*D11*E11</f>
        <v>336</v>
      </c>
      <c r="G11" s="2">
        <v>8</v>
      </c>
      <c r="H11" s="2">
        <f t="shared" si="0"/>
        <v>2688</v>
      </c>
      <c r="I11" s="602"/>
    </row>
    <row r="12" spans="1:11" ht="26.25" customHeight="1">
      <c r="A12" s="603"/>
      <c r="B12" s="604"/>
      <c r="C12" s="604"/>
      <c r="D12" s="604"/>
      <c r="E12" s="604"/>
      <c r="F12" s="604"/>
      <c r="G12" s="604"/>
      <c r="H12" s="604"/>
      <c r="I12" s="605"/>
    </row>
    <row r="13" spans="1:11" ht="26.25" customHeight="1">
      <c r="A13" s="130">
        <v>2</v>
      </c>
      <c r="B13" s="599" t="s">
        <v>4152</v>
      </c>
      <c r="C13" s="599"/>
      <c r="D13" s="599"/>
      <c r="E13" s="599"/>
      <c r="F13" s="599"/>
      <c r="G13" s="599"/>
      <c r="H13" s="599"/>
      <c r="I13" s="600"/>
    </row>
    <row r="14" spans="1:11" ht="26.25" customHeight="1">
      <c r="A14" s="130" t="s">
        <v>36</v>
      </c>
      <c r="B14" s="599" t="s">
        <v>4096</v>
      </c>
      <c r="C14" s="599"/>
      <c r="D14" s="599"/>
      <c r="E14" s="599"/>
      <c r="F14" s="599"/>
      <c r="G14" s="599"/>
      <c r="H14" s="599"/>
      <c r="I14" s="600"/>
    </row>
    <row r="15" spans="1:11" ht="26.25" customHeight="1">
      <c r="A15" s="130" t="s">
        <v>4153</v>
      </c>
      <c r="B15" s="599" t="s">
        <v>56</v>
      </c>
      <c r="C15" s="599"/>
      <c r="D15" s="599"/>
      <c r="E15" s="599"/>
      <c r="F15" s="599"/>
      <c r="G15" s="599"/>
      <c r="H15" s="599"/>
      <c r="I15" s="86" t="s">
        <v>47</v>
      </c>
    </row>
    <row r="16" spans="1:11" ht="26.25" customHeight="1">
      <c r="A16" s="601"/>
      <c r="B16" s="3" t="s">
        <v>27</v>
      </c>
      <c r="C16" s="3" t="s">
        <v>49</v>
      </c>
      <c r="D16" s="635"/>
      <c r="E16" s="635"/>
      <c r="F16" s="635"/>
      <c r="G16" s="635"/>
      <c r="H16" s="635"/>
      <c r="I16" s="602">
        <f t="shared" ref="I16" si="1">C17</f>
        <v>1</v>
      </c>
    </row>
    <row r="17" spans="1:9" ht="26.25" customHeight="1">
      <c r="A17" s="601"/>
      <c r="B17" s="3" t="s">
        <v>55</v>
      </c>
      <c r="C17" s="3">
        <v>1</v>
      </c>
      <c r="D17" s="635"/>
      <c r="E17" s="635"/>
      <c r="F17" s="635"/>
      <c r="G17" s="635"/>
      <c r="H17" s="635"/>
      <c r="I17" s="602"/>
    </row>
    <row r="18" spans="1:9" ht="26.25" customHeight="1">
      <c r="A18" s="603"/>
      <c r="B18" s="604"/>
      <c r="C18" s="604"/>
      <c r="D18" s="604"/>
      <c r="E18" s="604"/>
      <c r="F18" s="604"/>
      <c r="G18" s="604"/>
      <c r="H18" s="604"/>
      <c r="I18" s="605"/>
    </row>
    <row r="19" spans="1:9" ht="26.25" customHeight="1">
      <c r="A19" s="130" t="s">
        <v>4154</v>
      </c>
      <c r="B19" s="599" t="s">
        <v>37</v>
      </c>
      <c r="C19" s="599"/>
      <c r="D19" s="599"/>
      <c r="E19" s="599"/>
      <c r="F19" s="599"/>
      <c r="G19" s="599"/>
      <c r="H19" s="599"/>
      <c r="I19" s="86" t="s">
        <v>40</v>
      </c>
    </row>
    <row r="20" spans="1:9" ht="26.25" customHeight="1">
      <c r="A20" s="601"/>
      <c r="B20" s="3" t="s">
        <v>27</v>
      </c>
      <c r="C20" s="3" t="s">
        <v>38</v>
      </c>
      <c r="D20" s="635"/>
      <c r="E20" s="635"/>
      <c r="F20" s="635"/>
      <c r="G20" s="635"/>
      <c r="H20" s="635"/>
      <c r="I20" s="602">
        <f>C21</f>
        <v>8</v>
      </c>
    </row>
    <row r="21" spans="1:9" ht="26.25" customHeight="1">
      <c r="A21" s="601"/>
      <c r="B21" s="3" t="s">
        <v>39</v>
      </c>
      <c r="C21" s="3">
        <v>8</v>
      </c>
      <c r="D21" s="635"/>
      <c r="E21" s="635"/>
      <c r="F21" s="635"/>
      <c r="G21" s="635"/>
      <c r="H21" s="635"/>
      <c r="I21" s="602"/>
    </row>
    <row r="22" spans="1:9" ht="26.25" customHeight="1">
      <c r="A22" s="603"/>
      <c r="B22" s="604"/>
      <c r="C22" s="604"/>
      <c r="D22" s="604"/>
      <c r="E22" s="604"/>
      <c r="F22" s="604"/>
      <c r="G22" s="604"/>
      <c r="H22" s="604"/>
      <c r="I22" s="605"/>
    </row>
    <row r="23" spans="1:9" ht="26.25" customHeight="1">
      <c r="A23" s="130" t="s">
        <v>4155</v>
      </c>
      <c r="B23" s="599" t="s">
        <v>37</v>
      </c>
      <c r="C23" s="599"/>
      <c r="D23" s="599"/>
      <c r="E23" s="599"/>
      <c r="F23" s="599"/>
      <c r="G23" s="599"/>
      <c r="H23" s="599"/>
      <c r="I23" s="86" t="s">
        <v>40</v>
      </c>
    </row>
    <row r="24" spans="1:9" ht="26.25" customHeight="1">
      <c r="A24" s="601"/>
      <c r="B24" s="3" t="s">
        <v>27</v>
      </c>
      <c r="C24" s="3" t="s">
        <v>38</v>
      </c>
      <c r="D24" s="635"/>
      <c r="E24" s="635"/>
      <c r="F24" s="635"/>
      <c r="G24" s="635"/>
      <c r="H24" s="635"/>
      <c r="I24" s="602">
        <f>C25</f>
        <v>8</v>
      </c>
    </row>
    <row r="25" spans="1:9" ht="26.25" customHeight="1">
      <c r="A25" s="601"/>
      <c r="B25" s="3" t="s">
        <v>41</v>
      </c>
      <c r="C25" s="3">
        <v>8</v>
      </c>
      <c r="D25" s="635"/>
      <c r="E25" s="635"/>
      <c r="F25" s="635"/>
      <c r="G25" s="635"/>
      <c r="H25" s="635"/>
      <c r="I25" s="602"/>
    </row>
    <row r="26" spans="1:9" ht="26.25" customHeight="1">
      <c r="A26" s="603"/>
      <c r="B26" s="604"/>
      <c r="C26" s="604"/>
      <c r="D26" s="604"/>
      <c r="E26" s="604"/>
      <c r="F26" s="604"/>
      <c r="G26" s="604"/>
      <c r="H26" s="604"/>
      <c r="I26" s="605"/>
    </row>
    <row r="27" spans="1:9" ht="26.25" customHeight="1">
      <c r="A27" s="130" t="s">
        <v>4156</v>
      </c>
      <c r="B27" s="599" t="s">
        <v>57</v>
      </c>
      <c r="C27" s="599"/>
      <c r="D27" s="599"/>
      <c r="E27" s="599"/>
      <c r="F27" s="599"/>
      <c r="G27" s="599"/>
      <c r="H27" s="599"/>
      <c r="I27" s="86" t="s">
        <v>47</v>
      </c>
    </row>
    <row r="28" spans="1:9" ht="26.25" customHeight="1">
      <c r="A28" s="601"/>
      <c r="B28" s="3" t="s">
        <v>27</v>
      </c>
      <c r="C28" s="3" t="s">
        <v>38</v>
      </c>
      <c r="D28" s="635"/>
      <c r="E28" s="635"/>
      <c r="F28" s="635"/>
      <c r="G28" s="635"/>
      <c r="H28" s="635"/>
      <c r="I28" s="602">
        <f>C29</f>
        <v>8</v>
      </c>
    </row>
    <row r="29" spans="1:9" ht="26.25" customHeight="1">
      <c r="A29" s="601"/>
      <c r="B29" s="3" t="s">
        <v>43</v>
      </c>
      <c r="C29" s="3">
        <v>8</v>
      </c>
      <c r="D29" s="635"/>
      <c r="E29" s="635"/>
      <c r="F29" s="635"/>
      <c r="G29" s="635"/>
      <c r="H29" s="635"/>
      <c r="I29" s="602"/>
    </row>
    <row r="30" spans="1:9" ht="26.25" customHeight="1">
      <c r="A30" s="603"/>
      <c r="B30" s="604"/>
      <c r="C30" s="604"/>
      <c r="D30" s="604"/>
      <c r="E30" s="604"/>
      <c r="F30" s="604"/>
      <c r="G30" s="604"/>
      <c r="H30" s="604"/>
      <c r="I30" s="605"/>
    </row>
    <row r="31" spans="1:9" ht="26.25" customHeight="1">
      <c r="A31" s="130" t="s">
        <v>4157</v>
      </c>
      <c r="B31" s="599" t="s">
        <v>44</v>
      </c>
      <c r="C31" s="599"/>
      <c r="D31" s="599"/>
      <c r="E31" s="599"/>
      <c r="F31" s="599"/>
      <c r="G31" s="599"/>
      <c r="H31" s="599"/>
      <c r="I31" s="86" t="s">
        <v>46</v>
      </c>
    </row>
    <row r="32" spans="1:9" ht="26.25" customHeight="1">
      <c r="A32" s="601"/>
      <c r="B32" s="3" t="s">
        <v>45</v>
      </c>
      <c r="C32" s="3" t="s">
        <v>5</v>
      </c>
      <c r="D32" s="3" t="s">
        <v>46</v>
      </c>
      <c r="E32" s="635"/>
      <c r="F32" s="635"/>
      <c r="G32" s="635"/>
      <c r="H32" s="635"/>
      <c r="I32" s="602">
        <f>D33</f>
        <v>2171.1800000000003</v>
      </c>
    </row>
    <row r="33" spans="1:9" ht="26.25" customHeight="1">
      <c r="A33" s="601"/>
      <c r="B33" s="3">
        <v>986.9</v>
      </c>
      <c r="C33" s="3">
        <v>2.2000000000000002</v>
      </c>
      <c r="D33" s="3">
        <f>B33*C33</f>
        <v>2171.1800000000003</v>
      </c>
      <c r="E33" s="635"/>
      <c r="F33" s="635"/>
      <c r="G33" s="635"/>
      <c r="H33" s="635"/>
      <c r="I33" s="602"/>
    </row>
    <row r="34" spans="1:9" ht="26.25" customHeight="1">
      <c r="A34" s="603"/>
      <c r="B34" s="604"/>
      <c r="C34" s="604"/>
      <c r="D34" s="604"/>
      <c r="E34" s="604"/>
      <c r="F34" s="604"/>
      <c r="G34" s="604"/>
      <c r="H34" s="604"/>
      <c r="I34" s="605"/>
    </row>
    <row r="35" spans="1:9" ht="26.25" customHeight="1">
      <c r="A35" s="130" t="s">
        <v>4158</v>
      </c>
      <c r="B35" s="599" t="s">
        <v>48</v>
      </c>
      <c r="C35" s="599"/>
      <c r="D35" s="599"/>
      <c r="E35" s="599"/>
      <c r="F35" s="599"/>
      <c r="G35" s="599"/>
      <c r="H35" s="599"/>
      <c r="I35" s="86" t="s">
        <v>47</v>
      </c>
    </row>
    <row r="36" spans="1:9" ht="26.25" customHeight="1">
      <c r="A36" s="601"/>
      <c r="B36" s="3" t="s">
        <v>27</v>
      </c>
      <c r="C36" s="3" t="s">
        <v>49</v>
      </c>
      <c r="D36" s="638"/>
      <c r="E36" s="638"/>
      <c r="F36" s="638"/>
      <c r="G36" s="638"/>
      <c r="H36" s="638"/>
      <c r="I36" s="602">
        <f>C37</f>
        <v>1</v>
      </c>
    </row>
    <row r="37" spans="1:9" ht="26.25" customHeight="1">
      <c r="A37" s="601"/>
      <c r="B37" s="3" t="s">
        <v>50</v>
      </c>
      <c r="C37" s="3">
        <v>1</v>
      </c>
      <c r="D37" s="638"/>
      <c r="E37" s="638"/>
      <c r="F37" s="638"/>
      <c r="G37" s="638"/>
      <c r="H37" s="638"/>
      <c r="I37" s="602"/>
    </row>
    <row r="38" spans="1:9" ht="26.25" customHeight="1">
      <c r="A38" s="603"/>
      <c r="B38" s="604"/>
      <c r="C38" s="604"/>
      <c r="D38" s="604"/>
      <c r="E38" s="604"/>
      <c r="F38" s="604"/>
      <c r="G38" s="604"/>
      <c r="H38" s="604"/>
      <c r="I38" s="605"/>
    </row>
    <row r="39" spans="1:9" ht="26.25" customHeight="1">
      <c r="A39" s="130" t="s">
        <v>4159</v>
      </c>
      <c r="B39" s="599" t="s">
        <v>51</v>
      </c>
      <c r="C39" s="599"/>
      <c r="D39" s="599"/>
      <c r="E39" s="599"/>
      <c r="F39" s="599"/>
      <c r="G39" s="599"/>
      <c r="H39" s="599"/>
      <c r="I39" s="86" t="s">
        <v>47</v>
      </c>
    </row>
    <row r="40" spans="1:9" ht="26.25" customHeight="1">
      <c r="A40" s="601"/>
      <c r="B40" s="3" t="s">
        <v>27</v>
      </c>
      <c r="C40" s="3" t="s">
        <v>49</v>
      </c>
      <c r="D40" s="635"/>
      <c r="E40" s="635"/>
      <c r="F40" s="635"/>
      <c r="G40" s="635"/>
      <c r="H40" s="635"/>
      <c r="I40" s="602">
        <f>C41</f>
        <v>1</v>
      </c>
    </row>
    <row r="41" spans="1:9" ht="26.25" customHeight="1">
      <c r="A41" s="601"/>
      <c r="B41" s="3" t="s">
        <v>52</v>
      </c>
      <c r="C41" s="3">
        <v>1</v>
      </c>
      <c r="D41" s="635"/>
      <c r="E41" s="635"/>
      <c r="F41" s="635"/>
      <c r="G41" s="635"/>
      <c r="H41" s="635"/>
      <c r="I41" s="602"/>
    </row>
    <row r="42" spans="1:9" ht="26.25" customHeight="1">
      <c r="A42" s="603"/>
      <c r="B42" s="604"/>
      <c r="C42" s="604"/>
      <c r="D42" s="604"/>
      <c r="E42" s="604"/>
      <c r="F42" s="604"/>
      <c r="G42" s="604"/>
      <c r="H42" s="604"/>
      <c r="I42" s="605"/>
    </row>
    <row r="43" spans="1:9" ht="26.25" customHeight="1">
      <c r="A43" s="130" t="s">
        <v>4160</v>
      </c>
      <c r="B43" s="599" t="s">
        <v>53</v>
      </c>
      <c r="C43" s="599"/>
      <c r="D43" s="599"/>
      <c r="E43" s="599"/>
      <c r="F43" s="599"/>
      <c r="G43" s="599"/>
      <c r="H43" s="599"/>
      <c r="I43" s="86" t="s">
        <v>46</v>
      </c>
    </row>
    <row r="44" spans="1:9" ht="26.25" customHeight="1">
      <c r="A44" s="601"/>
      <c r="B44" s="3" t="s">
        <v>27</v>
      </c>
      <c r="C44" s="3" t="s">
        <v>46</v>
      </c>
      <c r="D44" s="635"/>
      <c r="E44" s="635"/>
      <c r="F44" s="635"/>
      <c r="G44" s="635"/>
      <c r="H44" s="635"/>
      <c r="I44" s="602">
        <f t="shared" ref="I44" si="2">C45</f>
        <v>12.5</v>
      </c>
    </row>
    <row r="45" spans="1:9" ht="26.25" customHeight="1">
      <c r="A45" s="601"/>
      <c r="B45" s="3" t="s">
        <v>54</v>
      </c>
      <c r="C45" s="3">
        <v>12.5</v>
      </c>
      <c r="D45" s="635"/>
      <c r="E45" s="635"/>
      <c r="F45" s="635"/>
      <c r="G45" s="635"/>
      <c r="H45" s="635"/>
      <c r="I45" s="602"/>
    </row>
    <row r="46" spans="1:9" ht="26.25" customHeight="1">
      <c r="A46" s="603"/>
      <c r="B46" s="604"/>
      <c r="C46" s="604"/>
      <c r="D46" s="604"/>
      <c r="E46" s="604"/>
      <c r="F46" s="604"/>
      <c r="G46" s="604"/>
      <c r="H46" s="604"/>
      <c r="I46" s="605"/>
    </row>
    <row r="47" spans="1:9" ht="26.25" customHeight="1">
      <c r="A47" s="130" t="s">
        <v>42</v>
      </c>
      <c r="B47" s="599" t="s">
        <v>4105</v>
      </c>
      <c r="C47" s="599"/>
      <c r="D47" s="599"/>
      <c r="E47" s="599"/>
      <c r="F47" s="599"/>
      <c r="G47" s="599"/>
      <c r="H47" s="599"/>
      <c r="I47" s="600"/>
    </row>
    <row r="48" spans="1:9" ht="26.25" customHeight="1">
      <c r="A48" s="130" t="s">
        <v>4161</v>
      </c>
      <c r="B48" s="599" t="s">
        <v>777</v>
      </c>
      <c r="C48" s="599"/>
      <c r="D48" s="599"/>
      <c r="E48" s="599"/>
      <c r="F48" s="599"/>
      <c r="G48" s="599"/>
      <c r="H48" s="599"/>
      <c r="I48" s="86" t="s">
        <v>46</v>
      </c>
    </row>
    <row r="49" spans="1:9" ht="26.25" customHeight="1">
      <c r="A49" s="601"/>
      <c r="B49" s="3" t="s">
        <v>7</v>
      </c>
      <c r="C49" s="3" t="s">
        <v>9</v>
      </c>
      <c r="D49" s="7" t="s">
        <v>140</v>
      </c>
      <c r="E49" s="703"/>
      <c r="F49" s="704"/>
      <c r="G49" s="704"/>
      <c r="H49" s="705"/>
      <c r="I49" s="602">
        <f>D50</f>
        <v>2882.5</v>
      </c>
    </row>
    <row r="50" spans="1:9" ht="26.25" customHeight="1">
      <c r="A50" s="601"/>
      <c r="B50" s="12">
        <v>5765</v>
      </c>
      <c r="C50" s="12">
        <v>0.5</v>
      </c>
      <c r="D50" s="6">
        <f>B50*C50</f>
        <v>2882.5</v>
      </c>
      <c r="E50" s="706"/>
      <c r="F50" s="707"/>
      <c r="G50" s="707"/>
      <c r="H50" s="708"/>
      <c r="I50" s="602"/>
    </row>
    <row r="51" spans="1:9" ht="26.25" customHeight="1">
      <c r="A51" s="603"/>
      <c r="B51" s="604"/>
      <c r="C51" s="604"/>
      <c r="D51" s="604"/>
      <c r="E51" s="604"/>
      <c r="F51" s="604"/>
      <c r="G51" s="604"/>
      <c r="H51" s="604"/>
      <c r="I51" s="605"/>
    </row>
    <row r="52" spans="1:9" ht="26.25" customHeight="1">
      <c r="A52" s="130" t="s">
        <v>4162</v>
      </c>
      <c r="B52" s="599" t="s">
        <v>4040</v>
      </c>
      <c r="C52" s="599"/>
      <c r="D52" s="599"/>
      <c r="E52" s="599"/>
      <c r="F52" s="599"/>
      <c r="G52" s="599"/>
      <c r="H52" s="599"/>
      <c r="I52" s="86" t="s">
        <v>46</v>
      </c>
    </row>
    <row r="53" spans="1:9" ht="26.25" customHeight="1">
      <c r="A53" s="601"/>
      <c r="B53" s="3" t="s">
        <v>7</v>
      </c>
      <c r="C53" s="606"/>
      <c r="D53" s="607"/>
      <c r="E53" s="607"/>
      <c r="F53" s="607"/>
      <c r="G53" s="607"/>
      <c r="H53" s="608"/>
      <c r="I53" s="602">
        <f>B54</f>
        <v>5765</v>
      </c>
    </row>
    <row r="54" spans="1:9" ht="26.25" customHeight="1">
      <c r="A54" s="601"/>
      <c r="B54" s="12">
        <v>5765</v>
      </c>
      <c r="C54" s="609"/>
      <c r="D54" s="610"/>
      <c r="E54" s="610"/>
      <c r="F54" s="610"/>
      <c r="G54" s="610"/>
      <c r="H54" s="611"/>
      <c r="I54" s="602"/>
    </row>
    <row r="55" spans="1:9" ht="26.25" customHeight="1">
      <c r="A55" s="603"/>
      <c r="B55" s="604"/>
      <c r="C55" s="604"/>
      <c r="D55" s="604"/>
      <c r="E55" s="604"/>
      <c r="F55" s="604"/>
      <c r="G55" s="604"/>
      <c r="H55" s="604"/>
      <c r="I55" s="605"/>
    </row>
    <row r="56" spans="1:9" ht="26.25" customHeight="1">
      <c r="A56" s="130" t="s">
        <v>4163</v>
      </c>
      <c r="B56" s="599" t="s">
        <v>4038</v>
      </c>
      <c r="C56" s="599"/>
      <c r="D56" s="599"/>
      <c r="E56" s="599"/>
      <c r="F56" s="599"/>
      <c r="G56" s="599"/>
      <c r="H56" s="599"/>
      <c r="I56" s="86" t="s">
        <v>70</v>
      </c>
    </row>
    <row r="57" spans="1:9" ht="26.25" customHeight="1">
      <c r="A57" s="601"/>
      <c r="B57" s="3" t="s">
        <v>778</v>
      </c>
      <c r="C57" s="3" t="s">
        <v>779</v>
      </c>
      <c r="D57" s="7" t="s">
        <v>780</v>
      </c>
      <c r="E57" s="703"/>
      <c r="F57" s="704"/>
      <c r="G57" s="704"/>
      <c r="H57" s="705"/>
      <c r="I57" s="602">
        <f>D58</f>
        <v>31707.5</v>
      </c>
    </row>
    <row r="58" spans="1:9" ht="26.25" customHeight="1">
      <c r="A58" s="601"/>
      <c r="B58" s="12">
        <f>D50</f>
        <v>2882.5</v>
      </c>
      <c r="C58" s="12">
        <v>11</v>
      </c>
      <c r="D58" s="6">
        <f>B58*C58</f>
        <v>31707.5</v>
      </c>
      <c r="E58" s="706"/>
      <c r="F58" s="707"/>
      <c r="G58" s="707"/>
      <c r="H58" s="708"/>
      <c r="I58" s="602"/>
    </row>
    <row r="59" spans="1:9" ht="26.25" customHeight="1">
      <c r="A59" s="676"/>
      <c r="B59" s="677"/>
      <c r="C59" s="677"/>
      <c r="D59" s="677"/>
      <c r="E59" s="677"/>
      <c r="F59" s="677"/>
      <c r="G59" s="677"/>
      <c r="H59" s="677"/>
      <c r="I59" s="678"/>
    </row>
    <row r="60" spans="1:9" ht="26.25" customHeight="1">
      <c r="A60" s="130" t="s">
        <v>4164</v>
      </c>
      <c r="B60" s="599" t="s">
        <v>4039</v>
      </c>
      <c r="C60" s="599"/>
      <c r="D60" s="599"/>
      <c r="E60" s="599"/>
      <c r="F60" s="599"/>
      <c r="G60" s="599"/>
      <c r="H60" s="599"/>
      <c r="I60" s="86" t="s">
        <v>70</v>
      </c>
    </row>
    <row r="61" spans="1:9" ht="26.25" customHeight="1">
      <c r="A61" s="601"/>
      <c r="B61" s="3" t="s">
        <v>778</v>
      </c>
      <c r="C61" s="3" t="s">
        <v>779</v>
      </c>
      <c r="D61" s="7" t="s">
        <v>780</v>
      </c>
      <c r="E61" s="703"/>
      <c r="F61" s="704"/>
      <c r="G61" s="704"/>
      <c r="H61" s="705"/>
      <c r="I61" s="602">
        <f>D62</f>
        <v>6341.5000000000009</v>
      </c>
    </row>
    <row r="62" spans="1:9" ht="26.25" customHeight="1">
      <c r="A62" s="601"/>
      <c r="B62" s="12">
        <f>D50</f>
        <v>2882.5</v>
      </c>
      <c r="C62" s="12">
        <v>2.2000000000000002</v>
      </c>
      <c r="D62" s="6">
        <f>B62*C62</f>
        <v>6341.5000000000009</v>
      </c>
      <c r="E62" s="706"/>
      <c r="F62" s="707"/>
      <c r="G62" s="707"/>
      <c r="H62" s="708"/>
      <c r="I62" s="602"/>
    </row>
    <row r="63" spans="1:9" ht="26.25" customHeight="1">
      <c r="A63" s="130" t="s">
        <v>4165</v>
      </c>
      <c r="B63" s="599" t="s">
        <v>3049</v>
      </c>
      <c r="C63" s="599"/>
      <c r="D63" s="599"/>
      <c r="E63" s="599"/>
      <c r="F63" s="599"/>
      <c r="G63" s="599"/>
      <c r="H63" s="599"/>
      <c r="I63" s="86" t="s">
        <v>46</v>
      </c>
    </row>
    <row r="64" spans="1:9" ht="26.25" customHeight="1">
      <c r="A64" s="601"/>
      <c r="B64" s="3" t="s">
        <v>7</v>
      </c>
      <c r="C64" s="606" t="s">
        <v>3050</v>
      </c>
      <c r="D64" s="607"/>
      <c r="E64" s="607"/>
      <c r="F64" s="607"/>
      <c r="G64" s="607"/>
      <c r="H64" s="608"/>
      <c r="I64" s="602">
        <f>B65</f>
        <v>5765</v>
      </c>
    </row>
    <row r="65" spans="1:9" ht="26.25" customHeight="1">
      <c r="A65" s="601"/>
      <c r="B65" s="12">
        <v>5765</v>
      </c>
      <c r="C65" s="609"/>
      <c r="D65" s="610"/>
      <c r="E65" s="610"/>
      <c r="F65" s="610"/>
      <c r="G65" s="610"/>
      <c r="H65" s="611"/>
      <c r="I65" s="602"/>
    </row>
    <row r="66" spans="1:9" ht="26.25" customHeight="1">
      <c r="A66" s="603"/>
      <c r="B66" s="604"/>
      <c r="C66" s="604"/>
      <c r="D66" s="604"/>
      <c r="E66" s="604"/>
      <c r="F66" s="604"/>
      <c r="G66" s="604"/>
      <c r="H66" s="604"/>
      <c r="I66" s="605"/>
    </row>
    <row r="67" spans="1:9" ht="26.25" customHeight="1">
      <c r="A67" s="130">
        <v>3</v>
      </c>
      <c r="B67" s="599" t="s">
        <v>58</v>
      </c>
      <c r="C67" s="599"/>
      <c r="D67" s="599"/>
      <c r="E67" s="599"/>
      <c r="F67" s="599"/>
      <c r="G67" s="599"/>
      <c r="H67" s="599"/>
      <c r="I67" s="600"/>
    </row>
    <row r="68" spans="1:9" ht="26.25" customHeight="1">
      <c r="A68" s="130" t="s">
        <v>59</v>
      </c>
      <c r="B68" s="599" t="s">
        <v>60</v>
      </c>
      <c r="C68" s="599"/>
      <c r="D68" s="599"/>
      <c r="E68" s="599"/>
      <c r="F68" s="599"/>
      <c r="G68" s="599"/>
      <c r="H68" s="599"/>
      <c r="I68" s="86" t="s">
        <v>71</v>
      </c>
    </row>
    <row r="69" spans="1:9" ht="26.25" customHeight="1">
      <c r="A69" s="601"/>
      <c r="B69" s="3" t="s">
        <v>133</v>
      </c>
      <c r="C69" s="3" t="s">
        <v>134</v>
      </c>
      <c r="D69" s="638" t="s">
        <v>135</v>
      </c>
      <c r="E69" s="638"/>
      <c r="F69" s="635"/>
      <c r="G69" s="635"/>
      <c r="H69" s="635"/>
      <c r="I69" s="602">
        <f>D70</f>
        <v>75.520200000000003</v>
      </c>
    </row>
    <row r="70" spans="1:9" ht="26.25" customHeight="1">
      <c r="A70" s="601"/>
      <c r="B70" s="3">
        <v>1258.67</v>
      </c>
      <c r="C70" s="3">
        <v>0.06</v>
      </c>
      <c r="D70" s="636">
        <f>B70*C70</f>
        <v>75.520200000000003</v>
      </c>
      <c r="E70" s="636"/>
      <c r="F70" s="635"/>
      <c r="G70" s="635"/>
      <c r="H70" s="635"/>
      <c r="I70" s="602"/>
    </row>
    <row r="71" spans="1:9" ht="26.25" customHeight="1">
      <c r="A71" s="603"/>
      <c r="B71" s="604"/>
      <c r="C71" s="604"/>
      <c r="D71" s="604"/>
      <c r="E71" s="604"/>
      <c r="F71" s="604"/>
      <c r="G71" s="604"/>
      <c r="H71" s="604"/>
      <c r="I71" s="605"/>
    </row>
    <row r="72" spans="1:9" ht="26.25" customHeight="1">
      <c r="A72" s="130" t="s">
        <v>61</v>
      </c>
      <c r="B72" s="599" t="s">
        <v>67</v>
      </c>
      <c r="C72" s="599"/>
      <c r="D72" s="599"/>
      <c r="E72" s="599"/>
      <c r="F72" s="599"/>
      <c r="G72" s="599"/>
      <c r="H72" s="599"/>
      <c r="I72" s="86" t="s">
        <v>46</v>
      </c>
    </row>
    <row r="73" spans="1:9" ht="26.25" customHeight="1">
      <c r="A73" s="601"/>
      <c r="B73" s="3" t="s">
        <v>133</v>
      </c>
      <c r="C73" s="638" t="s">
        <v>266</v>
      </c>
      <c r="D73" s="638"/>
      <c r="E73" s="638"/>
      <c r="F73" s="638"/>
      <c r="G73" s="638"/>
      <c r="H73" s="638"/>
      <c r="I73" s="602">
        <f>B74</f>
        <v>214.09</v>
      </c>
    </row>
    <row r="74" spans="1:9" ht="26.25" customHeight="1">
      <c r="A74" s="601"/>
      <c r="B74" s="3">
        <v>214.09</v>
      </c>
      <c r="C74" s="638"/>
      <c r="D74" s="638"/>
      <c r="E74" s="638"/>
      <c r="F74" s="638"/>
      <c r="G74" s="638"/>
      <c r="H74" s="638"/>
      <c r="I74" s="602"/>
    </row>
    <row r="75" spans="1:9" ht="26.25" customHeight="1">
      <c r="A75" s="603"/>
      <c r="B75" s="604"/>
      <c r="C75" s="604"/>
      <c r="D75" s="604"/>
      <c r="E75" s="604"/>
      <c r="F75" s="604"/>
      <c r="G75" s="604"/>
      <c r="H75" s="604"/>
      <c r="I75" s="605"/>
    </row>
    <row r="76" spans="1:9" ht="26.25" customHeight="1">
      <c r="A76" s="130" t="s">
        <v>62</v>
      </c>
      <c r="B76" s="599" t="s">
        <v>72</v>
      </c>
      <c r="C76" s="599"/>
      <c r="D76" s="599"/>
      <c r="E76" s="599"/>
      <c r="F76" s="599"/>
      <c r="G76" s="599"/>
      <c r="H76" s="599"/>
      <c r="I76" s="86" t="s">
        <v>16</v>
      </c>
    </row>
    <row r="77" spans="1:9" ht="26.25" customHeight="1">
      <c r="A77" s="601"/>
      <c r="B77" s="3" t="s">
        <v>136</v>
      </c>
      <c r="C77" s="638" t="s">
        <v>266</v>
      </c>
      <c r="D77" s="638"/>
      <c r="E77" s="638"/>
      <c r="F77" s="638"/>
      <c r="G77" s="638"/>
      <c r="H77" s="638"/>
      <c r="I77" s="602">
        <f>B78</f>
        <v>1005</v>
      </c>
    </row>
    <row r="78" spans="1:9" ht="26.25" customHeight="1">
      <c r="A78" s="601"/>
      <c r="B78" s="5">
        <v>1005</v>
      </c>
      <c r="C78" s="638"/>
      <c r="D78" s="638"/>
      <c r="E78" s="638"/>
      <c r="F78" s="638"/>
      <c r="G78" s="638"/>
      <c r="H78" s="638"/>
      <c r="I78" s="602"/>
    </row>
    <row r="79" spans="1:9" ht="26.25" customHeight="1">
      <c r="A79" s="603"/>
      <c r="B79" s="604"/>
      <c r="C79" s="604"/>
      <c r="D79" s="604"/>
      <c r="E79" s="604"/>
      <c r="F79" s="604"/>
      <c r="G79" s="604"/>
      <c r="H79" s="604"/>
      <c r="I79" s="605"/>
    </row>
    <row r="80" spans="1:9" ht="26.25" customHeight="1">
      <c r="A80" s="130" t="s">
        <v>63</v>
      </c>
      <c r="B80" s="599" t="s">
        <v>69</v>
      </c>
      <c r="C80" s="599"/>
      <c r="D80" s="599"/>
      <c r="E80" s="599"/>
      <c r="F80" s="599"/>
      <c r="G80" s="599"/>
      <c r="H80" s="599"/>
      <c r="I80" s="86" t="s">
        <v>46</v>
      </c>
    </row>
    <row r="81" spans="1:9" ht="26.25" customHeight="1">
      <c r="A81" s="601"/>
      <c r="B81" s="3" t="s">
        <v>142</v>
      </c>
      <c r="C81" s="638" t="s">
        <v>266</v>
      </c>
      <c r="D81" s="638"/>
      <c r="E81" s="638"/>
      <c r="F81" s="638"/>
      <c r="G81" s="638"/>
      <c r="H81" s="638"/>
      <c r="I81" s="602">
        <f>B82</f>
        <v>4205.49</v>
      </c>
    </row>
    <row r="82" spans="1:9" ht="26.25" customHeight="1">
      <c r="A82" s="601"/>
      <c r="B82" s="3">
        <v>4205.49</v>
      </c>
      <c r="C82" s="638"/>
      <c r="D82" s="638"/>
      <c r="E82" s="638"/>
      <c r="F82" s="638"/>
      <c r="G82" s="638"/>
      <c r="H82" s="638"/>
      <c r="I82" s="602"/>
    </row>
    <row r="83" spans="1:9" ht="26.25" customHeight="1">
      <c r="A83" s="603"/>
      <c r="B83" s="604"/>
      <c r="C83" s="604"/>
      <c r="D83" s="604"/>
      <c r="E83" s="604"/>
      <c r="F83" s="604"/>
      <c r="G83" s="604"/>
      <c r="H83" s="604"/>
      <c r="I83" s="605"/>
    </row>
    <row r="84" spans="1:9" ht="26.25" customHeight="1">
      <c r="A84" s="130" t="s">
        <v>64</v>
      </c>
      <c r="B84" s="599" t="s">
        <v>138</v>
      </c>
      <c r="C84" s="599"/>
      <c r="D84" s="599"/>
      <c r="E84" s="599"/>
      <c r="F84" s="599"/>
      <c r="G84" s="599"/>
      <c r="H84" s="599"/>
      <c r="I84" s="86" t="s">
        <v>47</v>
      </c>
    </row>
    <row r="85" spans="1:9" ht="26.25" customHeight="1">
      <c r="A85" s="601"/>
      <c r="B85" s="3" t="s">
        <v>141</v>
      </c>
      <c r="C85" s="638" t="s">
        <v>266</v>
      </c>
      <c r="D85" s="638"/>
      <c r="E85" s="638"/>
      <c r="F85" s="638"/>
      <c r="G85" s="638"/>
      <c r="H85" s="638"/>
      <c r="I85" s="602">
        <v>30</v>
      </c>
    </row>
    <row r="86" spans="1:9" ht="26.25" customHeight="1">
      <c r="A86" s="601"/>
      <c r="B86" s="5">
        <v>30</v>
      </c>
      <c r="C86" s="638"/>
      <c r="D86" s="638"/>
      <c r="E86" s="638"/>
      <c r="F86" s="638"/>
      <c r="G86" s="638"/>
      <c r="H86" s="638"/>
      <c r="I86" s="602"/>
    </row>
    <row r="87" spans="1:9" ht="26.25" customHeight="1">
      <c r="A87" s="603"/>
      <c r="B87" s="604"/>
      <c r="C87" s="604"/>
      <c r="D87" s="604"/>
      <c r="E87" s="604"/>
      <c r="F87" s="604"/>
      <c r="G87" s="604"/>
      <c r="H87" s="604"/>
      <c r="I87" s="605"/>
    </row>
    <row r="88" spans="1:9" ht="26.25" customHeight="1">
      <c r="A88" s="130" t="s">
        <v>65</v>
      </c>
      <c r="B88" s="599" t="s">
        <v>139</v>
      </c>
      <c r="C88" s="599"/>
      <c r="D88" s="599"/>
      <c r="E88" s="599"/>
      <c r="F88" s="599"/>
      <c r="G88" s="599"/>
      <c r="H88" s="599"/>
      <c r="I88" s="86" t="s">
        <v>46</v>
      </c>
    </row>
    <row r="89" spans="1:9" ht="26.25" customHeight="1">
      <c r="A89" s="601"/>
      <c r="B89" s="3" t="s">
        <v>140</v>
      </c>
      <c r="C89" s="638" t="s">
        <v>266</v>
      </c>
      <c r="D89" s="638"/>
      <c r="E89" s="638"/>
      <c r="F89" s="638"/>
      <c r="G89" s="638"/>
      <c r="H89" s="638"/>
      <c r="I89" s="602">
        <f>B90</f>
        <v>10.799999999999999</v>
      </c>
    </row>
    <row r="90" spans="1:9" ht="26.25" customHeight="1">
      <c r="A90" s="601"/>
      <c r="B90" s="3">
        <f>0.6*0.6*30</f>
        <v>10.799999999999999</v>
      </c>
      <c r="C90" s="638"/>
      <c r="D90" s="638"/>
      <c r="E90" s="638"/>
      <c r="F90" s="638"/>
      <c r="G90" s="638"/>
      <c r="H90" s="638"/>
      <c r="I90" s="602"/>
    </row>
    <row r="91" spans="1:9" ht="26.25" customHeight="1">
      <c r="A91" s="603"/>
      <c r="B91" s="604"/>
      <c r="C91" s="604"/>
      <c r="D91" s="604"/>
      <c r="E91" s="604"/>
      <c r="F91" s="604"/>
      <c r="G91" s="604"/>
      <c r="H91" s="604"/>
      <c r="I91" s="605"/>
    </row>
    <row r="92" spans="1:9" ht="26.25" customHeight="1">
      <c r="A92" s="130" t="s">
        <v>66</v>
      </c>
      <c r="B92" s="599" t="s">
        <v>73</v>
      </c>
      <c r="C92" s="599"/>
      <c r="D92" s="599"/>
      <c r="E92" s="599"/>
      <c r="F92" s="599"/>
      <c r="G92" s="599"/>
      <c r="H92" s="599"/>
      <c r="I92" s="86" t="s">
        <v>71</v>
      </c>
    </row>
    <row r="93" spans="1:9" ht="26.25" customHeight="1">
      <c r="A93" s="601"/>
      <c r="B93" s="3" t="s">
        <v>143</v>
      </c>
      <c r="C93" s="3" t="s">
        <v>6</v>
      </c>
      <c r="D93" s="3" t="s">
        <v>134</v>
      </c>
      <c r="E93" s="3" t="s">
        <v>150</v>
      </c>
      <c r="F93" s="7" t="s">
        <v>71</v>
      </c>
      <c r="G93" s="7" t="s">
        <v>155</v>
      </c>
      <c r="H93" s="7" t="s">
        <v>156</v>
      </c>
      <c r="I93" s="602">
        <f>H94</f>
        <v>1082.8255100000001</v>
      </c>
    </row>
    <row r="94" spans="1:9" ht="26.25" customHeight="1">
      <c r="A94" s="601"/>
      <c r="B94" s="3" t="s">
        <v>144</v>
      </c>
      <c r="C94" s="5">
        <f>B70</f>
        <v>1258.67</v>
      </c>
      <c r="D94" s="6">
        <f>C70</f>
        <v>0.06</v>
      </c>
      <c r="E94" s="4">
        <f>C94*D94</f>
        <v>75.520200000000003</v>
      </c>
      <c r="F94" s="635">
        <f>SUM(E94:E99)</f>
        <v>832.94270000000006</v>
      </c>
      <c r="G94" s="722">
        <v>0.3</v>
      </c>
      <c r="H94" s="635">
        <f>F94*1.3</f>
        <v>1082.8255100000001</v>
      </c>
      <c r="I94" s="602"/>
    </row>
    <row r="95" spans="1:9" ht="26.25" customHeight="1">
      <c r="A95" s="601"/>
      <c r="B95" s="3" t="s">
        <v>145</v>
      </c>
      <c r="C95" s="5">
        <f>B74</f>
        <v>214.09</v>
      </c>
      <c r="D95" s="6">
        <v>0.2</v>
      </c>
      <c r="E95" s="4">
        <f t="shared" ref="E95:E99" si="3">C95*D95</f>
        <v>42.818000000000005</v>
      </c>
      <c r="F95" s="635"/>
      <c r="G95" s="722"/>
      <c r="H95" s="635"/>
      <c r="I95" s="602"/>
    </row>
    <row r="96" spans="1:9" ht="26.25" customHeight="1">
      <c r="A96" s="601"/>
      <c r="B96" s="3" t="s">
        <v>146</v>
      </c>
      <c r="C96" s="689">
        <f>B78/0.3*0.15</f>
        <v>502.5</v>
      </c>
      <c r="D96" s="689"/>
      <c r="E96" s="4">
        <f>C96</f>
        <v>502.5</v>
      </c>
      <c r="F96" s="635"/>
      <c r="G96" s="722"/>
      <c r="H96" s="635"/>
      <c r="I96" s="602"/>
    </row>
    <row r="97" spans="1:9" ht="26.25" customHeight="1">
      <c r="A97" s="601"/>
      <c r="B97" s="3" t="s">
        <v>147</v>
      </c>
      <c r="C97" s="5">
        <f>B82</f>
        <v>4205.49</v>
      </c>
      <c r="D97" s="6">
        <v>0.05</v>
      </c>
      <c r="E97" s="4">
        <f t="shared" si="3"/>
        <v>210.27449999999999</v>
      </c>
      <c r="F97" s="635"/>
      <c r="G97" s="722"/>
      <c r="H97" s="635"/>
      <c r="I97" s="602"/>
    </row>
    <row r="98" spans="1:9" ht="26.25" customHeight="1">
      <c r="A98" s="601"/>
      <c r="B98" s="3" t="s">
        <v>148</v>
      </c>
      <c r="C98" s="5">
        <f>2.5*0.1*30</f>
        <v>7.5</v>
      </c>
      <c r="D98" s="6">
        <v>0.1</v>
      </c>
      <c r="E98" s="4">
        <f>C98*D98</f>
        <v>0.75</v>
      </c>
      <c r="F98" s="635"/>
      <c r="G98" s="722"/>
      <c r="H98" s="635"/>
      <c r="I98" s="602"/>
    </row>
    <row r="99" spans="1:9" ht="26.25" customHeight="1">
      <c r="A99" s="601"/>
      <c r="B99" s="3" t="s">
        <v>149</v>
      </c>
      <c r="C99" s="5">
        <f>B90</f>
        <v>10.799999999999999</v>
      </c>
      <c r="D99" s="6">
        <v>0.1</v>
      </c>
      <c r="E99" s="4">
        <f t="shared" si="3"/>
        <v>1.0799999999999998</v>
      </c>
      <c r="F99" s="635"/>
      <c r="G99" s="722"/>
      <c r="H99" s="635"/>
      <c r="I99" s="602"/>
    </row>
    <row r="100" spans="1:9" ht="26.25" customHeight="1">
      <c r="A100" s="603"/>
      <c r="B100" s="604"/>
      <c r="C100" s="604"/>
      <c r="D100" s="604"/>
      <c r="E100" s="604"/>
      <c r="F100" s="604"/>
      <c r="G100" s="604"/>
      <c r="H100" s="604"/>
      <c r="I100" s="605"/>
    </row>
    <row r="101" spans="1:9" ht="26.25" customHeight="1">
      <c r="A101" s="130" t="s">
        <v>137</v>
      </c>
      <c r="B101" s="599" t="s">
        <v>68</v>
      </c>
      <c r="C101" s="599"/>
      <c r="D101" s="599"/>
      <c r="E101" s="599"/>
      <c r="F101" s="599"/>
      <c r="G101" s="599"/>
      <c r="H101" s="599"/>
      <c r="I101" s="86" t="s">
        <v>70</v>
      </c>
    </row>
    <row r="102" spans="1:9" ht="26.25" customHeight="1">
      <c r="A102" s="601"/>
      <c r="B102" s="3" t="s">
        <v>151</v>
      </c>
      <c r="C102" s="3" t="s">
        <v>152</v>
      </c>
      <c r="D102" s="7" t="s">
        <v>70</v>
      </c>
      <c r="E102" s="635"/>
      <c r="F102" s="635"/>
      <c r="G102" s="635"/>
      <c r="H102" s="635"/>
      <c r="I102" s="602">
        <f>D103</f>
        <v>10828.255100000002</v>
      </c>
    </row>
    <row r="103" spans="1:9" ht="26.25" customHeight="1">
      <c r="A103" s="601"/>
      <c r="B103" s="5">
        <f>I93</f>
        <v>1082.8255100000001</v>
      </c>
      <c r="C103" s="3">
        <v>10</v>
      </c>
      <c r="D103" s="7">
        <f>B103*C103</f>
        <v>10828.255100000002</v>
      </c>
      <c r="E103" s="635"/>
      <c r="F103" s="635"/>
      <c r="G103" s="635"/>
      <c r="H103" s="635"/>
      <c r="I103" s="602"/>
    </row>
    <row r="104" spans="1:9" ht="26.25" customHeight="1">
      <c r="A104" s="601"/>
      <c r="B104" s="638"/>
      <c r="C104" s="638"/>
      <c r="D104" s="638"/>
      <c r="E104" s="638"/>
      <c r="F104" s="638"/>
      <c r="G104" s="638"/>
      <c r="H104" s="638"/>
      <c r="I104" s="602"/>
    </row>
    <row r="105" spans="1:9" ht="26.25" customHeight="1">
      <c r="A105" s="601"/>
      <c r="B105" s="638"/>
      <c r="C105" s="638"/>
      <c r="D105" s="638"/>
      <c r="E105" s="638"/>
      <c r="F105" s="638"/>
      <c r="G105" s="638"/>
      <c r="H105" s="638"/>
      <c r="I105" s="602"/>
    </row>
    <row r="106" spans="1:9" ht="26.25" customHeight="1">
      <c r="A106" s="601"/>
      <c r="B106" s="638"/>
      <c r="C106" s="638"/>
      <c r="D106" s="638"/>
      <c r="E106" s="638"/>
      <c r="F106" s="638"/>
      <c r="G106" s="638"/>
      <c r="H106" s="638"/>
      <c r="I106" s="602"/>
    </row>
    <row r="107" spans="1:9" ht="26.25" customHeight="1">
      <c r="A107" s="601"/>
      <c r="B107" s="638"/>
      <c r="C107" s="638"/>
      <c r="D107" s="638"/>
      <c r="E107" s="638"/>
      <c r="F107" s="638"/>
      <c r="G107" s="638"/>
      <c r="H107" s="638"/>
      <c r="I107" s="602"/>
    </row>
    <row r="108" spans="1:9" ht="26.25" customHeight="1">
      <c r="A108" s="601"/>
      <c r="B108" s="638"/>
      <c r="C108" s="638"/>
      <c r="D108" s="638"/>
      <c r="E108" s="638"/>
      <c r="F108" s="638"/>
      <c r="G108" s="638"/>
      <c r="H108" s="638"/>
      <c r="I108" s="602"/>
    </row>
    <row r="109" spans="1:9" ht="46.5" customHeight="1">
      <c r="A109" s="601"/>
      <c r="B109" s="638"/>
      <c r="C109" s="638"/>
      <c r="D109" s="638"/>
      <c r="E109" s="638"/>
      <c r="F109" s="638"/>
      <c r="G109" s="638"/>
      <c r="H109" s="638"/>
      <c r="I109" s="602"/>
    </row>
    <row r="110" spans="1:9" ht="45" customHeight="1">
      <c r="A110" s="601"/>
      <c r="B110" s="638"/>
      <c r="C110" s="638"/>
      <c r="D110" s="638"/>
      <c r="E110" s="638"/>
      <c r="F110" s="638"/>
      <c r="G110" s="638"/>
      <c r="H110" s="638"/>
      <c r="I110" s="602"/>
    </row>
    <row r="111" spans="1:9" ht="41.25" customHeight="1">
      <c r="A111" s="601"/>
      <c r="B111" s="638"/>
      <c r="C111" s="638"/>
      <c r="D111" s="638"/>
      <c r="E111" s="638"/>
      <c r="F111" s="638"/>
      <c r="G111" s="638"/>
      <c r="H111" s="638"/>
      <c r="I111" s="602"/>
    </row>
    <row r="112" spans="1:9" ht="26.25" customHeight="1">
      <c r="A112" s="601"/>
      <c r="B112" s="638"/>
      <c r="C112" s="638"/>
      <c r="D112" s="638"/>
      <c r="E112" s="638"/>
      <c r="F112" s="638"/>
      <c r="G112" s="638"/>
      <c r="H112" s="638"/>
      <c r="I112" s="602"/>
    </row>
    <row r="113" spans="1:9" ht="26.25" customHeight="1">
      <c r="A113" s="603"/>
      <c r="B113" s="604"/>
      <c r="C113" s="604"/>
      <c r="D113" s="604"/>
      <c r="E113" s="604"/>
      <c r="F113" s="604"/>
      <c r="G113" s="604"/>
      <c r="H113" s="604"/>
      <c r="I113" s="605"/>
    </row>
    <row r="114" spans="1:9" ht="26.25" customHeight="1">
      <c r="A114" s="130" t="s">
        <v>154</v>
      </c>
      <c r="B114" s="599" t="s">
        <v>153</v>
      </c>
      <c r="C114" s="599"/>
      <c r="D114" s="599"/>
      <c r="E114" s="599"/>
      <c r="F114" s="599"/>
      <c r="G114" s="599"/>
      <c r="H114" s="599"/>
      <c r="I114" s="86" t="s">
        <v>70</v>
      </c>
    </row>
    <row r="115" spans="1:9" ht="26.25" customHeight="1">
      <c r="A115" s="601"/>
      <c r="B115" s="3" t="s">
        <v>151</v>
      </c>
      <c r="C115" s="3" t="s">
        <v>377</v>
      </c>
      <c r="D115" s="7" t="s">
        <v>70</v>
      </c>
      <c r="E115" s="635"/>
      <c r="F115" s="635"/>
      <c r="G115" s="635"/>
      <c r="H115" s="635"/>
      <c r="I115" s="602">
        <f>D116</f>
        <v>1624.2382650000002</v>
      </c>
    </row>
    <row r="116" spans="1:9" ht="26.25" customHeight="1">
      <c r="A116" s="601"/>
      <c r="B116" s="5">
        <f>I93</f>
        <v>1082.8255100000001</v>
      </c>
      <c r="C116" s="3">
        <v>1.5</v>
      </c>
      <c r="D116" s="8">
        <f>B116*C116</f>
        <v>1624.2382650000002</v>
      </c>
      <c r="E116" s="635"/>
      <c r="F116" s="635"/>
      <c r="G116" s="635"/>
      <c r="H116" s="635"/>
      <c r="I116" s="602"/>
    </row>
    <row r="117" spans="1:9" ht="26.25" customHeight="1">
      <c r="A117" s="601"/>
      <c r="B117" s="638"/>
      <c r="C117" s="638"/>
      <c r="D117" s="638"/>
      <c r="E117" s="638"/>
      <c r="F117" s="638"/>
      <c r="G117" s="638"/>
      <c r="H117" s="638"/>
      <c r="I117" s="602"/>
    </row>
    <row r="118" spans="1:9" ht="26.25" customHeight="1">
      <c r="A118" s="601"/>
      <c r="B118" s="638"/>
      <c r="C118" s="638"/>
      <c r="D118" s="638"/>
      <c r="E118" s="638"/>
      <c r="F118" s="638"/>
      <c r="G118" s="638"/>
      <c r="H118" s="638"/>
      <c r="I118" s="602"/>
    </row>
    <row r="119" spans="1:9" ht="26.25" customHeight="1">
      <c r="A119" s="601"/>
      <c r="B119" s="638"/>
      <c r="C119" s="638"/>
      <c r="D119" s="638"/>
      <c r="E119" s="638"/>
      <c r="F119" s="638"/>
      <c r="G119" s="638"/>
      <c r="H119" s="638"/>
      <c r="I119" s="602"/>
    </row>
    <row r="120" spans="1:9" ht="26.25" customHeight="1">
      <c r="A120" s="601"/>
      <c r="B120" s="638"/>
      <c r="C120" s="638"/>
      <c r="D120" s="638"/>
      <c r="E120" s="638"/>
      <c r="F120" s="638"/>
      <c r="G120" s="638"/>
      <c r="H120" s="638"/>
      <c r="I120" s="602"/>
    </row>
    <row r="121" spans="1:9" ht="26.25" customHeight="1">
      <c r="A121" s="601"/>
      <c r="B121" s="638"/>
      <c r="C121" s="638"/>
      <c r="D121" s="638"/>
      <c r="E121" s="638"/>
      <c r="F121" s="638"/>
      <c r="G121" s="638"/>
      <c r="H121" s="638"/>
      <c r="I121" s="602"/>
    </row>
    <row r="122" spans="1:9" ht="26.25" customHeight="1">
      <c r="A122" s="601"/>
      <c r="B122" s="638"/>
      <c r="C122" s="638"/>
      <c r="D122" s="638"/>
      <c r="E122" s="638"/>
      <c r="F122" s="638"/>
      <c r="G122" s="638"/>
      <c r="H122" s="638"/>
      <c r="I122" s="602"/>
    </row>
    <row r="123" spans="1:9" ht="26.25" customHeight="1">
      <c r="A123" s="601"/>
      <c r="B123" s="638"/>
      <c r="C123" s="638"/>
      <c r="D123" s="638"/>
      <c r="E123" s="638"/>
      <c r="F123" s="638"/>
      <c r="G123" s="638"/>
      <c r="H123" s="638"/>
      <c r="I123" s="602"/>
    </row>
    <row r="124" spans="1:9" ht="39.75" customHeight="1">
      <c r="A124" s="601"/>
      <c r="B124" s="638"/>
      <c r="C124" s="638"/>
      <c r="D124" s="638"/>
      <c r="E124" s="638"/>
      <c r="F124" s="638"/>
      <c r="G124" s="638"/>
      <c r="H124" s="638"/>
      <c r="I124" s="602"/>
    </row>
    <row r="125" spans="1:9" ht="59.25" customHeight="1">
      <c r="A125" s="601"/>
      <c r="B125" s="638"/>
      <c r="C125" s="638"/>
      <c r="D125" s="638"/>
      <c r="E125" s="638"/>
      <c r="F125" s="638"/>
      <c r="G125" s="638"/>
      <c r="H125" s="638"/>
      <c r="I125" s="602"/>
    </row>
    <row r="126" spans="1:9" ht="15">
      <c r="A126" s="603"/>
      <c r="B126" s="604"/>
      <c r="C126" s="604"/>
      <c r="D126" s="604"/>
      <c r="E126" s="604"/>
      <c r="F126" s="604"/>
      <c r="G126" s="604"/>
      <c r="H126" s="604"/>
      <c r="I126" s="605"/>
    </row>
    <row r="127" spans="1:9" ht="26.25" customHeight="1">
      <c r="A127" s="130">
        <v>4</v>
      </c>
      <c r="B127" s="599" t="s">
        <v>74</v>
      </c>
      <c r="C127" s="599"/>
      <c r="D127" s="599"/>
      <c r="E127" s="599"/>
      <c r="F127" s="599"/>
      <c r="G127" s="599"/>
      <c r="H127" s="599"/>
      <c r="I127" s="600"/>
    </row>
    <row r="128" spans="1:9" ht="26.25" customHeight="1">
      <c r="A128" s="130" t="s">
        <v>75</v>
      </c>
      <c r="B128" s="599" t="s">
        <v>2930</v>
      </c>
      <c r="C128" s="599"/>
      <c r="D128" s="599"/>
      <c r="E128" s="599"/>
      <c r="F128" s="599"/>
      <c r="G128" s="599"/>
      <c r="H128" s="599"/>
      <c r="I128" s="600"/>
    </row>
    <row r="129" spans="1:12" ht="26.25" customHeight="1">
      <c r="A129" s="130" t="s">
        <v>2931</v>
      </c>
      <c r="B129" s="599" t="s">
        <v>76</v>
      </c>
      <c r="C129" s="599"/>
      <c r="D129" s="599"/>
      <c r="E129" s="599"/>
      <c r="F129" s="599"/>
      <c r="G129" s="599"/>
      <c r="H129" s="599"/>
      <c r="I129" s="86" t="s">
        <v>46</v>
      </c>
    </row>
    <row r="130" spans="1:12" ht="26.25" customHeight="1">
      <c r="A130" s="601"/>
      <c r="B130" s="3" t="s">
        <v>157</v>
      </c>
      <c r="C130" s="638" t="s">
        <v>2969</v>
      </c>
      <c r="D130" s="638"/>
      <c r="E130" s="638"/>
      <c r="F130" s="638"/>
      <c r="G130" s="638"/>
      <c r="H130" s="638"/>
      <c r="I130" s="602">
        <f>B131</f>
        <v>718.21</v>
      </c>
      <c r="L130" s="287"/>
    </row>
    <row r="131" spans="1:12" ht="26.25" customHeight="1">
      <c r="A131" s="601"/>
      <c r="B131" s="3">
        <f>696.33+21.88</f>
        <v>718.21</v>
      </c>
      <c r="C131" s="638"/>
      <c r="D131" s="638"/>
      <c r="E131" s="638"/>
      <c r="F131" s="638"/>
      <c r="G131" s="638"/>
      <c r="H131" s="638"/>
      <c r="I131" s="602"/>
    </row>
    <row r="132" spans="1:12" ht="26.25" customHeight="1">
      <c r="A132" s="603"/>
      <c r="B132" s="604"/>
      <c r="C132" s="604"/>
      <c r="D132" s="604"/>
      <c r="E132" s="604"/>
      <c r="F132" s="604"/>
      <c r="G132" s="604"/>
      <c r="H132" s="604"/>
      <c r="I132" s="605"/>
      <c r="L132" s="287"/>
    </row>
    <row r="133" spans="1:12" ht="26.25" customHeight="1">
      <c r="A133" s="130" t="s">
        <v>2932</v>
      </c>
      <c r="B133" s="599" t="s">
        <v>2966</v>
      </c>
      <c r="C133" s="599"/>
      <c r="D133" s="599"/>
      <c r="E133" s="599"/>
      <c r="F133" s="599"/>
      <c r="G133" s="599"/>
      <c r="H133" s="599"/>
      <c r="I133" s="86" t="s">
        <v>46</v>
      </c>
    </row>
    <row r="134" spans="1:12" ht="87" customHeight="1">
      <c r="A134" s="601"/>
      <c r="B134" s="3" t="s">
        <v>157</v>
      </c>
      <c r="C134" s="731" t="s">
        <v>2970</v>
      </c>
      <c r="D134" s="731"/>
      <c r="E134" s="731"/>
      <c r="F134" s="731"/>
      <c r="G134" s="731"/>
      <c r="H134" s="731"/>
      <c r="I134" s="602">
        <f>B135</f>
        <v>44.12</v>
      </c>
    </row>
    <row r="135" spans="1:12" ht="99.75" customHeight="1">
      <c r="A135" s="601"/>
      <c r="B135" s="3">
        <f>43.75+0.37</f>
        <v>44.12</v>
      </c>
      <c r="C135" s="731"/>
      <c r="D135" s="731"/>
      <c r="E135" s="731"/>
      <c r="F135" s="731"/>
      <c r="G135" s="731"/>
      <c r="H135" s="731"/>
      <c r="I135" s="602"/>
    </row>
    <row r="136" spans="1:12" ht="26.25" customHeight="1">
      <c r="A136" s="603"/>
      <c r="B136" s="604"/>
      <c r="C136" s="604"/>
      <c r="D136" s="604"/>
      <c r="E136" s="604"/>
      <c r="F136" s="604"/>
      <c r="G136" s="604"/>
      <c r="H136" s="604"/>
      <c r="I136" s="605"/>
    </row>
    <row r="137" spans="1:12" ht="26.25" customHeight="1">
      <c r="A137" s="130" t="s">
        <v>2932</v>
      </c>
      <c r="B137" s="599" t="s">
        <v>2927</v>
      </c>
      <c r="C137" s="599"/>
      <c r="D137" s="599"/>
      <c r="E137" s="599"/>
      <c r="F137" s="599"/>
      <c r="G137" s="599"/>
      <c r="H137" s="599"/>
      <c r="I137" s="86" t="s">
        <v>46</v>
      </c>
    </row>
    <row r="138" spans="1:12" ht="26.25" customHeight="1">
      <c r="A138" s="601"/>
      <c r="B138" s="3" t="s">
        <v>157</v>
      </c>
      <c r="C138" s="638" t="s">
        <v>2969</v>
      </c>
      <c r="D138" s="638"/>
      <c r="E138" s="638"/>
      <c r="F138" s="638"/>
      <c r="G138" s="638"/>
      <c r="H138" s="638"/>
      <c r="I138" s="602">
        <f>B139</f>
        <v>762.33</v>
      </c>
    </row>
    <row r="139" spans="1:12" ht="26.25" customHeight="1">
      <c r="A139" s="601"/>
      <c r="B139" s="3">
        <f>B131+B135</f>
        <v>762.33</v>
      </c>
      <c r="C139" s="638"/>
      <c r="D139" s="638"/>
      <c r="E139" s="638"/>
      <c r="F139" s="638"/>
      <c r="G139" s="638"/>
      <c r="H139" s="638"/>
      <c r="I139" s="602"/>
    </row>
    <row r="140" spans="1:12" ht="26.25" customHeight="1">
      <c r="A140" s="603"/>
      <c r="B140" s="604"/>
      <c r="C140" s="604"/>
      <c r="D140" s="604"/>
      <c r="E140" s="604"/>
      <c r="F140" s="604"/>
      <c r="G140" s="604"/>
      <c r="H140" s="604"/>
      <c r="I140" s="605"/>
    </row>
    <row r="141" spans="1:12" ht="26.25" customHeight="1">
      <c r="A141" s="130" t="s">
        <v>2933</v>
      </c>
      <c r="B141" s="599" t="s">
        <v>2934</v>
      </c>
      <c r="C141" s="599"/>
      <c r="D141" s="599"/>
      <c r="E141" s="599"/>
      <c r="F141" s="599"/>
      <c r="G141" s="599"/>
      <c r="H141" s="599"/>
      <c r="I141" s="86" t="s">
        <v>46</v>
      </c>
    </row>
    <row r="142" spans="1:12" ht="26.25" customHeight="1">
      <c r="A142" s="630"/>
      <c r="B142" s="3" t="s">
        <v>2973</v>
      </c>
      <c r="C142" s="3" t="s">
        <v>2935</v>
      </c>
      <c r="D142" s="3" t="s">
        <v>2937</v>
      </c>
      <c r="E142" s="606" t="s">
        <v>2969</v>
      </c>
      <c r="F142" s="607"/>
      <c r="G142" s="607"/>
      <c r="H142" s="608"/>
      <c r="I142" s="632">
        <f>D143</f>
        <v>762.33</v>
      </c>
    </row>
    <row r="143" spans="1:12" ht="26.25" customHeight="1">
      <c r="A143" s="631"/>
      <c r="B143" s="3">
        <v>762.33</v>
      </c>
      <c r="C143" s="3" t="s">
        <v>2936</v>
      </c>
      <c r="D143" s="164">
        <f>SUM(B143:B143)</f>
        <v>762.33</v>
      </c>
      <c r="E143" s="653"/>
      <c r="F143" s="650"/>
      <c r="G143" s="650"/>
      <c r="H143" s="651"/>
      <c r="I143" s="633"/>
    </row>
    <row r="144" spans="1:12" ht="26.25" customHeight="1">
      <c r="A144" s="639"/>
      <c r="B144" s="640"/>
      <c r="C144" s="640"/>
      <c r="D144" s="640"/>
      <c r="E144" s="640"/>
      <c r="F144" s="640"/>
      <c r="G144" s="640"/>
      <c r="H144" s="640"/>
      <c r="I144" s="641"/>
    </row>
    <row r="145" spans="1:9" ht="26.25" customHeight="1">
      <c r="A145" s="130" t="s">
        <v>2938</v>
      </c>
      <c r="B145" s="599" t="s">
        <v>2939</v>
      </c>
      <c r="C145" s="599"/>
      <c r="D145" s="599"/>
      <c r="E145" s="599"/>
      <c r="F145" s="599"/>
      <c r="G145" s="599"/>
      <c r="H145" s="599"/>
      <c r="I145" s="86" t="s">
        <v>46</v>
      </c>
    </row>
    <row r="146" spans="1:9" ht="26.25" customHeight="1">
      <c r="A146" s="630"/>
      <c r="B146" s="3" t="s">
        <v>2973</v>
      </c>
      <c r="C146" s="3" t="s">
        <v>9</v>
      </c>
      <c r="D146" s="3" t="s">
        <v>2937</v>
      </c>
      <c r="E146" s="606" t="s">
        <v>2969</v>
      </c>
      <c r="F146" s="607"/>
      <c r="G146" s="607"/>
      <c r="H146" s="608"/>
      <c r="I146" s="632">
        <f>D147</f>
        <v>22.86</v>
      </c>
    </row>
    <row r="147" spans="1:9" ht="26.25" customHeight="1">
      <c r="A147" s="631"/>
      <c r="B147" s="3">
        <v>762.33</v>
      </c>
      <c r="C147" s="3">
        <v>0.03</v>
      </c>
      <c r="D147" s="164">
        <f>TRUNC(B147*C147,2)</f>
        <v>22.86</v>
      </c>
      <c r="E147" s="653"/>
      <c r="F147" s="650"/>
      <c r="G147" s="650"/>
      <c r="H147" s="651"/>
      <c r="I147" s="633"/>
    </row>
    <row r="148" spans="1:9" ht="26.25" customHeight="1">
      <c r="A148" s="639"/>
      <c r="B148" s="640"/>
      <c r="C148" s="640"/>
      <c r="D148" s="640"/>
      <c r="E148" s="640"/>
      <c r="F148" s="640"/>
      <c r="G148" s="640"/>
      <c r="H148" s="640"/>
      <c r="I148" s="641"/>
    </row>
    <row r="149" spans="1:9" ht="26.25" customHeight="1">
      <c r="A149" s="130" t="s">
        <v>77</v>
      </c>
      <c r="B149" s="599" t="s">
        <v>2940</v>
      </c>
      <c r="C149" s="599"/>
      <c r="D149" s="599"/>
      <c r="E149" s="599"/>
      <c r="F149" s="599"/>
      <c r="G149" s="599"/>
      <c r="H149" s="599"/>
      <c r="I149" s="600"/>
    </row>
    <row r="150" spans="1:9" ht="26.25" customHeight="1">
      <c r="A150" s="130" t="s">
        <v>2941</v>
      </c>
      <c r="B150" s="599" t="s">
        <v>80</v>
      </c>
      <c r="C150" s="599"/>
      <c r="D150" s="599"/>
      <c r="E150" s="599"/>
      <c r="F150" s="599"/>
      <c r="G150" s="599"/>
      <c r="H150" s="599"/>
      <c r="I150" s="86" t="s">
        <v>46</v>
      </c>
    </row>
    <row r="151" spans="1:9" ht="26.25" customHeight="1">
      <c r="A151" s="601"/>
      <c r="B151" s="3" t="s">
        <v>159</v>
      </c>
      <c r="C151" s="638" t="s">
        <v>158</v>
      </c>
      <c r="D151" s="638"/>
      <c r="E151" s="638"/>
      <c r="F151" s="638"/>
      <c r="G151" s="638"/>
      <c r="H151" s="638"/>
      <c r="I151" s="602">
        <f>B152</f>
        <v>1720.3</v>
      </c>
    </row>
    <row r="152" spans="1:9" ht="26.25" customHeight="1">
      <c r="A152" s="601"/>
      <c r="B152" s="3">
        <v>1720.3</v>
      </c>
      <c r="C152" s="638"/>
      <c r="D152" s="638"/>
      <c r="E152" s="638"/>
      <c r="F152" s="638"/>
      <c r="G152" s="638"/>
      <c r="H152" s="638"/>
      <c r="I152" s="602"/>
    </row>
    <row r="153" spans="1:9" ht="26.25" customHeight="1">
      <c r="A153" s="603"/>
      <c r="B153" s="604"/>
      <c r="C153" s="604"/>
      <c r="D153" s="604"/>
      <c r="E153" s="604"/>
      <c r="F153" s="604"/>
      <c r="G153" s="604"/>
      <c r="H153" s="604"/>
      <c r="I153" s="605"/>
    </row>
    <row r="154" spans="1:9" ht="26.25" customHeight="1">
      <c r="A154" s="130" t="s">
        <v>2942</v>
      </c>
      <c r="B154" s="599" t="s">
        <v>2927</v>
      </c>
      <c r="C154" s="599"/>
      <c r="D154" s="599"/>
      <c r="E154" s="599"/>
      <c r="F154" s="599"/>
      <c r="G154" s="599"/>
      <c r="H154" s="599"/>
      <c r="I154" s="86" t="s">
        <v>46</v>
      </c>
    </row>
    <row r="155" spans="1:9" ht="26.25" customHeight="1">
      <c r="A155" s="601"/>
      <c r="B155" s="3" t="s">
        <v>2945</v>
      </c>
      <c r="C155" s="638" t="s">
        <v>158</v>
      </c>
      <c r="D155" s="638"/>
      <c r="E155" s="638"/>
      <c r="F155" s="638"/>
      <c r="G155" s="638"/>
      <c r="H155" s="638"/>
      <c r="I155" s="602">
        <f>B156</f>
        <v>1720.3</v>
      </c>
    </row>
    <row r="156" spans="1:9" ht="26.25" customHeight="1">
      <c r="A156" s="601"/>
      <c r="B156" s="3">
        <f>B152</f>
        <v>1720.3</v>
      </c>
      <c r="C156" s="638"/>
      <c r="D156" s="638"/>
      <c r="E156" s="638"/>
      <c r="F156" s="638"/>
      <c r="G156" s="638"/>
      <c r="H156" s="638"/>
      <c r="I156" s="602"/>
    </row>
    <row r="157" spans="1:9" ht="26.25" customHeight="1">
      <c r="A157" s="603"/>
      <c r="B157" s="604"/>
      <c r="C157" s="604"/>
      <c r="D157" s="604"/>
      <c r="E157" s="604"/>
      <c r="F157" s="604"/>
      <c r="G157" s="604"/>
      <c r="H157" s="604"/>
      <c r="I157" s="605"/>
    </row>
    <row r="158" spans="1:9" ht="26.25" customHeight="1">
      <c r="A158" s="130" t="s">
        <v>2943</v>
      </c>
      <c r="B158" s="599" t="s">
        <v>2934</v>
      </c>
      <c r="C158" s="599"/>
      <c r="D158" s="599"/>
      <c r="E158" s="599"/>
      <c r="F158" s="599"/>
      <c r="G158" s="599"/>
      <c r="H158" s="599"/>
      <c r="I158" s="86" t="s">
        <v>46</v>
      </c>
    </row>
    <row r="159" spans="1:9" ht="26.25" customHeight="1">
      <c r="A159" s="630"/>
      <c r="B159" s="3" t="s">
        <v>2945</v>
      </c>
      <c r="C159" s="3" t="s">
        <v>2935</v>
      </c>
      <c r="D159" s="3" t="s">
        <v>2937</v>
      </c>
      <c r="E159" s="606" t="s">
        <v>158</v>
      </c>
      <c r="F159" s="607"/>
      <c r="G159" s="607"/>
      <c r="H159" s="608"/>
      <c r="I159" s="632">
        <f>D160</f>
        <v>1720.3</v>
      </c>
    </row>
    <row r="160" spans="1:9" ht="26.25" customHeight="1">
      <c r="A160" s="631"/>
      <c r="B160" s="3">
        <f>B156</f>
        <v>1720.3</v>
      </c>
      <c r="C160" s="3" t="s">
        <v>2936</v>
      </c>
      <c r="D160" s="164">
        <f>SUM(B160:B160)</f>
        <v>1720.3</v>
      </c>
      <c r="E160" s="653"/>
      <c r="F160" s="650"/>
      <c r="G160" s="650"/>
      <c r="H160" s="651"/>
      <c r="I160" s="633"/>
    </row>
    <row r="161" spans="1:9" ht="26.25" customHeight="1">
      <c r="A161" s="639"/>
      <c r="B161" s="640"/>
      <c r="C161" s="640"/>
      <c r="D161" s="640"/>
      <c r="E161" s="640"/>
      <c r="F161" s="640"/>
      <c r="G161" s="640"/>
      <c r="H161" s="640"/>
      <c r="I161" s="641"/>
    </row>
    <row r="162" spans="1:9" ht="26.25" customHeight="1">
      <c r="A162" s="130" t="s">
        <v>2944</v>
      </c>
      <c r="B162" s="599" t="s">
        <v>2939</v>
      </c>
      <c r="C162" s="599"/>
      <c r="D162" s="599"/>
      <c r="E162" s="599"/>
      <c r="F162" s="599"/>
      <c r="G162" s="599"/>
      <c r="H162" s="599"/>
      <c r="I162" s="86" t="s">
        <v>46</v>
      </c>
    </row>
    <row r="163" spans="1:9" ht="26.25" customHeight="1">
      <c r="A163" s="630"/>
      <c r="B163" s="3" t="s">
        <v>2958</v>
      </c>
      <c r="C163" s="3" t="s">
        <v>9</v>
      </c>
      <c r="D163" s="3" t="s">
        <v>2937</v>
      </c>
      <c r="E163" s="606" t="s">
        <v>158</v>
      </c>
      <c r="F163" s="607"/>
      <c r="G163" s="607"/>
      <c r="H163" s="608"/>
      <c r="I163" s="632">
        <f>D164</f>
        <v>51.6</v>
      </c>
    </row>
    <row r="164" spans="1:9" ht="26.25" customHeight="1">
      <c r="A164" s="631"/>
      <c r="B164" s="3">
        <f>B160</f>
        <v>1720.3</v>
      </c>
      <c r="C164" s="3">
        <v>0.03</v>
      </c>
      <c r="D164" s="164">
        <f>TRUNC(B164*C164,2)</f>
        <v>51.6</v>
      </c>
      <c r="E164" s="653"/>
      <c r="F164" s="650"/>
      <c r="G164" s="650"/>
      <c r="H164" s="651"/>
      <c r="I164" s="633"/>
    </row>
    <row r="165" spans="1:9" ht="26.25" customHeight="1">
      <c r="A165" s="639"/>
      <c r="B165" s="640"/>
      <c r="C165" s="640"/>
      <c r="D165" s="640"/>
      <c r="E165" s="640"/>
      <c r="F165" s="640"/>
      <c r="G165" s="640"/>
      <c r="H165" s="640"/>
      <c r="I165" s="641"/>
    </row>
    <row r="166" spans="1:9" ht="26.25" customHeight="1">
      <c r="A166" s="130" t="s">
        <v>2946</v>
      </c>
      <c r="B166" s="599" t="s">
        <v>1018</v>
      </c>
      <c r="C166" s="599"/>
      <c r="D166" s="599"/>
      <c r="E166" s="599"/>
      <c r="F166" s="599"/>
      <c r="G166" s="599"/>
      <c r="H166" s="599"/>
      <c r="I166" s="86" t="s">
        <v>46</v>
      </c>
    </row>
    <row r="167" spans="1:9" ht="26.25" customHeight="1">
      <c r="A167" s="630"/>
      <c r="B167" s="3" t="s">
        <v>2947</v>
      </c>
      <c r="C167" s="3" t="s">
        <v>445</v>
      </c>
      <c r="D167" s="3" t="s">
        <v>140</v>
      </c>
      <c r="E167" s="606" t="s">
        <v>158</v>
      </c>
      <c r="F167" s="607"/>
      <c r="G167" s="607"/>
      <c r="H167" s="608"/>
      <c r="I167" s="632">
        <f>D168</f>
        <v>245.16749999999999</v>
      </c>
    </row>
    <row r="168" spans="1:9" ht="26.25" customHeight="1">
      <c r="A168" s="631"/>
      <c r="B168" s="3">
        <v>980.67</v>
      </c>
      <c r="C168" s="3">
        <v>0.25</v>
      </c>
      <c r="D168" s="165">
        <f>B168*C168</f>
        <v>245.16749999999999</v>
      </c>
      <c r="E168" s="653"/>
      <c r="F168" s="650"/>
      <c r="G168" s="650"/>
      <c r="H168" s="651"/>
      <c r="I168" s="633"/>
    </row>
    <row r="169" spans="1:9" ht="26.25" customHeight="1">
      <c r="A169" s="639"/>
      <c r="B169" s="640"/>
      <c r="C169" s="640"/>
      <c r="D169" s="640"/>
      <c r="E169" s="640"/>
      <c r="F169" s="640"/>
      <c r="G169" s="640"/>
      <c r="H169" s="640"/>
      <c r="I169" s="641"/>
    </row>
    <row r="170" spans="1:9" ht="26.25" customHeight="1">
      <c r="A170" s="130" t="s">
        <v>2971</v>
      </c>
      <c r="B170" s="599" t="s">
        <v>2972</v>
      </c>
      <c r="C170" s="599"/>
      <c r="D170" s="599"/>
      <c r="E170" s="599"/>
      <c r="F170" s="599"/>
      <c r="G170" s="599"/>
      <c r="H170" s="599"/>
      <c r="I170" s="86" t="s">
        <v>46</v>
      </c>
    </row>
    <row r="171" spans="1:9" ht="26.25" customHeight="1">
      <c r="A171" s="601"/>
      <c r="B171" s="3" t="s">
        <v>2945</v>
      </c>
      <c r="C171" s="638" t="s">
        <v>158</v>
      </c>
      <c r="D171" s="638"/>
      <c r="E171" s="638"/>
      <c r="F171" s="638"/>
      <c r="G171" s="638"/>
      <c r="H171" s="638"/>
      <c r="I171" s="602">
        <f>B172</f>
        <v>1720.3</v>
      </c>
    </row>
    <row r="172" spans="1:9" ht="26.25" customHeight="1">
      <c r="A172" s="601"/>
      <c r="B172" s="3">
        <f>B160</f>
        <v>1720.3</v>
      </c>
      <c r="C172" s="638"/>
      <c r="D172" s="638"/>
      <c r="E172" s="638"/>
      <c r="F172" s="638"/>
      <c r="G172" s="638"/>
      <c r="H172" s="638"/>
      <c r="I172" s="602"/>
    </row>
    <row r="173" spans="1:9" ht="26.25" customHeight="1">
      <c r="A173" s="603"/>
      <c r="B173" s="604"/>
      <c r="C173" s="604"/>
      <c r="D173" s="604"/>
      <c r="E173" s="604"/>
      <c r="F173" s="604"/>
      <c r="G173" s="604"/>
      <c r="H173" s="604"/>
      <c r="I173" s="605"/>
    </row>
    <row r="174" spans="1:9" ht="26.25" customHeight="1">
      <c r="A174" s="130" t="s">
        <v>78</v>
      </c>
      <c r="B174" s="599" t="s">
        <v>2957</v>
      </c>
      <c r="C174" s="599"/>
      <c r="D174" s="599"/>
      <c r="E174" s="599"/>
      <c r="F174" s="599"/>
      <c r="G174" s="599"/>
      <c r="H174" s="599"/>
      <c r="I174" s="600"/>
    </row>
    <row r="175" spans="1:9" ht="26.25" customHeight="1">
      <c r="A175" s="130" t="s">
        <v>2949</v>
      </c>
      <c r="B175" s="599" t="s">
        <v>86</v>
      </c>
      <c r="C175" s="599"/>
      <c r="D175" s="599"/>
      <c r="E175" s="599"/>
      <c r="F175" s="599"/>
      <c r="G175" s="599"/>
      <c r="H175" s="599"/>
      <c r="I175" s="86" t="s">
        <v>46</v>
      </c>
    </row>
    <row r="176" spans="1:9" ht="26.25" customHeight="1">
      <c r="A176" s="601"/>
      <c r="B176" s="3" t="s">
        <v>166</v>
      </c>
      <c r="C176" s="3" t="s">
        <v>2928</v>
      </c>
      <c r="D176" s="3" t="s">
        <v>2929</v>
      </c>
      <c r="E176" s="606"/>
      <c r="F176" s="607"/>
      <c r="G176" s="607"/>
      <c r="H176" s="608"/>
      <c r="I176" s="602">
        <f>D177</f>
        <v>110.77</v>
      </c>
    </row>
    <row r="177" spans="1:9" ht="26.25" customHeight="1">
      <c r="A177" s="601"/>
      <c r="B177" s="3">
        <v>11</v>
      </c>
      <c r="C177" s="3">
        <v>10.07</v>
      </c>
      <c r="D177" s="3">
        <f>TRUNC(B177*C177,2)</f>
        <v>110.77</v>
      </c>
      <c r="E177" s="609"/>
      <c r="F177" s="610"/>
      <c r="G177" s="610"/>
      <c r="H177" s="611"/>
      <c r="I177" s="602"/>
    </row>
    <row r="178" spans="1:9" ht="26.25" customHeight="1">
      <c r="A178" s="603"/>
      <c r="B178" s="604"/>
      <c r="C178" s="604"/>
      <c r="D178" s="604"/>
      <c r="E178" s="604"/>
      <c r="F178" s="604"/>
      <c r="G178" s="604"/>
      <c r="H178" s="604"/>
      <c r="I178" s="605"/>
    </row>
    <row r="179" spans="1:9" ht="26.25" customHeight="1">
      <c r="A179" s="130" t="s">
        <v>2950</v>
      </c>
      <c r="B179" s="599" t="s">
        <v>2927</v>
      </c>
      <c r="C179" s="599"/>
      <c r="D179" s="599"/>
      <c r="E179" s="599"/>
      <c r="F179" s="599"/>
      <c r="G179" s="599"/>
      <c r="H179" s="599"/>
      <c r="I179" s="86" t="s">
        <v>46</v>
      </c>
    </row>
    <row r="180" spans="1:9" ht="26.25" customHeight="1">
      <c r="A180" s="601"/>
      <c r="B180" s="3" t="s">
        <v>166</v>
      </c>
      <c r="C180" s="3" t="s">
        <v>2928</v>
      </c>
      <c r="D180" s="3" t="s">
        <v>2929</v>
      </c>
      <c r="E180" s="606"/>
      <c r="F180" s="607"/>
      <c r="G180" s="607"/>
      <c r="H180" s="608"/>
      <c r="I180" s="602">
        <f>D181</f>
        <v>110.77</v>
      </c>
    </row>
    <row r="181" spans="1:9" ht="26.25" customHeight="1">
      <c r="A181" s="601"/>
      <c r="B181" s="3">
        <v>11</v>
      </c>
      <c r="C181" s="3">
        <v>10.07</v>
      </c>
      <c r="D181" s="3">
        <f>TRUNC(B181*C181,2)</f>
        <v>110.77</v>
      </c>
      <c r="E181" s="609"/>
      <c r="F181" s="610"/>
      <c r="G181" s="610"/>
      <c r="H181" s="611"/>
      <c r="I181" s="602"/>
    </row>
    <row r="182" spans="1:9" ht="26.25" customHeight="1">
      <c r="A182" s="603"/>
      <c r="B182" s="604"/>
      <c r="C182" s="604"/>
      <c r="D182" s="604"/>
      <c r="E182" s="604"/>
      <c r="F182" s="604"/>
      <c r="G182" s="604"/>
      <c r="H182" s="604"/>
      <c r="I182" s="605"/>
    </row>
    <row r="183" spans="1:9" ht="26.25" customHeight="1">
      <c r="A183" s="130" t="s">
        <v>2951</v>
      </c>
      <c r="B183" s="599" t="s">
        <v>646</v>
      </c>
      <c r="C183" s="599"/>
      <c r="D183" s="599"/>
      <c r="E183" s="599"/>
      <c r="F183" s="599"/>
      <c r="G183" s="599"/>
      <c r="H183" s="599"/>
      <c r="I183" s="86" t="s">
        <v>46</v>
      </c>
    </row>
    <row r="184" spans="1:9" ht="26.25" customHeight="1">
      <c r="A184" s="601"/>
      <c r="B184" s="3" t="s">
        <v>166</v>
      </c>
      <c r="C184" s="3" t="s">
        <v>2928</v>
      </c>
      <c r="D184" s="3" t="s">
        <v>2929</v>
      </c>
      <c r="E184" s="606"/>
      <c r="F184" s="607"/>
      <c r="G184" s="607"/>
      <c r="H184" s="608"/>
      <c r="I184" s="602">
        <f>D185</f>
        <v>110.77</v>
      </c>
    </row>
    <row r="185" spans="1:9" ht="26.25" customHeight="1">
      <c r="A185" s="601"/>
      <c r="B185" s="3">
        <v>11</v>
      </c>
      <c r="C185" s="3">
        <v>10.07</v>
      </c>
      <c r="D185" s="3">
        <f>TRUNC(B185*C185,2)</f>
        <v>110.77</v>
      </c>
      <c r="E185" s="609"/>
      <c r="F185" s="610"/>
      <c r="G185" s="610"/>
      <c r="H185" s="611"/>
      <c r="I185" s="602"/>
    </row>
    <row r="186" spans="1:9" ht="26.25" customHeight="1">
      <c r="A186" s="603"/>
      <c r="B186" s="604"/>
      <c r="C186" s="604"/>
      <c r="D186" s="604"/>
      <c r="E186" s="604"/>
      <c r="F186" s="604"/>
      <c r="G186" s="604"/>
      <c r="H186" s="604"/>
      <c r="I186" s="605"/>
    </row>
    <row r="187" spans="1:9" ht="26.25" customHeight="1">
      <c r="A187" s="130" t="s">
        <v>2952</v>
      </c>
      <c r="B187" s="599" t="s">
        <v>2939</v>
      </c>
      <c r="C187" s="599"/>
      <c r="D187" s="599"/>
      <c r="E187" s="599"/>
      <c r="F187" s="599"/>
      <c r="G187" s="599"/>
      <c r="H187" s="599"/>
      <c r="I187" s="86" t="s">
        <v>46</v>
      </c>
    </row>
    <row r="188" spans="1:9" ht="26.25" customHeight="1">
      <c r="A188" s="601"/>
      <c r="B188" s="3" t="s">
        <v>6</v>
      </c>
      <c r="C188" s="3" t="s">
        <v>9</v>
      </c>
      <c r="D188" s="3" t="s">
        <v>2929</v>
      </c>
      <c r="E188" s="606"/>
      <c r="F188" s="607"/>
      <c r="G188" s="607"/>
      <c r="H188" s="608"/>
      <c r="I188" s="602">
        <f>D189</f>
        <v>3.32</v>
      </c>
    </row>
    <row r="189" spans="1:9" ht="26.25" customHeight="1">
      <c r="A189" s="601"/>
      <c r="B189" s="3">
        <f>D185</f>
        <v>110.77</v>
      </c>
      <c r="C189" s="3">
        <v>0.03</v>
      </c>
      <c r="D189" s="3">
        <f>TRUNC(B189*C189,2)</f>
        <v>3.32</v>
      </c>
      <c r="E189" s="609"/>
      <c r="F189" s="610"/>
      <c r="G189" s="610"/>
      <c r="H189" s="611"/>
      <c r="I189" s="602"/>
    </row>
    <row r="190" spans="1:9" ht="26.25" customHeight="1">
      <c r="A190" s="603"/>
      <c r="B190" s="604"/>
      <c r="C190" s="604"/>
      <c r="D190" s="604"/>
      <c r="E190" s="604"/>
      <c r="F190" s="604"/>
      <c r="G190" s="604"/>
      <c r="H190" s="604"/>
      <c r="I190" s="605"/>
    </row>
    <row r="191" spans="1:9" ht="26.25" customHeight="1">
      <c r="A191" s="130" t="s">
        <v>79</v>
      </c>
      <c r="B191" s="599" t="s">
        <v>2948</v>
      </c>
      <c r="C191" s="599"/>
      <c r="D191" s="599"/>
      <c r="E191" s="599"/>
      <c r="F191" s="599"/>
      <c r="G191" s="599"/>
      <c r="H191" s="599"/>
      <c r="I191" s="600"/>
    </row>
    <row r="192" spans="1:9" ht="26.25" customHeight="1">
      <c r="A192" s="130" t="s">
        <v>2953</v>
      </c>
      <c r="B192" s="599" t="s">
        <v>81</v>
      </c>
      <c r="C192" s="599"/>
      <c r="D192" s="599"/>
      <c r="E192" s="599"/>
      <c r="F192" s="599"/>
      <c r="G192" s="599"/>
      <c r="H192" s="599"/>
      <c r="I192" s="86" t="s">
        <v>16</v>
      </c>
    </row>
    <row r="193" spans="1:9" ht="26.25" customHeight="1">
      <c r="A193" s="601"/>
      <c r="B193" s="3" t="s">
        <v>160</v>
      </c>
      <c r="C193" s="638" t="s">
        <v>158</v>
      </c>
      <c r="D193" s="638"/>
      <c r="E193" s="638"/>
      <c r="F193" s="638"/>
      <c r="G193" s="638"/>
      <c r="H193" s="638"/>
      <c r="I193" s="602">
        <f>B194</f>
        <v>906.58</v>
      </c>
    </row>
    <row r="194" spans="1:9" ht="26.25" customHeight="1">
      <c r="A194" s="601"/>
      <c r="B194" s="3">
        <v>906.58</v>
      </c>
      <c r="C194" s="638"/>
      <c r="D194" s="638"/>
      <c r="E194" s="638"/>
      <c r="F194" s="638"/>
      <c r="G194" s="638"/>
      <c r="H194" s="638"/>
      <c r="I194" s="602"/>
    </row>
    <row r="195" spans="1:9" ht="26.25" customHeight="1">
      <c r="A195" s="603"/>
      <c r="B195" s="604"/>
      <c r="C195" s="604"/>
      <c r="D195" s="604"/>
      <c r="E195" s="604"/>
      <c r="F195" s="604"/>
      <c r="G195" s="604"/>
      <c r="H195" s="604"/>
      <c r="I195" s="605"/>
    </row>
    <row r="196" spans="1:9" ht="26.25" customHeight="1">
      <c r="A196" s="130" t="s">
        <v>2954</v>
      </c>
      <c r="B196" s="599" t="s">
        <v>82</v>
      </c>
      <c r="C196" s="599"/>
      <c r="D196" s="599"/>
      <c r="E196" s="599"/>
      <c r="F196" s="599"/>
      <c r="G196" s="599"/>
      <c r="H196" s="599"/>
      <c r="I196" s="86" t="s">
        <v>16</v>
      </c>
    </row>
    <row r="197" spans="1:9" ht="26.25" customHeight="1">
      <c r="A197" s="601"/>
      <c r="B197" s="3" t="s">
        <v>161</v>
      </c>
      <c r="C197" s="638" t="s">
        <v>158</v>
      </c>
      <c r="D197" s="638"/>
      <c r="E197" s="638"/>
      <c r="F197" s="638"/>
      <c r="G197" s="638"/>
      <c r="H197" s="638"/>
      <c r="I197" s="602">
        <f>B198</f>
        <v>32.799999999999997</v>
      </c>
    </row>
    <row r="198" spans="1:9" ht="26.25" customHeight="1">
      <c r="A198" s="601"/>
      <c r="B198" s="3">
        <v>32.799999999999997</v>
      </c>
      <c r="C198" s="638"/>
      <c r="D198" s="638"/>
      <c r="E198" s="638"/>
      <c r="F198" s="638"/>
      <c r="G198" s="638"/>
      <c r="H198" s="638"/>
      <c r="I198" s="602"/>
    </row>
    <row r="199" spans="1:9" ht="26.25" customHeight="1">
      <c r="A199" s="603"/>
      <c r="B199" s="604"/>
      <c r="C199" s="604"/>
      <c r="D199" s="604"/>
      <c r="E199" s="604"/>
      <c r="F199" s="604"/>
      <c r="G199" s="604"/>
      <c r="H199" s="604"/>
      <c r="I199" s="605"/>
    </row>
    <row r="200" spans="1:9" ht="26.25" customHeight="1">
      <c r="A200" s="130" t="s">
        <v>2955</v>
      </c>
      <c r="B200" s="599" t="s">
        <v>83</v>
      </c>
      <c r="C200" s="599"/>
      <c r="D200" s="599"/>
      <c r="E200" s="599"/>
      <c r="F200" s="599"/>
      <c r="G200" s="599"/>
      <c r="H200" s="599"/>
      <c r="I200" s="86" t="s">
        <v>16</v>
      </c>
    </row>
    <row r="201" spans="1:9" ht="26.25" customHeight="1">
      <c r="A201" s="601"/>
      <c r="B201" s="3" t="s">
        <v>162</v>
      </c>
      <c r="C201" s="638" t="s">
        <v>158</v>
      </c>
      <c r="D201" s="638"/>
      <c r="E201" s="638"/>
      <c r="F201" s="638"/>
      <c r="G201" s="638"/>
      <c r="H201" s="638"/>
      <c r="I201" s="602">
        <f>B202</f>
        <v>1425.57</v>
      </c>
    </row>
    <row r="202" spans="1:9" ht="26.25" customHeight="1">
      <c r="A202" s="601"/>
      <c r="B202" s="3">
        <v>1425.57</v>
      </c>
      <c r="C202" s="638"/>
      <c r="D202" s="638"/>
      <c r="E202" s="638"/>
      <c r="F202" s="638"/>
      <c r="G202" s="638"/>
      <c r="H202" s="638"/>
      <c r="I202" s="602"/>
    </row>
    <row r="203" spans="1:9" ht="26.25" customHeight="1">
      <c r="A203" s="603"/>
      <c r="B203" s="604"/>
      <c r="C203" s="604"/>
      <c r="D203" s="604"/>
      <c r="E203" s="604"/>
      <c r="F203" s="604"/>
      <c r="G203" s="604"/>
      <c r="H203" s="604"/>
      <c r="I203" s="605"/>
    </row>
    <row r="204" spans="1:9" ht="26.25" customHeight="1">
      <c r="A204" s="130" t="s">
        <v>2956</v>
      </c>
      <c r="B204" s="599" t="s">
        <v>84</v>
      </c>
      <c r="C204" s="599"/>
      <c r="D204" s="599"/>
      <c r="E204" s="599"/>
      <c r="F204" s="599"/>
      <c r="G204" s="599"/>
      <c r="H204" s="599"/>
      <c r="I204" s="86" t="s">
        <v>16</v>
      </c>
    </row>
    <row r="205" spans="1:9" ht="26.25" customHeight="1">
      <c r="A205" s="601"/>
      <c r="B205" s="3" t="s">
        <v>163</v>
      </c>
      <c r="C205" s="638" t="s">
        <v>158</v>
      </c>
      <c r="D205" s="638"/>
      <c r="E205" s="638"/>
      <c r="F205" s="638"/>
      <c r="G205" s="638"/>
      <c r="H205" s="638"/>
      <c r="I205" s="602">
        <f>B206</f>
        <v>140.36000000000001</v>
      </c>
    </row>
    <row r="206" spans="1:9" ht="26.25" customHeight="1">
      <c r="A206" s="601"/>
      <c r="B206" s="3">
        <v>140.36000000000001</v>
      </c>
      <c r="C206" s="638"/>
      <c r="D206" s="638"/>
      <c r="E206" s="638"/>
      <c r="F206" s="638"/>
      <c r="G206" s="638"/>
      <c r="H206" s="638"/>
      <c r="I206" s="602"/>
    </row>
    <row r="207" spans="1:9" ht="26.25" customHeight="1">
      <c r="A207" s="603"/>
      <c r="B207" s="604"/>
      <c r="C207" s="604"/>
      <c r="D207" s="604"/>
      <c r="E207" s="604"/>
      <c r="F207" s="604"/>
      <c r="G207" s="604"/>
      <c r="H207" s="604"/>
      <c r="I207" s="605"/>
    </row>
    <row r="208" spans="1:9" ht="26.25" customHeight="1">
      <c r="A208" s="130">
        <v>5</v>
      </c>
      <c r="B208" s="599" t="s">
        <v>87</v>
      </c>
      <c r="C208" s="599"/>
      <c r="D208" s="599"/>
      <c r="E208" s="599"/>
      <c r="F208" s="599"/>
      <c r="G208" s="599"/>
      <c r="H208" s="599"/>
      <c r="I208" s="600"/>
    </row>
    <row r="209" spans="1:11" ht="26.25" customHeight="1">
      <c r="A209" s="130" t="s">
        <v>88</v>
      </c>
      <c r="B209" s="599" t="s">
        <v>2959</v>
      </c>
      <c r="C209" s="599"/>
      <c r="D209" s="599"/>
      <c r="E209" s="599"/>
      <c r="F209" s="599"/>
      <c r="G209" s="599"/>
      <c r="H209" s="599"/>
      <c r="I209" s="600"/>
    </row>
    <row r="210" spans="1:11" ht="26.25" customHeight="1">
      <c r="A210" s="130" t="s">
        <v>89</v>
      </c>
      <c r="B210" s="599" t="s">
        <v>3051</v>
      </c>
      <c r="C210" s="599"/>
      <c r="D210" s="599"/>
      <c r="E210" s="599"/>
      <c r="F210" s="599"/>
      <c r="G210" s="599"/>
      <c r="H210" s="599"/>
      <c r="I210" s="86" t="s">
        <v>46</v>
      </c>
    </row>
    <row r="211" spans="1:11" ht="26.25" customHeight="1">
      <c r="A211" s="601"/>
      <c r="B211" s="3" t="s">
        <v>2960</v>
      </c>
      <c r="C211" s="638"/>
      <c r="D211" s="638"/>
      <c r="E211" s="638"/>
      <c r="F211" s="638"/>
      <c r="G211" s="638"/>
      <c r="H211" s="638"/>
      <c r="I211" s="602">
        <f>B212</f>
        <v>18.55</v>
      </c>
    </row>
    <row r="212" spans="1:11" ht="26.25" customHeight="1">
      <c r="A212" s="601"/>
      <c r="B212" s="5">
        <f>5.3*3.5</f>
        <v>18.55</v>
      </c>
      <c r="C212" s="638"/>
      <c r="D212" s="638"/>
      <c r="E212" s="638"/>
      <c r="F212" s="638"/>
      <c r="G212" s="638"/>
      <c r="H212" s="638"/>
      <c r="I212" s="602"/>
    </row>
    <row r="213" spans="1:11" ht="26.25" customHeight="1">
      <c r="A213" s="603"/>
      <c r="B213" s="604"/>
      <c r="C213" s="604"/>
      <c r="D213" s="604"/>
      <c r="E213" s="604"/>
      <c r="F213" s="604"/>
      <c r="G213" s="604"/>
      <c r="H213" s="604"/>
      <c r="I213" s="605"/>
    </row>
    <row r="214" spans="1:11" ht="26.25" customHeight="1">
      <c r="A214" s="130" t="s">
        <v>91</v>
      </c>
      <c r="B214" s="599" t="s">
        <v>2961</v>
      </c>
      <c r="C214" s="599"/>
      <c r="D214" s="599"/>
      <c r="E214" s="599"/>
      <c r="F214" s="599"/>
      <c r="G214" s="599"/>
      <c r="H214" s="599"/>
      <c r="I214" s="86" t="s">
        <v>46</v>
      </c>
    </row>
    <row r="215" spans="1:11" ht="26.25" customHeight="1">
      <c r="A215" s="601"/>
      <c r="B215" s="3" t="s">
        <v>2960</v>
      </c>
      <c r="C215" s="638"/>
      <c r="D215" s="638"/>
      <c r="E215" s="638"/>
      <c r="F215" s="638"/>
      <c r="G215" s="638"/>
      <c r="H215" s="638"/>
      <c r="I215" s="602">
        <f>B216</f>
        <v>18.55</v>
      </c>
    </row>
    <row r="216" spans="1:11" ht="26.25" customHeight="1">
      <c r="A216" s="601"/>
      <c r="B216" s="5">
        <f>5.3*3.5</f>
        <v>18.55</v>
      </c>
      <c r="C216" s="638"/>
      <c r="D216" s="638"/>
      <c r="E216" s="638"/>
      <c r="F216" s="638"/>
      <c r="G216" s="638"/>
      <c r="H216" s="638"/>
      <c r="I216" s="602"/>
      <c r="K216" s="166"/>
    </row>
    <row r="217" spans="1:11" ht="26.25" customHeight="1">
      <c r="A217" s="639"/>
      <c r="B217" s="640"/>
      <c r="C217" s="640"/>
      <c r="D217" s="640"/>
      <c r="E217" s="640"/>
      <c r="F217" s="640"/>
      <c r="G217" s="640"/>
      <c r="H217" s="640"/>
      <c r="I217" s="641"/>
    </row>
    <row r="218" spans="1:11" ht="26.25" customHeight="1">
      <c r="A218" s="130" t="s">
        <v>92</v>
      </c>
      <c r="B218" s="599" t="s">
        <v>2963</v>
      </c>
      <c r="C218" s="599"/>
      <c r="D218" s="599"/>
      <c r="E218" s="599"/>
      <c r="F218" s="599"/>
      <c r="G218" s="599"/>
      <c r="H218" s="599"/>
      <c r="I218" s="86" t="s">
        <v>47</v>
      </c>
    </row>
    <row r="219" spans="1:11" ht="26.25" customHeight="1">
      <c r="A219" s="601"/>
      <c r="B219" s="3" t="s">
        <v>201</v>
      </c>
      <c r="C219" s="638"/>
      <c r="D219" s="638"/>
      <c r="E219" s="638"/>
      <c r="F219" s="638"/>
      <c r="G219" s="638"/>
      <c r="H219" s="638"/>
      <c r="I219" s="602">
        <f>B220</f>
        <v>1</v>
      </c>
    </row>
    <row r="220" spans="1:11" ht="26.25" customHeight="1">
      <c r="A220" s="601"/>
      <c r="B220" s="5">
        <v>1</v>
      </c>
      <c r="C220" s="638"/>
      <c r="D220" s="638"/>
      <c r="E220" s="638"/>
      <c r="F220" s="638"/>
      <c r="G220" s="638"/>
      <c r="H220" s="638"/>
      <c r="I220" s="602"/>
    </row>
    <row r="221" spans="1:11" ht="26.25" customHeight="1">
      <c r="A221" s="639"/>
      <c r="B221" s="640"/>
      <c r="C221" s="640"/>
      <c r="D221" s="640"/>
      <c r="E221" s="640"/>
      <c r="F221" s="640"/>
      <c r="G221" s="640"/>
      <c r="H221" s="640"/>
      <c r="I221" s="641"/>
    </row>
    <row r="222" spans="1:11" ht="26.25" customHeight="1">
      <c r="A222" s="130" t="s">
        <v>95</v>
      </c>
      <c r="B222" s="599" t="s">
        <v>2962</v>
      </c>
      <c r="C222" s="599"/>
      <c r="D222" s="599"/>
      <c r="E222" s="599"/>
      <c r="F222" s="599"/>
      <c r="G222" s="599"/>
      <c r="H222" s="599"/>
      <c r="I222" s="600"/>
    </row>
    <row r="223" spans="1:11" ht="26.25" customHeight="1">
      <c r="A223" s="130" t="s">
        <v>96</v>
      </c>
      <c r="B223" s="599" t="s">
        <v>3051</v>
      </c>
      <c r="C223" s="599"/>
      <c r="D223" s="599"/>
      <c r="E223" s="599"/>
      <c r="F223" s="599"/>
      <c r="G223" s="599"/>
      <c r="H223" s="599"/>
      <c r="I223" s="86" t="s">
        <v>46</v>
      </c>
    </row>
    <row r="224" spans="1:11" ht="26.25" customHeight="1">
      <c r="A224" s="601"/>
      <c r="B224" s="3" t="s">
        <v>167</v>
      </c>
      <c r="C224" s="638"/>
      <c r="D224" s="638"/>
      <c r="E224" s="638"/>
      <c r="F224" s="638"/>
      <c r="G224" s="638"/>
      <c r="H224" s="638"/>
      <c r="I224" s="602">
        <v>29.75</v>
      </c>
    </row>
    <row r="225" spans="1:11" ht="26.25" customHeight="1">
      <c r="A225" s="601"/>
      <c r="B225" s="3">
        <v>29.75</v>
      </c>
      <c r="C225" s="638"/>
      <c r="D225" s="638"/>
      <c r="E225" s="638"/>
      <c r="F225" s="638"/>
      <c r="G225" s="638"/>
      <c r="H225" s="638"/>
      <c r="I225" s="602"/>
    </row>
    <row r="226" spans="1:11" ht="26.25" customHeight="1">
      <c r="A226" s="603"/>
      <c r="B226" s="604"/>
      <c r="C226" s="604"/>
      <c r="D226" s="604"/>
      <c r="E226" s="604"/>
      <c r="F226" s="604"/>
      <c r="G226" s="604"/>
      <c r="H226" s="604"/>
      <c r="I226" s="605"/>
    </row>
    <row r="227" spans="1:11" ht="26.25" customHeight="1">
      <c r="A227" s="130" t="s">
        <v>97</v>
      </c>
      <c r="B227" s="599" t="s">
        <v>2961</v>
      </c>
      <c r="C227" s="599"/>
      <c r="D227" s="599"/>
      <c r="E227" s="599"/>
      <c r="F227" s="599"/>
      <c r="G227" s="599"/>
      <c r="H227" s="599"/>
      <c r="I227" s="86" t="s">
        <v>46</v>
      </c>
    </row>
    <row r="228" spans="1:11" ht="26.25" customHeight="1">
      <c r="A228" s="601"/>
      <c r="B228" s="3" t="s">
        <v>167</v>
      </c>
      <c r="C228" s="638"/>
      <c r="D228" s="638"/>
      <c r="E228" s="638"/>
      <c r="F228" s="638"/>
      <c r="G228" s="638"/>
      <c r="H228" s="638"/>
      <c r="I228" s="602">
        <v>29.75</v>
      </c>
    </row>
    <row r="229" spans="1:11" ht="26.25" customHeight="1">
      <c r="A229" s="601"/>
      <c r="B229" s="3">
        <v>29.75</v>
      </c>
      <c r="C229" s="638"/>
      <c r="D229" s="638"/>
      <c r="E229" s="638"/>
      <c r="F229" s="638"/>
      <c r="G229" s="638"/>
      <c r="H229" s="638"/>
      <c r="I229" s="602"/>
    </row>
    <row r="230" spans="1:11" ht="26.25" customHeight="1">
      <c r="A230" s="603"/>
      <c r="B230" s="604"/>
      <c r="C230" s="604"/>
      <c r="D230" s="604"/>
      <c r="E230" s="604"/>
      <c r="F230" s="604"/>
      <c r="G230" s="604"/>
      <c r="H230" s="604"/>
      <c r="I230" s="605"/>
    </row>
    <row r="231" spans="1:11" ht="26.25" customHeight="1">
      <c r="A231" s="130" t="s">
        <v>98</v>
      </c>
      <c r="B231" s="599" t="s">
        <v>2964</v>
      </c>
      <c r="C231" s="599"/>
      <c r="D231" s="599"/>
      <c r="E231" s="599"/>
      <c r="F231" s="599"/>
      <c r="G231" s="599"/>
      <c r="H231" s="599"/>
      <c r="I231" s="86" t="s">
        <v>47</v>
      </c>
    </row>
    <row r="232" spans="1:11" ht="26.25" customHeight="1">
      <c r="A232" s="601"/>
      <c r="B232" s="3" t="s">
        <v>201</v>
      </c>
      <c r="C232" s="638"/>
      <c r="D232" s="638"/>
      <c r="E232" s="638"/>
      <c r="F232" s="638"/>
      <c r="G232" s="638"/>
      <c r="H232" s="638"/>
      <c r="I232" s="602">
        <f>B233</f>
        <v>1</v>
      </c>
    </row>
    <row r="233" spans="1:11" ht="26.25" customHeight="1">
      <c r="A233" s="601"/>
      <c r="B233" s="5">
        <v>1</v>
      </c>
      <c r="C233" s="638"/>
      <c r="D233" s="638"/>
      <c r="E233" s="638"/>
      <c r="F233" s="638"/>
      <c r="G233" s="638"/>
      <c r="H233" s="638"/>
      <c r="I233" s="602"/>
    </row>
    <row r="234" spans="1:11" ht="26.25" customHeight="1">
      <c r="A234" s="639"/>
      <c r="B234" s="640"/>
      <c r="C234" s="640"/>
      <c r="D234" s="640"/>
      <c r="E234" s="640"/>
      <c r="F234" s="640"/>
      <c r="G234" s="640"/>
      <c r="H234" s="640"/>
      <c r="I234" s="641"/>
    </row>
    <row r="235" spans="1:11" ht="26.25" customHeight="1">
      <c r="A235" s="130" t="s">
        <v>99</v>
      </c>
      <c r="B235" s="599" t="s">
        <v>2974</v>
      </c>
      <c r="C235" s="599"/>
      <c r="D235" s="599"/>
      <c r="E235" s="599"/>
      <c r="F235" s="599"/>
      <c r="G235" s="599"/>
      <c r="H235" s="599"/>
      <c r="I235" s="600"/>
    </row>
    <row r="236" spans="1:11" ht="26.25" customHeight="1">
      <c r="A236" s="130" t="s">
        <v>100</v>
      </c>
      <c r="B236" s="599" t="s">
        <v>76</v>
      </c>
      <c r="C236" s="599"/>
      <c r="D236" s="599"/>
      <c r="E236" s="599"/>
      <c r="F236" s="599"/>
      <c r="G236" s="599"/>
      <c r="H236" s="599"/>
      <c r="I236" s="86" t="s">
        <v>46</v>
      </c>
    </row>
    <row r="237" spans="1:11" ht="26.25" customHeight="1">
      <c r="A237" s="601"/>
      <c r="B237" s="3" t="s">
        <v>2977</v>
      </c>
      <c r="C237" s="638"/>
      <c r="D237" s="638"/>
      <c r="E237" s="638"/>
      <c r="F237" s="638"/>
      <c r="G237" s="638"/>
      <c r="H237" s="638"/>
      <c r="I237" s="602">
        <f>B238</f>
        <v>17.899999999999999</v>
      </c>
      <c r="K237" s="167"/>
    </row>
    <row r="238" spans="1:11" ht="26.25" customHeight="1">
      <c r="A238" s="601"/>
      <c r="B238" s="3">
        <v>17.899999999999999</v>
      </c>
      <c r="C238" s="638"/>
      <c r="D238" s="638"/>
      <c r="E238" s="638"/>
      <c r="F238" s="638"/>
      <c r="G238" s="638"/>
      <c r="H238" s="638"/>
      <c r="I238" s="602"/>
      <c r="K238" s="167"/>
    </row>
    <row r="239" spans="1:11" ht="26.25" customHeight="1">
      <c r="A239" s="603"/>
      <c r="B239" s="604"/>
      <c r="C239" s="604"/>
      <c r="D239" s="604"/>
      <c r="E239" s="604"/>
      <c r="F239" s="604"/>
      <c r="G239" s="604"/>
      <c r="H239" s="604"/>
      <c r="I239" s="605"/>
    </row>
    <row r="240" spans="1:11" ht="26.25" customHeight="1">
      <c r="A240" s="130" t="s">
        <v>101</v>
      </c>
      <c r="B240" s="599" t="s">
        <v>2927</v>
      </c>
      <c r="C240" s="599"/>
      <c r="D240" s="599"/>
      <c r="E240" s="599"/>
      <c r="F240" s="599"/>
      <c r="G240" s="599"/>
      <c r="H240" s="599"/>
      <c r="I240" s="86" t="s">
        <v>46</v>
      </c>
    </row>
    <row r="241" spans="1:9" ht="26.25" customHeight="1">
      <c r="A241" s="601"/>
      <c r="B241" s="3" t="s">
        <v>2977</v>
      </c>
      <c r="C241" s="638"/>
      <c r="D241" s="638"/>
      <c r="E241" s="638"/>
      <c r="F241" s="638"/>
      <c r="G241" s="638"/>
      <c r="H241" s="638"/>
      <c r="I241" s="602">
        <f>B242</f>
        <v>17.899999999999999</v>
      </c>
    </row>
    <row r="242" spans="1:9" ht="26.25" customHeight="1">
      <c r="A242" s="601"/>
      <c r="B242" s="3">
        <v>17.899999999999999</v>
      </c>
      <c r="C242" s="638"/>
      <c r="D242" s="638"/>
      <c r="E242" s="638"/>
      <c r="F242" s="638"/>
      <c r="G242" s="638"/>
      <c r="H242" s="638"/>
      <c r="I242" s="602"/>
    </row>
    <row r="243" spans="1:9" ht="26.25" customHeight="1">
      <c r="A243" s="603"/>
      <c r="B243" s="604"/>
      <c r="C243" s="604"/>
      <c r="D243" s="604"/>
      <c r="E243" s="604"/>
      <c r="F243" s="604"/>
      <c r="G243" s="604"/>
      <c r="H243" s="604"/>
      <c r="I243" s="605"/>
    </row>
    <row r="244" spans="1:9" ht="26.25" customHeight="1">
      <c r="A244" s="130" t="s">
        <v>102</v>
      </c>
      <c r="B244" s="599" t="s">
        <v>646</v>
      </c>
      <c r="C244" s="599"/>
      <c r="D244" s="599"/>
      <c r="E244" s="599"/>
      <c r="F244" s="599"/>
      <c r="G244" s="599"/>
      <c r="H244" s="599"/>
      <c r="I244" s="86" t="s">
        <v>46</v>
      </c>
    </row>
    <row r="245" spans="1:9" ht="26.25" customHeight="1">
      <c r="A245" s="601"/>
      <c r="B245" s="3" t="s">
        <v>2977</v>
      </c>
      <c r="C245" s="638"/>
      <c r="D245" s="638"/>
      <c r="E245" s="638"/>
      <c r="F245" s="638"/>
      <c r="G245" s="638"/>
      <c r="H245" s="638"/>
      <c r="I245" s="602">
        <f>B246</f>
        <v>17.899999999999999</v>
      </c>
    </row>
    <row r="246" spans="1:9" ht="26.25" customHeight="1">
      <c r="A246" s="601"/>
      <c r="B246" s="3">
        <v>17.899999999999999</v>
      </c>
      <c r="C246" s="638"/>
      <c r="D246" s="638"/>
      <c r="E246" s="638"/>
      <c r="F246" s="638"/>
      <c r="G246" s="638"/>
      <c r="H246" s="638"/>
      <c r="I246" s="602"/>
    </row>
    <row r="247" spans="1:9" ht="26.25" customHeight="1">
      <c r="A247" s="603"/>
      <c r="B247" s="604"/>
      <c r="C247" s="604"/>
      <c r="D247" s="604"/>
      <c r="E247" s="604"/>
      <c r="F247" s="604"/>
      <c r="G247" s="604"/>
      <c r="H247" s="604"/>
      <c r="I247" s="605"/>
    </row>
    <row r="248" spans="1:9" ht="26.25" customHeight="1">
      <c r="A248" s="130" t="s">
        <v>2965</v>
      </c>
      <c r="B248" s="599" t="s">
        <v>2939</v>
      </c>
      <c r="C248" s="599"/>
      <c r="D248" s="599"/>
      <c r="E248" s="599"/>
      <c r="F248" s="599"/>
      <c r="G248" s="599"/>
      <c r="H248" s="599"/>
      <c r="I248" s="86" t="s">
        <v>46</v>
      </c>
    </row>
    <row r="249" spans="1:9" ht="26.25" customHeight="1">
      <c r="A249" s="630"/>
      <c r="B249" s="3" t="s">
        <v>2958</v>
      </c>
      <c r="C249" s="3" t="s">
        <v>9</v>
      </c>
      <c r="D249" s="3" t="s">
        <v>2937</v>
      </c>
      <c r="E249" s="606" t="s">
        <v>158</v>
      </c>
      <c r="F249" s="607"/>
      <c r="G249" s="607"/>
      <c r="H249" s="608"/>
      <c r="I249" s="632">
        <f>D250</f>
        <v>0.53</v>
      </c>
    </row>
    <row r="250" spans="1:9" ht="26.25" customHeight="1">
      <c r="A250" s="631"/>
      <c r="B250" s="3">
        <f>B246</f>
        <v>17.899999999999999</v>
      </c>
      <c r="C250" s="3">
        <v>0.03</v>
      </c>
      <c r="D250" s="164">
        <f>TRUNC(B250*C250,2)</f>
        <v>0.53</v>
      </c>
      <c r="E250" s="653"/>
      <c r="F250" s="650"/>
      <c r="G250" s="650"/>
      <c r="H250" s="651"/>
      <c r="I250" s="633"/>
    </row>
    <row r="251" spans="1:9" ht="26.25" customHeight="1">
      <c r="A251" s="639"/>
      <c r="B251" s="640"/>
      <c r="C251" s="640"/>
      <c r="D251" s="640"/>
      <c r="E251" s="640"/>
      <c r="F251" s="640"/>
      <c r="G251" s="640"/>
      <c r="H251" s="640"/>
      <c r="I251" s="641"/>
    </row>
    <row r="252" spans="1:9" ht="26.25" customHeight="1">
      <c r="A252" s="130" t="s">
        <v>2967</v>
      </c>
      <c r="B252" s="623" t="s">
        <v>94</v>
      </c>
      <c r="C252" s="624"/>
      <c r="D252" s="624"/>
      <c r="E252" s="624"/>
      <c r="F252" s="624"/>
      <c r="G252" s="624"/>
      <c r="H252" s="727"/>
      <c r="I252" s="86" t="s">
        <v>16</v>
      </c>
    </row>
    <row r="253" spans="1:9" ht="26.25" customHeight="1">
      <c r="A253" s="630"/>
      <c r="B253" s="3" t="s">
        <v>170</v>
      </c>
      <c r="C253" s="3" t="s">
        <v>45</v>
      </c>
      <c r="D253" s="3" t="s">
        <v>0</v>
      </c>
      <c r="E253" s="703"/>
      <c r="F253" s="704"/>
      <c r="G253" s="704"/>
      <c r="H253" s="705"/>
      <c r="I253" s="632">
        <f>D254</f>
        <v>45.95</v>
      </c>
    </row>
    <row r="254" spans="1:9" ht="26.25" customHeight="1">
      <c r="A254" s="631"/>
      <c r="B254" s="3" t="s">
        <v>168</v>
      </c>
      <c r="C254" s="3">
        <f>((1)+(1.15*9)*2)</f>
        <v>21.7</v>
      </c>
      <c r="D254" s="728">
        <f>SUM(C254:C256)</f>
        <v>45.95</v>
      </c>
      <c r="E254" s="724"/>
      <c r="F254" s="725"/>
      <c r="G254" s="725"/>
      <c r="H254" s="726"/>
      <c r="I254" s="633"/>
    </row>
    <row r="255" spans="1:9" ht="26.25" customHeight="1">
      <c r="A255" s="631"/>
      <c r="B255" s="3" t="s">
        <v>169</v>
      </c>
      <c r="C255" s="3">
        <f>(0.85*3)</f>
        <v>2.5499999999999998</v>
      </c>
      <c r="D255" s="729"/>
      <c r="E255" s="724"/>
      <c r="F255" s="725"/>
      <c r="G255" s="725"/>
      <c r="H255" s="726"/>
      <c r="I255" s="633"/>
    </row>
    <row r="256" spans="1:9" ht="26.25" customHeight="1">
      <c r="A256" s="643"/>
      <c r="B256" s="3" t="s">
        <v>171</v>
      </c>
      <c r="C256" s="3">
        <f>((1)+(1.15*9)*2)</f>
        <v>21.7</v>
      </c>
      <c r="D256" s="730"/>
      <c r="E256" s="706"/>
      <c r="F256" s="707"/>
      <c r="G256" s="707"/>
      <c r="H256" s="708"/>
      <c r="I256" s="642"/>
    </row>
    <row r="257" spans="1:9" ht="26.25" customHeight="1">
      <c r="A257" s="639"/>
      <c r="B257" s="640"/>
      <c r="C257" s="640"/>
      <c r="D257" s="640"/>
      <c r="E257" s="640"/>
      <c r="F257" s="640"/>
      <c r="G257" s="640"/>
      <c r="H257" s="640"/>
      <c r="I257" s="641"/>
    </row>
    <row r="258" spans="1:9" ht="26.25" customHeight="1">
      <c r="A258" s="130" t="s">
        <v>2968</v>
      </c>
      <c r="B258" s="599" t="s">
        <v>103</v>
      </c>
      <c r="C258" s="599"/>
      <c r="D258" s="599"/>
      <c r="E258" s="599"/>
      <c r="F258" s="599"/>
      <c r="G258" s="599"/>
      <c r="H258" s="599"/>
      <c r="I258" s="86" t="s">
        <v>16</v>
      </c>
    </row>
    <row r="259" spans="1:9" ht="26.25" customHeight="1">
      <c r="A259" s="601"/>
      <c r="B259" s="3" t="s">
        <v>170</v>
      </c>
      <c r="C259" s="3" t="s">
        <v>45</v>
      </c>
      <c r="D259" s="3" t="s">
        <v>0</v>
      </c>
      <c r="E259" s="635"/>
      <c r="F259" s="635"/>
      <c r="G259" s="635"/>
      <c r="H259" s="635"/>
      <c r="I259" s="602">
        <f>D260</f>
        <v>16.700000000000003</v>
      </c>
    </row>
    <row r="260" spans="1:9" ht="26.25" customHeight="1">
      <c r="A260" s="601"/>
      <c r="B260" s="3" t="s">
        <v>168</v>
      </c>
      <c r="C260" s="3">
        <f>2.2*2</f>
        <v>4.4000000000000004</v>
      </c>
      <c r="D260" s="634">
        <f>SUM(C260:C262)</f>
        <v>16.700000000000003</v>
      </c>
      <c r="E260" s="635"/>
      <c r="F260" s="635"/>
      <c r="G260" s="635"/>
      <c r="H260" s="635"/>
      <c r="I260" s="602"/>
    </row>
    <row r="261" spans="1:9" ht="26.25" customHeight="1">
      <c r="A261" s="601"/>
      <c r="B261" s="3" t="s">
        <v>169</v>
      </c>
      <c r="C261" s="3">
        <f>1.6+1.9+2.2+2.2</f>
        <v>7.9</v>
      </c>
      <c r="D261" s="634"/>
      <c r="E261" s="635"/>
      <c r="F261" s="635"/>
      <c r="G261" s="635"/>
      <c r="H261" s="635"/>
      <c r="I261" s="602"/>
    </row>
    <row r="262" spans="1:9" ht="26.25" customHeight="1">
      <c r="A262" s="601"/>
      <c r="B262" s="3" t="s">
        <v>171</v>
      </c>
      <c r="C262" s="3">
        <f>2.2*2</f>
        <v>4.4000000000000004</v>
      </c>
      <c r="D262" s="634"/>
      <c r="E262" s="635"/>
      <c r="F262" s="635"/>
      <c r="G262" s="635"/>
      <c r="H262" s="635"/>
      <c r="I262" s="602"/>
    </row>
    <row r="263" spans="1:9" ht="26.25" customHeight="1">
      <c r="A263" s="603"/>
      <c r="B263" s="604"/>
      <c r="C263" s="604"/>
      <c r="D263" s="604"/>
      <c r="E263" s="604"/>
      <c r="F263" s="604"/>
      <c r="G263" s="604"/>
      <c r="H263" s="604"/>
      <c r="I263" s="605"/>
    </row>
    <row r="264" spans="1:9" ht="26.25" customHeight="1">
      <c r="A264" s="130" t="s">
        <v>104</v>
      </c>
      <c r="B264" s="623" t="s">
        <v>2975</v>
      </c>
      <c r="C264" s="624"/>
      <c r="D264" s="624"/>
      <c r="E264" s="624"/>
      <c r="F264" s="624"/>
      <c r="G264" s="624"/>
      <c r="H264" s="624"/>
      <c r="I264" s="625"/>
    </row>
    <row r="265" spans="1:9" ht="26.25" customHeight="1">
      <c r="A265" s="130" t="s">
        <v>105</v>
      </c>
      <c r="B265" s="599" t="s">
        <v>2966</v>
      </c>
      <c r="C265" s="599"/>
      <c r="D265" s="599"/>
      <c r="E265" s="599"/>
      <c r="F265" s="599"/>
      <c r="G265" s="599"/>
      <c r="H265" s="599"/>
      <c r="I265" s="86" t="s">
        <v>46</v>
      </c>
    </row>
    <row r="266" spans="1:9" ht="26.25" customHeight="1">
      <c r="A266" s="601"/>
      <c r="B266" s="3" t="s">
        <v>2976</v>
      </c>
      <c r="C266" s="638"/>
      <c r="D266" s="638"/>
      <c r="E266" s="638"/>
      <c r="F266" s="638"/>
      <c r="G266" s="638"/>
      <c r="H266" s="638"/>
      <c r="I266" s="602">
        <f>B267</f>
        <v>54</v>
      </c>
    </row>
    <row r="267" spans="1:9" ht="26.25" customHeight="1">
      <c r="A267" s="601"/>
      <c r="B267" s="5">
        <v>54</v>
      </c>
      <c r="C267" s="638"/>
      <c r="D267" s="638"/>
      <c r="E267" s="638"/>
      <c r="F267" s="638"/>
      <c r="G267" s="638"/>
      <c r="H267" s="638"/>
      <c r="I267" s="602"/>
    </row>
    <row r="268" spans="1:9" ht="26.25" customHeight="1">
      <c r="A268" s="603"/>
      <c r="B268" s="604"/>
      <c r="C268" s="604"/>
      <c r="D268" s="604"/>
      <c r="E268" s="604"/>
      <c r="F268" s="604"/>
      <c r="G268" s="604"/>
      <c r="H268" s="604"/>
      <c r="I268" s="605"/>
    </row>
    <row r="269" spans="1:9" ht="26.25" customHeight="1">
      <c r="A269" s="130" t="s">
        <v>105</v>
      </c>
      <c r="B269" s="599" t="s">
        <v>2927</v>
      </c>
      <c r="C269" s="599"/>
      <c r="D269" s="599"/>
      <c r="E269" s="599"/>
      <c r="F269" s="599"/>
      <c r="G269" s="599"/>
      <c r="H269" s="599"/>
      <c r="I269" s="86" t="s">
        <v>46</v>
      </c>
    </row>
    <row r="270" spans="1:9" ht="26.25" customHeight="1">
      <c r="A270" s="601"/>
      <c r="B270" s="3" t="s">
        <v>2976</v>
      </c>
      <c r="C270" s="638"/>
      <c r="D270" s="638"/>
      <c r="E270" s="638"/>
      <c r="F270" s="638"/>
      <c r="G270" s="638"/>
      <c r="H270" s="638"/>
      <c r="I270" s="602">
        <f>B271</f>
        <v>54</v>
      </c>
    </row>
    <row r="271" spans="1:9" ht="26.25" customHeight="1">
      <c r="A271" s="601"/>
      <c r="B271" s="5">
        <v>54</v>
      </c>
      <c r="C271" s="638"/>
      <c r="D271" s="638"/>
      <c r="E271" s="638"/>
      <c r="F271" s="638"/>
      <c r="G271" s="638"/>
      <c r="H271" s="638"/>
      <c r="I271" s="602"/>
    </row>
    <row r="272" spans="1:9" ht="26.25" customHeight="1">
      <c r="A272" s="603"/>
      <c r="B272" s="604"/>
      <c r="C272" s="604"/>
      <c r="D272" s="604"/>
      <c r="E272" s="604"/>
      <c r="F272" s="604"/>
      <c r="G272" s="604"/>
      <c r="H272" s="604"/>
      <c r="I272" s="605"/>
    </row>
    <row r="273" spans="1:9" ht="26.25" customHeight="1">
      <c r="A273" s="130" t="s">
        <v>105</v>
      </c>
      <c r="B273" s="599" t="s">
        <v>646</v>
      </c>
      <c r="C273" s="599"/>
      <c r="D273" s="599"/>
      <c r="E273" s="599"/>
      <c r="F273" s="599"/>
      <c r="G273" s="599"/>
      <c r="H273" s="599"/>
      <c r="I273" s="86" t="s">
        <v>46</v>
      </c>
    </row>
    <row r="274" spans="1:9" ht="26.25" customHeight="1">
      <c r="A274" s="601"/>
      <c r="B274" s="3" t="s">
        <v>2976</v>
      </c>
      <c r="C274" s="638"/>
      <c r="D274" s="638"/>
      <c r="E274" s="638"/>
      <c r="F274" s="638"/>
      <c r="G274" s="638"/>
      <c r="H274" s="638"/>
      <c r="I274" s="602">
        <f>B275</f>
        <v>54</v>
      </c>
    </row>
    <row r="275" spans="1:9" ht="26.25" customHeight="1">
      <c r="A275" s="601"/>
      <c r="B275" s="5">
        <f>B271</f>
        <v>54</v>
      </c>
      <c r="C275" s="638"/>
      <c r="D275" s="638"/>
      <c r="E275" s="638"/>
      <c r="F275" s="638"/>
      <c r="G275" s="638"/>
      <c r="H275" s="638"/>
      <c r="I275" s="602"/>
    </row>
    <row r="276" spans="1:9" ht="26.25" customHeight="1">
      <c r="A276" s="603"/>
      <c r="B276" s="604"/>
      <c r="C276" s="604"/>
      <c r="D276" s="604"/>
      <c r="E276" s="604"/>
      <c r="F276" s="604"/>
      <c r="G276" s="604"/>
      <c r="H276" s="604"/>
      <c r="I276" s="605"/>
    </row>
    <row r="277" spans="1:9" ht="26.25" customHeight="1">
      <c r="A277" s="130" t="s">
        <v>105</v>
      </c>
      <c r="B277" s="599" t="s">
        <v>2939</v>
      </c>
      <c r="C277" s="599"/>
      <c r="D277" s="599"/>
      <c r="E277" s="599"/>
      <c r="F277" s="599"/>
      <c r="G277" s="599"/>
      <c r="H277" s="599"/>
      <c r="I277" s="86" t="s">
        <v>46</v>
      </c>
    </row>
    <row r="278" spans="1:9" ht="26.25" customHeight="1">
      <c r="A278" s="630"/>
      <c r="B278" s="3" t="s">
        <v>2958</v>
      </c>
      <c r="C278" s="3" t="s">
        <v>9</v>
      </c>
      <c r="D278" s="3" t="s">
        <v>2937</v>
      </c>
      <c r="E278" s="606" t="s">
        <v>158</v>
      </c>
      <c r="F278" s="607"/>
      <c r="G278" s="607"/>
      <c r="H278" s="608"/>
      <c r="I278" s="632">
        <f>D279</f>
        <v>1.62</v>
      </c>
    </row>
    <row r="279" spans="1:9" ht="26.25" customHeight="1">
      <c r="A279" s="631"/>
      <c r="B279" s="9">
        <f>B275</f>
        <v>54</v>
      </c>
      <c r="C279" s="3">
        <v>0.03</v>
      </c>
      <c r="D279" s="164">
        <f>TRUNC(B279*C279,2)</f>
        <v>1.62</v>
      </c>
      <c r="E279" s="653"/>
      <c r="F279" s="650"/>
      <c r="G279" s="650"/>
      <c r="H279" s="651"/>
      <c r="I279" s="633"/>
    </row>
    <row r="280" spans="1:9" ht="26.25" customHeight="1">
      <c r="A280" s="639"/>
      <c r="B280" s="640"/>
      <c r="C280" s="640"/>
      <c r="D280" s="640"/>
      <c r="E280" s="640"/>
      <c r="F280" s="640"/>
      <c r="G280" s="640"/>
      <c r="H280" s="640"/>
      <c r="I280" s="641"/>
    </row>
    <row r="281" spans="1:9" ht="26.25" customHeight="1">
      <c r="A281" s="130" t="s">
        <v>106</v>
      </c>
      <c r="B281" s="599" t="s">
        <v>103</v>
      </c>
      <c r="C281" s="599"/>
      <c r="D281" s="599"/>
      <c r="E281" s="599"/>
      <c r="F281" s="599"/>
      <c r="G281" s="599"/>
      <c r="H281" s="599"/>
      <c r="I281" s="86" t="s">
        <v>16</v>
      </c>
    </row>
    <row r="282" spans="1:9" ht="26.25" customHeight="1">
      <c r="A282" s="601"/>
      <c r="B282" s="3" t="s">
        <v>172</v>
      </c>
      <c r="C282" s="3" t="s">
        <v>175</v>
      </c>
      <c r="D282" s="638"/>
      <c r="E282" s="638"/>
      <c r="F282" s="638"/>
      <c r="G282" s="638"/>
      <c r="H282" s="638"/>
      <c r="I282" s="602">
        <f>C283</f>
        <v>12.3</v>
      </c>
    </row>
    <row r="283" spans="1:9" ht="26.25" customHeight="1">
      <c r="A283" s="601"/>
      <c r="B283" s="3" t="s">
        <v>168</v>
      </c>
      <c r="C283" s="638">
        <f>4.4+1.6+1.9+2.2+2.2</f>
        <v>12.3</v>
      </c>
      <c r="D283" s="638"/>
      <c r="E283" s="638"/>
      <c r="F283" s="638"/>
      <c r="G283" s="638"/>
      <c r="H283" s="638"/>
      <c r="I283" s="602"/>
    </row>
    <row r="284" spans="1:9" ht="26.25" customHeight="1">
      <c r="A284" s="601"/>
      <c r="B284" s="3" t="s">
        <v>169</v>
      </c>
      <c r="C284" s="638"/>
      <c r="D284" s="638"/>
      <c r="E284" s="638"/>
      <c r="F284" s="638"/>
      <c r="G284" s="638"/>
      <c r="H284" s="638"/>
      <c r="I284" s="602"/>
    </row>
    <row r="285" spans="1:9" ht="26.25" customHeight="1">
      <c r="A285" s="601"/>
      <c r="B285" s="3" t="s">
        <v>171</v>
      </c>
      <c r="C285" s="638"/>
      <c r="D285" s="638"/>
      <c r="E285" s="638"/>
      <c r="F285" s="638"/>
      <c r="G285" s="638"/>
      <c r="H285" s="638"/>
      <c r="I285" s="602"/>
    </row>
    <row r="286" spans="1:9" ht="26.25" customHeight="1">
      <c r="A286" s="601"/>
      <c r="B286" s="3" t="s">
        <v>173</v>
      </c>
      <c r="C286" s="638"/>
      <c r="D286" s="638"/>
      <c r="E286" s="638"/>
      <c r="F286" s="638"/>
      <c r="G286" s="638"/>
      <c r="H286" s="638"/>
      <c r="I286" s="602"/>
    </row>
    <row r="287" spans="1:9" ht="26.25" customHeight="1">
      <c r="A287" s="601"/>
      <c r="B287" s="3" t="s">
        <v>174</v>
      </c>
      <c r="C287" s="638"/>
      <c r="D287" s="638"/>
      <c r="E287" s="638"/>
      <c r="F287" s="638"/>
      <c r="G287" s="638"/>
      <c r="H287" s="638"/>
      <c r="I287" s="602"/>
    </row>
    <row r="288" spans="1:9" ht="26.25" customHeight="1">
      <c r="A288" s="603"/>
      <c r="B288" s="604"/>
      <c r="C288" s="604"/>
      <c r="D288" s="604"/>
      <c r="E288" s="604"/>
      <c r="F288" s="604"/>
      <c r="G288" s="604"/>
      <c r="H288" s="604"/>
      <c r="I288" s="605"/>
    </row>
    <row r="289" spans="1:9" ht="26.25" customHeight="1">
      <c r="A289" s="130" t="s">
        <v>107</v>
      </c>
      <c r="B289" s="599" t="s">
        <v>94</v>
      </c>
      <c r="C289" s="599"/>
      <c r="D289" s="599"/>
      <c r="E289" s="599"/>
      <c r="F289" s="599"/>
      <c r="G289" s="599"/>
      <c r="H289" s="599"/>
      <c r="I289" s="86" t="s">
        <v>16</v>
      </c>
    </row>
    <row r="290" spans="1:9" ht="26.25" customHeight="1">
      <c r="A290" s="601"/>
      <c r="B290" s="3" t="s">
        <v>172</v>
      </c>
      <c r="C290" s="3" t="s">
        <v>175</v>
      </c>
      <c r="D290" s="638"/>
      <c r="E290" s="638"/>
      <c r="F290" s="638"/>
      <c r="G290" s="638"/>
      <c r="H290" s="638"/>
      <c r="I290" s="602">
        <f>C291</f>
        <v>33.5</v>
      </c>
    </row>
    <row r="291" spans="1:9" ht="26.25" customHeight="1">
      <c r="A291" s="601"/>
      <c r="B291" s="3" t="s">
        <v>168</v>
      </c>
      <c r="C291" s="638">
        <v>33.5</v>
      </c>
      <c r="D291" s="638"/>
      <c r="E291" s="638"/>
      <c r="F291" s="638"/>
      <c r="G291" s="638"/>
      <c r="H291" s="638"/>
      <c r="I291" s="602"/>
    </row>
    <row r="292" spans="1:9" ht="26.25" customHeight="1">
      <c r="A292" s="601"/>
      <c r="B292" s="3" t="s">
        <v>169</v>
      </c>
      <c r="C292" s="638"/>
      <c r="D292" s="638"/>
      <c r="E292" s="638"/>
      <c r="F292" s="638"/>
      <c r="G292" s="638"/>
      <c r="H292" s="638"/>
      <c r="I292" s="602"/>
    </row>
    <row r="293" spans="1:9" ht="26.25" customHeight="1">
      <c r="A293" s="601"/>
      <c r="B293" s="3" t="s">
        <v>171</v>
      </c>
      <c r="C293" s="638"/>
      <c r="D293" s="638"/>
      <c r="E293" s="638"/>
      <c r="F293" s="638"/>
      <c r="G293" s="638"/>
      <c r="H293" s="638"/>
      <c r="I293" s="602"/>
    </row>
    <row r="294" spans="1:9" ht="26.25" customHeight="1">
      <c r="A294" s="601"/>
      <c r="B294" s="3" t="s">
        <v>173</v>
      </c>
      <c r="C294" s="638"/>
      <c r="D294" s="638"/>
      <c r="E294" s="638"/>
      <c r="F294" s="638"/>
      <c r="G294" s="638"/>
      <c r="H294" s="638"/>
      <c r="I294" s="602"/>
    </row>
    <row r="295" spans="1:9" ht="26.25" customHeight="1">
      <c r="A295" s="601"/>
      <c r="B295" s="3" t="s">
        <v>174</v>
      </c>
      <c r="C295" s="638"/>
      <c r="D295" s="638"/>
      <c r="E295" s="638"/>
      <c r="F295" s="638"/>
      <c r="G295" s="638"/>
      <c r="H295" s="638"/>
      <c r="I295" s="602"/>
    </row>
    <row r="296" spans="1:9" ht="26.25" customHeight="1">
      <c r="A296" s="603"/>
      <c r="B296" s="604"/>
      <c r="C296" s="604"/>
      <c r="D296" s="604"/>
      <c r="E296" s="604"/>
      <c r="F296" s="604"/>
      <c r="G296" s="604"/>
      <c r="H296" s="604"/>
      <c r="I296" s="605"/>
    </row>
    <row r="297" spans="1:9" ht="26.25" customHeight="1">
      <c r="A297" s="130" t="s">
        <v>3013</v>
      </c>
      <c r="B297" s="599" t="s">
        <v>93</v>
      </c>
      <c r="C297" s="599"/>
      <c r="D297" s="599"/>
      <c r="E297" s="599"/>
      <c r="F297" s="599"/>
      <c r="G297" s="599"/>
      <c r="H297" s="599"/>
      <c r="I297" s="86" t="s">
        <v>46</v>
      </c>
    </row>
    <row r="298" spans="1:9" ht="26.25" customHeight="1">
      <c r="A298" s="601"/>
      <c r="B298" s="3" t="s">
        <v>3014</v>
      </c>
      <c r="C298" s="3" t="s">
        <v>140</v>
      </c>
      <c r="D298" s="638"/>
      <c r="E298" s="638"/>
      <c r="F298" s="638"/>
      <c r="G298" s="638"/>
      <c r="H298" s="638"/>
      <c r="I298" s="602">
        <f>C299</f>
        <v>6.8000000000000007</v>
      </c>
    </row>
    <row r="299" spans="1:9" ht="26.25" customHeight="1">
      <c r="A299" s="601"/>
      <c r="B299" s="3" t="s">
        <v>168</v>
      </c>
      <c r="C299" s="638">
        <f>(2*0.8*3)+(2*0.5*2)</f>
        <v>6.8000000000000007</v>
      </c>
      <c r="D299" s="638"/>
      <c r="E299" s="638"/>
      <c r="F299" s="638"/>
      <c r="G299" s="638"/>
      <c r="H299" s="638"/>
      <c r="I299" s="602"/>
    </row>
    <row r="300" spans="1:9" ht="26.25" customHeight="1">
      <c r="A300" s="601"/>
      <c r="B300" s="3" t="s">
        <v>169</v>
      </c>
      <c r="C300" s="638"/>
      <c r="D300" s="638"/>
      <c r="E300" s="638"/>
      <c r="F300" s="638"/>
      <c r="G300" s="638"/>
      <c r="H300" s="638"/>
      <c r="I300" s="602"/>
    </row>
    <row r="301" spans="1:9" ht="26.25" customHeight="1">
      <c r="A301" s="601"/>
      <c r="B301" s="3" t="s">
        <v>171</v>
      </c>
      <c r="C301" s="638"/>
      <c r="D301" s="638"/>
      <c r="E301" s="638"/>
      <c r="F301" s="638"/>
      <c r="G301" s="638"/>
      <c r="H301" s="638"/>
      <c r="I301" s="602"/>
    </row>
    <row r="302" spans="1:9" ht="26.25" customHeight="1">
      <c r="A302" s="601"/>
      <c r="B302" s="3" t="s">
        <v>173</v>
      </c>
      <c r="C302" s="638"/>
      <c r="D302" s="638"/>
      <c r="E302" s="638"/>
      <c r="F302" s="638"/>
      <c r="G302" s="638"/>
      <c r="H302" s="638"/>
      <c r="I302" s="602"/>
    </row>
    <row r="303" spans="1:9" ht="26.25" customHeight="1">
      <c r="A303" s="601"/>
      <c r="B303" s="3" t="s">
        <v>174</v>
      </c>
      <c r="C303" s="638"/>
      <c r="D303" s="638"/>
      <c r="E303" s="638"/>
      <c r="F303" s="638"/>
      <c r="G303" s="638"/>
      <c r="H303" s="638"/>
      <c r="I303" s="602"/>
    </row>
    <row r="304" spans="1:9" ht="26.25" customHeight="1">
      <c r="A304" s="603"/>
      <c r="B304" s="604"/>
      <c r="C304" s="604"/>
      <c r="D304" s="604"/>
      <c r="E304" s="604"/>
      <c r="F304" s="604"/>
      <c r="G304" s="604"/>
      <c r="H304" s="604"/>
      <c r="I304" s="605"/>
    </row>
    <row r="305" spans="1:9" ht="26.25" customHeight="1">
      <c r="A305" s="130">
        <v>6</v>
      </c>
      <c r="B305" s="623" t="s">
        <v>108</v>
      </c>
      <c r="C305" s="624"/>
      <c r="D305" s="624"/>
      <c r="E305" s="624"/>
      <c r="F305" s="624"/>
      <c r="G305" s="624"/>
      <c r="H305" s="624"/>
      <c r="I305" s="625"/>
    </row>
    <row r="306" spans="1:9" ht="26.25" customHeight="1">
      <c r="A306" s="130" t="s">
        <v>109</v>
      </c>
      <c r="B306" s="623" t="s">
        <v>12</v>
      </c>
      <c r="C306" s="624"/>
      <c r="D306" s="624"/>
      <c r="E306" s="624"/>
      <c r="F306" s="624"/>
      <c r="G306" s="624"/>
      <c r="H306" s="624"/>
      <c r="I306" s="625"/>
    </row>
    <row r="307" spans="1:9" ht="26.25" customHeight="1">
      <c r="A307" s="130" t="s">
        <v>179</v>
      </c>
      <c r="B307" s="599" t="s">
        <v>180</v>
      </c>
      <c r="C307" s="599"/>
      <c r="D307" s="599"/>
      <c r="E307" s="599"/>
      <c r="F307" s="599"/>
      <c r="G307" s="599"/>
      <c r="H307" s="599"/>
      <c r="I307" s="86" t="s">
        <v>16</v>
      </c>
    </row>
    <row r="308" spans="1:9" ht="26.25" customHeight="1">
      <c r="A308" s="601"/>
      <c r="B308" s="3" t="s">
        <v>176</v>
      </c>
      <c r="C308" s="3" t="s">
        <v>184</v>
      </c>
      <c r="D308" s="3" t="s">
        <v>185</v>
      </c>
      <c r="E308" s="3" t="s">
        <v>181</v>
      </c>
      <c r="F308" s="7" t="s">
        <v>182</v>
      </c>
      <c r="G308" s="7" t="s">
        <v>183</v>
      </c>
      <c r="H308" s="699"/>
      <c r="I308" s="602">
        <f>G309</f>
        <v>14.66</v>
      </c>
    </row>
    <row r="309" spans="1:9" ht="26.25" customHeight="1">
      <c r="A309" s="601"/>
      <c r="B309" s="3">
        <v>73.3</v>
      </c>
      <c r="C309" s="3">
        <v>2.5</v>
      </c>
      <c r="D309" s="5">
        <f>B309/C309</f>
        <v>29.32</v>
      </c>
      <c r="E309" s="3">
        <v>0.3</v>
      </c>
      <c r="F309" s="7">
        <v>0.2</v>
      </c>
      <c r="G309" s="8">
        <f>D309*(E309+F309)</f>
        <v>14.66</v>
      </c>
      <c r="H309" s="700"/>
      <c r="I309" s="602"/>
    </row>
    <row r="310" spans="1:9" ht="26.25" customHeight="1">
      <c r="A310" s="601"/>
      <c r="B310" s="671"/>
      <c r="C310" s="671"/>
      <c r="D310" s="671"/>
      <c r="E310" s="671"/>
      <c r="F310" s="671"/>
      <c r="G310" s="671"/>
      <c r="H310" s="671"/>
      <c r="I310" s="723"/>
    </row>
    <row r="311" spans="1:9" ht="26.25" customHeight="1">
      <c r="A311" s="130" t="s">
        <v>186</v>
      </c>
      <c r="B311" s="599" t="s">
        <v>680</v>
      </c>
      <c r="C311" s="599"/>
      <c r="D311" s="599"/>
      <c r="E311" s="599"/>
      <c r="F311" s="599"/>
      <c r="G311" s="599"/>
      <c r="H311" s="599"/>
      <c r="I311" s="86" t="s">
        <v>16</v>
      </c>
    </row>
    <row r="312" spans="1:9" ht="26.25" customHeight="1">
      <c r="A312" s="601"/>
      <c r="B312" s="3" t="s">
        <v>185</v>
      </c>
      <c r="C312" s="3" t="s">
        <v>187</v>
      </c>
      <c r="D312" s="3" t="s">
        <v>188</v>
      </c>
      <c r="E312" s="3" t="s">
        <v>177</v>
      </c>
      <c r="F312" s="7" t="s">
        <v>189</v>
      </c>
      <c r="G312" s="690"/>
      <c r="H312" s="692"/>
      <c r="I312" s="602">
        <f>F313</f>
        <v>3.5999999999999996</v>
      </c>
    </row>
    <row r="313" spans="1:9" ht="26.25" customHeight="1">
      <c r="A313" s="601"/>
      <c r="B313" s="5">
        <v>30</v>
      </c>
      <c r="C313" s="3">
        <v>0.2</v>
      </c>
      <c r="D313" s="5">
        <v>0.3</v>
      </c>
      <c r="E313" s="3">
        <v>2</v>
      </c>
      <c r="F313" s="8">
        <f>B313*C313*D313*E313</f>
        <v>3.5999999999999996</v>
      </c>
      <c r="G313" s="693"/>
      <c r="H313" s="695"/>
      <c r="I313" s="602"/>
    </row>
    <row r="314" spans="1:9" ht="26.25" customHeight="1">
      <c r="A314" s="601"/>
      <c r="B314" s="671"/>
      <c r="C314" s="671"/>
      <c r="D314" s="671"/>
      <c r="E314" s="671"/>
      <c r="F314" s="671"/>
      <c r="G314" s="671"/>
      <c r="H314" s="671"/>
      <c r="I314" s="723"/>
    </row>
    <row r="315" spans="1:9" ht="26.25" customHeight="1">
      <c r="A315" s="130" t="s">
        <v>111</v>
      </c>
      <c r="B315" s="599" t="s">
        <v>17</v>
      </c>
      <c r="C315" s="599"/>
      <c r="D315" s="599"/>
      <c r="E315" s="599"/>
      <c r="F315" s="599"/>
      <c r="G315" s="599"/>
      <c r="H315" s="599"/>
      <c r="I315" s="600"/>
    </row>
    <row r="316" spans="1:9" ht="26.25" customHeight="1">
      <c r="A316" s="130" t="s">
        <v>190</v>
      </c>
      <c r="B316" s="599" t="s">
        <v>110</v>
      </c>
      <c r="C316" s="599"/>
      <c r="D316" s="599"/>
      <c r="E316" s="599"/>
      <c r="F316" s="599"/>
      <c r="G316" s="599"/>
      <c r="H316" s="599"/>
      <c r="I316" s="86" t="s">
        <v>46</v>
      </c>
    </row>
    <row r="317" spans="1:9" ht="26.25" customHeight="1">
      <c r="A317" s="601"/>
      <c r="B317" s="3" t="s">
        <v>176</v>
      </c>
      <c r="C317" s="3" t="s">
        <v>5</v>
      </c>
      <c r="D317" s="7" t="s">
        <v>140</v>
      </c>
      <c r="E317" s="635"/>
      <c r="F317" s="635"/>
      <c r="G317" s="635"/>
      <c r="H317" s="635"/>
      <c r="I317" s="602">
        <f>D318</f>
        <v>14.46</v>
      </c>
    </row>
    <row r="318" spans="1:9" ht="26.25" customHeight="1">
      <c r="A318" s="601"/>
      <c r="B318" s="5">
        <v>72.3</v>
      </c>
      <c r="C318" s="3">
        <v>0.2</v>
      </c>
      <c r="D318" s="8">
        <f>B318*C318</f>
        <v>14.46</v>
      </c>
      <c r="E318" s="635"/>
      <c r="F318" s="635"/>
      <c r="G318" s="635"/>
      <c r="H318" s="635"/>
      <c r="I318" s="602"/>
    </row>
    <row r="319" spans="1:9" ht="26.25" customHeight="1">
      <c r="A319" s="603"/>
      <c r="B319" s="604"/>
      <c r="C319" s="604"/>
      <c r="D319" s="604"/>
      <c r="E319" s="604"/>
      <c r="F319" s="604"/>
      <c r="G319" s="604"/>
      <c r="H319" s="604"/>
      <c r="I319" s="605"/>
    </row>
    <row r="320" spans="1:9" ht="26.25" customHeight="1">
      <c r="A320" s="130" t="s">
        <v>191</v>
      </c>
      <c r="B320" s="599" t="s">
        <v>113</v>
      </c>
      <c r="C320" s="599"/>
      <c r="D320" s="599"/>
      <c r="E320" s="599"/>
      <c r="F320" s="599"/>
      <c r="G320" s="599"/>
      <c r="H320" s="599"/>
      <c r="I320" s="86" t="s">
        <v>46</v>
      </c>
    </row>
    <row r="321" spans="1:9" ht="26.25" customHeight="1">
      <c r="A321" s="601"/>
      <c r="B321" s="3" t="s">
        <v>176</v>
      </c>
      <c r="C321" s="3" t="s">
        <v>5</v>
      </c>
      <c r="D321" s="7" t="s">
        <v>140</v>
      </c>
      <c r="E321" s="7" t="s">
        <v>177</v>
      </c>
      <c r="F321" s="7" t="s">
        <v>178</v>
      </c>
      <c r="G321" s="634"/>
      <c r="H321" s="634"/>
      <c r="I321" s="602">
        <f>F322</f>
        <v>28.92</v>
      </c>
    </row>
    <row r="322" spans="1:9" ht="26.25" customHeight="1">
      <c r="A322" s="601"/>
      <c r="B322" s="5">
        <v>72.3</v>
      </c>
      <c r="C322" s="3">
        <v>0.2</v>
      </c>
      <c r="D322" s="8">
        <f>B322*C322</f>
        <v>14.46</v>
      </c>
      <c r="E322" s="7">
        <v>2</v>
      </c>
      <c r="F322" s="8">
        <f>D322*E322</f>
        <v>28.92</v>
      </c>
      <c r="G322" s="634"/>
      <c r="H322" s="634"/>
      <c r="I322" s="602"/>
    </row>
    <row r="323" spans="1:9" ht="26.25" customHeight="1">
      <c r="A323" s="603"/>
      <c r="B323" s="604"/>
      <c r="C323" s="604"/>
      <c r="D323" s="604"/>
      <c r="E323" s="604"/>
      <c r="F323" s="604"/>
      <c r="G323" s="604"/>
      <c r="H323" s="604"/>
      <c r="I323" s="605"/>
    </row>
    <row r="324" spans="1:9" ht="26.25" customHeight="1">
      <c r="A324" s="130" t="s">
        <v>192</v>
      </c>
      <c r="B324" s="599" t="s">
        <v>114</v>
      </c>
      <c r="C324" s="599"/>
      <c r="D324" s="599"/>
      <c r="E324" s="599"/>
      <c r="F324" s="599"/>
      <c r="G324" s="599"/>
      <c r="H324" s="599"/>
      <c r="I324" s="86" t="s">
        <v>46</v>
      </c>
    </row>
    <row r="325" spans="1:9" ht="26.25" customHeight="1">
      <c r="A325" s="601"/>
      <c r="B325" s="3" t="s">
        <v>176</v>
      </c>
      <c r="C325" s="3" t="s">
        <v>5</v>
      </c>
      <c r="D325" s="7" t="s">
        <v>140</v>
      </c>
      <c r="E325" s="7" t="s">
        <v>177</v>
      </c>
      <c r="F325" s="7" t="s">
        <v>178</v>
      </c>
      <c r="G325" s="634"/>
      <c r="H325" s="634"/>
      <c r="I325" s="602">
        <f>F326</f>
        <v>28.92</v>
      </c>
    </row>
    <row r="326" spans="1:9" ht="26.25" customHeight="1">
      <c r="A326" s="601"/>
      <c r="B326" s="5">
        <v>72.3</v>
      </c>
      <c r="C326" s="3">
        <v>0.2</v>
      </c>
      <c r="D326" s="7">
        <f>B326*C326</f>
        <v>14.46</v>
      </c>
      <c r="E326" s="7">
        <v>2</v>
      </c>
      <c r="F326" s="8">
        <f>D326*E326</f>
        <v>28.92</v>
      </c>
      <c r="G326" s="634"/>
      <c r="H326" s="634"/>
      <c r="I326" s="602"/>
    </row>
    <row r="327" spans="1:9" ht="26.25" customHeight="1">
      <c r="A327" s="603"/>
      <c r="B327" s="604"/>
      <c r="C327" s="604"/>
      <c r="D327" s="604"/>
      <c r="E327" s="604"/>
      <c r="F327" s="604"/>
      <c r="G327" s="604"/>
      <c r="H327" s="604"/>
      <c r="I327" s="605"/>
    </row>
    <row r="328" spans="1:9" ht="26.25" customHeight="1">
      <c r="A328" s="130" t="s">
        <v>193</v>
      </c>
      <c r="B328" s="599" t="s">
        <v>115</v>
      </c>
      <c r="C328" s="599"/>
      <c r="D328" s="599"/>
      <c r="E328" s="599"/>
      <c r="F328" s="599"/>
      <c r="G328" s="599"/>
      <c r="H328" s="599"/>
      <c r="I328" s="86" t="s">
        <v>46</v>
      </c>
    </row>
    <row r="329" spans="1:9" ht="26.25" customHeight="1">
      <c r="A329" s="601"/>
      <c r="B329" s="3" t="s">
        <v>176</v>
      </c>
      <c r="C329" s="3" t="s">
        <v>5</v>
      </c>
      <c r="D329" s="7" t="s">
        <v>140</v>
      </c>
      <c r="E329" s="7" t="s">
        <v>177</v>
      </c>
      <c r="F329" s="7" t="s">
        <v>197</v>
      </c>
      <c r="G329" s="634"/>
      <c r="H329" s="634"/>
      <c r="I329" s="602">
        <f>F330</f>
        <v>39.765000000000001</v>
      </c>
    </row>
    <row r="330" spans="1:9" ht="26.25" customHeight="1">
      <c r="A330" s="601"/>
      <c r="B330" s="5">
        <v>72.3</v>
      </c>
      <c r="C330" s="3">
        <v>0.2</v>
      </c>
      <c r="D330" s="7">
        <f>B330*C330</f>
        <v>14.46</v>
      </c>
      <c r="E330" s="7">
        <v>2</v>
      </c>
      <c r="F330" s="8">
        <f>(D330*E330)+(B330*0.15)</f>
        <v>39.765000000000001</v>
      </c>
      <c r="G330" s="634"/>
      <c r="H330" s="634"/>
      <c r="I330" s="602"/>
    </row>
    <row r="331" spans="1:9" ht="26.25" customHeight="1">
      <c r="A331" s="603"/>
      <c r="B331" s="604"/>
      <c r="C331" s="604"/>
      <c r="D331" s="604"/>
      <c r="E331" s="604"/>
      <c r="F331" s="604"/>
      <c r="G331" s="604"/>
      <c r="H331" s="604"/>
      <c r="I331" s="605"/>
    </row>
    <row r="332" spans="1:9" ht="26.25" customHeight="1">
      <c r="A332" s="130" t="s">
        <v>194</v>
      </c>
      <c r="B332" s="599" t="s">
        <v>116</v>
      </c>
      <c r="C332" s="599"/>
      <c r="D332" s="599"/>
      <c r="E332" s="599"/>
      <c r="F332" s="599"/>
      <c r="G332" s="599"/>
      <c r="H332" s="599"/>
      <c r="I332" s="86" t="s">
        <v>46</v>
      </c>
    </row>
    <row r="333" spans="1:9" ht="26.25" customHeight="1">
      <c r="A333" s="601"/>
      <c r="B333" s="3" t="s">
        <v>176</v>
      </c>
      <c r="C333" s="3" t="s">
        <v>5</v>
      </c>
      <c r="D333" s="7" t="s">
        <v>140</v>
      </c>
      <c r="E333" s="7" t="s">
        <v>177</v>
      </c>
      <c r="F333" s="7" t="s">
        <v>198</v>
      </c>
      <c r="G333" s="634"/>
      <c r="H333" s="634"/>
      <c r="I333" s="602">
        <f>F334</f>
        <v>39.765000000000001</v>
      </c>
    </row>
    <row r="334" spans="1:9" ht="26.25" customHeight="1">
      <c r="A334" s="601"/>
      <c r="B334" s="5">
        <v>72.3</v>
      </c>
      <c r="C334" s="3">
        <v>0.2</v>
      </c>
      <c r="D334" s="7">
        <f>B334*C334</f>
        <v>14.46</v>
      </c>
      <c r="E334" s="7">
        <v>2</v>
      </c>
      <c r="F334" s="8">
        <f>(D334*E334)+(B334*0.15)</f>
        <v>39.765000000000001</v>
      </c>
      <c r="G334" s="634"/>
      <c r="H334" s="634"/>
      <c r="I334" s="602"/>
    </row>
    <row r="335" spans="1:9" ht="26.25" customHeight="1">
      <c r="A335" s="603"/>
      <c r="B335" s="604"/>
      <c r="C335" s="604"/>
      <c r="D335" s="604"/>
      <c r="E335" s="604"/>
      <c r="F335" s="604"/>
      <c r="G335" s="604"/>
      <c r="H335" s="604"/>
      <c r="I335" s="605"/>
    </row>
    <row r="336" spans="1:9" ht="26.25" customHeight="1">
      <c r="A336" s="130" t="s">
        <v>112</v>
      </c>
      <c r="B336" s="599" t="s">
        <v>195</v>
      </c>
      <c r="C336" s="599"/>
      <c r="D336" s="599"/>
      <c r="E336" s="599"/>
      <c r="F336" s="599"/>
      <c r="G336" s="599"/>
      <c r="H336" s="599"/>
      <c r="I336" s="600"/>
    </row>
    <row r="337" spans="1:9" ht="26.25" customHeight="1">
      <c r="A337" s="130" t="s">
        <v>196</v>
      </c>
      <c r="B337" s="599" t="s">
        <v>3103</v>
      </c>
      <c r="C337" s="599"/>
      <c r="D337" s="599"/>
      <c r="E337" s="599"/>
      <c r="F337" s="599"/>
      <c r="G337" s="599"/>
      <c r="H337" s="599"/>
      <c r="I337" s="86" t="s">
        <v>16</v>
      </c>
    </row>
    <row r="338" spans="1:9" ht="26.25" customHeight="1">
      <c r="A338" s="601"/>
      <c r="B338" s="3" t="s">
        <v>16</v>
      </c>
      <c r="C338" s="638"/>
      <c r="D338" s="638"/>
      <c r="E338" s="638"/>
      <c r="F338" s="638"/>
      <c r="G338" s="638"/>
      <c r="H338" s="638"/>
      <c r="I338" s="602">
        <f>B339</f>
        <v>4.8</v>
      </c>
    </row>
    <row r="339" spans="1:9" ht="26.25" customHeight="1">
      <c r="A339" s="601"/>
      <c r="B339" s="3">
        <v>4.8</v>
      </c>
      <c r="C339" s="638"/>
      <c r="D339" s="638"/>
      <c r="E339" s="638"/>
      <c r="F339" s="638"/>
      <c r="G339" s="638"/>
      <c r="H339" s="638"/>
      <c r="I339" s="602"/>
    </row>
    <row r="340" spans="1:9" ht="26.25" customHeight="1">
      <c r="A340" s="603"/>
      <c r="B340" s="604"/>
      <c r="C340" s="604"/>
      <c r="D340" s="604"/>
      <c r="E340" s="604"/>
      <c r="F340" s="604"/>
      <c r="G340" s="604"/>
      <c r="H340" s="604"/>
      <c r="I340" s="605"/>
    </row>
    <row r="341" spans="1:9" ht="26.25" customHeight="1">
      <c r="A341" s="130" t="s">
        <v>202</v>
      </c>
      <c r="B341" s="599" t="s">
        <v>3104</v>
      </c>
      <c r="C341" s="599"/>
      <c r="D341" s="599"/>
      <c r="E341" s="599"/>
      <c r="F341" s="599"/>
      <c r="G341" s="599"/>
      <c r="H341" s="599"/>
      <c r="I341" s="86" t="s">
        <v>16</v>
      </c>
    </row>
    <row r="342" spans="1:9" ht="26.25" customHeight="1">
      <c r="A342" s="601"/>
      <c r="B342" s="3" t="s">
        <v>16</v>
      </c>
      <c r="C342" s="638"/>
      <c r="D342" s="638"/>
      <c r="E342" s="638"/>
      <c r="F342" s="638"/>
      <c r="G342" s="638"/>
      <c r="H342" s="638"/>
      <c r="I342" s="602">
        <f>B343</f>
        <v>4.76</v>
      </c>
    </row>
    <row r="343" spans="1:9" ht="26.25" customHeight="1">
      <c r="A343" s="601"/>
      <c r="B343" s="3">
        <v>4.76</v>
      </c>
      <c r="C343" s="638"/>
      <c r="D343" s="638"/>
      <c r="E343" s="638"/>
      <c r="F343" s="638"/>
      <c r="G343" s="638"/>
      <c r="H343" s="638"/>
      <c r="I343" s="602"/>
    </row>
    <row r="344" spans="1:9" ht="26.25" customHeight="1">
      <c r="A344" s="603"/>
      <c r="B344" s="604"/>
      <c r="C344" s="604"/>
      <c r="D344" s="604"/>
      <c r="E344" s="604"/>
      <c r="F344" s="604"/>
      <c r="G344" s="604"/>
      <c r="H344" s="604"/>
      <c r="I344" s="605"/>
    </row>
    <row r="345" spans="1:9" ht="26.25" customHeight="1">
      <c r="A345" s="130" t="s">
        <v>3129</v>
      </c>
      <c r="B345" s="599" t="s">
        <v>3105</v>
      </c>
      <c r="C345" s="599"/>
      <c r="D345" s="599"/>
      <c r="E345" s="599"/>
      <c r="F345" s="599"/>
      <c r="G345" s="599"/>
      <c r="H345" s="599"/>
      <c r="I345" s="86" t="s">
        <v>47</v>
      </c>
    </row>
    <row r="346" spans="1:9" ht="26.25" customHeight="1">
      <c r="A346" s="601"/>
      <c r="B346" s="3" t="s">
        <v>47</v>
      </c>
      <c r="C346" s="638"/>
      <c r="D346" s="638"/>
      <c r="E346" s="638"/>
      <c r="F346" s="638"/>
      <c r="G346" s="638"/>
      <c r="H346" s="638"/>
      <c r="I346" s="602">
        <f>B347</f>
        <v>1</v>
      </c>
    </row>
    <row r="347" spans="1:9" ht="26.25" customHeight="1">
      <c r="A347" s="601"/>
      <c r="B347" s="3">
        <v>1</v>
      </c>
      <c r="C347" s="638"/>
      <c r="D347" s="638"/>
      <c r="E347" s="638"/>
      <c r="F347" s="638"/>
      <c r="G347" s="638"/>
      <c r="H347" s="638"/>
      <c r="I347" s="602"/>
    </row>
    <row r="348" spans="1:9" ht="26.25" customHeight="1">
      <c r="A348" s="603"/>
      <c r="B348" s="604"/>
      <c r="C348" s="604"/>
      <c r="D348" s="604"/>
      <c r="E348" s="604"/>
      <c r="F348" s="604"/>
      <c r="G348" s="604"/>
      <c r="H348" s="604"/>
      <c r="I348" s="605"/>
    </row>
    <row r="349" spans="1:9" ht="26.25" customHeight="1">
      <c r="A349" s="130" t="s">
        <v>3128</v>
      </c>
      <c r="B349" s="599" t="s">
        <v>3130</v>
      </c>
      <c r="C349" s="599"/>
      <c r="D349" s="599"/>
      <c r="E349" s="599"/>
      <c r="F349" s="599"/>
      <c r="G349" s="599"/>
      <c r="H349" s="599"/>
      <c r="I349" s="86" t="s">
        <v>16</v>
      </c>
    </row>
    <row r="350" spans="1:9" ht="26.25" customHeight="1">
      <c r="A350" s="601"/>
      <c r="B350" s="3" t="s">
        <v>3131</v>
      </c>
      <c r="C350" s="3" t="s">
        <v>3132</v>
      </c>
      <c r="D350" s="3" t="s">
        <v>515</v>
      </c>
      <c r="E350" s="606" t="s">
        <v>3133</v>
      </c>
      <c r="F350" s="607"/>
      <c r="G350" s="607"/>
      <c r="H350" s="608"/>
      <c r="I350" s="602">
        <f>D351</f>
        <v>10.32</v>
      </c>
    </row>
    <row r="351" spans="1:9" ht="26.25" customHeight="1">
      <c r="A351" s="601"/>
      <c r="B351" s="3">
        <v>6</v>
      </c>
      <c r="C351" s="3">
        <f>0.4+0.66+0.66</f>
        <v>1.7200000000000002</v>
      </c>
      <c r="D351" s="3">
        <f>B351*C351</f>
        <v>10.32</v>
      </c>
      <c r="E351" s="609"/>
      <c r="F351" s="610"/>
      <c r="G351" s="610"/>
      <c r="H351" s="611"/>
      <c r="I351" s="602"/>
    </row>
    <row r="352" spans="1:9" ht="26.25" customHeight="1">
      <c r="A352" s="603"/>
      <c r="B352" s="604"/>
      <c r="C352" s="604"/>
      <c r="D352" s="604"/>
      <c r="E352" s="604"/>
      <c r="F352" s="604"/>
      <c r="G352" s="604"/>
      <c r="H352" s="604"/>
      <c r="I352" s="605"/>
    </row>
    <row r="353" spans="1:9" ht="26.25" customHeight="1">
      <c r="A353" s="130" t="s">
        <v>199</v>
      </c>
      <c r="B353" s="599" t="s">
        <v>3102</v>
      </c>
      <c r="C353" s="599"/>
      <c r="D353" s="599"/>
      <c r="E353" s="599"/>
      <c r="F353" s="599"/>
      <c r="G353" s="599"/>
      <c r="H353" s="599"/>
      <c r="I353" s="600"/>
    </row>
    <row r="354" spans="1:9" ht="26.25" customHeight="1">
      <c r="A354" s="130" t="s">
        <v>203</v>
      </c>
      <c r="B354" s="599" t="s">
        <v>3100</v>
      </c>
      <c r="C354" s="599"/>
      <c r="D354" s="599"/>
      <c r="E354" s="599"/>
      <c r="F354" s="599"/>
      <c r="G354" s="599"/>
      <c r="H354" s="599"/>
      <c r="I354" s="86" t="s">
        <v>46</v>
      </c>
    </row>
    <row r="355" spans="1:9" ht="26.25" customHeight="1">
      <c r="A355" s="601"/>
      <c r="B355" s="3" t="s">
        <v>45</v>
      </c>
      <c r="C355" s="3" t="s">
        <v>5</v>
      </c>
      <c r="D355" s="634" t="s">
        <v>3099</v>
      </c>
      <c r="E355" s="634"/>
      <c r="F355" s="635"/>
      <c r="G355" s="635"/>
      <c r="H355" s="635"/>
      <c r="I355" s="602">
        <f>D356</f>
        <v>74.262999999999991</v>
      </c>
    </row>
    <row r="356" spans="1:9" ht="26.25" customHeight="1">
      <c r="A356" s="601"/>
      <c r="B356" s="5">
        <v>72.099999999999994</v>
      </c>
      <c r="C356" s="3">
        <v>1.03</v>
      </c>
      <c r="D356" s="636">
        <f>B356*C356</f>
        <v>74.262999999999991</v>
      </c>
      <c r="E356" s="636"/>
      <c r="F356" s="635"/>
      <c r="G356" s="635"/>
      <c r="H356" s="635"/>
      <c r="I356" s="602"/>
    </row>
    <row r="357" spans="1:9" ht="26.25" customHeight="1">
      <c r="A357" s="603"/>
      <c r="B357" s="604"/>
      <c r="C357" s="604"/>
      <c r="D357" s="604"/>
      <c r="E357" s="604"/>
      <c r="F357" s="604"/>
      <c r="G357" s="604"/>
      <c r="H357" s="604"/>
      <c r="I357" s="605"/>
    </row>
    <row r="358" spans="1:9" ht="26.25" customHeight="1">
      <c r="A358" s="130" t="s">
        <v>204</v>
      </c>
      <c r="B358" s="599" t="s">
        <v>3101</v>
      </c>
      <c r="C358" s="599"/>
      <c r="D358" s="599"/>
      <c r="E358" s="599"/>
      <c r="F358" s="599"/>
      <c r="G358" s="599"/>
      <c r="H358" s="599"/>
      <c r="I358" s="86" t="s">
        <v>46</v>
      </c>
    </row>
    <row r="359" spans="1:9" ht="26.25" customHeight="1">
      <c r="A359" s="601"/>
      <c r="B359" s="3" t="s">
        <v>188</v>
      </c>
      <c r="C359" s="3" t="s">
        <v>5</v>
      </c>
      <c r="D359" s="7" t="s">
        <v>200</v>
      </c>
      <c r="E359" s="635"/>
      <c r="F359" s="635"/>
      <c r="G359" s="635"/>
      <c r="H359" s="635"/>
      <c r="I359" s="602">
        <f>D360</f>
        <v>1.44</v>
      </c>
    </row>
    <row r="360" spans="1:9" ht="26.25" customHeight="1">
      <c r="A360" s="601"/>
      <c r="B360" s="3">
        <v>1.2</v>
      </c>
      <c r="C360" s="3">
        <v>1.2</v>
      </c>
      <c r="D360" s="8">
        <f>B360*C360</f>
        <v>1.44</v>
      </c>
      <c r="E360" s="635"/>
      <c r="F360" s="635"/>
      <c r="G360" s="635"/>
      <c r="H360" s="635"/>
      <c r="I360" s="602"/>
    </row>
    <row r="361" spans="1:9" ht="26.25" customHeight="1">
      <c r="A361" s="603"/>
      <c r="B361" s="604"/>
      <c r="C361" s="604"/>
      <c r="D361" s="604"/>
      <c r="E361" s="604"/>
      <c r="F361" s="604"/>
      <c r="G361" s="604"/>
      <c r="H361" s="604"/>
      <c r="I361" s="605"/>
    </row>
    <row r="362" spans="1:9" ht="26.25" customHeight="1">
      <c r="A362" s="130">
        <v>7</v>
      </c>
      <c r="B362" s="599" t="s">
        <v>117</v>
      </c>
      <c r="C362" s="599"/>
      <c r="D362" s="599"/>
      <c r="E362" s="599"/>
      <c r="F362" s="599"/>
      <c r="G362" s="599"/>
      <c r="H362" s="599"/>
      <c r="I362" s="600"/>
    </row>
    <row r="363" spans="1:9" ht="26.25" customHeight="1">
      <c r="A363" s="130" t="s">
        <v>118</v>
      </c>
      <c r="B363" s="599" t="s">
        <v>356</v>
      </c>
      <c r="C363" s="599"/>
      <c r="D363" s="599"/>
      <c r="E363" s="599"/>
      <c r="F363" s="599"/>
      <c r="G363" s="599"/>
      <c r="H363" s="599"/>
      <c r="I363" s="600"/>
    </row>
    <row r="364" spans="1:9" ht="26.25" customHeight="1">
      <c r="A364" s="130" t="s">
        <v>120</v>
      </c>
      <c r="B364" s="599" t="s">
        <v>373</v>
      </c>
      <c r="C364" s="599"/>
      <c r="D364" s="599"/>
      <c r="E364" s="599"/>
      <c r="F364" s="599"/>
      <c r="G364" s="599"/>
      <c r="H364" s="599"/>
      <c r="I364" s="600"/>
    </row>
    <row r="365" spans="1:9" ht="26.25" customHeight="1">
      <c r="A365" s="130" t="s">
        <v>206</v>
      </c>
      <c r="B365" s="599" t="s">
        <v>208</v>
      </c>
      <c r="C365" s="599"/>
      <c r="D365" s="599"/>
      <c r="E365" s="599"/>
      <c r="F365" s="599"/>
      <c r="G365" s="599"/>
      <c r="H365" s="599"/>
      <c r="I365" s="86" t="s">
        <v>71</v>
      </c>
    </row>
    <row r="366" spans="1:9" ht="26.25" customHeight="1">
      <c r="A366" s="601"/>
      <c r="B366" s="3" t="s">
        <v>230</v>
      </c>
      <c r="C366" s="3" t="s">
        <v>366</v>
      </c>
      <c r="D366" s="634" t="s">
        <v>367</v>
      </c>
      <c r="E366" s="634"/>
      <c r="F366" s="634"/>
      <c r="G366" s="635"/>
      <c r="H366" s="635"/>
      <c r="I366" s="602">
        <f>D367</f>
        <v>0.61249999999999993</v>
      </c>
    </row>
    <row r="367" spans="1:9" ht="26.25" customHeight="1">
      <c r="A367" s="601"/>
      <c r="B367" s="3">
        <f>0.7*0.7*0.25</f>
        <v>0.12249999999999998</v>
      </c>
      <c r="C367" s="3">
        <v>5</v>
      </c>
      <c r="D367" s="634">
        <f>B367*C367</f>
        <v>0.61249999999999993</v>
      </c>
      <c r="E367" s="634"/>
      <c r="F367" s="634"/>
      <c r="G367" s="635"/>
      <c r="H367" s="635"/>
      <c r="I367" s="602"/>
    </row>
    <row r="368" spans="1:9" ht="26.25" customHeight="1">
      <c r="A368" s="603"/>
      <c r="B368" s="604"/>
      <c r="C368" s="604"/>
      <c r="D368" s="604"/>
      <c r="E368" s="604"/>
      <c r="F368" s="604"/>
      <c r="G368" s="604"/>
      <c r="H368" s="604"/>
      <c r="I368" s="605"/>
    </row>
    <row r="369" spans="1:9" ht="26.25" customHeight="1">
      <c r="A369" s="130" t="s">
        <v>207</v>
      </c>
      <c r="B369" s="599" t="s">
        <v>237</v>
      </c>
      <c r="C369" s="599"/>
      <c r="D369" s="599"/>
      <c r="E369" s="599"/>
      <c r="F369" s="599"/>
      <c r="G369" s="599"/>
      <c r="H369" s="599"/>
      <c r="I369" s="86" t="s">
        <v>71</v>
      </c>
    </row>
    <row r="370" spans="1:9" ht="26.25" customHeight="1">
      <c r="A370" s="601"/>
      <c r="B370" s="3" t="s">
        <v>238</v>
      </c>
      <c r="C370" s="3" t="s">
        <v>366</v>
      </c>
      <c r="D370" s="634" t="s">
        <v>368</v>
      </c>
      <c r="E370" s="634"/>
      <c r="F370" s="634"/>
      <c r="G370" s="635"/>
      <c r="H370" s="635"/>
      <c r="I370" s="602">
        <f>D371</f>
        <v>6.25E-2</v>
      </c>
    </row>
    <row r="371" spans="1:9" ht="26.25" customHeight="1">
      <c r="A371" s="601"/>
      <c r="B371" s="3">
        <f>0.5*0.5*0.05</f>
        <v>1.2500000000000001E-2</v>
      </c>
      <c r="C371" s="3">
        <v>5</v>
      </c>
      <c r="D371" s="634">
        <f>B371*C371</f>
        <v>6.25E-2</v>
      </c>
      <c r="E371" s="634"/>
      <c r="F371" s="634"/>
      <c r="G371" s="635"/>
      <c r="H371" s="635"/>
      <c r="I371" s="602"/>
    </row>
    <row r="372" spans="1:9" ht="26.25" customHeight="1">
      <c r="A372" s="603"/>
      <c r="B372" s="604"/>
      <c r="C372" s="604"/>
      <c r="D372" s="604"/>
      <c r="E372" s="604"/>
      <c r="F372" s="604"/>
      <c r="G372" s="604"/>
      <c r="H372" s="604"/>
      <c r="I372" s="605"/>
    </row>
    <row r="373" spans="1:9" ht="26.25" customHeight="1">
      <c r="A373" s="130" t="s">
        <v>209</v>
      </c>
      <c r="B373" s="599" t="s">
        <v>231</v>
      </c>
      <c r="C373" s="599"/>
      <c r="D373" s="599"/>
      <c r="E373" s="599"/>
      <c r="F373" s="599"/>
      <c r="G373" s="599"/>
      <c r="H373" s="599"/>
      <c r="I373" s="86" t="s">
        <v>46</v>
      </c>
    </row>
    <row r="374" spans="1:9" ht="26.25" customHeight="1">
      <c r="A374" s="601"/>
      <c r="B374" s="3" t="s">
        <v>232</v>
      </c>
      <c r="C374" s="3" t="s">
        <v>366</v>
      </c>
      <c r="D374" s="634" t="s">
        <v>369</v>
      </c>
      <c r="E374" s="634"/>
      <c r="F374" s="634"/>
      <c r="G374" s="634" t="s">
        <v>233</v>
      </c>
      <c r="H374" s="634"/>
      <c r="I374" s="602">
        <f>D375</f>
        <v>2.5</v>
      </c>
    </row>
    <row r="375" spans="1:9" ht="26.25" customHeight="1">
      <c r="A375" s="601"/>
      <c r="B375" s="3">
        <f>(0.5*4)*(0.25)</f>
        <v>0.5</v>
      </c>
      <c r="C375" s="3">
        <v>5</v>
      </c>
      <c r="D375" s="636">
        <f>B375*C375</f>
        <v>2.5</v>
      </c>
      <c r="E375" s="636"/>
      <c r="F375" s="636"/>
      <c r="G375" s="634"/>
      <c r="H375" s="634"/>
      <c r="I375" s="602"/>
    </row>
    <row r="376" spans="1:9" ht="26.25" customHeight="1">
      <c r="A376" s="603"/>
      <c r="B376" s="604"/>
      <c r="C376" s="604"/>
      <c r="D376" s="604"/>
      <c r="E376" s="604"/>
      <c r="F376" s="604"/>
      <c r="G376" s="604"/>
      <c r="H376" s="604"/>
      <c r="I376" s="605"/>
    </row>
    <row r="377" spans="1:9" ht="26.25" customHeight="1">
      <c r="A377" s="130" t="s">
        <v>210</v>
      </c>
      <c r="B377" s="599" t="s">
        <v>223</v>
      </c>
      <c r="C377" s="599"/>
      <c r="D377" s="599"/>
      <c r="E377" s="599"/>
      <c r="F377" s="599"/>
      <c r="G377" s="599"/>
      <c r="H377" s="599"/>
      <c r="I377" s="86" t="s">
        <v>212</v>
      </c>
    </row>
    <row r="378" spans="1:9" ht="26.25" customHeight="1">
      <c r="A378" s="601"/>
      <c r="B378" s="3" t="s">
        <v>370</v>
      </c>
      <c r="C378" s="638" t="s">
        <v>233</v>
      </c>
      <c r="D378" s="638"/>
      <c r="E378" s="638"/>
      <c r="F378" s="638"/>
      <c r="G378" s="638"/>
      <c r="H378" s="638"/>
      <c r="I378" s="602">
        <f>B379</f>
        <v>20</v>
      </c>
    </row>
    <row r="379" spans="1:9" ht="26.25" customHeight="1">
      <c r="A379" s="601"/>
      <c r="B379" s="5">
        <v>20</v>
      </c>
      <c r="C379" s="638"/>
      <c r="D379" s="638"/>
      <c r="E379" s="638"/>
      <c r="F379" s="638"/>
      <c r="G379" s="638"/>
      <c r="H379" s="638"/>
      <c r="I379" s="602"/>
    </row>
    <row r="380" spans="1:9" ht="26.25" customHeight="1">
      <c r="A380" s="603"/>
      <c r="B380" s="604"/>
      <c r="C380" s="604"/>
      <c r="D380" s="604"/>
      <c r="E380" s="604"/>
      <c r="F380" s="604"/>
      <c r="G380" s="604"/>
      <c r="H380" s="604"/>
      <c r="I380" s="605"/>
    </row>
    <row r="381" spans="1:9" ht="26.25" customHeight="1">
      <c r="A381" s="130" t="s">
        <v>211</v>
      </c>
      <c r="B381" s="599" t="s">
        <v>224</v>
      </c>
      <c r="C381" s="599"/>
      <c r="D381" s="599"/>
      <c r="E381" s="599"/>
      <c r="F381" s="599"/>
      <c r="G381" s="599"/>
      <c r="H381" s="599"/>
      <c r="I381" s="86" t="s">
        <v>212</v>
      </c>
    </row>
    <row r="382" spans="1:9" ht="26.25" customHeight="1">
      <c r="A382" s="601"/>
      <c r="B382" s="3" t="s">
        <v>371</v>
      </c>
      <c r="C382" s="638" t="s">
        <v>233</v>
      </c>
      <c r="D382" s="638"/>
      <c r="E382" s="638"/>
      <c r="F382" s="638"/>
      <c r="G382" s="638"/>
      <c r="H382" s="638"/>
      <c r="I382" s="602">
        <f>B383</f>
        <v>2</v>
      </c>
    </row>
    <row r="383" spans="1:9" ht="26.25" customHeight="1">
      <c r="A383" s="601"/>
      <c r="B383" s="5">
        <v>2</v>
      </c>
      <c r="C383" s="638"/>
      <c r="D383" s="638"/>
      <c r="E383" s="638"/>
      <c r="F383" s="638"/>
      <c r="G383" s="638"/>
      <c r="H383" s="638"/>
      <c r="I383" s="602"/>
    </row>
    <row r="384" spans="1:9" ht="26.25" customHeight="1">
      <c r="A384" s="603"/>
      <c r="B384" s="604"/>
      <c r="C384" s="604"/>
      <c r="D384" s="604"/>
      <c r="E384" s="604"/>
      <c r="F384" s="604"/>
      <c r="G384" s="604"/>
      <c r="H384" s="604"/>
      <c r="I384" s="605"/>
    </row>
    <row r="385" spans="1:9" ht="26.25" customHeight="1">
      <c r="A385" s="130" t="s">
        <v>299</v>
      </c>
      <c r="B385" s="599" t="s">
        <v>309</v>
      </c>
      <c r="C385" s="599"/>
      <c r="D385" s="599"/>
      <c r="E385" s="599"/>
      <c r="F385" s="599"/>
      <c r="G385" s="599"/>
      <c r="H385" s="599"/>
      <c r="I385" s="86" t="s">
        <v>71</v>
      </c>
    </row>
    <row r="386" spans="1:9" ht="26.25" customHeight="1">
      <c r="A386" s="601"/>
      <c r="B386" s="3" t="s">
        <v>372</v>
      </c>
      <c r="C386" s="638" t="s">
        <v>233</v>
      </c>
      <c r="D386" s="638"/>
      <c r="E386" s="638"/>
      <c r="F386" s="638"/>
      <c r="G386" s="638"/>
      <c r="H386" s="638"/>
      <c r="I386" s="602">
        <f>B387</f>
        <v>0.31</v>
      </c>
    </row>
    <row r="387" spans="1:9" ht="26.25" customHeight="1">
      <c r="A387" s="601"/>
      <c r="B387" s="3">
        <v>0.31</v>
      </c>
      <c r="C387" s="638"/>
      <c r="D387" s="638"/>
      <c r="E387" s="638"/>
      <c r="F387" s="638"/>
      <c r="G387" s="638"/>
      <c r="H387" s="638"/>
      <c r="I387" s="602"/>
    </row>
    <row r="388" spans="1:9" ht="26.25" customHeight="1">
      <c r="A388" s="603"/>
      <c r="B388" s="604"/>
      <c r="C388" s="604"/>
      <c r="D388" s="604"/>
      <c r="E388" s="604"/>
      <c r="F388" s="604"/>
      <c r="G388" s="604"/>
      <c r="H388" s="604"/>
      <c r="I388" s="605"/>
    </row>
    <row r="389" spans="1:9" ht="26.25" customHeight="1">
      <c r="A389" s="130" t="s">
        <v>666</v>
      </c>
      <c r="B389" s="599" t="s">
        <v>300</v>
      </c>
      <c r="C389" s="599"/>
      <c r="D389" s="599"/>
      <c r="E389" s="599"/>
      <c r="F389" s="599"/>
      <c r="G389" s="599"/>
      <c r="H389" s="599"/>
      <c r="I389" s="86" t="s">
        <v>71</v>
      </c>
    </row>
    <row r="390" spans="1:9" ht="26.25" customHeight="1">
      <c r="A390" s="601"/>
      <c r="B390" s="3" t="s">
        <v>301</v>
      </c>
      <c r="C390" s="3" t="s">
        <v>302</v>
      </c>
      <c r="D390" s="634" t="s">
        <v>314</v>
      </c>
      <c r="E390" s="634"/>
      <c r="F390" s="634"/>
      <c r="G390" s="635"/>
      <c r="H390" s="635"/>
      <c r="I390" s="602">
        <f>D391</f>
        <v>0.39324999999999993</v>
      </c>
    </row>
    <row r="391" spans="1:9" ht="26.25" customHeight="1">
      <c r="A391" s="601"/>
      <c r="B391" s="5">
        <f>I366</f>
        <v>0.61249999999999993</v>
      </c>
      <c r="C391" s="5">
        <f>I386</f>
        <v>0.31</v>
      </c>
      <c r="D391" s="636">
        <f>(B391-C391)*1.3</f>
        <v>0.39324999999999993</v>
      </c>
      <c r="E391" s="636"/>
      <c r="F391" s="636"/>
      <c r="G391" s="635"/>
      <c r="H391" s="635"/>
      <c r="I391" s="602"/>
    </row>
    <row r="392" spans="1:9" ht="26.25" customHeight="1">
      <c r="A392" s="603"/>
      <c r="B392" s="604"/>
      <c r="C392" s="604"/>
      <c r="D392" s="604"/>
      <c r="E392" s="604"/>
      <c r="F392" s="604"/>
      <c r="G392" s="604"/>
      <c r="H392" s="604"/>
      <c r="I392" s="605"/>
    </row>
    <row r="393" spans="1:9" ht="26.25" customHeight="1">
      <c r="A393" s="130" t="s">
        <v>2978</v>
      </c>
      <c r="B393" s="599" t="s">
        <v>346</v>
      </c>
      <c r="C393" s="599"/>
      <c r="D393" s="599"/>
      <c r="E393" s="599"/>
      <c r="F393" s="599"/>
      <c r="G393" s="599"/>
      <c r="H393" s="599"/>
      <c r="I393" s="86" t="s">
        <v>46</v>
      </c>
    </row>
    <row r="394" spans="1:9" ht="26.25" customHeight="1">
      <c r="A394" s="601"/>
      <c r="B394" s="3" t="s">
        <v>667</v>
      </c>
      <c r="C394" s="3" t="s">
        <v>366</v>
      </c>
      <c r="D394" s="634" t="s">
        <v>673</v>
      </c>
      <c r="E394" s="634"/>
      <c r="F394" s="634"/>
      <c r="G394" s="634" t="s">
        <v>233</v>
      </c>
      <c r="H394" s="634"/>
      <c r="I394" s="602">
        <f>D395</f>
        <v>2.5</v>
      </c>
    </row>
    <row r="395" spans="1:9" ht="26.25" customHeight="1">
      <c r="A395" s="601"/>
      <c r="B395" s="3">
        <f>(0.5*4)*(0.25)</f>
        <v>0.5</v>
      </c>
      <c r="C395" s="3">
        <v>5</v>
      </c>
      <c r="D395" s="636">
        <f>B395*C395</f>
        <v>2.5</v>
      </c>
      <c r="E395" s="636"/>
      <c r="F395" s="636"/>
      <c r="G395" s="634"/>
      <c r="H395" s="634"/>
      <c r="I395" s="602"/>
    </row>
    <row r="396" spans="1:9" ht="26.25" customHeight="1">
      <c r="A396" s="603"/>
      <c r="B396" s="604"/>
      <c r="C396" s="604"/>
      <c r="D396" s="604"/>
      <c r="E396" s="604"/>
      <c r="F396" s="604"/>
      <c r="G396" s="604"/>
      <c r="H396" s="604"/>
      <c r="I396" s="605"/>
    </row>
    <row r="397" spans="1:9" ht="26.25" customHeight="1">
      <c r="A397" s="130" t="s">
        <v>121</v>
      </c>
      <c r="B397" s="599" t="s">
        <v>13</v>
      </c>
      <c r="C397" s="599"/>
      <c r="D397" s="599"/>
      <c r="E397" s="599"/>
      <c r="F397" s="599"/>
      <c r="G397" s="599"/>
      <c r="H397" s="599"/>
      <c r="I397" s="600"/>
    </row>
    <row r="398" spans="1:9" ht="26.25" customHeight="1">
      <c r="A398" s="130" t="s">
        <v>213</v>
      </c>
      <c r="B398" s="599" t="s">
        <v>225</v>
      </c>
      <c r="C398" s="599"/>
      <c r="D398" s="599"/>
      <c r="E398" s="599"/>
      <c r="F398" s="599"/>
      <c r="G398" s="599"/>
      <c r="H398" s="599"/>
      <c r="I398" s="86" t="s">
        <v>212</v>
      </c>
    </row>
    <row r="399" spans="1:9" ht="26.25" customHeight="1">
      <c r="A399" s="601"/>
      <c r="B399" s="3" t="s">
        <v>234</v>
      </c>
      <c r="C399" s="638" t="s">
        <v>233</v>
      </c>
      <c r="D399" s="638"/>
      <c r="E399" s="638"/>
      <c r="F399" s="638"/>
      <c r="G399" s="638"/>
      <c r="H399" s="638"/>
      <c r="I399" s="602">
        <f>B400</f>
        <v>14</v>
      </c>
    </row>
    <row r="400" spans="1:9" ht="26.25" customHeight="1">
      <c r="A400" s="601"/>
      <c r="B400" s="5">
        <v>14</v>
      </c>
      <c r="C400" s="638"/>
      <c r="D400" s="638"/>
      <c r="E400" s="638"/>
      <c r="F400" s="638"/>
      <c r="G400" s="638"/>
      <c r="H400" s="638"/>
      <c r="I400" s="602"/>
    </row>
    <row r="401" spans="1:9" ht="26.25" customHeight="1">
      <c r="A401" s="603"/>
      <c r="B401" s="604"/>
      <c r="C401" s="604"/>
      <c r="D401" s="604"/>
      <c r="E401" s="604"/>
      <c r="F401" s="604"/>
      <c r="G401" s="604"/>
      <c r="H401" s="604"/>
      <c r="I401" s="605"/>
    </row>
    <row r="402" spans="1:9" ht="26.25" customHeight="1">
      <c r="A402" s="130" t="s">
        <v>214</v>
      </c>
      <c r="B402" s="599" t="s">
        <v>336</v>
      </c>
      <c r="C402" s="599"/>
      <c r="D402" s="599"/>
      <c r="E402" s="599"/>
      <c r="F402" s="599"/>
      <c r="G402" s="599"/>
      <c r="H402" s="599"/>
      <c r="I402" s="86" t="s">
        <v>212</v>
      </c>
    </row>
    <row r="403" spans="1:9" ht="26.25" customHeight="1">
      <c r="A403" s="601"/>
      <c r="B403" s="3" t="s">
        <v>235</v>
      </c>
      <c r="C403" s="638" t="s">
        <v>233</v>
      </c>
      <c r="D403" s="638"/>
      <c r="E403" s="638"/>
      <c r="F403" s="638"/>
      <c r="G403" s="638"/>
      <c r="H403" s="638"/>
      <c r="I403" s="602">
        <f>B404</f>
        <v>3</v>
      </c>
    </row>
    <row r="404" spans="1:9" ht="26.25" customHeight="1">
      <c r="A404" s="601"/>
      <c r="B404" s="5">
        <v>3</v>
      </c>
      <c r="C404" s="638"/>
      <c r="D404" s="638"/>
      <c r="E404" s="638"/>
      <c r="F404" s="638"/>
      <c r="G404" s="638"/>
      <c r="H404" s="638"/>
      <c r="I404" s="602"/>
    </row>
    <row r="405" spans="1:9" ht="26.25" customHeight="1">
      <c r="A405" s="603"/>
      <c r="B405" s="604"/>
      <c r="C405" s="604"/>
      <c r="D405" s="604"/>
      <c r="E405" s="604"/>
      <c r="F405" s="604"/>
      <c r="G405" s="604"/>
      <c r="H405" s="604"/>
      <c r="I405" s="605"/>
    </row>
    <row r="406" spans="1:9" ht="26.25" customHeight="1">
      <c r="A406" s="130" t="s">
        <v>215</v>
      </c>
      <c r="B406" s="599" t="s">
        <v>680</v>
      </c>
      <c r="C406" s="599"/>
      <c r="D406" s="599"/>
      <c r="E406" s="599"/>
      <c r="F406" s="599"/>
      <c r="G406" s="599"/>
      <c r="H406" s="599"/>
      <c r="I406" s="86" t="s">
        <v>46</v>
      </c>
    </row>
    <row r="407" spans="1:9" ht="26.25" customHeight="1">
      <c r="A407" s="601"/>
      <c r="B407" s="3" t="s">
        <v>375</v>
      </c>
      <c r="C407" s="638" t="s">
        <v>233</v>
      </c>
      <c r="D407" s="638"/>
      <c r="E407" s="638"/>
      <c r="F407" s="638"/>
      <c r="G407" s="638"/>
      <c r="H407" s="638"/>
      <c r="I407" s="602">
        <f>B408</f>
        <v>1.25</v>
      </c>
    </row>
    <row r="408" spans="1:9" ht="26.25" customHeight="1">
      <c r="A408" s="601"/>
      <c r="B408" s="5">
        <v>1.25</v>
      </c>
      <c r="C408" s="638"/>
      <c r="D408" s="638"/>
      <c r="E408" s="638"/>
      <c r="F408" s="638"/>
      <c r="G408" s="638"/>
      <c r="H408" s="638"/>
      <c r="I408" s="602"/>
    </row>
    <row r="409" spans="1:9" ht="26.25" customHeight="1">
      <c r="A409" s="603"/>
      <c r="B409" s="604"/>
      <c r="C409" s="604"/>
      <c r="D409" s="604"/>
      <c r="E409" s="604"/>
      <c r="F409" s="604"/>
      <c r="G409" s="604"/>
      <c r="H409" s="604"/>
      <c r="I409" s="605"/>
    </row>
    <row r="410" spans="1:9" ht="26.25" customHeight="1">
      <c r="A410" s="130" t="s">
        <v>216</v>
      </c>
      <c r="B410" s="599" t="s">
        <v>226</v>
      </c>
      <c r="C410" s="599"/>
      <c r="D410" s="599"/>
      <c r="E410" s="599"/>
      <c r="F410" s="599"/>
      <c r="G410" s="599"/>
      <c r="H410" s="599"/>
      <c r="I410" s="86" t="s">
        <v>71</v>
      </c>
    </row>
    <row r="411" spans="1:9" ht="26.25" customHeight="1">
      <c r="A411" s="601"/>
      <c r="B411" s="3" t="s">
        <v>376</v>
      </c>
      <c r="C411" s="638" t="s">
        <v>233</v>
      </c>
      <c r="D411" s="638"/>
      <c r="E411" s="638"/>
      <c r="F411" s="638"/>
      <c r="G411" s="638"/>
      <c r="H411" s="638"/>
      <c r="I411" s="602">
        <f>B412</f>
        <v>0.05</v>
      </c>
    </row>
    <row r="412" spans="1:9" ht="26.25" customHeight="1">
      <c r="A412" s="601"/>
      <c r="B412" s="5">
        <v>0.05</v>
      </c>
      <c r="C412" s="638"/>
      <c r="D412" s="638"/>
      <c r="E412" s="638"/>
      <c r="F412" s="638"/>
      <c r="G412" s="638"/>
      <c r="H412" s="638"/>
      <c r="I412" s="602"/>
    </row>
    <row r="413" spans="1:9" ht="26.25" customHeight="1">
      <c r="A413" s="603"/>
      <c r="B413" s="604"/>
      <c r="C413" s="604"/>
      <c r="D413" s="604"/>
      <c r="E413" s="604"/>
      <c r="F413" s="604"/>
      <c r="G413" s="604"/>
      <c r="H413" s="604"/>
      <c r="I413" s="605"/>
    </row>
    <row r="414" spans="1:9" ht="26.25" customHeight="1">
      <c r="A414" s="130" t="s">
        <v>218</v>
      </c>
      <c r="B414" s="599" t="s">
        <v>328</v>
      </c>
      <c r="C414" s="599"/>
      <c r="D414" s="599"/>
      <c r="E414" s="599"/>
      <c r="F414" s="599"/>
      <c r="G414" s="599"/>
      <c r="H414" s="599"/>
      <c r="I414" s="600"/>
    </row>
    <row r="415" spans="1:9" ht="26.25" customHeight="1">
      <c r="A415" s="130" t="s">
        <v>219</v>
      </c>
      <c r="B415" s="599" t="s">
        <v>397</v>
      </c>
      <c r="C415" s="599"/>
      <c r="D415" s="599"/>
      <c r="E415" s="599"/>
      <c r="F415" s="599"/>
      <c r="G415" s="599"/>
      <c r="H415" s="599"/>
      <c r="I415" s="86" t="s">
        <v>71</v>
      </c>
    </row>
    <row r="416" spans="1:9" ht="26.25" customHeight="1">
      <c r="A416" s="601"/>
      <c r="B416" s="3" t="s">
        <v>392</v>
      </c>
      <c r="C416" s="7" t="s">
        <v>393</v>
      </c>
      <c r="D416" s="634" t="s">
        <v>394</v>
      </c>
      <c r="E416" s="634"/>
      <c r="F416" s="664" t="s">
        <v>396</v>
      </c>
      <c r="G416" s="698"/>
      <c r="H416" s="665"/>
      <c r="I416" s="701">
        <f>F417</f>
        <v>1.3203900000000004</v>
      </c>
    </row>
    <row r="417" spans="1:9" ht="26.25" customHeight="1">
      <c r="A417" s="601"/>
      <c r="B417" s="3">
        <v>8.6300000000000008</v>
      </c>
      <c r="C417" s="3">
        <v>0.45</v>
      </c>
      <c r="D417" s="638">
        <v>0.34</v>
      </c>
      <c r="E417" s="638"/>
      <c r="F417" s="666">
        <f>B417*C417*D417</f>
        <v>1.3203900000000004</v>
      </c>
      <c r="G417" s="702"/>
      <c r="H417" s="667"/>
      <c r="I417" s="602"/>
    </row>
    <row r="418" spans="1:9" ht="26.25" customHeight="1">
      <c r="A418" s="603"/>
      <c r="B418" s="604"/>
      <c r="C418" s="604"/>
      <c r="D418" s="604"/>
      <c r="E418" s="604"/>
      <c r="F418" s="604"/>
      <c r="G418" s="604"/>
      <c r="H418" s="604"/>
      <c r="I418" s="605"/>
    </row>
    <row r="419" spans="1:9" ht="26.25" customHeight="1">
      <c r="A419" s="130" t="s">
        <v>222</v>
      </c>
      <c r="B419" s="599" t="s">
        <v>335</v>
      </c>
      <c r="C419" s="599"/>
      <c r="D419" s="599"/>
      <c r="E419" s="599"/>
      <c r="F419" s="599"/>
      <c r="G419" s="599"/>
      <c r="H419" s="599"/>
      <c r="I419" s="86" t="s">
        <v>212</v>
      </c>
    </row>
    <row r="420" spans="1:9" ht="26.25" customHeight="1">
      <c r="A420" s="601"/>
      <c r="B420" s="3" t="s">
        <v>343</v>
      </c>
      <c r="C420" s="638" t="s">
        <v>233</v>
      </c>
      <c r="D420" s="638"/>
      <c r="E420" s="638"/>
      <c r="F420" s="638"/>
      <c r="G420" s="638"/>
      <c r="H420" s="638"/>
      <c r="I420" s="602">
        <f>B421</f>
        <v>6</v>
      </c>
    </row>
    <row r="421" spans="1:9" ht="26.25" customHeight="1">
      <c r="A421" s="601"/>
      <c r="B421" s="5">
        <v>6</v>
      </c>
      <c r="C421" s="638"/>
      <c r="D421" s="638"/>
      <c r="E421" s="638"/>
      <c r="F421" s="638"/>
      <c r="G421" s="638"/>
      <c r="H421" s="638"/>
      <c r="I421" s="602"/>
    </row>
    <row r="422" spans="1:9" ht="26.25" customHeight="1">
      <c r="A422" s="603"/>
      <c r="B422" s="604"/>
      <c r="C422" s="604"/>
      <c r="D422" s="604"/>
      <c r="E422" s="604"/>
      <c r="F422" s="604"/>
      <c r="G422" s="604"/>
      <c r="H422" s="604"/>
      <c r="I422" s="605"/>
    </row>
    <row r="423" spans="1:9" ht="26.25" customHeight="1">
      <c r="A423" s="130" t="s">
        <v>221</v>
      </c>
      <c r="B423" s="599" t="s">
        <v>548</v>
      </c>
      <c r="C423" s="599"/>
      <c r="D423" s="599"/>
      <c r="E423" s="599"/>
      <c r="F423" s="599"/>
      <c r="G423" s="599"/>
      <c r="H423" s="599"/>
      <c r="I423" s="86" t="s">
        <v>212</v>
      </c>
    </row>
    <row r="424" spans="1:9" ht="26.25" customHeight="1">
      <c r="A424" s="601"/>
      <c r="B424" s="3" t="s">
        <v>291</v>
      </c>
      <c r="C424" s="638" t="s">
        <v>233</v>
      </c>
      <c r="D424" s="638"/>
      <c r="E424" s="638"/>
      <c r="F424" s="638"/>
      <c r="G424" s="638"/>
      <c r="H424" s="638"/>
      <c r="I424" s="602">
        <f>B425</f>
        <v>5</v>
      </c>
    </row>
    <row r="425" spans="1:9" ht="26.25" customHeight="1">
      <c r="A425" s="601"/>
      <c r="B425" s="5">
        <v>5</v>
      </c>
      <c r="C425" s="638"/>
      <c r="D425" s="638"/>
      <c r="E425" s="638"/>
      <c r="F425" s="638"/>
      <c r="G425" s="638"/>
      <c r="H425" s="638"/>
      <c r="I425" s="602"/>
    </row>
    <row r="426" spans="1:9" ht="26.25" customHeight="1">
      <c r="A426" s="603"/>
      <c r="B426" s="604"/>
      <c r="C426" s="604"/>
      <c r="D426" s="604"/>
      <c r="E426" s="604"/>
      <c r="F426" s="604"/>
      <c r="G426" s="604"/>
      <c r="H426" s="604"/>
      <c r="I426" s="605"/>
    </row>
    <row r="427" spans="1:9" ht="26.25" customHeight="1">
      <c r="A427" s="130" t="s">
        <v>220</v>
      </c>
      <c r="B427" s="599" t="s">
        <v>336</v>
      </c>
      <c r="C427" s="599"/>
      <c r="D427" s="599"/>
      <c r="E427" s="599"/>
      <c r="F427" s="599"/>
      <c r="G427" s="599"/>
      <c r="H427" s="599"/>
      <c r="I427" s="86" t="s">
        <v>212</v>
      </c>
    </row>
    <row r="428" spans="1:9" ht="26.25" customHeight="1">
      <c r="A428" s="601"/>
      <c r="B428" s="3" t="s">
        <v>235</v>
      </c>
      <c r="C428" s="638" t="s">
        <v>233</v>
      </c>
      <c r="D428" s="638"/>
      <c r="E428" s="638"/>
      <c r="F428" s="638"/>
      <c r="G428" s="638"/>
      <c r="H428" s="638"/>
      <c r="I428" s="602">
        <f>B429</f>
        <v>10</v>
      </c>
    </row>
    <row r="429" spans="1:9" ht="26.25" customHeight="1">
      <c r="A429" s="601"/>
      <c r="B429" s="5">
        <v>10</v>
      </c>
      <c r="C429" s="638"/>
      <c r="D429" s="638"/>
      <c r="E429" s="638"/>
      <c r="F429" s="638"/>
      <c r="G429" s="638"/>
      <c r="H429" s="638"/>
      <c r="I429" s="602"/>
    </row>
    <row r="430" spans="1:9" ht="26.25" customHeight="1">
      <c r="A430" s="603"/>
      <c r="B430" s="604"/>
      <c r="C430" s="604"/>
      <c r="D430" s="604"/>
      <c r="E430" s="604"/>
      <c r="F430" s="604"/>
      <c r="G430" s="604"/>
      <c r="H430" s="604"/>
      <c r="I430" s="605"/>
    </row>
    <row r="431" spans="1:9" ht="26.25" customHeight="1">
      <c r="A431" s="130" t="s">
        <v>2979</v>
      </c>
      <c r="B431" s="599" t="s">
        <v>685</v>
      </c>
      <c r="C431" s="599"/>
      <c r="D431" s="599"/>
      <c r="E431" s="599"/>
      <c r="F431" s="599"/>
      <c r="G431" s="599"/>
      <c r="H431" s="599"/>
      <c r="I431" s="86" t="s">
        <v>46</v>
      </c>
    </row>
    <row r="432" spans="1:9" ht="26.25" customHeight="1">
      <c r="A432" s="601"/>
      <c r="B432" s="3" t="s">
        <v>341</v>
      </c>
      <c r="C432" s="638" t="s">
        <v>233</v>
      </c>
      <c r="D432" s="638"/>
      <c r="E432" s="638"/>
      <c r="F432" s="638"/>
      <c r="G432" s="638"/>
      <c r="H432" s="638"/>
      <c r="I432" s="602">
        <f>B433</f>
        <v>5.2</v>
      </c>
    </row>
    <row r="433" spans="1:9" ht="26.25" customHeight="1">
      <c r="A433" s="601"/>
      <c r="B433" s="3">
        <v>5.2</v>
      </c>
      <c r="C433" s="638"/>
      <c r="D433" s="638"/>
      <c r="E433" s="638"/>
      <c r="F433" s="638"/>
      <c r="G433" s="638"/>
      <c r="H433" s="638"/>
      <c r="I433" s="602"/>
    </row>
    <row r="434" spans="1:9" ht="26.25" customHeight="1">
      <c r="A434" s="603"/>
      <c r="B434" s="604"/>
      <c r="C434" s="604"/>
      <c r="D434" s="604"/>
      <c r="E434" s="604"/>
      <c r="F434" s="604"/>
      <c r="G434" s="604"/>
      <c r="H434" s="604"/>
      <c r="I434" s="605"/>
    </row>
    <row r="435" spans="1:9" ht="26.25" customHeight="1">
      <c r="A435" s="130" t="s">
        <v>2980</v>
      </c>
      <c r="B435" s="599" t="s">
        <v>338</v>
      </c>
      <c r="C435" s="599"/>
      <c r="D435" s="599"/>
      <c r="E435" s="599"/>
      <c r="F435" s="599"/>
      <c r="G435" s="599"/>
      <c r="H435" s="599"/>
      <c r="I435" s="86" t="s">
        <v>71</v>
      </c>
    </row>
    <row r="436" spans="1:9" ht="26.25" customHeight="1">
      <c r="A436" s="601"/>
      <c r="B436" s="3" t="s">
        <v>388</v>
      </c>
      <c r="C436" s="638" t="s">
        <v>233</v>
      </c>
      <c r="D436" s="638"/>
      <c r="E436" s="638"/>
      <c r="F436" s="638"/>
      <c r="G436" s="638"/>
      <c r="H436" s="638"/>
      <c r="I436" s="602">
        <f>B437</f>
        <v>0.42</v>
      </c>
    </row>
    <row r="437" spans="1:9" ht="26.25" customHeight="1">
      <c r="A437" s="601"/>
      <c r="B437" s="3">
        <v>0.42</v>
      </c>
      <c r="C437" s="638"/>
      <c r="D437" s="638"/>
      <c r="E437" s="638"/>
      <c r="F437" s="638"/>
      <c r="G437" s="638"/>
      <c r="H437" s="638"/>
      <c r="I437" s="602"/>
    </row>
    <row r="438" spans="1:9" ht="26.25" customHeight="1">
      <c r="A438" s="603"/>
      <c r="B438" s="604"/>
      <c r="C438" s="604"/>
      <c r="D438" s="604"/>
      <c r="E438" s="604"/>
      <c r="F438" s="604"/>
      <c r="G438" s="604"/>
      <c r="H438" s="604"/>
      <c r="I438" s="605"/>
    </row>
    <row r="439" spans="1:9" ht="26.25" customHeight="1">
      <c r="A439" s="130" t="s">
        <v>2981</v>
      </c>
      <c r="B439" s="599" t="s">
        <v>346</v>
      </c>
      <c r="C439" s="599"/>
      <c r="D439" s="599"/>
      <c r="E439" s="599"/>
      <c r="F439" s="599"/>
      <c r="G439" s="599"/>
      <c r="H439" s="599"/>
      <c r="I439" s="86" t="s">
        <v>46</v>
      </c>
    </row>
    <row r="440" spans="1:9" ht="26.25" customHeight="1">
      <c r="A440" s="601"/>
      <c r="B440" s="3" t="s">
        <v>389</v>
      </c>
      <c r="C440" s="634"/>
      <c r="D440" s="634"/>
      <c r="E440" s="634"/>
      <c r="F440" s="634"/>
      <c r="G440" s="634"/>
      <c r="H440" s="634"/>
      <c r="I440" s="602">
        <f>B441</f>
        <v>5.2</v>
      </c>
    </row>
    <row r="441" spans="1:9" ht="26.25" customHeight="1">
      <c r="A441" s="601"/>
      <c r="B441" s="3">
        <f>B433</f>
        <v>5.2</v>
      </c>
      <c r="C441" s="634"/>
      <c r="D441" s="634"/>
      <c r="E441" s="634"/>
      <c r="F441" s="634"/>
      <c r="G441" s="634"/>
      <c r="H441" s="634"/>
      <c r="I441" s="602"/>
    </row>
    <row r="442" spans="1:9" ht="26.25" customHeight="1">
      <c r="A442" s="603"/>
      <c r="B442" s="604"/>
      <c r="C442" s="604"/>
      <c r="D442" s="604"/>
      <c r="E442" s="604"/>
      <c r="F442" s="604"/>
      <c r="G442" s="604"/>
      <c r="H442" s="604"/>
      <c r="I442" s="605"/>
    </row>
    <row r="443" spans="1:9" ht="26.25" customHeight="1">
      <c r="A443" s="130" t="s">
        <v>2982</v>
      </c>
      <c r="B443" s="599" t="s">
        <v>300</v>
      </c>
      <c r="C443" s="599"/>
      <c r="D443" s="599"/>
      <c r="E443" s="599"/>
      <c r="F443" s="599"/>
      <c r="G443" s="599"/>
      <c r="H443" s="599"/>
      <c r="I443" s="86" t="s">
        <v>71</v>
      </c>
    </row>
    <row r="444" spans="1:9" ht="26.25" customHeight="1">
      <c r="A444" s="601"/>
      <c r="B444" s="3" t="s">
        <v>301</v>
      </c>
      <c r="C444" s="3" t="s">
        <v>302</v>
      </c>
      <c r="D444" s="634" t="s">
        <v>314</v>
      </c>
      <c r="E444" s="634"/>
      <c r="F444" s="634"/>
      <c r="G444" s="635"/>
      <c r="H444" s="635"/>
      <c r="I444" s="602">
        <f>D445</f>
        <v>1.1705070000000006</v>
      </c>
    </row>
    <row r="445" spans="1:9" ht="26.25" customHeight="1">
      <c r="A445" s="601"/>
      <c r="B445" s="5">
        <f>I416</f>
        <v>1.3203900000000004</v>
      </c>
      <c r="C445" s="5">
        <f>I436</f>
        <v>0.42</v>
      </c>
      <c r="D445" s="636">
        <f>(B445-C445)*1.3</f>
        <v>1.1705070000000006</v>
      </c>
      <c r="E445" s="636"/>
      <c r="F445" s="636"/>
      <c r="G445" s="635"/>
      <c r="H445" s="635"/>
      <c r="I445" s="602"/>
    </row>
    <row r="446" spans="1:9" ht="26.25" customHeight="1">
      <c r="A446" s="603"/>
      <c r="B446" s="604"/>
      <c r="C446" s="604"/>
      <c r="D446" s="604"/>
      <c r="E446" s="604"/>
      <c r="F446" s="604"/>
      <c r="G446" s="604"/>
      <c r="H446" s="604"/>
      <c r="I446" s="605"/>
    </row>
    <row r="447" spans="1:9" ht="26.25" customHeight="1">
      <c r="A447" s="130" t="s">
        <v>796</v>
      </c>
      <c r="B447" s="599" t="s">
        <v>217</v>
      </c>
      <c r="C447" s="599"/>
      <c r="D447" s="599"/>
      <c r="E447" s="599"/>
      <c r="F447" s="599"/>
      <c r="G447" s="599"/>
      <c r="H447" s="599"/>
      <c r="I447" s="600"/>
    </row>
    <row r="448" spans="1:9" ht="26.25" customHeight="1">
      <c r="A448" s="130" t="s">
        <v>797</v>
      </c>
      <c r="B448" s="599" t="s">
        <v>684</v>
      </c>
      <c r="C448" s="599"/>
      <c r="D448" s="599"/>
      <c r="E448" s="599"/>
      <c r="F448" s="599"/>
      <c r="G448" s="599"/>
      <c r="H448" s="599"/>
      <c r="I448" s="86" t="s">
        <v>46</v>
      </c>
    </row>
    <row r="449" spans="1:9" ht="26.25" customHeight="1">
      <c r="A449" s="601"/>
      <c r="B449" s="3" t="s">
        <v>350</v>
      </c>
      <c r="C449" s="638" t="s">
        <v>233</v>
      </c>
      <c r="D449" s="638"/>
      <c r="E449" s="638"/>
      <c r="F449" s="638"/>
      <c r="G449" s="638"/>
      <c r="H449" s="638"/>
      <c r="I449" s="602">
        <f>B450</f>
        <v>3.65</v>
      </c>
    </row>
    <row r="450" spans="1:9" ht="26.25" customHeight="1">
      <c r="A450" s="601"/>
      <c r="B450" s="3">
        <v>3.65</v>
      </c>
      <c r="C450" s="638"/>
      <c r="D450" s="638"/>
      <c r="E450" s="638"/>
      <c r="F450" s="638"/>
      <c r="G450" s="638"/>
      <c r="H450" s="638"/>
      <c r="I450" s="602"/>
    </row>
    <row r="451" spans="1:9" ht="26.25" customHeight="1">
      <c r="A451" s="603"/>
      <c r="B451" s="604"/>
      <c r="C451" s="604"/>
      <c r="D451" s="604"/>
      <c r="E451" s="604"/>
      <c r="F451" s="604"/>
      <c r="G451" s="604"/>
      <c r="H451" s="604"/>
      <c r="I451" s="605"/>
    </row>
    <row r="452" spans="1:9" ht="26.25" customHeight="1">
      <c r="A452" s="130" t="s">
        <v>2983</v>
      </c>
      <c r="B452" s="599" t="s">
        <v>227</v>
      </c>
      <c r="C452" s="599"/>
      <c r="D452" s="599"/>
      <c r="E452" s="599"/>
      <c r="F452" s="599"/>
      <c r="G452" s="599"/>
      <c r="H452" s="599"/>
      <c r="I452" s="86" t="s">
        <v>212</v>
      </c>
    </row>
    <row r="453" spans="1:9" ht="26.25" customHeight="1">
      <c r="A453" s="601"/>
      <c r="B453" s="3" t="s">
        <v>235</v>
      </c>
      <c r="C453" s="638" t="s">
        <v>233</v>
      </c>
      <c r="D453" s="638"/>
      <c r="E453" s="638"/>
      <c r="F453" s="638"/>
      <c r="G453" s="638"/>
      <c r="H453" s="638"/>
      <c r="I453" s="602">
        <f>B454</f>
        <v>36</v>
      </c>
    </row>
    <row r="454" spans="1:9" ht="26.25" customHeight="1">
      <c r="A454" s="601"/>
      <c r="B454" s="5">
        <v>36</v>
      </c>
      <c r="C454" s="638"/>
      <c r="D454" s="638"/>
      <c r="E454" s="638"/>
      <c r="F454" s="638"/>
      <c r="G454" s="638"/>
      <c r="H454" s="638"/>
      <c r="I454" s="602"/>
    </row>
    <row r="455" spans="1:9" ht="26.25" customHeight="1">
      <c r="A455" s="603"/>
      <c r="B455" s="604"/>
      <c r="C455" s="604"/>
      <c r="D455" s="604"/>
      <c r="E455" s="604"/>
      <c r="F455" s="604"/>
      <c r="G455" s="604"/>
      <c r="H455" s="604"/>
      <c r="I455" s="605"/>
    </row>
    <row r="456" spans="1:9" ht="26.25" customHeight="1">
      <c r="A456" s="130" t="s">
        <v>2984</v>
      </c>
      <c r="B456" s="599" t="s">
        <v>229</v>
      </c>
      <c r="C456" s="599"/>
      <c r="D456" s="599"/>
      <c r="E456" s="599"/>
      <c r="F456" s="599"/>
      <c r="G456" s="599"/>
      <c r="H456" s="599"/>
      <c r="I456" s="86" t="s">
        <v>71</v>
      </c>
    </row>
    <row r="457" spans="1:9" ht="26.25" customHeight="1">
      <c r="A457" s="601"/>
      <c r="B457" s="3" t="s">
        <v>353</v>
      </c>
      <c r="C457" s="638" t="s">
        <v>233</v>
      </c>
      <c r="D457" s="638"/>
      <c r="E457" s="638"/>
      <c r="F457" s="638"/>
      <c r="G457" s="638"/>
      <c r="H457" s="638"/>
      <c r="I457" s="602">
        <f>B458</f>
        <v>0.37</v>
      </c>
    </row>
    <row r="458" spans="1:9" ht="26.25" customHeight="1">
      <c r="A458" s="601"/>
      <c r="B458" s="3">
        <v>0.37</v>
      </c>
      <c r="C458" s="638"/>
      <c r="D458" s="638"/>
      <c r="E458" s="638"/>
      <c r="F458" s="638"/>
      <c r="G458" s="638"/>
      <c r="H458" s="638"/>
      <c r="I458" s="602"/>
    </row>
    <row r="459" spans="1:9" ht="26.25" customHeight="1">
      <c r="A459" s="603"/>
      <c r="B459" s="604"/>
      <c r="C459" s="604"/>
      <c r="D459" s="604"/>
      <c r="E459" s="604"/>
      <c r="F459" s="604"/>
      <c r="G459" s="604"/>
      <c r="H459" s="604"/>
      <c r="I459" s="605"/>
    </row>
    <row r="460" spans="1:9" ht="26.25" customHeight="1">
      <c r="A460" s="130" t="s">
        <v>2985</v>
      </c>
      <c r="B460" s="599" t="s">
        <v>642</v>
      </c>
      <c r="C460" s="599"/>
      <c r="D460" s="599"/>
      <c r="E460" s="599"/>
      <c r="F460" s="599"/>
      <c r="G460" s="599"/>
      <c r="H460" s="599"/>
      <c r="I460" s="600"/>
    </row>
    <row r="461" spans="1:9" ht="26.25" customHeight="1">
      <c r="A461" s="130" t="s">
        <v>2986</v>
      </c>
      <c r="B461" s="599" t="s">
        <v>798</v>
      </c>
      <c r="C461" s="599"/>
      <c r="D461" s="599"/>
      <c r="E461" s="599"/>
      <c r="F461" s="599"/>
      <c r="G461" s="599"/>
      <c r="H461" s="599"/>
      <c r="I461" s="86" t="s">
        <v>46</v>
      </c>
    </row>
    <row r="462" spans="1:9" ht="26.25" customHeight="1">
      <c r="A462" s="601"/>
      <c r="B462" s="3" t="s">
        <v>807</v>
      </c>
      <c r="C462" s="7" t="s">
        <v>325</v>
      </c>
      <c r="D462" s="634" t="s">
        <v>808</v>
      </c>
      <c r="E462" s="634"/>
      <c r="F462" s="635"/>
      <c r="G462" s="635"/>
      <c r="H462" s="635"/>
      <c r="I462" s="602">
        <f>D463</f>
        <v>33.5</v>
      </c>
    </row>
    <row r="463" spans="1:9" ht="26.25" customHeight="1">
      <c r="A463" s="601"/>
      <c r="B463" s="3">
        <v>33.5</v>
      </c>
      <c r="C463" s="7">
        <v>1</v>
      </c>
      <c r="D463" s="634">
        <f>B463*C463</f>
        <v>33.5</v>
      </c>
      <c r="E463" s="634"/>
      <c r="F463" s="635"/>
      <c r="G463" s="635"/>
      <c r="H463" s="635"/>
      <c r="I463" s="602"/>
    </row>
    <row r="464" spans="1:9" ht="26.25" customHeight="1">
      <c r="A464" s="603"/>
      <c r="B464" s="604"/>
      <c r="C464" s="604"/>
      <c r="D464" s="604"/>
      <c r="E464" s="604"/>
      <c r="F464" s="604"/>
      <c r="G464" s="604"/>
      <c r="H464" s="604"/>
      <c r="I464" s="605"/>
    </row>
    <row r="465" spans="1:9" ht="26.25" customHeight="1">
      <c r="A465" s="130" t="s">
        <v>3016</v>
      </c>
      <c r="B465" s="599" t="s">
        <v>17</v>
      </c>
      <c r="C465" s="599"/>
      <c r="D465" s="599"/>
      <c r="E465" s="599"/>
      <c r="F465" s="599"/>
      <c r="G465" s="599"/>
      <c r="H465" s="599"/>
      <c r="I465" s="600"/>
    </row>
    <row r="466" spans="1:9" ht="26.25" customHeight="1">
      <c r="A466" s="130" t="s">
        <v>3017</v>
      </c>
      <c r="B466" s="599" t="s">
        <v>3018</v>
      </c>
      <c r="C466" s="599"/>
      <c r="D466" s="599"/>
      <c r="E466" s="599"/>
      <c r="F466" s="599"/>
      <c r="G466" s="599"/>
      <c r="H466" s="599"/>
      <c r="I466" s="86" t="s">
        <v>46</v>
      </c>
    </row>
    <row r="467" spans="1:9" ht="26.25" customHeight="1">
      <c r="A467" s="601"/>
      <c r="B467" s="3" t="s">
        <v>446</v>
      </c>
      <c r="C467" s="7" t="s">
        <v>5</v>
      </c>
      <c r="D467" s="7" t="s">
        <v>140</v>
      </c>
      <c r="E467" s="634" t="s">
        <v>3020</v>
      </c>
      <c r="F467" s="634"/>
      <c r="G467" s="634"/>
      <c r="H467" s="634"/>
      <c r="I467" s="602">
        <f>D468</f>
        <v>6.47</v>
      </c>
    </row>
    <row r="468" spans="1:9" ht="26.25" customHeight="1">
      <c r="A468" s="601"/>
      <c r="B468" s="3">
        <f>8.63</f>
        <v>8.6300000000000008</v>
      </c>
      <c r="C468" s="7">
        <f>0.35+0.4</f>
        <v>0.75</v>
      </c>
      <c r="D468" s="7">
        <f>TRUNC(B468*C468,2)</f>
        <v>6.47</v>
      </c>
      <c r="E468" s="634"/>
      <c r="F468" s="634"/>
      <c r="G468" s="634"/>
      <c r="H468" s="634"/>
      <c r="I468" s="602"/>
    </row>
    <row r="469" spans="1:9" ht="26.25" customHeight="1">
      <c r="A469" s="603"/>
      <c r="B469" s="604"/>
      <c r="C469" s="604"/>
      <c r="D469" s="604"/>
      <c r="E469" s="604"/>
      <c r="F469" s="604"/>
      <c r="G469" s="604"/>
      <c r="H469" s="604"/>
      <c r="I469" s="605"/>
    </row>
    <row r="470" spans="1:9" ht="26.25" customHeight="1">
      <c r="A470" s="130" t="s">
        <v>3022</v>
      </c>
      <c r="B470" s="599" t="s">
        <v>3023</v>
      </c>
      <c r="C470" s="599"/>
      <c r="D470" s="599"/>
      <c r="E470" s="599"/>
      <c r="F470" s="599"/>
      <c r="G470" s="599"/>
      <c r="H470" s="599"/>
      <c r="I470" s="86" t="s">
        <v>46</v>
      </c>
    </row>
    <row r="471" spans="1:9" ht="26.25" customHeight="1">
      <c r="A471" s="601"/>
      <c r="B471" s="3" t="s">
        <v>3019</v>
      </c>
      <c r="C471" s="7" t="s">
        <v>177</v>
      </c>
      <c r="D471" s="7" t="s">
        <v>140</v>
      </c>
      <c r="E471" s="634" t="s">
        <v>3020</v>
      </c>
      <c r="F471" s="634"/>
      <c r="G471" s="634"/>
      <c r="H471" s="634"/>
      <c r="I471" s="602">
        <f>D472</f>
        <v>12.94</v>
      </c>
    </row>
    <row r="472" spans="1:9" ht="26.25" customHeight="1">
      <c r="A472" s="601"/>
      <c r="B472" s="3">
        <f>D468</f>
        <v>6.47</v>
      </c>
      <c r="C472" s="7">
        <v>2</v>
      </c>
      <c r="D472" s="7">
        <f>TRUNC(B472*C472,2)</f>
        <v>12.94</v>
      </c>
      <c r="E472" s="634"/>
      <c r="F472" s="634"/>
      <c r="G472" s="634"/>
      <c r="H472" s="634"/>
      <c r="I472" s="602"/>
    </row>
    <row r="473" spans="1:9" ht="26.25" customHeight="1">
      <c r="A473" s="603"/>
      <c r="B473" s="604"/>
      <c r="C473" s="604"/>
      <c r="D473" s="604"/>
      <c r="E473" s="604"/>
      <c r="F473" s="604"/>
      <c r="G473" s="604"/>
      <c r="H473" s="604"/>
      <c r="I473" s="605"/>
    </row>
    <row r="474" spans="1:9" ht="26.25" customHeight="1">
      <c r="A474" s="130" t="s">
        <v>3021</v>
      </c>
      <c r="B474" s="599" t="s">
        <v>3024</v>
      </c>
      <c r="C474" s="599"/>
      <c r="D474" s="599"/>
      <c r="E474" s="599"/>
      <c r="F474" s="599"/>
      <c r="G474" s="599"/>
      <c r="H474" s="599"/>
      <c r="I474" s="86" t="s">
        <v>46</v>
      </c>
    </row>
    <row r="475" spans="1:9" ht="26.25" customHeight="1">
      <c r="A475" s="601"/>
      <c r="B475" s="3" t="s">
        <v>3019</v>
      </c>
      <c r="C475" s="7" t="s">
        <v>177</v>
      </c>
      <c r="D475" s="7" t="s">
        <v>140</v>
      </c>
      <c r="E475" s="634" t="s">
        <v>3020</v>
      </c>
      <c r="F475" s="634"/>
      <c r="G475" s="634"/>
      <c r="H475" s="634"/>
      <c r="I475" s="602">
        <f>D476</f>
        <v>12.94</v>
      </c>
    </row>
    <row r="476" spans="1:9" ht="26.25" customHeight="1">
      <c r="A476" s="601"/>
      <c r="B476" s="3">
        <f>D468</f>
        <v>6.47</v>
      </c>
      <c r="C476" s="7">
        <v>2</v>
      </c>
      <c r="D476" s="7">
        <f>TRUNC(B476*C476,2)</f>
        <v>12.94</v>
      </c>
      <c r="E476" s="634"/>
      <c r="F476" s="634"/>
      <c r="G476" s="634"/>
      <c r="H476" s="634"/>
      <c r="I476" s="602"/>
    </row>
    <row r="477" spans="1:9" ht="26.25" customHeight="1">
      <c r="A477" s="603"/>
      <c r="B477" s="604"/>
      <c r="C477" s="604"/>
      <c r="D477" s="604"/>
      <c r="E477" s="604"/>
      <c r="F477" s="604"/>
      <c r="G477" s="604"/>
      <c r="H477" s="604"/>
      <c r="I477" s="605"/>
    </row>
    <row r="478" spans="1:9" ht="26.25" customHeight="1">
      <c r="A478" s="130" t="s">
        <v>122</v>
      </c>
      <c r="B478" s="599" t="s">
        <v>123</v>
      </c>
      <c r="C478" s="599"/>
      <c r="D478" s="599"/>
      <c r="E478" s="599"/>
      <c r="F478" s="599"/>
      <c r="G478" s="599"/>
      <c r="H478" s="599"/>
      <c r="I478" s="600"/>
    </row>
    <row r="479" spans="1:9" ht="26.25" customHeight="1">
      <c r="A479" s="130" t="s">
        <v>124</v>
      </c>
      <c r="B479" s="599" t="s">
        <v>205</v>
      </c>
      <c r="C479" s="599"/>
      <c r="D479" s="599"/>
      <c r="E479" s="599"/>
      <c r="F479" s="599"/>
      <c r="G479" s="599"/>
      <c r="H479" s="599"/>
      <c r="I479" s="600"/>
    </row>
    <row r="480" spans="1:9" ht="26.25" customHeight="1">
      <c r="A480" s="130" t="s">
        <v>246</v>
      </c>
      <c r="B480" s="599" t="s">
        <v>208</v>
      </c>
      <c r="C480" s="599"/>
      <c r="D480" s="599"/>
      <c r="E480" s="599"/>
      <c r="F480" s="599"/>
      <c r="G480" s="599"/>
      <c r="H480" s="599"/>
      <c r="I480" s="86" t="s">
        <v>71</v>
      </c>
    </row>
    <row r="481" spans="1:9" ht="26.25" customHeight="1">
      <c r="A481" s="601"/>
      <c r="B481" s="3" t="s">
        <v>230</v>
      </c>
      <c r="C481" s="3" t="s">
        <v>711</v>
      </c>
      <c r="D481" s="634" t="s">
        <v>712</v>
      </c>
      <c r="E481" s="634"/>
      <c r="F481" s="634"/>
      <c r="G481" s="635"/>
      <c r="H481" s="635"/>
      <c r="I481" s="602">
        <f>D482</f>
        <v>10.367999999999999</v>
      </c>
    </row>
    <row r="482" spans="1:9" ht="26.25" customHeight="1">
      <c r="A482" s="601"/>
      <c r="B482" s="3">
        <f>1.2*0.8*0.3</f>
        <v>0.28799999999999998</v>
      </c>
      <c r="C482" s="3">
        <v>36</v>
      </c>
      <c r="D482" s="634">
        <f>B482*C482</f>
        <v>10.367999999999999</v>
      </c>
      <c r="E482" s="634"/>
      <c r="F482" s="634"/>
      <c r="G482" s="635"/>
      <c r="H482" s="635"/>
      <c r="I482" s="602"/>
    </row>
    <row r="483" spans="1:9" ht="26.25" customHeight="1">
      <c r="A483" s="603"/>
      <c r="B483" s="604"/>
      <c r="C483" s="604"/>
      <c r="D483" s="604"/>
      <c r="E483" s="604"/>
      <c r="F483" s="604"/>
      <c r="G483" s="604"/>
      <c r="H483" s="604"/>
      <c r="I483" s="605"/>
    </row>
    <row r="484" spans="1:9" ht="26.25" customHeight="1">
      <c r="A484" s="130" t="s">
        <v>247</v>
      </c>
      <c r="B484" s="599" t="s">
        <v>237</v>
      </c>
      <c r="C484" s="599"/>
      <c r="D484" s="599"/>
      <c r="E484" s="599"/>
      <c r="F484" s="599"/>
      <c r="G484" s="599"/>
      <c r="H484" s="599"/>
      <c r="I484" s="86" t="s">
        <v>71</v>
      </c>
    </row>
    <row r="485" spans="1:9" ht="26.25" customHeight="1">
      <c r="A485" s="601"/>
      <c r="B485" s="3" t="s">
        <v>238</v>
      </c>
      <c r="C485" s="3" t="s">
        <v>711</v>
      </c>
      <c r="D485" s="634" t="s">
        <v>713</v>
      </c>
      <c r="E485" s="634"/>
      <c r="F485" s="634"/>
      <c r="G485" s="635"/>
      <c r="H485" s="635"/>
      <c r="I485" s="602">
        <f>D486</f>
        <v>1.08</v>
      </c>
    </row>
    <row r="486" spans="1:9" ht="26.25" customHeight="1">
      <c r="A486" s="601"/>
      <c r="B486" s="3">
        <f>1*0.6*0.05</f>
        <v>0.03</v>
      </c>
      <c r="C486" s="3">
        <v>36</v>
      </c>
      <c r="D486" s="634">
        <f>B486*C486</f>
        <v>1.08</v>
      </c>
      <c r="E486" s="634"/>
      <c r="F486" s="634"/>
      <c r="G486" s="635"/>
      <c r="H486" s="635"/>
      <c r="I486" s="602"/>
    </row>
    <row r="487" spans="1:9" ht="26.25" customHeight="1">
      <c r="A487" s="603"/>
      <c r="B487" s="604"/>
      <c r="C487" s="604"/>
      <c r="D487" s="604"/>
      <c r="E487" s="604"/>
      <c r="F487" s="604"/>
      <c r="G487" s="604"/>
      <c r="H487" s="604"/>
      <c r="I487" s="605"/>
    </row>
    <row r="488" spans="1:9" ht="26.25" customHeight="1">
      <c r="A488" s="130" t="s">
        <v>248</v>
      </c>
      <c r="B488" s="599" t="s">
        <v>231</v>
      </c>
      <c r="C488" s="599"/>
      <c r="D488" s="599"/>
      <c r="E488" s="599"/>
      <c r="F488" s="599"/>
      <c r="G488" s="599"/>
      <c r="H488" s="599"/>
      <c r="I488" s="86" t="s">
        <v>46</v>
      </c>
    </row>
    <row r="489" spans="1:9" ht="26.25" customHeight="1">
      <c r="A489" s="601"/>
      <c r="B489" s="3" t="s">
        <v>232</v>
      </c>
      <c r="C489" s="3" t="s">
        <v>711</v>
      </c>
      <c r="D489" s="634" t="s">
        <v>714</v>
      </c>
      <c r="E489" s="634"/>
      <c r="F489" s="634"/>
      <c r="G489" s="634" t="s">
        <v>233</v>
      </c>
      <c r="H489" s="634"/>
      <c r="I489" s="602">
        <f>D490</f>
        <v>34.56</v>
      </c>
    </row>
    <row r="490" spans="1:9" ht="26.25" customHeight="1">
      <c r="A490" s="601"/>
      <c r="B490" s="3">
        <f>(1+1+0.6+0.6)*(0.3)</f>
        <v>0.96</v>
      </c>
      <c r="C490" s="3">
        <v>36</v>
      </c>
      <c r="D490" s="636">
        <f>B490*C490</f>
        <v>34.56</v>
      </c>
      <c r="E490" s="636"/>
      <c r="F490" s="636"/>
      <c r="G490" s="634"/>
      <c r="H490" s="634"/>
      <c r="I490" s="602"/>
    </row>
    <row r="491" spans="1:9" ht="26.25" customHeight="1">
      <c r="A491" s="603"/>
      <c r="B491" s="604"/>
      <c r="C491" s="604"/>
      <c r="D491" s="604"/>
      <c r="E491" s="604"/>
      <c r="F491" s="604"/>
      <c r="G491" s="604"/>
      <c r="H491" s="604"/>
      <c r="I491" s="605"/>
    </row>
    <row r="492" spans="1:9" ht="26.25" customHeight="1">
      <c r="A492" s="130" t="s">
        <v>249</v>
      </c>
      <c r="B492" s="599" t="s">
        <v>223</v>
      </c>
      <c r="C492" s="599"/>
      <c r="D492" s="599"/>
      <c r="E492" s="599"/>
      <c r="F492" s="599"/>
      <c r="G492" s="599"/>
      <c r="H492" s="599"/>
      <c r="I492" s="86" t="s">
        <v>212</v>
      </c>
    </row>
    <row r="493" spans="1:9" ht="26.25" customHeight="1">
      <c r="A493" s="601"/>
      <c r="B493" s="3" t="s">
        <v>715</v>
      </c>
      <c r="C493" s="638" t="s">
        <v>233</v>
      </c>
      <c r="D493" s="638"/>
      <c r="E493" s="638"/>
      <c r="F493" s="638"/>
      <c r="G493" s="638"/>
      <c r="H493" s="638"/>
      <c r="I493" s="602">
        <f>B494</f>
        <v>270</v>
      </c>
    </row>
    <row r="494" spans="1:9" ht="26.25" customHeight="1">
      <c r="A494" s="601"/>
      <c r="B494" s="5">
        <f>15*18</f>
        <v>270</v>
      </c>
      <c r="C494" s="638"/>
      <c r="D494" s="638"/>
      <c r="E494" s="638"/>
      <c r="F494" s="638"/>
      <c r="G494" s="638"/>
      <c r="H494" s="638"/>
      <c r="I494" s="602"/>
    </row>
    <row r="495" spans="1:9" ht="26.25" customHeight="1">
      <c r="A495" s="603"/>
      <c r="B495" s="604"/>
      <c r="C495" s="604"/>
      <c r="D495" s="604"/>
      <c r="E495" s="604"/>
      <c r="F495" s="604"/>
      <c r="G495" s="604"/>
      <c r="H495" s="604"/>
      <c r="I495" s="605"/>
    </row>
    <row r="496" spans="1:9" ht="26.25" customHeight="1">
      <c r="A496" s="130" t="s">
        <v>250</v>
      </c>
      <c r="B496" s="599" t="s">
        <v>224</v>
      </c>
      <c r="C496" s="599"/>
      <c r="D496" s="599"/>
      <c r="E496" s="599"/>
      <c r="F496" s="599"/>
      <c r="G496" s="599"/>
      <c r="H496" s="599"/>
      <c r="I496" s="86" t="s">
        <v>212</v>
      </c>
    </row>
    <row r="497" spans="1:9" ht="26.25" customHeight="1">
      <c r="A497" s="601"/>
      <c r="B497" s="3" t="s">
        <v>716</v>
      </c>
      <c r="C497" s="638" t="s">
        <v>233</v>
      </c>
      <c r="D497" s="638"/>
      <c r="E497" s="638"/>
      <c r="F497" s="638"/>
      <c r="G497" s="638"/>
      <c r="H497" s="638"/>
      <c r="I497" s="602">
        <f>B498</f>
        <v>18</v>
      </c>
    </row>
    <row r="498" spans="1:9" ht="26.25" customHeight="1">
      <c r="A498" s="601"/>
      <c r="B498" s="5">
        <f>1*18</f>
        <v>18</v>
      </c>
      <c r="C498" s="638"/>
      <c r="D498" s="638"/>
      <c r="E498" s="638"/>
      <c r="F498" s="638"/>
      <c r="G498" s="638"/>
      <c r="H498" s="638"/>
      <c r="I498" s="602"/>
    </row>
    <row r="499" spans="1:9" ht="26.25" customHeight="1">
      <c r="A499" s="603"/>
      <c r="B499" s="604"/>
      <c r="C499" s="604"/>
      <c r="D499" s="604"/>
      <c r="E499" s="604"/>
      <c r="F499" s="604"/>
      <c r="G499" s="604"/>
      <c r="H499" s="604"/>
      <c r="I499" s="605"/>
    </row>
    <row r="500" spans="1:9" ht="26.25" customHeight="1">
      <c r="A500" s="130" t="s">
        <v>251</v>
      </c>
      <c r="B500" s="599" t="s">
        <v>309</v>
      </c>
      <c r="C500" s="599"/>
      <c r="D500" s="599"/>
      <c r="E500" s="599"/>
      <c r="F500" s="599"/>
      <c r="G500" s="599"/>
      <c r="H500" s="599"/>
      <c r="I500" s="86" t="s">
        <v>71</v>
      </c>
    </row>
    <row r="501" spans="1:9" ht="26.25" customHeight="1">
      <c r="A501" s="601"/>
      <c r="B501" s="3" t="s">
        <v>236</v>
      </c>
      <c r="C501" s="3" t="s">
        <v>717</v>
      </c>
      <c r="D501" s="634" t="s">
        <v>718</v>
      </c>
      <c r="E501" s="634"/>
      <c r="F501" s="634"/>
      <c r="G501" s="635" t="s">
        <v>233</v>
      </c>
      <c r="H501" s="635"/>
      <c r="I501" s="602">
        <f>D502</f>
        <v>6.4799999999999995</v>
      </c>
    </row>
    <row r="502" spans="1:9" ht="26.25" customHeight="1">
      <c r="A502" s="601"/>
      <c r="B502" s="3">
        <f>1*0.6*0.3</f>
        <v>0.18</v>
      </c>
      <c r="C502" s="3">
        <v>36</v>
      </c>
      <c r="D502" s="636">
        <f>B502*C502</f>
        <v>6.4799999999999995</v>
      </c>
      <c r="E502" s="636"/>
      <c r="F502" s="636"/>
      <c r="G502" s="635"/>
      <c r="H502" s="635"/>
      <c r="I502" s="602"/>
    </row>
    <row r="503" spans="1:9" ht="26.25" customHeight="1">
      <c r="A503" s="603"/>
      <c r="B503" s="604"/>
      <c r="C503" s="604"/>
      <c r="D503" s="604"/>
      <c r="E503" s="604"/>
      <c r="F503" s="604"/>
      <c r="G503" s="604"/>
      <c r="H503" s="604"/>
      <c r="I503" s="605"/>
    </row>
    <row r="504" spans="1:9" ht="26.25" customHeight="1">
      <c r="A504" s="130" t="s">
        <v>315</v>
      </c>
      <c r="B504" s="599" t="s">
        <v>300</v>
      </c>
      <c r="C504" s="599"/>
      <c r="D504" s="599"/>
      <c r="E504" s="599"/>
      <c r="F504" s="599"/>
      <c r="G504" s="599"/>
      <c r="H504" s="599"/>
      <c r="I504" s="86" t="s">
        <v>71</v>
      </c>
    </row>
    <row r="505" spans="1:9" ht="26.25" customHeight="1">
      <c r="A505" s="601"/>
      <c r="B505" s="3" t="s">
        <v>301</v>
      </c>
      <c r="C505" s="3" t="s">
        <v>302</v>
      </c>
      <c r="D505" s="634" t="s">
        <v>314</v>
      </c>
      <c r="E505" s="634"/>
      <c r="F505" s="634"/>
      <c r="G505" s="635"/>
      <c r="H505" s="635"/>
      <c r="I505" s="602">
        <f>D506</f>
        <v>5.0543999999999984</v>
      </c>
    </row>
    <row r="506" spans="1:9" ht="26.25" customHeight="1">
      <c r="A506" s="601"/>
      <c r="B506" s="5">
        <f>I481</f>
        <v>10.367999999999999</v>
      </c>
      <c r="C506" s="5">
        <f>I501</f>
        <v>6.4799999999999995</v>
      </c>
      <c r="D506" s="636">
        <f>(B506-C506)*1.3</f>
        <v>5.0543999999999984</v>
      </c>
      <c r="E506" s="636"/>
      <c r="F506" s="636"/>
      <c r="G506" s="635"/>
      <c r="H506" s="635"/>
      <c r="I506" s="602"/>
    </row>
    <row r="507" spans="1:9" ht="26.25" customHeight="1">
      <c r="A507" s="603"/>
      <c r="B507" s="604"/>
      <c r="C507" s="604"/>
      <c r="D507" s="604"/>
      <c r="E507" s="604"/>
      <c r="F507" s="604"/>
      <c r="G507" s="604"/>
      <c r="H507" s="604"/>
      <c r="I507" s="605"/>
    </row>
    <row r="508" spans="1:9" ht="26.25" customHeight="1">
      <c r="A508" s="130" t="s">
        <v>668</v>
      </c>
      <c r="B508" s="599" t="s">
        <v>346</v>
      </c>
      <c r="C508" s="599"/>
      <c r="D508" s="599"/>
      <c r="E508" s="599"/>
      <c r="F508" s="599"/>
      <c r="G508" s="599"/>
      <c r="H508" s="599"/>
      <c r="I508" s="86" t="s">
        <v>46</v>
      </c>
    </row>
    <row r="509" spans="1:9" ht="26.25" customHeight="1">
      <c r="A509" s="601"/>
      <c r="B509" s="3" t="s">
        <v>667</v>
      </c>
      <c r="C509" s="3" t="s">
        <v>711</v>
      </c>
      <c r="D509" s="634" t="s">
        <v>721</v>
      </c>
      <c r="E509" s="634"/>
      <c r="F509" s="634"/>
      <c r="G509" s="634" t="s">
        <v>233</v>
      </c>
      <c r="H509" s="634"/>
      <c r="I509" s="602">
        <f>D510</f>
        <v>34.56</v>
      </c>
    </row>
    <row r="510" spans="1:9" ht="26.25" customHeight="1">
      <c r="A510" s="601"/>
      <c r="B510" s="3">
        <f>(1+1+0.6+0.6)*(0.3)</f>
        <v>0.96</v>
      </c>
      <c r="C510" s="3">
        <v>36</v>
      </c>
      <c r="D510" s="636">
        <f>B510*C510</f>
        <v>34.56</v>
      </c>
      <c r="E510" s="636"/>
      <c r="F510" s="636"/>
      <c r="G510" s="634"/>
      <c r="H510" s="634"/>
      <c r="I510" s="602"/>
    </row>
    <row r="511" spans="1:9" ht="26.25" customHeight="1">
      <c r="A511" s="603"/>
      <c r="B511" s="604"/>
      <c r="C511" s="604"/>
      <c r="D511" s="604"/>
      <c r="E511" s="604"/>
      <c r="F511" s="604"/>
      <c r="G511" s="604"/>
      <c r="H511" s="604"/>
      <c r="I511" s="605"/>
    </row>
    <row r="512" spans="1:9" ht="26.25" customHeight="1">
      <c r="A512" s="130" t="s">
        <v>125</v>
      </c>
      <c r="B512" s="599" t="s">
        <v>13</v>
      </c>
      <c r="C512" s="599"/>
      <c r="D512" s="599"/>
      <c r="E512" s="599"/>
      <c r="F512" s="599"/>
      <c r="G512" s="599"/>
      <c r="H512" s="599"/>
      <c r="I512" s="600"/>
    </row>
    <row r="513" spans="1:9" ht="26.25" customHeight="1">
      <c r="A513" s="130" t="s">
        <v>252</v>
      </c>
      <c r="B513" s="599" t="s">
        <v>225</v>
      </c>
      <c r="C513" s="599"/>
      <c r="D513" s="599"/>
      <c r="E513" s="599"/>
      <c r="F513" s="599"/>
      <c r="G513" s="599"/>
      <c r="H513" s="599"/>
      <c r="I513" s="86" t="s">
        <v>212</v>
      </c>
    </row>
    <row r="514" spans="1:9" ht="26.25" customHeight="1">
      <c r="A514" s="601"/>
      <c r="B514" s="3" t="s">
        <v>234</v>
      </c>
      <c r="C514" s="638" t="s">
        <v>233</v>
      </c>
      <c r="D514" s="638"/>
      <c r="E514" s="638"/>
      <c r="F514" s="638"/>
      <c r="G514" s="638"/>
      <c r="H514" s="638"/>
      <c r="I514" s="602">
        <f>B515</f>
        <v>126</v>
      </c>
    </row>
    <row r="515" spans="1:9" ht="26.25" customHeight="1">
      <c r="A515" s="601"/>
      <c r="B515" s="5">
        <f>7*18</f>
        <v>126</v>
      </c>
      <c r="C515" s="638"/>
      <c r="D515" s="638"/>
      <c r="E515" s="638"/>
      <c r="F515" s="638"/>
      <c r="G515" s="638"/>
      <c r="H515" s="638"/>
      <c r="I515" s="602"/>
    </row>
    <row r="516" spans="1:9" ht="26.25" customHeight="1">
      <c r="A516" s="603"/>
      <c r="B516" s="604"/>
      <c r="C516" s="604"/>
      <c r="D516" s="604"/>
      <c r="E516" s="604"/>
      <c r="F516" s="604"/>
      <c r="G516" s="604"/>
      <c r="H516" s="604"/>
      <c r="I516" s="605"/>
    </row>
    <row r="517" spans="1:9" ht="26.25" customHeight="1">
      <c r="A517" s="130" t="s">
        <v>255</v>
      </c>
      <c r="B517" s="599" t="s">
        <v>336</v>
      </c>
      <c r="C517" s="599"/>
      <c r="D517" s="599"/>
      <c r="E517" s="599"/>
      <c r="F517" s="599"/>
      <c r="G517" s="599"/>
      <c r="H517" s="599"/>
      <c r="I517" s="86" t="s">
        <v>212</v>
      </c>
    </row>
    <row r="518" spans="1:9" ht="26.25" customHeight="1">
      <c r="A518" s="601"/>
      <c r="B518" s="3" t="s">
        <v>235</v>
      </c>
      <c r="C518" s="638" t="s">
        <v>233</v>
      </c>
      <c r="D518" s="638"/>
      <c r="E518" s="638"/>
      <c r="F518" s="638"/>
      <c r="G518" s="638"/>
      <c r="H518" s="638"/>
      <c r="I518" s="602">
        <f>B519</f>
        <v>54</v>
      </c>
    </row>
    <row r="519" spans="1:9" ht="26.25" customHeight="1">
      <c r="A519" s="601"/>
      <c r="B519" s="5">
        <f>3*18</f>
        <v>54</v>
      </c>
      <c r="C519" s="638"/>
      <c r="D519" s="638"/>
      <c r="E519" s="638"/>
      <c r="F519" s="638"/>
      <c r="G519" s="638"/>
      <c r="H519" s="638"/>
      <c r="I519" s="602"/>
    </row>
    <row r="520" spans="1:9" ht="26.25" customHeight="1">
      <c r="A520" s="603"/>
      <c r="B520" s="604"/>
      <c r="C520" s="604"/>
      <c r="D520" s="604"/>
      <c r="E520" s="604"/>
      <c r="F520" s="604"/>
      <c r="G520" s="604"/>
      <c r="H520" s="604"/>
      <c r="I520" s="605"/>
    </row>
    <row r="521" spans="1:9" ht="26.25" customHeight="1">
      <c r="A521" s="130" t="s">
        <v>254</v>
      </c>
      <c r="B521" s="599" t="s">
        <v>680</v>
      </c>
      <c r="C521" s="599"/>
      <c r="D521" s="599"/>
      <c r="E521" s="599"/>
      <c r="F521" s="599"/>
      <c r="G521" s="599"/>
      <c r="H521" s="599"/>
      <c r="I521" s="86" t="s">
        <v>46</v>
      </c>
    </row>
    <row r="522" spans="1:9" ht="26.25" customHeight="1">
      <c r="A522" s="601"/>
      <c r="B522" s="3" t="s">
        <v>239</v>
      </c>
      <c r="C522" s="3" t="s">
        <v>187</v>
      </c>
      <c r="D522" s="634" t="s">
        <v>240</v>
      </c>
      <c r="E522" s="634"/>
      <c r="F522" s="7" t="s">
        <v>241</v>
      </c>
      <c r="G522" s="634" t="s">
        <v>785</v>
      </c>
      <c r="H522" s="634"/>
      <c r="I522" s="602">
        <f>G523</f>
        <v>24.3</v>
      </c>
    </row>
    <row r="523" spans="1:9" ht="26.25" customHeight="1">
      <c r="A523" s="601"/>
      <c r="B523" s="3">
        <f>0.15+0.15+0.6+0.6</f>
        <v>1.5</v>
      </c>
      <c r="C523" s="3">
        <v>0.45</v>
      </c>
      <c r="D523" s="634">
        <f>B523*C523</f>
        <v>0.67500000000000004</v>
      </c>
      <c r="E523" s="634"/>
      <c r="F523" s="7">
        <v>36</v>
      </c>
      <c r="G523" s="634">
        <f>D523*F523</f>
        <v>24.3</v>
      </c>
      <c r="H523" s="634"/>
      <c r="I523" s="602"/>
    </row>
    <row r="524" spans="1:9" ht="26.25" customHeight="1">
      <c r="A524" s="603"/>
      <c r="B524" s="604"/>
      <c r="C524" s="604"/>
      <c r="D524" s="604"/>
      <c r="E524" s="604"/>
      <c r="F524" s="604"/>
      <c r="G524" s="604"/>
      <c r="H524" s="604"/>
      <c r="I524" s="605"/>
    </row>
    <row r="525" spans="1:9" ht="26.25" customHeight="1">
      <c r="A525" s="130" t="s">
        <v>253</v>
      </c>
      <c r="B525" s="599" t="s">
        <v>226</v>
      </c>
      <c r="C525" s="599"/>
      <c r="D525" s="599"/>
      <c r="E525" s="599"/>
      <c r="F525" s="599"/>
      <c r="G525" s="599"/>
      <c r="H525" s="599"/>
      <c r="I525" s="86" t="s">
        <v>71</v>
      </c>
    </row>
    <row r="526" spans="1:9" ht="26.25" customHeight="1">
      <c r="A526" s="601"/>
      <c r="B526" s="3" t="s">
        <v>242</v>
      </c>
      <c r="C526" s="7" t="s">
        <v>241</v>
      </c>
      <c r="D526" s="634" t="s">
        <v>719</v>
      </c>
      <c r="E526" s="634"/>
      <c r="F526" s="635"/>
      <c r="G526" s="635"/>
      <c r="H526" s="635"/>
      <c r="I526" s="602">
        <f>D527</f>
        <v>1.458</v>
      </c>
    </row>
    <row r="527" spans="1:9" ht="26.25" customHeight="1">
      <c r="A527" s="601"/>
      <c r="B527" s="3">
        <f>0.15*0.6*0.45</f>
        <v>4.0500000000000001E-2</v>
      </c>
      <c r="C527" s="7">
        <v>36</v>
      </c>
      <c r="D527" s="636">
        <f>B527*C527</f>
        <v>1.458</v>
      </c>
      <c r="E527" s="636"/>
      <c r="F527" s="635"/>
      <c r="G527" s="635"/>
      <c r="H527" s="635"/>
      <c r="I527" s="602"/>
    </row>
    <row r="528" spans="1:9" ht="26.25" customHeight="1">
      <c r="A528" s="603"/>
      <c r="B528" s="604"/>
      <c r="C528" s="604"/>
      <c r="D528" s="604"/>
      <c r="E528" s="604"/>
      <c r="F528" s="604"/>
      <c r="G528" s="604"/>
      <c r="H528" s="604"/>
      <c r="I528" s="605"/>
    </row>
    <row r="529" spans="1:9" ht="26.25" customHeight="1">
      <c r="A529" s="130" t="s">
        <v>256</v>
      </c>
      <c r="B529" s="599" t="s">
        <v>217</v>
      </c>
      <c r="C529" s="599"/>
      <c r="D529" s="599"/>
      <c r="E529" s="599"/>
      <c r="F529" s="599"/>
      <c r="G529" s="599"/>
      <c r="H529" s="599"/>
      <c r="I529" s="600"/>
    </row>
    <row r="530" spans="1:9" ht="26.25" customHeight="1">
      <c r="A530" s="130" t="s">
        <v>257</v>
      </c>
      <c r="B530" s="599" t="s">
        <v>684</v>
      </c>
      <c r="C530" s="599"/>
      <c r="D530" s="599"/>
      <c r="E530" s="599"/>
      <c r="F530" s="599"/>
      <c r="G530" s="599"/>
      <c r="H530" s="599"/>
      <c r="I530" s="86" t="s">
        <v>46</v>
      </c>
    </row>
    <row r="531" spans="1:9" ht="26.25" customHeight="1">
      <c r="A531" s="601"/>
      <c r="B531" s="3" t="s">
        <v>243</v>
      </c>
      <c r="C531" s="7" t="s">
        <v>261</v>
      </c>
      <c r="D531" s="634" t="s">
        <v>720</v>
      </c>
      <c r="E531" s="634"/>
      <c r="F531" s="635"/>
      <c r="G531" s="635"/>
      <c r="H531" s="635"/>
      <c r="I531" s="602">
        <f>D532</f>
        <v>32.4</v>
      </c>
    </row>
    <row r="532" spans="1:9" ht="26.25" customHeight="1">
      <c r="A532" s="601"/>
      <c r="B532" s="3">
        <f>3*0.6</f>
        <v>1.7999999999999998</v>
      </c>
      <c r="C532" s="7">
        <v>18</v>
      </c>
      <c r="D532" s="634">
        <f>B532*C532</f>
        <v>32.4</v>
      </c>
      <c r="E532" s="634"/>
      <c r="F532" s="635"/>
      <c r="G532" s="635"/>
      <c r="H532" s="635"/>
      <c r="I532" s="602"/>
    </row>
    <row r="533" spans="1:9" ht="26.25" customHeight="1">
      <c r="A533" s="603"/>
      <c r="B533" s="604"/>
      <c r="C533" s="604"/>
      <c r="D533" s="604"/>
      <c r="E533" s="604"/>
      <c r="F533" s="604"/>
      <c r="G533" s="604"/>
      <c r="H533" s="604"/>
      <c r="I533" s="605"/>
    </row>
    <row r="534" spans="1:9" ht="26.25" customHeight="1">
      <c r="A534" s="130" t="s">
        <v>258</v>
      </c>
      <c r="B534" s="599" t="s">
        <v>227</v>
      </c>
      <c r="C534" s="599"/>
      <c r="D534" s="599"/>
      <c r="E534" s="599"/>
      <c r="F534" s="599"/>
      <c r="G534" s="599"/>
      <c r="H534" s="599"/>
      <c r="I534" s="86" t="s">
        <v>212</v>
      </c>
    </row>
    <row r="535" spans="1:9" ht="26.25" customHeight="1">
      <c r="A535" s="601"/>
      <c r="B535" s="3" t="s">
        <v>235</v>
      </c>
      <c r="C535" s="638" t="s">
        <v>233</v>
      </c>
      <c r="D535" s="638"/>
      <c r="E535" s="638"/>
      <c r="F535" s="638"/>
      <c r="G535" s="638"/>
      <c r="H535" s="638"/>
      <c r="I535" s="602">
        <f>B536</f>
        <v>36</v>
      </c>
    </row>
    <row r="536" spans="1:9" ht="26.25" customHeight="1">
      <c r="A536" s="601"/>
      <c r="B536" s="5">
        <f>2*18</f>
        <v>36</v>
      </c>
      <c r="C536" s="638"/>
      <c r="D536" s="638"/>
      <c r="E536" s="638"/>
      <c r="F536" s="638"/>
      <c r="G536" s="638"/>
      <c r="H536" s="638"/>
      <c r="I536" s="602"/>
    </row>
    <row r="537" spans="1:9" ht="26.25" customHeight="1">
      <c r="A537" s="603"/>
      <c r="B537" s="604"/>
      <c r="C537" s="604"/>
      <c r="D537" s="604"/>
      <c r="E537" s="604"/>
      <c r="F537" s="604"/>
      <c r="G537" s="604"/>
      <c r="H537" s="604"/>
      <c r="I537" s="605"/>
    </row>
    <row r="538" spans="1:9" ht="26.25" customHeight="1">
      <c r="A538" s="130" t="s">
        <v>259</v>
      </c>
      <c r="B538" s="599" t="s">
        <v>228</v>
      </c>
      <c r="C538" s="599"/>
      <c r="D538" s="599"/>
      <c r="E538" s="599"/>
      <c r="F538" s="599"/>
      <c r="G538" s="599"/>
      <c r="H538" s="599"/>
      <c r="I538" s="86" t="s">
        <v>212</v>
      </c>
    </row>
    <row r="539" spans="1:9" ht="26.25" customHeight="1">
      <c r="A539" s="601"/>
      <c r="B539" s="3" t="s">
        <v>244</v>
      </c>
      <c r="C539" s="638" t="s">
        <v>233</v>
      </c>
      <c r="D539" s="638"/>
      <c r="E539" s="638"/>
      <c r="F539" s="638"/>
      <c r="G539" s="638"/>
      <c r="H539" s="638"/>
      <c r="I539" s="602">
        <f>B540</f>
        <v>18</v>
      </c>
    </row>
    <row r="540" spans="1:9" ht="26.25" customHeight="1">
      <c r="A540" s="601"/>
      <c r="B540" s="5">
        <f>1*18</f>
        <v>18</v>
      </c>
      <c r="C540" s="638"/>
      <c r="D540" s="638"/>
      <c r="E540" s="638"/>
      <c r="F540" s="638"/>
      <c r="G540" s="638"/>
      <c r="H540" s="638"/>
      <c r="I540" s="602"/>
    </row>
    <row r="541" spans="1:9" ht="26.25" customHeight="1">
      <c r="A541" s="603"/>
      <c r="B541" s="604"/>
      <c r="C541" s="604"/>
      <c r="D541" s="604"/>
      <c r="E541" s="604"/>
      <c r="F541" s="604"/>
      <c r="G541" s="604"/>
      <c r="H541" s="604"/>
      <c r="I541" s="605"/>
    </row>
    <row r="542" spans="1:9" ht="26.25" customHeight="1">
      <c r="A542" s="130" t="s">
        <v>260</v>
      </c>
      <c r="B542" s="599" t="s">
        <v>229</v>
      </c>
      <c r="C542" s="599"/>
      <c r="D542" s="599"/>
      <c r="E542" s="599"/>
      <c r="F542" s="599"/>
      <c r="G542" s="599"/>
      <c r="H542" s="599"/>
      <c r="I542" s="86" t="s">
        <v>71</v>
      </c>
    </row>
    <row r="543" spans="1:9" ht="26.25" customHeight="1">
      <c r="A543" s="601"/>
      <c r="B543" s="3" t="s">
        <v>245</v>
      </c>
      <c r="C543" s="7" t="s">
        <v>261</v>
      </c>
      <c r="D543" s="634" t="s">
        <v>719</v>
      </c>
      <c r="E543" s="634"/>
      <c r="F543" s="635"/>
      <c r="G543" s="635"/>
      <c r="H543" s="635"/>
      <c r="I543" s="602">
        <f>D544</f>
        <v>2.2679999999999998</v>
      </c>
    </row>
    <row r="544" spans="1:9" ht="26.25" customHeight="1">
      <c r="A544" s="601"/>
      <c r="B544" s="3">
        <f>0.07*3*0.6</f>
        <v>0.126</v>
      </c>
      <c r="C544" s="7">
        <v>18</v>
      </c>
      <c r="D544" s="636">
        <f>B544*C544</f>
        <v>2.2679999999999998</v>
      </c>
      <c r="E544" s="636"/>
      <c r="F544" s="635"/>
      <c r="G544" s="635"/>
      <c r="H544" s="635"/>
      <c r="I544" s="602"/>
    </row>
    <row r="545" spans="1:9" ht="26.25" customHeight="1">
      <c r="A545" s="603"/>
      <c r="B545" s="604"/>
      <c r="C545" s="604"/>
      <c r="D545" s="604"/>
      <c r="E545" s="604"/>
      <c r="F545" s="604"/>
      <c r="G545" s="604"/>
      <c r="H545" s="604"/>
      <c r="I545" s="605"/>
    </row>
    <row r="546" spans="1:9" ht="26.25" customHeight="1">
      <c r="A546" s="130" t="s">
        <v>801</v>
      </c>
      <c r="B546" s="599" t="s">
        <v>642</v>
      </c>
      <c r="C546" s="599"/>
      <c r="D546" s="599"/>
      <c r="E546" s="599"/>
      <c r="F546" s="599"/>
      <c r="G546" s="599"/>
      <c r="H546" s="599"/>
      <c r="I546" s="600"/>
    </row>
    <row r="547" spans="1:9" ht="26.25" customHeight="1">
      <c r="A547" s="130" t="s">
        <v>802</v>
      </c>
      <c r="B547" s="599" t="s">
        <v>798</v>
      </c>
      <c r="C547" s="599"/>
      <c r="D547" s="599"/>
      <c r="E547" s="599"/>
      <c r="F547" s="599"/>
      <c r="G547" s="599"/>
      <c r="H547" s="599"/>
      <c r="I547" s="86" t="s">
        <v>46</v>
      </c>
    </row>
    <row r="548" spans="1:9" ht="26.25" customHeight="1">
      <c r="A548" s="601"/>
      <c r="B548" s="3" t="s">
        <v>807</v>
      </c>
      <c r="C548" s="7" t="s">
        <v>325</v>
      </c>
      <c r="D548" s="634" t="s">
        <v>704</v>
      </c>
      <c r="E548" s="634"/>
      <c r="F548" s="635"/>
      <c r="G548" s="635"/>
      <c r="H548" s="635"/>
      <c r="I548" s="602">
        <f>D549</f>
        <v>62.64</v>
      </c>
    </row>
    <row r="549" spans="1:9" ht="26.25" customHeight="1">
      <c r="A549" s="601"/>
      <c r="B549" s="3">
        <v>3.48</v>
      </c>
      <c r="C549" s="7">
        <v>18</v>
      </c>
      <c r="D549" s="634">
        <f>C549*B549</f>
        <v>62.64</v>
      </c>
      <c r="E549" s="634"/>
      <c r="F549" s="635"/>
      <c r="G549" s="635"/>
      <c r="H549" s="635"/>
      <c r="I549" s="602"/>
    </row>
    <row r="550" spans="1:9" ht="26.25" customHeight="1">
      <c r="A550" s="603"/>
      <c r="B550" s="604"/>
      <c r="C550" s="604"/>
      <c r="D550" s="604"/>
      <c r="E550" s="604"/>
      <c r="F550" s="604"/>
      <c r="G550" s="604"/>
      <c r="H550" s="604"/>
      <c r="I550" s="605"/>
    </row>
    <row r="551" spans="1:9" ht="26.25" customHeight="1">
      <c r="A551" s="130" t="s">
        <v>126</v>
      </c>
      <c r="B551" s="599" t="s">
        <v>129</v>
      </c>
      <c r="C551" s="599"/>
      <c r="D551" s="599"/>
      <c r="E551" s="599"/>
      <c r="F551" s="599"/>
      <c r="G551" s="599"/>
      <c r="H551" s="599"/>
      <c r="I551" s="600"/>
    </row>
    <row r="552" spans="1:9" ht="26.25" customHeight="1">
      <c r="A552" s="130" t="s">
        <v>127</v>
      </c>
      <c r="B552" s="599" t="s">
        <v>205</v>
      </c>
      <c r="C552" s="599"/>
      <c r="D552" s="599"/>
      <c r="E552" s="599"/>
      <c r="F552" s="599"/>
      <c r="G552" s="599"/>
      <c r="H552" s="599"/>
      <c r="I552" s="600"/>
    </row>
    <row r="553" spans="1:9" ht="26.25" customHeight="1">
      <c r="A553" s="130" t="s">
        <v>278</v>
      </c>
      <c r="B553" s="599" t="s">
        <v>208</v>
      </c>
      <c r="C553" s="599"/>
      <c r="D553" s="599"/>
      <c r="E553" s="599"/>
      <c r="F553" s="599"/>
      <c r="G553" s="599"/>
      <c r="H553" s="599"/>
      <c r="I553" s="86" t="s">
        <v>71</v>
      </c>
    </row>
    <row r="554" spans="1:9" ht="26.25" customHeight="1">
      <c r="A554" s="601"/>
      <c r="B554" s="3" t="s">
        <v>2988</v>
      </c>
      <c r="C554" s="3" t="s">
        <v>2987</v>
      </c>
      <c r="D554" s="634" t="s">
        <v>3006</v>
      </c>
      <c r="E554" s="634"/>
      <c r="F554" s="634"/>
      <c r="G554" s="635"/>
      <c r="H554" s="635"/>
      <c r="I554" s="602">
        <f>D555</f>
        <v>3.9199999999999995</v>
      </c>
    </row>
    <row r="555" spans="1:9" ht="26.25" customHeight="1">
      <c r="A555" s="601"/>
      <c r="B555" s="3">
        <f>0.8*0.7*0.25</f>
        <v>0.13999999999999999</v>
      </c>
      <c r="C555" s="3">
        <f>14*2</f>
        <v>28</v>
      </c>
      <c r="D555" s="634">
        <f>B555*C555</f>
        <v>3.9199999999999995</v>
      </c>
      <c r="E555" s="634"/>
      <c r="F555" s="634"/>
      <c r="G555" s="635"/>
      <c r="H555" s="635"/>
      <c r="I555" s="602"/>
    </row>
    <row r="556" spans="1:9" ht="21.75" customHeight="1">
      <c r="A556" s="603"/>
      <c r="B556" s="604"/>
      <c r="C556" s="604"/>
      <c r="D556" s="604"/>
      <c r="E556" s="604"/>
      <c r="F556" s="604"/>
      <c r="G556" s="604"/>
      <c r="H556" s="604"/>
      <c r="I556" s="605"/>
    </row>
    <row r="557" spans="1:9" ht="26.25" customHeight="1">
      <c r="A557" s="130" t="s">
        <v>279</v>
      </c>
      <c r="B557" s="599" t="s">
        <v>237</v>
      </c>
      <c r="C557" s="599"/>
      <c r="D557" s="599"/>
      <c r="E557" s="599"/>
      <c r="F557" s="599"/>
      <c r="G557" s="599"/>
      <c r="H557" s="599"/>
      <c r="I557" s="86" t="s">
        <v>71</v>
      </c>
    </row>
    <row r="558" spans="1:9" ht="26.25" customHeight="1">
      <c r="A558" s="601"/>
      <c r="B558" s="3" t="s">
        <v>2989</v>
      </c>
      <c r="C558" s="3" t="s">
        <v>2987</v>
      </c>
      <c r="D558" s="634" t="s">
        <v>3007</v>
      </c>
      <c r="E558" s="634"/>
      <c r="F558" s="634"/>
      <c r="G558" s="635"/>
      <c r="H558" s="635"/>
      <c r="I558" s="602">
        <f>D559</f>
        <v>1.4280000000000002</v>
      </c>
    </row>
    <row r="559" spans="1:9" ht="26.25" customHeight="1">
      <c r="A559" s="601"/>
      <c r="B559" s="3">
        <f>0.85*1.2*0.05</f>
        <v>5.1000000000000004E-2</v>
      </c>
      <c r="C559" s="3">
        <f>14*2</f>
        <v>28</v>
      </c>
      <c r="D559" s="636">
        <f>B559*C559</f>
        <v>1.4280000000000002</v>
      </c>
      <c r="E559" s="636"/>
      <c r="F559" s="636"/>
      <c r="G559" s="635"/>
      <c r="H559" s="635"/>
      <c r="I559" s="602"/>
    </row>
    <row r="560" spans="1:9" ht="21" customHeight="1">
      <c r="A560" s="603"/>
      <c r="B560" s="604"/>
      <c r="C560" s="604"/>
      <c r="D560" s="604"/>
      <c r="E560" s="604"/>
      <c r="F560" s="604"/>
      <c r="G560" s="604"/>
      <c r="H560" s="604"/>
      <c r="I560" s="605"/>
    </row>
    <row r="561" spans="1:9" ht="26.25" customHeight="1">
      <c r="A561" s="130" t="s">
        <v>280</v>
      </c>
      <c r="B561" s="599" t="s">
        <v>231</v>
      </c>
      <c r="C561" s="599"/>
      <c r="D561" s="599"/>
      <c r="E561" s="599"/>
      <c r="F561" s="599"/>
      <c r="G561" s="599"/>
      <c r="H561" s="599"/>
      <c r="I561" s="86" t="s">
        <v>46</v>
      </c>
    </row>
    <row r="562" spans="1:9" ht="26.25" customHeight="1">
      <c r="A562" s="601"/>
      <c r="B562" s="3" t="s">
        <v>232</v>
      </c>
      <c r="C562" s="3" t="s">
        <v>2987</v>
      </c>
      <c r="D562" s="634" t="s">
        <v>3008</v>
      </c>
      <c r="E562" s="634"/>
      <c r="F562" s="634"/>
      <c r="G562" s="634" t="s">
        <v>233</v>
      </c>
      <c r="H562" s="634"/>
      <c r="I562" s="602">
        <f>D563</f>
        <v>15.400000000000002</v>
      </c>
    </row>
    <row r="563" spans="1:9" ht="26.25" customHeight="1">
      <c r="A563" s="601"/>
      <c r="B563" s="3">
        <f>(0.6+0.6+0.5+0.5)*(0.25)</f>
        <v>0.55000000000000004</v>
      </c>
      <c r="C563" s="3">
        <f>14*2</f>
        <v>28</v>
      </c>
      <c r="D563" s="636">
        <f>B563*C563</f>
        <v>15.400000000000002</v>
      </c>
      <c r="E563" s="636"/>
      <c r="F563" s="636"/>
      <c r="G563" s="634"/>
      <c r="H563" s="634"/>
      <c r="I563" s="602"/>
    </row>
    <row r="564" spans="1:9" ht="22.5" customHeight="1">
      <c r="A564" s="603"/>
      <c r="B564" s="604"/>
      <c r="C564" s="604"/>
      <c r="D564" s="604"/>
      <c r="E564" s="604"/>
      <c r="F564" s="604"/>
      <c r="G564" s="604"/>
      <c r="H564" s="604"/>
      <c r="I564" s="605"/>
    </row>
    <row r="565" spans="1:9" ht="26.25" customHeight="1">
      <c r="A565" s="130" t="s">
        <v>281</v>
      </c>
      <c r="B565" s="599" t="s">
        <v>223</v>
      </c>
      <c r="C565" s="599"/>
      <c r="D565" s="599"/>
      <c r="E565" s="599"/>
      <c r="F565" s="599"/>
      <c r="G565" s="599"/>
      <c r="H565" s="599"/>
      <c r="I565" s="86" t="s">
        <v>212</v>
      </c>
    </row>
    <row r="566" spans="1:9" ht="26.25" customHeight="1">
      <c r="A566" s="601"/>
      <c r="B566" s="3" t="s">
        <v>2990</v>
      </c>
      <c r="C566" s="638" t="s">
        <v>233</v>
      </c>
      <c r="D566" s="638"/>
      <c r="E566" s="638"/>
      <c r="F566" s="638"/>
      <c r="G566" s="638"/>
      <c r="H566" s="638"/>
      <c r="I566" s="602">
        <f>B567</f>
        <v>126</v>
      </c>
    </row>
    <row r="567" spans="1:9" ht="26.25" customHeight="1">
      <c r="A567" s="601"/>
      <c r="B567" s="5">
        <f>63*2</f>
        <v>126</v>
      </c>
      <c r="C567" s="638"/>
      <c r="D567" s="638"/>
      <c r="E567" s="638"/>
      <c r="F567" s="638"/>
      <c r="G567" s="638"/>
      <c r="H567" s="638"/>
      <c r="I567" s="602"/>
    </row>
    <row r="568" spans="1:9" ht="20.25" customHeight="1">
      <c r="A568" s="603"/>
      <c r="B568" s="604"/>
      <c r="C568" s="604"/>
      <c r="D568" s="604"/>
      <c r="E568" s="604"/>
      <c r="F568" s="604"/>
      <c r="G568" s="604"/>
      <c r="H568" s="604"/>
      <c r="I568" s="605"/>
    </row>
    <row r="569" spans="1:9" ht="26.25" customHeight="1">
      <c r="A569" s="130" t="s">
        <v>282</v>
      </c>
      <c r="B569" s="599" t="s">
        <v>224</v>
      </c>
      <c r="C569" s="599"/>
      <c r="D569" s="599"/>
      <c r="E569" s="599"/>
      <c r="F569" s="599"/>
      <c r="G569" s="599"/>
      <c r="H569" s="599"/>
      <c r="I569" s="86" t="s">
        <v>212</v>
      </c>
    </row>
    <row r="570" spans="1:9" ht="26.25" customHeight="1">
      <c r="A570" s="601"/>
      <c r="B570" s="3" t="s">
        <v>2991</v>
      </c>
      <c r="C570" s="638" t="s">
        <v>233</v>
      </c>
      <c r="D570" s="638"/>
      <c r="E570" s="638"/>
      <c r="F570" s="638"/>
      <c r="G570" s="638"/>
      <c r="H570" s="638"/>
      <c r="I570" s="602">
        <f>B571</f>
        <v>12</v>
      </c>
    </row>
    <row r="571" spans="1:9" ht="26.25" customHeight="1">
      <c r="A571" s="601"/>
      <c r="B571" s="5">
        <f>6*2</f>
        <v>12</v>
      </c>
      <c r="C571" s="638"/>
      <c r="D571" s="638"/>
      <c r="E571" s="638"/>
      <c r="F571" s="638"/>
      <c r="G571" s="638"/>
      <c r="H571" s="638"/>
      <c r="I571" s="602"/>
    </row>
    <row r="572" spans="1:9" ht="22.5" customHeight="1">
      <c r="A572" s="603"/>
      <c r="B572" s="604"/>
      <c r="C572" s="604"/>
      <c r="D572" s="604"/>
      <c r="E572" s="604"/>
      <c r="F572" s="604"/>
      <c r="G572" s="604"/>
      <c r="H572" s="604"/>
      <c r="I572" s="605"/>
    </row>
    <row r="573" spans="1:9" ht="26.25" customHeight="1">
      <c r="A573" s="130" t="s">
        <v>303</v>
      </c>
      <c r="B573" s="599" t="s">
        <v>687</v>
      </c>
      <c r="C573" s="599"/>
      <c r="D573" s="599"/>
      <c r="E573" s="599"/>
      <c r="F573" s="599"/>
      <c r="G573" s="599"/>
      <c r="H573" s="599"/>
      <c r="I573" s="86" t="s">
        <v>71</v>
      </c>
    </row>
    <row r="574" spans="1:9" ht="26.25" customHeight="1">
      <c r="A574" s="601"/>
      <c r="B574" s="3" t="s">
        <v>236</v>
      </c>
      <c r="C574" s="3" t="s">
        <v>3009</v>
      </c>
      <c r="D574" s="634" t="s">
        <v>3010</v>
      </c>
      <c r="E574" s="634"/>
      <c r="F574" s="634"/>
      <c r="G574" s="634" t="s">
        <v>233</v>
      </c>
      <c r="H574" s="634"/>
      <c r="I574" s="602">
        <f>D575</f>
        <v>2.1</v>
      </c>
    </row>
    <row r="575" spans="1:9" ht="26.25" customHeight="1">
      <c r="A575" s="601"/>
      <c r="B575" s="3">
        <f>0.6*0.5*0.25</f>
        <v>7.4999999999999997E-2</v>
      </c>
      <c r="C575" s="3">
        <v>28</v>
      </c>
      <c r="D575" s="636">
        <f>B575*C575</f>
        <v>2.1</v>
      </c>
      <c r="E575" s="636"/>
      <c r="F575" s="636"/>
      <c r="G575" s="634"/>
      <c r="H575" s="634"/>
      <c r="I575" s="602"/>
    </row>
    <row r="576" spans="1:9" ht="24" customHeight="1">
      <c r="A576" s="603"/>
      <c r="B576" s="604"/>
      <c r="C576" s="604"/>
      <c r="D576" s="604"/>
      <c r="E576" s="604"/>
      <c r="F576" s="604"/>
      <c r="G576" s="604"/>
      <c r="H576" s="604"/>
      <c r="I576" s="605"/>
    </row>
    <row r="577" spans="1:9" ht="26.25" customHeight="1">
      <c r="A577" s="130" t="s">
        <v>365</v>
      </c>
      <c r="B577" s="599" t="s">
        <v>300</v>
      </c>
      <c r="C577" s="599"/>
      <c r="D577" s="599"/>
      <c r="E577" s="599"/>
      <c r="F577" s="599"/>
      <c r="G577" s="599"/>
      <c r="H577" s="599"/>
      <c r="I577" s="86" t="s">
        <v>71</v>
      </c>
    </row>
    <row r="578" spans="1:9" ht="26.25" customHeight="1">
      <c r="A578" s="601"/>
      <c r="B578" s="3" t="s">
        <v>301</v>
      </c>
      <c r="C578" s="3" t="s">
        <v>302</v>
      </c>
      <c r="D578" s="634" t="s">
        <v>314</v>
      </c>
      <c r="E578" s="634"/>
      <c r="F578" s="634"/>
      <c r="G578" s="635"/>
      <c r="H578" s="635"/>
      <c r="I578" s="602">
        <f>D579</f>
        <v>2.3659999999999992</v>
      </c>
    </row>
    <row r="579" spans="1:9" ht="26.25" customHeight="1">
      <c r="A579" s="601"/>
      <c r="B579" s="5">
        <f>I554</f>
        <v>3.9199999999999995</v>
      </c>
      <c r="C579" s="5">
        <f>I574</f>
        <v>2.1</v>
      </c>
      <c r="D579" s="636">
        <f>(B579-C579)*1.3</f>
        <v>2.3659999999999992</v>
      </c>
      <c r="E579" s="636"/>
      <c r="F579" s="636"/>
      <c r="G579" s="635"/>
      <c r="H579" s="635"/>
      <c r="I579" s="602"/>
    </row>
    <row r="580" spans="1:9" ht="26.25" customHeight="1">
      <c r="A580" s="603"/>
      <c r="B580" s="604"/>
      <c r="C580" s="604"/>
      <c r="D580" s="604"/>
      <c r="E580" s="604"/>
      <c r="F580" s="604"/>
      <c r="G580" s="604"/>
      <c r="H580" s="604"/>
      <c r="I580" s="605"/>
    </row>
    <row r="581" spans="1:9" ht="26.25" customHeight="1">
      <c r="A581" s="130" t="s">
        <v>669</v>
      </c>
      <c r="B581" s="599" t="s">
        <v>346</v>
      </c>
      <c r="C581" s="599"/>
      <c r="D581" s="599"/>
      <c r="E581" s="599"/>
      <c r="F581" s="599"/>
      <c r="G581" s="599"/>
      <c r="H581" s="599"/>
      <c r="I581" s="86" t="s">
        <v>46</v>
      </c>
    </row>
    <row r="582" spans="1:9" ht="26.25" customHeight="1">
      <c r="A582" s="601"/>
      <c r="B582" s="3" t="s">
        <v>3011</v>
      </c>
      <c r="C582" s="3" t="s">
        <v>3009</v>
      </c>
      <c r="D582" s="634" t="s">
        <v>3012</v>
      </c>
      <c r="E582" s="634"/>
      <c r="F582" s="634"/>
      <c r="G582" s="634" t="s">
        <v>233</v>
      </c>
      <c r="H582" s="634"/>
      <c r="I582" s="602">
        <f>D583</f>
        <v>14.759999999999998</v>
      </c>
    </row>
    <row r="583" spans="1:9" ht="26.25" customHeight="1">
      <c r="A583" s="601"/>
      <c r="B583" s="3">
        <f>(1.2+1.2+0.85+0.85)*(0.3)</f>
        <v>1.2299999999999998</v>
      </c>
      <c r="C583" s="3">
        <v>12</v>
      </c>
      <c r="D583" s="636">
        <f>B583*C583</f>
        <v>14.759999999999998</v>
      </c>
      <c r="E583" s="636"/>
      <c r="F583" s="636"/>
      <c r="G583" s="634"/>
      <c r="H583" s="634"/>
      <c r="I583" s="602"/>
    </row>
    <row r="584" spans="1:9" ht="20.25" customHeight="1">
      <c r="A584" s="603"/>
      <c r="B584" s="604"/>
      <c r="C584" s="604"/>
      <c r="D584" s="604"/>
      <c r="E584" s="604"/>
      <c r="F584" s="604"/>
      <c r="G584" s="604"/>
      <c r="H584" s="604"/>
      <c r="I584" s="605"/>
    </row>
    <row r="585" spans="1:9" ht="26.25" customHeight="1">
      <c r="A585" s="130" t="s">
        <v>128</v>
      </c>
      <c r="B585" s="599" t="s">
        <v>13</v>
      </c>
      <c r="C585" s="599"/>
      <c r="D585" s="599"/>
      <c r="E585" s="599"/>
      <c r="F585" s="599"/>
      <c r="G585" s="599"/>
      <c r="H585" s="599"/>
      <c r="I585" s="600"/>
    </row>
    <row r="586" spans="1:9" ht="26.25" customHeight="1">
      <c r="A586" s="130" t="s">
        <v>283</v>
      </c>
      <c r="B586" s="599" t="s">
        <v>225</v>
      </c>
      <c r="C586" s="599"/>
      <c r="D586" s="599"/>
      <c r="E586" s="599"/>
      <c r="F586" s="599"/>
      <c r="G586" s="599"/>
      <c r="H586" s="599"/>
      <c r="I586" s="86" t="s">
        <v>212</v>
      </c>
    </row>
    <row r="587" spans="1:9" ht="26.25" customHeight="1">
      <c r="A587" s="601"/>
      <c r="B587" s="3" t="s">
        <v>2990</v>
      </c>
      <c r="C587" s="638" t="s">
        <v>233</v>
      </c>
      <c r="D587" s="638"/>
      <c r="E587" s="638"/>
      <c r="F587" s="638"/>
      <c r="G587" s="638"/>
      <c r="H587" s="638"/>
      <c r="I587" s="602">
        <f>B588</f>
        <v>122</v>
      </c>
    </row>
    <row r="588" spans="1:9" ht="26.25" customHeight="1">
      <c r="A588" s="601"/>
      <c r="B588" s="5">
        <f>61*2</f>
        <v>122</v>
      </c>
      <c r="C588" s="638"/>
      <c r="D588" s="638"/>
      <c r="E588" s="638"/>
      <c r="F588" s="638"/>
      <c r="G588" s="638"/>
      <c r="H588" s="638"/>
      <c r="I588" s="602"/>
    </row>
    <row r="589" spans="1:9" ht="26.25" customHeight="1">
      <c r="A589" s="603"/>
      <c r="B589" s="604"/>
      <c r="C589" s="604"/>
      <c r="D589" s="604"/>
      <c r="E589" s="604"/>
      <c r="F589" s="604"/>
      <c r="G589" s="604"/>
      <c r="H589" s="604"/>
      <c r="I589" s="605"/>
    </row>
    <row r="590" spans="1:9" ht="26.25" customHeight="1">
      <c r="A590" s="130" t="s">
        <v>284</v>
      </c>
      <c r="B590" s="599" t="s">
        <v>336</v>
      </c>
      <c r="C590" s="599"/>
      <c r="D590" s="599"/>
      <c r="E590" s="599"/>
      <c r="F590" s="599"/>
      <c r="G590" s="599"/>
      <c r="H590" s="599"/>
      <c r="I590" s="86" t="s">
        <v>212</v>
      </c>
    </row>
    <row r="591" spans="1:9" ht="26.25" customHeight="1">
      <c r="A591" s="601"/>
      <c r="B591" s="3" t="s">
        <v>2991</v>
      </c>
      <c r="C591" s="638" t="s">
        <v>233</v>
      </c>
      <c r="D591" s="638"/>
      <c r="E591" s="638"/>
      <c r="F591" s="638"/>
      <c r="G591" s="638"/>
      <c r="H591" s="638"/>
      <c r="I591" s="602">
        <f>B592</f>
        <v>28</v>
      </c>
    </row>
    <row r="592" spans="1:9" ht="26.25" customHeight="1">
      <c r="A592" s="601"/>
      <c r="B592" s="5">
        <f>14*2</f>
        <v>28</v>
      </c>
      <c r="C592" s="638"/>
      <c r="D592" s="638"/>
      <c r="E592" s="638"/>
      <c r="F592" s="638"/>
      <c r="G592" s="638"/>
      <c r="H592" s="638"/>
      <c r="I592" s="602"/>
    </row>
    <row r="593" spans="1:9" ht="26.25" customHeight="1">
      <c r="A593" s="603"/>
      <c r="B593" s="604"/>
      <c r="C593" s="604"/>
      <c r="D593" s="604"/>
      <c r="E593" s="604"/>
      <c r="F593" s="604"/>
      <c r="G593" s="604"/>
      <c r="H593" s="604"/>
      <c r="I593" s="605"/>
    </row>
    <row r="594" spans="1:9" ht="26.25" customHeight="1">
      <c r="A594" s="130" t="s">
        <v>285</v>
      </c>
      <c r="B594" s="599" t="s">
        <v>680</v>
      </c>
      <c r="C594" s="599"/>
      <c r="D594" s="599"/>
      <c r="E594" s="599"/>
      <c r="F594" s="599"/>
      <c r="G594" s="599"/>
      <c r="H594" s="599"/>
      <c r="I594" s="86" t="s">
        <v>46</v>
      </c>
    </row>
    <row r="595" spans="1:9" ht="26.25" customHeight="1">
      <c r="A595" s="601"/>
      <c r="B595" s="3" t="s">
        <v>2992</v>
      </c>
      <c r="C595" s="638" t="s">
        <v>233</v>
      </c>
      <c r="D595" s="638"/>
      <c r="E595" s="638"/>
      <c r="F595" s="638"/>
      <c r="G595" s="638"/>
      <c r="H595" s="638"/>
      <c r="I595" s="602">
        <f>B596</f>
        <v>8.68</v>
      </c>
    </row>
    <row r="596" spans="1:9" ht="26.25" customHeight="1">
      <c r="A596" s="601"/>
      <c r="B596" s="3">
        <f>4.34*2</f>
        <v>8.68</v>
      </c>
      <c r="C596" s="638"/>
      <c r="D596" s="638"/>
      <c r="E596" s="638"/>
      <c r="F596" s="638"/>
      <c r="G596" s="638"/>
      <c r="H596" s="638"/>
      <c r="I596" s="602"/>
    </row>
    <row r="597" spans="1:9" ht="26.25" customHeight="1">
      <c r="A597" s="603"/>
      <c r="B597" s="604"/>
      <c r="C597" s="604"/>
      <c r="D597" s="604"/>
      <c r="E597" s="604"/>
      <c r="F597" s="604"/>
      <c r="G597" s="604"/>
      <c r="H597" s="604"/>
      <c r="I597" s="605"/>
    </row>
    <row r="598" spans="1:9" ht="26.25" customHeight="1">
      <c r="A598" s="130" t="s">
        <v>286</v>
      </c>
      <c r="B598" s="599" t="s">
        <v>686</v>
      </c>
      <c r="C598" s="599"/>
      <c r="D598" s="599"/>
      <c r="E598" s="599"/>
      <c r="F598" s="599"/>
      <c r="G598" s="599"/>
      <c r="H598" s="599"/>
      <c r="I598" s="86" t="s">
        <v>71</v>
      </c>
    </row>
    <row r="599" spans="1:9" ht="26.25" customHeight="1">
      <c r="A599" s="601"/>
      <c r="B599" s="3" t="s">
        <v>2993</v>
      </c>
      <c r="C599" s="638" t="s">
        <v>233</v>
      </c>
      <c r="D599" s="638"/>
      <c r="E599" s="638"/>
      <c r="F599" s="638"/>
      <c r="G599" s="638"/>
      <c r="H599" s="638"/>
      <c r="I599" s="602">
        <f>B600</f>
        <v>0.4</v>
      </c>
    </row>
    <row r="600" spans="1:9" ht="26.25" customHeight="1">
      <c r="A600" s="601"/>
      <c r="B600" s="3">
        <f>0.2*2</f>
        <v>0.4</v>
      </c>
      <c r="C600" s="638"/>
      <c r="D600" s="638"/>
      <c r="E600" s="638"/>
      <c r="F600" s="638"/>
      <c r="G600" s="638"/>
      <c r="H600" s="638"/>
      <c r="I600" s="602"/>
    </row>
    <row r="601" spans="1:9" ht="26.25" customHeight="1">
      <c r="A601" s="603"/>
      <c r="B601" s="604"/>
      <c r="C601" s="604"/>
      <c r="D601" s="604"/>
      <c r="E601" s="604"/>
      <c r="F601" s="604"/>
      <c r="G601" s="604"/>
      <c r="H601" s="604"/>
      <c r="I601" s="605"/>
    </row>
    <row r="602" spans="1:9" ht="26.25" customHeight="1">
      <c r="A602" s="130" t="s">
        <v>287</v>
      </c>
      <c r="B602" s="599" t="s">
        <v>328</v>
      </c>
      <c r="C602" s="599"/>
      <c r="D602" s="599"/>
      <c r="E602" s="599"/>
      <c r="F602" s="599"/>
      <c r="G602" s="599"/>
      <c r="H602" s="599"/>
      <c r="I602" s="600"/>
    </row>
    <row r="603" spans="1:9" ht="26.25" customHeight="1">
      <c r="A603" s="130" t="s">
        <v>2999</v>
      </c>
      <c r="B603" s="599" t="s">
        <v>335</v>
      </c>
      <c r="C603" s="599"/>
      <c r="D603" s="599"/>
      <c r="E603" s="599"/>
      <c r="F603" s="599"/>
      <c r="G603" s="599"/>
      <c r="H603" s="599"/>
      <c r="I603" s="86" t="s">
        <v>212</v>
      </c>
    </row>
    <row r="604" spans="1:9" ht="26.25" customHeight="1">
      <c r="A604" s="601"/>
      <c r="B604" s="3" t="s">
        <v>2994</v>
      </c>
      <c r="C604" s="638" t="s">
        <v>233</v>
      </c>
      <c r="D604" s="638"/>
      <c r="E604" s="638"/>
      <c r="F604" s="638"/>
      <c r="G604" s="638"/>
      <c r="H604" s="638"/>
      <c r="I604" s="602">
        <f>B605</f>
        <v>24</v>
      </c>
    </row>
    <row r="605" spans="1:9" ht="26.25" customHeight="1">
      <c r="A605" s="601"/>
      <c r="B605" s="5">
        <f>12*2</f>
        <v>24</v>
      </c>
      <c r="C605" s="638"/>
      <c r="D605" s="638"/>
      <c r="E605" s="638"/>
      <c r="F605" s="638"/>
      <c r="G605" s="638"/>
      <c r="H605" s="638"/>
      <c r="I605" s="602"/>
    </row>
    <row r="606" spans="1:9" ht="26.25" customHeight="1">
      <c r="A606" s="603"/>
      <c r="B606" s="604"/>
      <c r="C606" s="604"/>
      <c r="D606" s="604"/>
      <c r="E606" s="604"/>
      <c r="F606" s="604"/>
      <c r="G606" s="604"/>
      <c r="H606" s="604"/>
      <c r="I606" s="605"/>
    </row>
    <row r="607" spans="1:9" ht="26.25" customHeight="1">
      <c r="A607" s="130" t="s">
        <v>288</v>
      </c>
      <c r="B607" s="623" t="s">
        <v>336</v>
      </c>
      <c r="C607" s="624"/>
      <c r="D607" s="624"/>
      <c r="E607" s="624"/>
      <c r="F607" s="624"/>
      <c r="G607" s="624"/>
      <c r="H607" s="727"/>
      <c r="I607" s="86" t="s">
        <v>212</v>
      </c>
    </row>
    <row r="608" spans="1:9" ht="26.25" customHeight="1">
      <c r="A608" s="630"/>
      <c r="B608" s="3" t="s">
        <v>2995</v>
      </c>
      <c r="C608" s="606" t="s">
        <v>233</v>
      </c>
      <c r="D608" s="607"/>
      <c r="E608" s="607"/>
      <c r="F608" s="607"/>
      <c r="G608" s="607"/>
      <c r="H608" s="608"/>
      <c r="I608" s="632">
        <f>B609</f>
        <v>26</v>
      </c>
    </row>
    <row r="609" spans="1:9" ht="26.25" customHeight="1">
      <c r="A609" s="643"/>
      <c r="B609" s="5">
        <f>13*2</f>
        <v>26</v>
      </c>
      <c r="C609" s="609"/>
      <c r="D609" s="610"/>
      <c r="E609" s="610"/>
      <c r="F609" s="610"/>
      <c r="G609" s="610"/>
      <c r="H609" s="611"/>
      <c r="I609" s="642"/>
    </row>
    <row r="610" spans="1:9" ht="20.25" customHeight="1">
      <c r="A610" s="639"/>
      <c r="B610" s="640"/>
      <c r="C610" s="640"/>
      <c r="D610" s="640"/>
      <c r="E610" s="640"/>
      <c r="F610" s="640"/>
      <c r="G610" s="640"/>
      <c r="H610" s="640"/>
      <c r="I610" s="641"/>
    </row>
    <row r="611" spans="1:9" ht="26.25" customHeight="1">
      <c r="A611" s="130" t="s">
        <v>289</v>
      </c>
      <c r="B611" s="623" t="s">
        <v>685</v>
      </c>
      <c r="C611" s="624"/>
      <c r="D611" s="624"/>
      <c r="E611" s="624"/>
      <c r="F611" s="624"/>
      <c r="G611" s="624"/>
      <c r="H611" s="727"/>
      <c r="I611" s="86" t="s">
        <v>46</v>
      </c>
    </row>
    <row r="612" spans="1:9" ht="26.25" customHeight="1">
      <c r="A612" s="630"/>
      <c r="B612" s="3" t="s">
        <v>2996</v>
      </c>
      <c r="C612" s="606" t="s">
        <v>233</v>
      </c>
      <c r="D612" s="607"/>
      <c r="E612" s="607"/>
      <c r="F612" s="607"/>
      <c r="G612" s="607"/>
      <c r="H612" s="608"/>
      <c r="I612" s="632">
        <f>B613</f>
        <v>14.18</v>
      </c>
    </row>
    <row r="613" spans="1:9" ht="26.25" customHeight="1">
      <c r="A613" s="643"/>
      <c r="B613" s="3">
        <f>7.09*2</f>
        <v>14.18</v>
      </c>
      <c r="C613" s="609"/>
      <c r="D613" s="610"/>
      <c r="E613" s="610"/>
      <c r="F613" s="610"/>
      <c r="G613" s="610"/>
      <c r="H613" s="611"/>
      <c r="I613" s="642"/>
    </row>
    <row r="614" spans="1:9" ht="26.25" customHeight="1">
      <c r="A614" s="639"/>
      <c r="B614" s="640"/>
      <c r="C614" s="640"/>
      <c r="D614" s="640"/>
      <c r="E614" s="640"/>
      <c r="F614" s="640"/>
      <c r="G614" s="640"/>
      <c r="H614" s="640"/>
      <c r="I614" s="641"/>
    </row>
    <row r="615" spans="1:9" ht="26.25" customHeight="1">
      <c r="A615" s="130" t="s">
        <v>3000</v>
      </c>
      <c r="B615" s="599" t="s">
        <v>2997</v>
      </c>
      <c r="C615" s="599"/>
      <c r="D615" s="599"/>
      <c r="E615" s="599"/>
      <c r="F615" s="599"/>
      <c r="G615" s="599"/>
      <c r="H615" s="599"/>
      <c r="I615" s="86" t="s">
        <v>71</v>
      </c>
    </row>
    <row r="616" spans="1:9" ht="26.25" customHeight="1">
      <c r="A616" s="601"/>
      <c r="B616" s="3" t="s">
        <v>2998</v>
      </c>
      <c r="C616" s="638" t="s">
        <v>233</v>
      </c>
      <c r="D616" s="638"/>
      <c r="E616" s="638"/>
      <c r="F616" s="638"/>
      <c r="G616" s="638"/>
      <c r="H616" s="638"/>
      <c r="I616" s="602">
        <f>B617</f>
        <v>1.1399999999999999</v>
      </c>
    </row>
    <row r="617" spans="1:9" ht="26.25" customHeight="1">
      <c r="A617" s="601"/>
      <c r="B617" s="3">
        <f>0.57*2</f>
        <v>1.1399999999999999</v>
      </c>
      <c r="C617" s="638"/>
      <c r="D617" s="638"/>
      <c r="E617" s="638"/>
      <c r="F617" s="638"/>
      <c r="G617" s="638"/>
      <c r="H617" s="638"/>
      <c r="I617" s="602"/>
    </row>
    <row r="618" spans="1:9" ht="26.25" customHeight="1">
      <c r="A618" s="603"/>
      <c r="B618" s="604"/>
      <c r="C618" s="604"/>
      <c r="D618" s="604"/>
      <c r="E618" s="604"/>
      <c r="F618" s="604"/>
      <c r="G618" s="604"/>
      <c r="H618" s="604"/>
      <c r="I618" s="605"/>
    </row>
    <row r="619" spans="1:9" ht="26.25" customHeight="1">
      <c r="A619" s="130" t="s">
        <v>799</v>
      </c>
      <c r="B619" s="599" t="s">
        <v>217</v>
      </c>
      <c r="C619" s="599"/>
      <c r="D619" s="599"/>
      <c r="E619" s="599"/>
      <c r="F619" s="599"/>
      <c r="G619" s="599"/>
      <c r="H619" s="599"/>
      <c r="I619" s="600"/>
    </row>
    <row r="620" spans="1:9" ht="26.25" customHeight="1">
      <c r="A620" s="130" t="s">
        <v>800</v>
      </c>
      <c r="B620" s="599" t="s">
        <v>684</v>
      </c>
      <c r="C620" s="599"/>
      <c r="D620" s="599"/>
      <c r="E620" s="599"/>
      <c r="F620" s="599"/>
      <c r="G620" s="599"/>
      <c r="H620" s="599"/>
      <c r="I620" s="86" t="s">
        <v>46</v>
      </c>
    </row>
    <row r="621" spans="1:9" ht="26.25" customHeight="1">
      <c r="A621" s="601"/>
      <c r="B621" s="3" t="s">
        <v>3003</v>
      </c>
      <c r="C621" s="638" t="s">
        <v>233</v>
      </c>
      <c r="D621" s="638"/>
      <c r="E621" s="638"/>
      <c r="F621" s="638"/>
      <c r="G621" s="638"/>
      <c r="H621" s="638"/>
      <c r="I621" s="602">
        <f>B622</f>
        <v>9.1999999999999993</v>
      </c>
    </row>
    <row r="622" spans="1:9" ht="26.25" customHeight="1">
      <c r="A622" s="601"/>
      <c r="B622" s="3">
        <f>4.6*2</f>
        <v>9.1999999999999993</v>
      </c>
      <c r="C622" s="638"/>
      <c r="D622" s="638"/>
      <c r="E622" s="638"/>
      <c r="F622" s="638"/>
      <c r="G622" s="638"/>
      <c r="H622" s="638"/>
      <c r="I622" s="602"/>
    </row>
    <row r="623" spans="1:9" ht="26.25" customHeight="1">
      <c r="A623" s="603"/>
      <c r="B623" s="604"/>
      <c r="C623" s="604"/>
      <c r="D623" s="604"/>
      <c r="E623" s="604"/>
      <c r="F623" s="604"/>
      <c r="G623" s="604"/>
      <c r="H623" s="604"/>
      <c r="I623" s="605"/>
    </row>
    <row r="624" spans="1:9" ht="26.25" customHeight="1">
      <c r="A624" s="130" t="s">
        <v>3001</v>
      </c>
      <c r="B624" s="599" t="s">
        <v>227</v>
      </c>
      <c r="C624" s="599"/>
      <c r="D624" s="599"/>
      <c r="E624" s="599"/>
      <c r="F624" s="599"/>
      <c r="G624" s="599"/>
      <c r="H624" s="599"/>
      <c r="I624" s="86" t="s">
        <v>212</v>
      </c>
    </row>
    <row r="625" spans="1:9" ht="26.25" customHeight="1">
      <c r="A625" s="601"/>
      <c r="B625" s="3" t="s">
        <v>3004</v>
      </c>
      <c r="C625" s="638" t="s">
        <v>233</v>
      </c>
      <c r="D625" s="638"/>
      <c r="E625" s="638"/>
      <c r="F625" s="638"/>
      <c r="G625" s="638"/>
      <c r="H625" s="638"/>
      <c r="I625" s="602">
        <f>B626</f>
        <v>64</v>
      </c>
    </row>
    <row r="626" spans="1:9" ht="26.25" customHeight="1">
      <c r="A626" s="601"/>
      <c r="B626" s="5">
        <f>32*2</f>
        <v>64</v>
      </c>
      <c r="C626" s="638"/>
      <c r="D626" s="638"/>
      <c r="E626" s="638"/>
      <c r="F626" s="638"/>
      <c r="G626" s="638"/>
      <c r="H626" s="638"/>
      <c r="I626" s="602"/>
    </row>
    <row r="627" spans="1:9" ht="26.25" customHeight="1">
      <c r="A627" s="603"/>
      <c r="B627" s="604"/>
      <c r="C627" s="604"/>
      <c r="D627" s="604"/>
      <c r="E627" s="604"/>
      <c r="F627" s="604"/>
      <c r="G627" s="604"/>
      <c r="H627" s="604"/>
      <c r="I627" s="605"/>
    </row>
    <row r="628" spans="1:9" ht="26.25" customHeight="1">
      <c r="A628" s="130" t="s">
        <v>3002</v>
      </c>
      <c r="B628" s="599" t="s">
        <v>2997</v>
      </c>
      <c r="C628" s="599"/>
      <c r="D628" s="599"/>
      <c r="E628" s="599"/>
      <c r="F628" s="599"/>
      <c r="G628" s="599"/>
      <c r="H628" s="599"/>
      <c r="I628" s="86" t="s">
        <v>71</v>
      </c>
    </row>
    <row r="629" spans="1:9" ht="26.25" customHeight="1">
      <c r="A629" s="601"/>
      <c r="B629" s="3" t="s">
        <v>3005</v>
      </c>
      <c r="C629" s="638" t="s">
        <v>233</v>
      </c>
      <c r="D629" s="638"/>
      <c r="E629" s="638"/>
      <c r="F629" s="638"/>
      <c r="G629" s="638"/>
      <c r="H629" s="638"/>
      <c r="I629" s="602">
        <f>B630</f>
        <v>0.92</v>
      </c>
    </row>
    <row r="630" spans="1:9" ht="26.25" customHeight="1">
      <c r="A630" s="601"/>
      <c r="B630" s="3">
        <f>0.46*2</f>
        <v>0.92</v>
      </c>
      <c r="C630" s="638"/>
      <c r="D630" s="638"/>
      <c r="E630" s="638"/>
      <c r="F630" s="638"/>
      <c r="G630" s="638"/>
      <c r="H630" s="638"/>
      <c r="I630" s="602"/>
    </row>
    <row r="631" spans="1:9" ht="26.25" customHeight="1">
      <c r="A631" s="603"/>
      <c r="B631" s="604"/>
      <c r="C631" s="604"/>
      <c r="D631" s="604"/>
      <c r="E631" s="604"/>
      <c r="F631" s="604"/>
      <c r="G631" s="604"/>
      <c r="H631" s="604"/>
      <c r="I631" s="605"/>
    </row>
    <row r="632" spans="1:9" ht="26.25" customHeight="1">
      <c r="A632" s="130" t="s">
        <v>799</v>
      </c>
      <c r="B632" s="599" t="s">
        <v>642</v>
      </c>
      <c r="C632" s="599"/>
      <c r="D632" s="599"/>
      <c r="E632" s="599"/>
      <c r="F632" s="599"/>
      <c r="G632" s="599"/>
      <c r="H632" s="599"/>
      <c r="I632" s="600"/>
    </row>
    <row r="633" spans="1:9" ht="26.25" customHeight="1">
      <c r="A633" s="130" t="s">
        <v>800</v>
      </c>
      <c r="B633" s="599" t="s">
        <v>798</v>
      </c>
      <c r="C633" s="599"/>
      <c r="D633" s="599"/>
      <c r="E633" s="599"/>
      <c r="F633" s="599"/>
      <c r="G633" s="599"/>
      <c r="H633" s="599"/>
      <c r="I633" s="86" t="s">
        <v>46</v>
      </c>
    </row>
    <row r="634" spans="1:9" ht="26.25" customHeight="1">
      <c r="A634" s="601"/>
      <c r="B634" s="3" t="s">
        <v>807</v>
      </c>
      <c r="C634" s="7" t="s">
        <v>325</v>
      </c>
      <c r="D634" s="634" t="s">
        <v>704</v>
      </c>
      <c r="E634" s="634"/>
      <c r="F634" s="635"/>
      <c r="G634" s="635"/>
      <c r="H634" s="635"/>
      <c r="I634" s="602">
        <f>D635</f>
        <v>30.38</v>
      </c>
    </row>
    <row r="635" spans="1:9" ht="26.25" customHeight="1">
      <c r="A635" s="601"/>
      <c r="B635" s="3">
        <v>2.17</v>
      </c>
      <c r="C635" s="7">
        <v>14</v>
      </c>
      <c r="D635" s="634">
        <f>C635*B635</f>
        <v>30.38</v>
      </c>
      <c r="E635" s="634"/>
      <c r="F635" s="635"/>
      <c r="G635" s="635"/>
      <c r="H635" s="635"/>
      <c r="I635" s="602"/>
    </row>
    <row r="636" spans="1:9" ht="26.25" customHeight="1">
      <c r="A636" s="603"/>
      <c r="B636" s="604"/>
      <c r="C636" s="604"/>
      <c r="D636" s="604"/>
      <c r="E636" s="604"/>
      <c r="F636" s="604"/>
      <c r="G636" s="604"/>
      <c r="H636" s="604"/>
      <c r="I636" s="605"/>
    </row>
    <row r="637" spans="1:9" ht="26.25" customHeight="1">
      <c r="A637" s="130" t="s">
        <v>3025</v>
      </c>
      <c r="B637" s="599" t="s">
        <v>17</v>
      </c>
      <c r="C637" s="599"/>
      <c r="D637" s="599"/>
      <c r="E637" s="599"/>
      <c r="F637" s="599"/>
      <c r="G637" s="599"/>
      <c r="H637" s="599"/>
      <c r="I637" s="600"/>
    </row>
    <row r="638" spans="1:9" ht="26.25" customHeight="1">
      <c r="A638" s="130" t="s">
        <v>3026</v>
      </c>
      <c r="B638" s="599" t="s">
        <v>3018</v>
      </c>
      <c r="C638" s="599"/>
      <c r="D638" s="599"/>
      <c r="E638" s="599"/>
      <c r="F638" s="599"/>
      <c r="G638" s="599"/>
      <c r="H638" s="599"/>
      <c r="I638" s="86" t="s">
        <v>46</v>
      </c>
    </row>
    <row r="639" spans="1:9" ht="26.25" customHeight="1">
      <c r="A639" s="601"/>
      <c r="B639" s="3" t="s">
        <v>446</v>
      </c>
      <c r="C639" s="7" t="s">
        <v>5</v>
      </c>
      <c r="D639" s="7" t="s">
        <v>3029</v>
      </c>
      <c r="E639" s="7" t="s">
        <v>140</v>
      </c>
      <c r="F639" s="690" t="s">
        <v>3020</v>
      </c>
      <c r="G639" s="691"/>
      <c r="H639" s="692"/>
      <c r="I639" s="602">
        <f>E640</f>
        <v>10.14</v>
      </c>
    </row>
    <row r="640" spans="1:9" ht="26.25" customHeight="1">
      <c r="A640" s="601"/>
      <c r="B640" s="3">
        <f>2.05+2.17+2.06+2.12+2+2+2.09</f>
        <v>14.489999999999998</v>
      </c>
      <c r="C640" s="7">
        <f>0.35</f>
        <v>0.35</v>
      </c>
      <c r="D640" s="7">
        <v>2</v>
      </c>
      <c r="E640" s="8">
        <f>TRUNC(C640*D640*B640,2)</f>
        <v>10.14</v>
      </c>
      <c r="F640" s="693"/>
      <c r="G640" s="694"/>
      <c r="H640" s="695"/>
      <c r="I640" s="602"/>
    </row>
    <row r="641" spans="1:11" ht="26.25" customHeight="1">
      <c r="A641" s="603"/>
      <c r="B641" s="604"/>
      <c r="C641" s="604"/>
      <c r="D641" s="604"/>
      <c r="E641" s="604"/>
      <c r="F641" s="604"/>
      <c r="G641" s="604"/>
      <c r="H641" s="604"/>
      <c r="I641" s="605"/>
    </row>
    <row r="642" spans="1:11" ht="26.25" customHeight="1">
      <c r="A642" s="130" t="s">
        <v>3027</v>
      </c>
      <c r="B642" s="599" t="s">
        <v>3023</v>
      </c>
      <c r="C642" s="599"/>
      <c r="D642" s="599"/>
      <c r="E642" s="599"/>
      <c r="F642" s="599"/>
      <c r="G642" s="599"/>
      <c r="H642" s="599"/>
      <c r="I642" s="86" t="s">
        <v>46</v>
      </c>
    </row>
    <row r="643" spans="1:11" ht="26.25" customHeight="1">
      <c r="A643" s="601"/>
      <c r="B643" s="3" t="s">
        <v>3019</v>
      </c>
      <c r="C643" s="7" t="s">
        <v>177</v>
      </c>
      <c r="D643" s="7" t="s">
        <v>140</v>
      </c>
      <c r="E643" s="634" t="s">
        <v>3020</v>
      </c>
      <c r="F643" s="634"/>
      <c r="G643" s="634"/>
      <c r="H643" s="634"/>
      <c r="I643" s="602">
        <f>D644</f>
        <v>20.28</v>
      </c>
    </row>
    <row r="644" spans="1:11" ht="26.25" customHeight="1">
      <c r="A644" s="601"/>
      <c r="B644" s="5">
        <f>E640</f>
        <v>10.14</v>
      </c>
      <c r="C644" s="7">
        <v>2</v>
      </c>
      <c r="D644" s="7">
        <f>TRUNC(B644*C644,2)</f>
        <v>20.28</v>
      </c>
      <c r="E644" s="634"/>
      <c r="F644" s="634"/>
      <c r="G644" s="634"/>
      <c r="H644" s="634"/>
      <c r="I644" s="602"/>
    </row>
    <row r="645" spans="1:11" ht="26.25" customHeight="1">
      <c r="A645" s="603"/>
      <c r="B645" s="604"/>
      <c r="C645" s="604"/>
      <c r="D645" s="604"/>
      <c r="E645" s="604"/>
      <c r="F645" s="604"/>
      <c r="G645" s="604"/>
      <c r="H645" s="604"/>
      <c r="I645" s="605"/>
    </row>
    <row r="646" spans="1:11" ht="26.25" customHeight="1">
      <c r="A646" s="130" t="s">
        <v>3028</v>
      </c>
      <c r="B646" s="599" t="s">
        <v>3024</v>
      </c>
      <c r="C646" s="599"/>
      <c r="D646" s="599"/>
      <c r="E646" s="599"/>
      <c r="F646" s="599"/>
      <c r="G646" s="599"/>
      <c r="H646" s="599"/>
      <c r="I646" s="86" t="s">
        <v>46</v>
      </c>
    </row>
    <row r="647" spans="1:11" ht="26.25" customHeight="1">
      <c r="A647" s="601"/>
      <c r="B647" s="3" t="s">
        <v>3019</v>
      </c>
      <c r="C647" s="7" t="s">
        <v>177</v>
      </c>
      <c r="D647" s="7" t="s">
        <v>140</v>
      </c>
      <c r="E647" s="634" t="s">
        <v>3020</v>
      </c>
      <c r="F647" s="634"/>
      <c r="G647" s="634"/>
      <c r="H647" s="634"/>
      <c r="I647" s="602">
        <f>D648</f>
        <v>20.28</v>
      </c>
    </row>
    <row r="648" spans="1:11" ht="26.25" customHeight="1">
      <c r="A648" s="601"/>
      <c r="B648" s="5">
        <f>E640</f>
        <v>10.14</v>
      </c>
      <c r="C648" s="7">
        <v>2</v>
      </c>
      <c r="D648" s="7">
        <f>TRUNC(B648*C648,2)</f>
        <v>20.28</v>
      </c>
      <c r="E648" s="634"/>
      <c r="F648" s="634"/>
      <c r="G648" s="634"/>
      <c r="H648" s="634"/>
      <c r="I648" s="602"/>
      <c r="K648" s="167"/>
    </row>
    <row r="649" spans="1:11" ht="26.25" customHeight="1">
      <c r="A649" s="603"/>
      <c r="B649" s="604"/>
      <c r="C649" s="604"/>
      <c r="D649" s="604"/>
      <c r="E649" s="604"/>
      <c r="F649" s="604"/>
      <c r="G649" s="604"/>
      <c r="H649" s="604"/>
      <c r="I649" s="605"/>
      <c r="K649" s="167"/>
    </row>
    <row r="650" spans="1:11" ht="26.25" customHeight="1">
      <c r="A650" s="130" t="s">
        <v>131</v>
      </c>
      <c r="B650" s="599" t="s">
        <v>130</v>
      </c>
      <c r="C650" s="599"/>
      <c r="D650" s="599"/>
      <c r="E650" s="599"/>
      <c r="F650" s="599"/>
      <c r="G650" s="599"/>
      <c r="H650" s="599"/>
      <c r="I650" s="600"/>
      <c r="K650" s="167"/>
    </row>
    <row r="651" spans="1:11" ht="26.25" customHeight="1">
      <c r="A651" s="130" t="s">
        <v>132</v>
      </c>
      <c r="B651" s="599" t="s">
        <v>205</v>
      </c>
      <c r="C651" s="599"/>
      <c r="D651" s="599"/>
      <c r="E651" s="599"/>
      <c r="F651" s="599"/>
      <c r="G651" s="599"/>
      <c r="H651" s="599"/>
      <c r="I651" s="600"/>
      <c r="K651" s="167"/>
    </row>
    <row r="652" spans="1:11" ht="26.25" customHeight="1">
      <c r="A652" s="130" t="s">
        <v>292</v>
      </c>
      <c r="B652" s="599" t="s">
        <v>180</v>
      </c>
      <c r="C652" s="599"/>
      <c r="D652" s="599"/>
      <c r="E652" s="599"/>
      <c r="F652" s="599"/>
      <c r="G652" s="599"/>
      <c r="H652" s="599"/>
      <c r="I652" s="86" t="s">
        <v>16</v>
      </c>
      <c r="K652" s="167"/>
    </row>
    <row r="653" spans="1:11" ht="26.25" customHeight="1">
      <c r="A653" s="601"/>
      <c r="B653" s="3" t="s">
        <v>293</v>
      </c>
      <c r="C653" s="3" t="s">
        <v>294</v>
      </c>
      <c r="D653" s="638" t="s">
        <v>323</v>
      </c>
      <c r="E653" s="638"/>
      <c r="F653" s="638" t="s">
        <v>295</v>
      </c>
      <c r="G653" s="638"/>
      <c r="H653" s="634"/>
      <c r="I653" s="602">
        <f>F654</f>
        <v>80</v>
      </c>
      <c r="K653" s="167"/>
    </row>
    <row r="654" spans="1:11" ht="26.25" customHeight="1">
      <c r="A654" s="601"/>
      <c r="B654" s="3">
        <v>8</v>
      </c>
      <c r="C654" s="3">
        <v>5</v>
      </c>
      <c r="D654" s="638">
        <v>2</v>
      </c>
      <c r="E654" s="638"/>
      <c r="F654" s="638">
        <f>B654*C654*D654</f>
        <v>80</v>
      </c>
      <c r="G654" s="638"/>
      <c r="H654" s="634"/>
      <c r="I654" s="602"/>
      <c r="K654" s="167"/>
    </row>
    <row r="655" spans="1:11" ht="26.25" customHeight="1">
      <c r="A655" s="603"/>
      <c r="B655" s="604"/>
      <c r="C655" s="604"/>
      <c r="D655" s="604"/>
      <c r="E655" s="604"/>
      <c r="F655" s="604"/>
      <c r="G655" s="604"/>
      <c r="H655" s="604"/>
      <c r="I655" s="605"/>
      <c r="K655" s="167"/>
    </row>
    <row r="656" spans="1:11" ht="26.25" customHeight="1">
      <c r="A656" s="130" t="s">
        <v>296</v>
      </c>
      <c r="B656" s="599" t="s">
        <v>208</v>
      </c>
      <c r="C656" s="599"/>
      <c r="D656" s="599"/>
      <c r="E656" s="599"/>
      <c r="F656" s="599"/>
      <c r="G656" s="599"/>
      <c r="H656" s="599"/>
      <c r="I656" s="86" t="s">
        <v>71</v>
      </c>
      <c r="K656" s="171"/>
    </row>
    <row r="657" spans="1:12" ht="26.25" customHeight="1">
      <c r="A657" s="601"/>
      <c r="B657" s="3" t="s">
        <v>312</v>
      </c>
      <c r="C657" s="3" t="s">
        <v>294</v>
      </c>
      <c r="D657" s="672" t="s">
        <v>313</v>
      </c>
      <c r="E657" s="673"/>
      <c r="F657" s="634"/>
      <c r="G657" s="634"/>
      <c r="H657" s="634"/>
      <c r="I657" s="602">
        <f>D658</f>
        <v>9.7999999999999989</v>
      </c>
      <c r="K657" s="167"/>
    </row>
    <row r="658" spans="1:12" ht="26.25" customHeight="1">
      <c r="A658" s="601"/>
      <c r="B658" s="3">
        <f>0.7*0.7*0.5</f>
        <v>0.24499999999999997</v>
      </c>
      <c r="C658" s="3">
        <f>5*8</f>
        <v>40</v>
      </c>
      <c r="D658" s="672">
        <f>B658*C658</f>
        <v>9.7999999999999989</v>
      </c>
      <c r="E658" s="673"/>
      <c r="F658" s="634"/>
      <c r="G658" s="634"/>
      <c r="H658" s="634"/>
      <c r="I658" s="602"/>
      <c r="K658" s="167"/>
    </row>
    <row r="659" spans="1:12" ht="26.25" customHeight="1">
      <c r="A659" s="603"/>
      <c r="B659" s="604"/>
      <c r="C659" s="604"/>
      <c r="D659" s="604"/>
      <c r="E659" s="604"/>
      <c r="F659" s="604"/>
      <c r="G659" s="604"/>
      <c r="H659" s="604"/>
      <c r="I659" s="605"/>
      <c r="K659" s="167"/>
    </row>
    <row r="660" spans="1:12" ht="26.25" customHeight="1">
      <c r="A660" s="130" t="s">
        <v>297</v>
      </c>
      <c r="B660" s="599" t="s">
        <v>305</v>
      </c>
      <c r="C660" s="599"/>
      <c r="D660" s="599"/>
      <c r="E660" s="599"/>
      <c r="F660" s="599"/>
      <c r="G660" s="599"/>
      <c r="H660" s="599"/>
      <c r="I660" s="86" t="s">
        <v>46</v>
      </c>
      <c r="K660" s="167"/>
    </row>
    <row r="661" spans="1:12" ht="26.25" customHeight="1">
      <c r="A661" s="601"/>
      <c r="B661" s="3" t="s">
        <v>304</v>
      </c>
      <c r="C661" s="3" t="s">
        <v>431</v>
      </c>
      <c r="D661" s="634" t="s">
        <v>430</v>
      </c>
      <c r="E661" s="634"/>
      <c r="F661" s="634"/>
      <c r="G661" s="634" t="s">
        <v>233</v>
      </c>
      <c r="H661" s="634"/>
      <c r="I661" s="602">
        <f>D662</f>
        <v>40</v>
      </c>
      <c r="K661" s="167"/>
    </row>
    <row r="662" spans="1:12" ht="26.25" customHeight="1">
      <c r="A662" s="601"/>
      <c r="B662" s="3">
        <f>(0.5+0.5+0.5+0.5)*(0.5)</f>
        <v>1</v>
      </c>
      <c r="C662" s="3">
        <f>5*8</f>
        <v>40</v>
      </c>
      <c r="D662" s="636">
        <f>B662*C662</f>
        <v>40</v>
      </c>
      <c r="E662" s="636"/>
      <c r="F662" s="636"/>
      <c r="G662" s="634"/>
      <c r="H662" s="634"/>
      <c r="I662" s="602"/>
    </row>
    <row r="663" spans="1:12" ht="26.25" customHeight="1">
      <c r="A663" s="603"/>
      <c r="B663" s="604"/>
      <c r="C663" s="604"/>
      <c r="D663" s="604"/>
      <c r="E663" s="604"/>
      <c r="F663" s="604"/>
      <c r="G663" s="604"/>
      <c r="H663" s="604"/>
      <c r="I663" s="605"/>
    </row>
    <row r="664" spans="1:12" ht="26.25" customHeight="1">
      <c r="A664" s="130" t="s">
        <v>298</v>
      </c>
      <c r="B664" s="599" t="s">
        <v>429</v>
      </c>
      <c r="C664" s="599"/>
      <c r="D664" s="599"/>
      <c r="E664" s="599"/>
      <c r="F664" s="599"/>
      <c r="G664" s="599"/>
      <c r="H664" s="599"/>
      <c r="I664" s="86" t="s">
        <v>212</v>
      </c>
    </row>
    <row r="665" spans="1:12" ht="26.25" customHeight="1">
      <c r="A665" s="601"/>
      <c r="B665" s="3" t="s">
        <v>306</v>
      </c>
      <c r="C665" s="3" t="s">
        <v>294</v>
      </c>
      <c r="D665" s="638" t="s">
        <v>307</v>
      </c>
      <c r="E665" s="638"/>
      <c r="F665" s="634"/>
      <c r="G665" s="634"/>
      <c r="H665" s="634"/>
      <c r="I665" s="602">
        <f>D666</f>
        <v>110</v>
      </c>
      <c r="L665" s="167"/>
    </row>
    <row r="666" spans="1:12" ht="26.25" customHeight="1">
      <c r="A666" s="601"/>
      <c r="B666" s="3">
        <v>22</v>
      </c>
      <c r="C666" s="3">
        <v>5</v>
      </c>
      <c r="D666" s="638">
        <f>B666*C666</f>
        <v>110</v>
      </c>
      <c r="E666" s="638"/>
      <c r="F666" s="634"/>
      <c r="G666" s="634"/>
      <c r="H666" s="634"/>
      <c r="I666" s="602"/>
    </row>
    <row r="667" spans="1:12" ht="26.25" customHeight="1">
      <c r="A667" s="603"/>
      <c r="B667" s="604"/>
      <c r="C667" s="604"/>
      <c r="D667" s="604"/>
      <c r="E667" s="604"/>
      <c r="F667" s="604"/>
      <c r="G667" s="604"/>
      <c r="H667" s="604"/>
      <c r="I667" s="605"/>
    </row>
    <row r="668" spans="1:12" ht="26.25" customHeight="1">
      <c r="A668" s="130" t="s">
        <v>308</v>
      </c>
      <c r="B668" s="599" t="s">
        <v>428</v>
      </c>
      <c r="C668" s="599"/>
      <c r="D668" s="599"/>
      <c r="E668" s="599"/>
      <c r="F668" s="599"/>
      <c r="G668" s="599"/>
      <c r="H668" s="599"/>
      <c r="I668" s="86" t="s">
        <v>212</v>
      </c>
    </row>
    <row r="669" spans="1:12" ht="26.25" customHeight="1">
      <c r="A669" s="601"/>
      <c r="B669" s="3" t="s">
        <v>306</v>
      </c>
      <c r="C669" s="3" t="s">
        <v>294</v>
      </c>
      <c r="D669" s="638" t="s">
        <v>307</v>
      </c>
      <c r="E669" s="638"/>
      <c r="F669" s="634"/>
      <c r="G669" s="634"/>
      <c r="H669" s="634"/>
      <c r="I669" s="602">
        <f>D670</f>
        <v>30</v>
      </c>
    </row>
    <row r="670" spans="1:12" ht="26.25" customHeight="1">
      <c r="A670" s="601"/>
      <c r="B670" s="3">
        <v>6</v>
      </c>
      <c r="C670" s="3">
        <v>5</v>
      </c>
      <c r="D670" s="638">
        <f>B670*C670</f>
        <v>30</v>
      </c>
      <c r="E670" s="638"/>
      <c r="F670" s="634"/>
      <c r="G670" s="634"/>
      <c r="H670" s="634"/>
      <c r="I670" s="602"/>
    </row>
    <row r="671" spans="1:12" ht="26.25" customHeight="1">
      <c r="A671" s="603"/>
      <c r="B671" s="604"/>
      <c r="C671" s="604"/>
      <c r="D671" s="604"/>
      <c r="E671" s="604"/>
      <c r="F671" s="604"/>
      <c r="G671" s="604"/>
      <c r="H671" s="604"/>
      <c r="I671" s="605"/>
    </row>
    <row r="672" spans="1:12" ht="26.25" customHeight="1">
      <c r="A672" s="130" t="s">
        <v>311</v>
      </c>
      <c r="B672" s="599" t="s">
        <v>427</v>
      </c>
      <c r="C672" s="599"/>
      <c r="D672" s="599"/>
      <c r="E672" s="599"/>
      <c r="F672" s="599"/>
      <c r="G672" s="599"/>
      <c r="H672" s="599"/>
      <c r="I672" s="86" t="s">
        <v>212</v>
      </c>
    </row>
    <row r="673" spans="1:9" ht="26.25" customHeight="1">
      <c r="A673" s="601"/>
      <c r="B673" s="3" t="s">
        <v>306</v>
      </c>
      <c r="C673" s="3" t="s">
        <v>294</v>
      </c>
      <c r="D673" s="638" t="s">
        <v>307</v>
      </c>
      <c r="E673" s="638"/>
      <c r="F673" s="634"/>
      <c r="G673" s="634"/>
      <c r="H673" s="634"/>
      <c r="I673" s="602">
        <f>D674</f>
        <v>170</v>
      </c>
    </row>
    <row r="674" spans="1:9" ht="26.25" customHeight="1">
      <c r="A674" s="601"/>
      <c r="B674" s="3">
        <v>34</v>
      </c>
      <c r="C674" s="3">
        <v>5</v>
      </c>
      <c r="D674" s="638">
        <f>B674*C674</f>
        <v>170</v>
      </c>
      <c r="E674" s="638"/>
      <c r="F674" s="634"/>
      <c r="G674" s="634"/>
      <c r="H674" s="634"/>
      <c r="I674" s="602"/>
    </row>
    <row r="675" spans="1:9" ht="26.25" customHeight="1">
      <c r="A675" s="603"/>
      <c r="B675" s="604"/>
      <c r="C675" s="604"/>
      <c r="D675" s="604"/>
      <c r="E675" s="604"/>
      <c r="F675" s="604"/>
      <c r="G675" s="604"/>
      <c r="H675" s="604"/>
      <c r="I675" s="605"/>
    </row>
    <row r="676" spans="1:9" ht="26.25" customHeight="1">
      <c r="A676" s="130" t="s">
        <v>310</v>
      </c>
      <c r="B676" s="599" t="s">
        <v>309</v>
      </c>
      <c r="C676" s="599"/>
      <c r="D676" s="599"/>
      <c r="E676" s="599"/>
      <c r="F676" s="599"/>
      <c r="G676" s="599"/>
      <c r="H676" s="599"/>
      <c r="I676" s="86" t="s">
        <v>212</v>
      </c>
    </row>
    <row r="677" spans="1:9" ht="26.25" customHeight="1">
      <c r="A677" s="601"/>
      <c r="B677" s="3" t="s">
        <v>322</v>
      </c>
      <c r="C677" s="3" t="s">
        <v>294</v>
      </c>
      <c r="D677" s="638" t="s">
        <v>71</v>
      </c>
      <c r="E677" s="638"/>
      <c r="F677" s="634"/>
      <c r="G677" s="634"/>
      <c r="H677" s="634"/>
      <c r="I677" s="602">
        <f>D678</f>
        <v>4.8499999999999996</v>
      </c>
    </row>
    <row r="678" spans="1:9" ht="26.25" customHeight="1">
      <c r="A678" s="601"/>
      <c r="B678" s="3">
        <v>0.97</v>
      </c>
      <c r="C678" s="3">
        <v>5</v>
      </c>
      <c r="D678" s="638">
        <f>B678*C678</f>
        <v>4.8499999999999996</v>
      </c>
      <c r="E678" s="638"/>
      <c r="F678" s="634"/>
      <c r="G678" s="634"/>
      <c r="H678" s="634"/>
      <c r="I678" s="602"/>
    </row>
    <row r="679" spans="1:9" ht="26.25" customHeight="1">
      <c r="A679" s="603"/>
      <c r="B679" s="604"/>
      <c r="C679" s="604"/>
      <c r="D679" s="604"/>
      <c r="E679" s="604"/>
      <c r="F679" s="604"/>
      <c r="G679" s="604"/>
      <c r="H679" s="604"/>
      <c r="I679" s="605"/>
    </row>
    <row r="680" spans="1:9" ht="26.25" customHeight="1">
      <c r="A680" s="130" t="s">
        <v>316</v>
      </c>
      <c r="B680" s="599" t="s">
        <v>300</v>
      </c>
      <c r="C680" s="599"/>
      <c r="D680" s="599"/>
      <c r="E680" s="599"/>
      <c r="F680" s="599"/>
      <c r="G680" s="599"/>
      <c r="H680" s="599"/>
      <c r="I680" s="86" t="s">
        <v>71</v>
      </c>
    </row>
    <row r="681" spans="1:9" ht="26.25" customHeight="1">
      <c r="A681" s="601"/>
      <c r="B681" s="3" t="s">
        <v>301</v>
      </c>
      <c r="C681" s="3" t="s">
        <v>302</v>
      </c>
      <c r="D681" s="634" t="s">
        <v>314</v>
      </c>
      <c r="E681" s="634"/>
      <c r="F681" s="634"/>
      <c r="G681" s="635"/>
      <c r="H681" s="635"/>
      <c r="I681" s="602">
        <f>D682</f>
        <v>6.4349999999999996</v>
      </c>
    </row>
    <row r="682" spans="1:9" ht="26.25" customHeight="1">
      <c r="A682" s="601"/>
      <c r="B682" s="5">
        <f>I657</f>
        <v>9.7999999999999989</v>
      </c>
      <c r="C682" s="5">
        <f>I677</f>
        <v>4.8499999999999996</v>
      </c>
      <c r="D682" s="636">
        <f>(B682-C682)*1.3</f>
        <v>6.4349999999999996</v>
      </c>
      <c r="E682" s="636"/>
      <c r="F682" s="636"/>
      <c r="G682" s="635"/>
      <c r="H682" s="635"/>
      <c r="I682" s="602"/>
    </row>
    <row r="683" spans="1:9" ht="26.25" customHeight="1">
      <c r="A683" s="603"/>
      <c r="B683" s="604"/>
      <c r="C683" s="604"/>
      <c r="D683" s="604"/>
      <c r="E683" s="604"/>
      <c r="F683" s="604"/>
      <c r="G683" s="604"/>
      <c r="H683" s="604"/>
      <c r="I683" s="605"/>
    </row>
    <row r="684" spans="1:9" ht="26.25" customHeight="1">
      <c r="A684" s="130" t="s">
        <v>670</v>
      </c>
      <c r="B684" s="599" t="s">
        <v>346</v>
      </c>
      <c r="C684" s="599"/>
      <c r="D684" s="599"/>
      <c r="E684" s="599"/>
      <c r="F684" s="599"/>
      <c r="G684" s="599"/>
      <c r="H684" s="599"/>
      <c r="I684" s="86" t="s">
        <v>46</v>
      </c>
    </row>
    <row r="685" spans="1:9" ht="26.25" customHeight="1">
      <c r="A685" s="601"/>
      <c r="B685" s="3" t="s">
        <v>665</v>
      </c>
      <c r="C685" s="3" t="s">
        <v>431</v>
      </c>
      <c r="D685" s="634" t="s">
        <v>671</v>
      </c>
      <c r="E685" s="634"/>
      <c r="F685" s="634"/>
      <c r="G685" s="634" t="s">
        <v>233</v>
      </c>
      <c r="H685" s="634"/>
      <c r="I685" s="602">
        <f>D686</f>
        <v>40</v>
      </c>
    </row>
    <row r="686" spans="1:9" ht="26.25" customHeight="1">
      <c r="A686" s="601"/>
      <c r="B686" s="3">
        <f>(0.5+0.5+0.5+0.5)*(0.5)</f>
        <v>1</v>
      </c>
      <c r="C686" s="3">
        <f>5*8</f>
        <v>40</v>
      </c>
      <c r="D686" s="636">
        <f>B686*C686</f>
        <v>40</v>
      </c>
      <c r="E686" s="636"/>
      <c r="F686" s="636"/>
      <c r="G686" s="634"/>
      <c r="H686" s="634"/>
      <c r="I686" s="602"/>
    </row>
    <row r="687" spans="1:9" ht="26.25" customHeight="1">
      <c r="A687" s="603"/>
      <c r="B687" s="604"/>
      <c r="C687" s="604"/>
      <c r="D687" s="604"/>
      <c r="E687" s="604"/>
      <c r="F687" s="604"/>
      <c r="G687" s="604"/>
      <c r="H687" s="604"/>
      <c r="I687" s="605"/>
    </row>
    <row r="688" spans="1:9" ht="26.25" customHeight="1">
      <c r="A688" s="130" t="s">
        <v>317</v>
      </c>
      <c r="B688" s="599" t="s">
        <v>13</v>
      </c>
      <c r="C688" s="599"/>
      <c r="D688" s="599"/>
      <c r="E688" s="599"/>
      <c r="F688" s="599"/>
      <c r="G688" s="599"/>
      <c r="H688" s="599"/>
      <c r="I688" s="600"/>
    </row>
    <row r="689" spans="1:9" ht="26.25" customHeight="1">
      <c r="A689" s="130" t="s">
        <v>318</v>
      </c>
      <c r="B689" s="599" t="s">
        <v>225</v>
      </c>
      <c r="C689" s="599"/>
      <c r="D689" s="599"/>
      <c r="E689" s="599"/>
      <c r="F689" s="599"/>
      <c r="G689" s="599"/>
      <c r="H689" s="599"/>
      <c r="I689" s="86" t="s">
        <v>212</v>
      </c>
    </row>
    <row r="690" spans="1:9" ht="26.25" customHeight="1">
      <c r="A690" s="601"/>
      <c r="B690" s="3" t="s">
        <v>234</v>
      </c>
      <c r="C690" s="638" t="s">
        <v>233</v>
      </c>
      <c r="D690" s="638"/>
      <c r="E690" s="638"/>
      <c r="F690" s="638"/>
      <c r="G690" s="638"/>
      <c r="H690" s="638"/>
      <c r="I690" s="602">
        <f>B691</f>
        <v>130</v>
      </c>
    </row>
    <row r="691" spans="1:9" ht="26.25" customHeight="1">
      <c r="A691" s="601"/>
      <c r="B691" s="5">
        <f>26*5</f>
        <v>130</v>
      </c>
      <c r="C691" s="638"/>
      <c r="D691" s="638"/>
      <c r="E691" s="638"/>
      <c r="F691" s="638"/>
      <c r="G691" s="638"/>
      <c r="H691" s="638"/>
      <c r="I691" s="602"/>
    </row>
    <row r="692" spans="1:9" ht="26.25" customHeight="1">
      <c r="A692" s="603"/>
      <c r="B692" s="604"/>
      <c r="C692" s="604"/>
      <c r="D692" s="604"/>
      <c r="E692" s="604"/>
      <c r="F692" s="604"/>
      <c r="G692" s="604"/>
      <c r="H692" s="604"/>
      <c r="I692" s="605"/>
    </row>
    <row r="693" spans="1:9" ht="26.25" customHeight="1">
      <c r="A693" s="130" t="s">
        <v>319</v>
      </c>
      <c r="B693" s="599" t="s">
        <v>336</v>
      </c>
      <c r="C693" s="599"/>
      <c r="D693" s="599"/>
      <c r="E693" s="599"/>
      <c r="F693" s="599"/>
      <c r="G693" s="599"/>
      <c r="H693" s="599"/>
      <c r="I693" s="86" t="s">
        <v>212</v>
      </c>
    </row>
    <row r="694" spans="1:9" ht="26.25" customHeight="1">
      <c r="A694" s="601"/>
      <c r="B694" s="3" t="s">
        <v>235</v>
      </c>
      <c r="C694" s="638" t="s">
        <v>233</v>
      </c>
      <c r="D694" s="638"/>
      <c r="E694" s="638"/>
      <c r="F694" s="638"/>
      <c r="G694" s="638"/>
      <c r="H694" s="638"/>
      <c r="I694" s="602">
        <f>B695</f>
        <v>35</v>
      </c>
    </row>
    <row r="695" spans="1:9" ht="26.25" customHeight="1">
      <c r="A695" s="601"/>
      <c r="B695" s="5">
        <f>7*5</f>
        <v>35</v>
      </c>
      <c r="C695" s="638"/>
      <c r="D695" s="638"/>
      <c r="E695" s="638"/>
      <c r="F695" s="638"/>
      <c r="G695" s="638"/>
      <c r="H695" s="638"/>
      <c r="I695" s="602"/>
    </row>
    <row r="696" spans="1:9" ht="26.25" customHeight="1">
      <c r="A696" s="603"/>
      <c r="B696" s="604"/>
      <c r="C696" s="604"/>
      <c r="D696" s="604"/>
      <c r="E696" s="604"/>
      <c r="F696" s="604"/>
      <c r="G696" s="604"/>
      <c r="H696" s="604"/>
      <c r="I696" s="605"/>
    </row>
    <row r="697" spans="1:9" ht="26.25" customHeight="1">
      <c r="A697" s="130" t="s">
        <v>320</v>
      </c>
      <c r="B697" s="599" t="s">
        <v>680</v>
      </c>
      <c r="C697" s="599"/>
      <c r="D697" s="599"/>
      <c r="E697" s="599"/>
      <c r="F697" s="599"/>
      <c r="G697" s="599"/>
      <c r="H697" s="599"/>
      <c r="I697" s="86" t="s">
        <v>46</v>
      </c>
    </row>
    <row r="698" spans="1:9" ht="26.25" customHeight="1">
      <c r="A698" s="601"/>
      <c r="B698" s="3" t="s">
        <v>333</v>
      </c>
      <c r="C698" s="3" t="s">
        <v>334</v>
      </c>
      <c r="D698" s="634"/>
      <c r="E698" s="634"/>
      <c r="F698" s="634"/>
      <c r="G698" s="634"/>
      <c r="H698" s="634"/>
      <c r="I698" s="602">
        <f>C699</f>
        <v>13.200000000000001</v>
      </c>
    </row>
    <row r="699" spans="1:9" ht="26.25" customHeight="1">
      <c r="A699" s="601"/>
      <c r="B699" s="3">
        <v>2.64</v>
      </c>
      <c r="C699" s="3">
        <f>B699*5</f>
        <v>13.200000000000001</v>
      </c>
      <c r="D699" s="634"/>
      <c r="E699" s="634"/>
      <c r="F699" s="634"/>
      <c r="G699" s="634"/>
      <c r="H699" s="634"/>
      <c r="I699" s="602"/>
    </row>
    <row r="700" spans="1:9" ht="26.25" customHeight="1">
      <c r="A700" s="603"/>
      <c r="B700" s="604"/>
      <c r="C700" s="604"/>
      <c r="D700" s="604"/>
      <c r="E700" s="604"/>
      <c r="F700" s="604"/>
      <c r="G700" s="604"/>
      <c r="H700" s="604"/>
      <c r="I700" s="605"/>
    </row>
    <row r="701" spans="1:9" ht="26.25" customHeight="1">
      <c r="A701" s="130" t="s">
        <v>321</v>
      </c>
      <c r="B701" s="599" t="s">
        <v>226</v>
      </c>
      <c r="C701" s="599"/>
      <c r="D701" s="599"/>
      <c r="E701" s="599"/>
      <c r="F701" s="599"/>
      <c r="G701" s="599"/>
      <c r="H701" s="599"/>
      <c r="I701" s="86" t="s">
        <v>71</v>
      </c>
    </row>
    <row r="702" spans="1:9" ht="26.25" customHeight="1">
      <c r="A702" s="601"/>
      <c r="B702" s="3" t="s">
        <v>324</v>
      </c>
      <c r="C702" s="7" t="s">
        <v>325</v>
      </c>
      <c r="D702" s="634" t="s">
        <v>326</v>
      </c>
      <c r="E702" s="634"/>
      <c r="F702" s="635"/>
      <c r="G702" s="635"/>
      <c r="H702" s="635"/>
      <c r="I702" s="602">
        <f>D703</f>
        <v>0.5</v>
      </c>
    </row>
    <row r="703" spans="1:9" ht="26.25" customHeight="1">
      <c r="A703" s="601"/>
      <c r="B703" s="3">
        <v>0.1</v>
      </c>
      <c r="C703" s="7">
        <v>5</v>
      </c>
      <c r="D703" s="636">
        <f>B703*C703</f>
        <v>0.5</v>
      </c>
      <c r="E703" s="636"/>
      <c r="F703" s="635"/>
      <c r="G703" s="635"/>
      <c r="H703" s="635"/>
      <c r="I703" s="602"/>
    </row>
    <row r="704" spans="1:9" ht="26.25" customHeight="1">
      <c r="A704" s="603"/>
      <c r="B704" s="604"/>
      <c r="C704" s="604"/>
      <c r="D704" s="604"/>
      <c r="E704" s="604"/>
      <c r="F704" s="604"/>
      <c r="G704" s="604"/>
      <c r="H704" s="604"/>
      <c r="I704" s="605"/>
    </row>
    <row r="705" spans="1:9" ht="26.25" customHeight="1">
      <c r="A705" s="130" t="s">
        <v>327</v>
      </c>
      <c r="B705" s="599" t="s">
        <v>328</v>
      </c>
      <c r="C705" s="599"/>
      <c r="D705" s="599"/>
      <c r="E705" s="599"/>
      <c r="F705" s="599"/>
      <c r="G705" s="599"/>
      <c r="H705" s="599"/>
      <c r="I705" s="600"/>
    </row>
    <row r="706" spans="1:9" ht="26.25" customHeight="1">
      <c r="A706" s="130" t="s">
        <v>329</v>
      </c>
      <c r="B706" s="599" t="s">
        <v>397</v>
      </c>
      <c r="C706" s="599"/>
      <c r="D706" s="599"/>
      <c r="E706" s="599"/>
      <c r="F706" s="599"/>
      <c r="G706" s="599"/>
      <c r="H706" s="599"/>
      <c r="I706" s="86" t="s">
        <v>71</v>
      </c>
    </row>
    <row r="707" spans="1:9" ht="26.25" customHeight="1">
      <c r="A707" s="601"/>
      <c r="B707" s="3" t="s">
        <v>392</v>
      </c>
      <c r="C707" s="7" t="s">
        <v>393</v>
      </c>
      <c r="D707" s="634" t="s">
        <v>394</v>
      </c>
      <c r="E707" s="634"/>
      <c r="F707" s="3" t="s">
        <v>395</v>
      </c>
      <c r="G707" s="664" t="s">
        <v>396</v>
      </c>
      <c r="H707" s="665"/>
      <c r="I707" s="602">
        <f>G708</f>
        <v>15.495500000000003</v>
      </c>
    </row>
    <row r="708" spans="1:9" ht="26.25" customHeight="1">
      <c r="A708" s="601"/>
      <c r="B708" s="3">
        <f>0.77+0.19+3.3+2+0.19+0.2+0.19+2.77+0.19+4.12+4.12+0.19</f>
        <v>18.230000000000004</v>
      </c>
      <c r="C708" s="3">
        <v>0.5</v>
      </c>
      <c r="D708" s="638">
        <v>0.34</v>
      </c>
      <c r="E708" s="638"/>
      <c r="F708" s="3">
        <v>5</v>
      </c>
      <c r="G708" s="666">
        <f>B708*C708*D708*F708</f>
        <v>15.495500000000003</v>
      </c>
      <c r="H708" s="667"/>
      <c r="I708" s="602"/>
    </row>
    <row r="709" spans="1:9" ht="26.25" customHeight="1">
      <c r="A709" s="603"/>
      <c r="B709" s="604"/>
      <c r="C709" s="604"/>
      <c r="D709" s="604"/>
      <c r="E709" s="604"/>
      <c r="F709" s="604"/>
      <c r="G709" s="604"/>
      <c r="H709" s="604"/>
      <c r="I709" s="605"/>
    </row>
    <row r="710" spans="1:9" ht="26.25" customHeight="1">
      <c r="A710" s="130" t="s">
        <v>330</v>
      </c>
      <c r="B710" s="599" t="s">
        <v>335</v>
      </c>
      <c r="C710" s="599"/>
      <c r="D710" s="599"/>
      <c r="E710" s="599"/>
      <c r="F710" s="599"/>
      <c r="G710" s="599"/>
      <c r="H710" s="599"/>
      <c r="I710" s="86" t="s">
        <v>212</v>
      </c>
    </row>
    <row r="711" spans="1:9" ht="26.25" customHeight="1">
      <c r="A711" s="601"/>
      <c r="B711" s="3" t="s">
        <v>343</v>
      </c>
      <c r="C711" s="638" t="s">
        <v>233</v>
      </c>
      <c r="D711" s="638"/>
      <c r="E711" s="638"/>
      <c r="F711" s="638"/>
      <c r="G711" s="638"/>
      <c r="H711" s="638"/>
      <c r="I711" s="602">
        <f>B712</f>
        <v>150</v>
      </c>
    </row>
    <row r="712" spans="1:9" ht="26.25" customHeight="1">
      <c r="A712" s="601"/>
      <c r="B712" s="5">
        <f>30*5</f>
        <v>150</v>
      </c>
      <c r="C712" s="638"/>
      <c r="D712" s="638"/>
      <c r="E712" s="638"/>
      <c r="F712" s="638"/>
      <c r="G712" s="638"/>
      <c r="H712" s="638"/>
      <c r="I712" s="602"/>
    </row>
    <row r="713" spans="1:9" ht="26.25" customHeight="1">
      <c r="A713" s="603"/>
      <c r="B713" s="604"/>
      <c r="C713" s="604"/>
      <c r="D713" s="604"/>
      <c r="E713" s="604"/>
      <c r="F713" s="604"/>
      <c r="G713" s="604"/>
      <c r="H713" s="604"/>
      <c r="I713" s="605"/>
    </row>
    <row r="714" spans="1:9" ht="26.25" customHeight="1">
      <c r="A714" s="130" t="s">
        <v>331</v>
      </c>
      <c r="B714" s="599" t="s">
        <v>336</v>
      </c>
      <c r="C714" s="599"/>
      <c r="D714" s="599"/>
      <c r="E714" s="599"/>
      <c r="F714" s="599"/>
      <c r="G714" s="599"/>
      <c r="H714" s="599"/>
      <c r="I714" s="86" t="s">
        <v>212</v>
      </c>
    </row>
    <row r="715" spans="1:9" ht="26.25" customHeight="1">
      <c r="A715" s="601"/>
      <c r="B715" s="3" t="s">
        <v>235</v>
      </c>
      <c r="C715" s="638" t="s">
        <v>233</v>
      </c>
      <c r="D715" s="638"/>
      <c r="E715" s="638"/>
      <c r="F715" s="638"/>
      <c r="G715" s="638"/>
      <c r="H715" s="638"/>
      <c r="I715" s="602">
        <f>B716</f>
        <v>155</v>
      </c>
    </row>
    <row r="716" spans="1:9" ht="26.25" customHeight="1">
      <c r="A716" s="601"/>
      <c r="B716" s="5">
        <f>31*5</f>
        <v>155</v>
      </c>
      <c r="C716" s="638"/>
      <c r="D716" s="638"/>
      <c r="E716" s="638"/>
      <c r="F716" s="638"/>
      <c r="G716" s="638"/>
      <c r="H716" s="638"/>
      <c r="I716" s="602"/>
    </row>
    <row r="717" spans="1:9" ht="26.25" customHeight="1">
      <c r="A717" s="603"/>
      <c r="B717" s="604"/>
      <c r="C717" s="604"/>
      <c r="D717" s="604"/>
      <c r="E717" s="604"/>
      <c r="F717" s="604"/>
      <c r="G717" s="604"/>
      <c r="H717" s="604"/>
      <c r="I717" s="605"/>
    </row>
    <row r="718" spans="1:9" ht="26.25" customHeight="1">
      <c r="A718" s="130" t="s">
        <v>332</v>
      </c>
      <c r="B718" s="599" t="s">
        <v>685</v>
      </c>
      <c r="C718" s="599"/>
      <c r="D718" s="599"/>
      <c r="E718" s="599"/>
      <c r="F718" s="599"/>
      <c r="G718" s="599"/>
      <c r="H718" s="599"/>
      <c r="I718" s="86" t="s">
        <v>46</v>
      </c>
    </row>
    <row r="719" spans="1:9" ht="26.25" customHeight="1">
      <c r="A719" s="601"/>
      <c r="B719" s="3" t="s">
        <v>341</v>
      </c>
      <c r="C719" s="3" t="s">
        <v>342</v>
      </c>
      <c r="D719" s="634"/>
      <c r="E719" s="634"/>
      <c r="F719" s="634"/>
      <c r="G719" s="634"/>
      <c r="H719" s="634"/>
      <c r="I719" s="602">
        <f>C720</f>
        <v>91.7</v>
      </c>
    </row>
    <row r="720" spans="1:9" ht="26.25" customHeight="1">
      <c r="A720" s="601"/>
      <c r="B720" s="3">
        <v>18.34</v>
      </c>
      <c r="C720" s="3">
        <f>B720*5</f>
        <v>91.7</v>
      </c>
      <c r="D720" s="634"/>
      <c r="E720" s="634"/>
      <c r="F720" s="634"/>
      <c r="G720" s="634"/>
      <c r="H720" s="634"/>
      <c r="I720" s="602"/>
    </row>
    <row r="721" spans="1:9" ht="26.25" customHeight="1">
      <c r="A721" s="603"/>
      <c r="B721" s="604"/>
      <c r="C721" s="604"/>
      <c r="D721" s="604"/>
      <c r="E721" s="604"/>
      <c r="F721" s="604"/>
      <c r="G721" s="604"/>
      <c r="H721" s="604"/>
      <c r="I721" s="605"/>
    </row>
    <row r="722" spans="1:9" ht="26.25" customHeight="1">
      <c r="A722" s="130" t="s">
        <v>345</v>
      </c>
      <c r="B722" s="599" t="s">
        <v>338</v>
      </c>
      <c r="C722" s="599"/>
      <c r="D722" s="599"/>
      <c r="E722" s="599"/>
      <c r="F722" s="599"/>
      <c r="G722" s="599"/>
      <c r="H722" s="599"/>
      <c r="I722" s="86" t="s">
        <v>71</v>
      </c>
    </row>
    <row r="723" spans="1:9" ht="26.25" customHeight="1">
      <c r="A723" s="601"/>
      <c r="B723" s="3" t="s">
        <v>339</v>
      </c>
      <c r="C723" s="7" t="s">
        <v>325</v>
      </c>
      <c r="D723" s="634" t="s">
        <v>340</v>
      </c>
      <c r="E723" s="634"/>
      <c r="F723" s="635"/>
      <c r="G723" s="635"/>
      <c r="H723" s="635"/>
      <c r="I723" s="602">
        <f>D724</f>
        <v>6.6000000000000005</v>
      </c>
    </row>
    <row r="724" spans="1:9" ht="26.25" customHeight="1">
      <c r="A724" s="601"/>
      <c r="B724" s="3">
        <v>1.32</v>
      </c>
      <c r="C724" s="7">
        <v>5</v>
      </c>
      <c r="D724" s="636">
        <f>B724*C724</f>
        <v>6.6000000000000005</v>
      </c>
      <c r="E724" s="636"/>
      <c r="F724" s="635"/>
      <c r="G724" s="635"/>
      <c r="H724" s="635"/>
      <c r="I724" s="602"/>
    </row>
    <row r="725" spans="1:9" ht="26.25" customHeight="1">
      <c r="A725" s="603"/>
      <c r="B725" s="604"/>
      <c r="C725" s="604"/>
      <c r="D725" s="604"/>
      <c r="E725" s="604"/>
      <c r="F725" s="604"/>
      <c r="G725" s="604"/>
      <c r="H725" s="604"/>
      <c r="I725" s="605"/>
    </row>
    <row r="726" spans="1:9" ht="26.25" customHeight="1">
      <c r="A726" s="130" t="s">
        <v>390</v>
      </c>
      <c r="B726" s="599" t="s">
        <v>346</v>
      </c>
      <c r="C726" s="599"/>
      <c r="D726" s="599"/>
      <c r="E726" s="599"/>
      <c r="F726" s="599"/>
      <c r="G726" s="599"/>
      <c r="H726" s="599"/>
      <c r="I726" s="86" t="s">
        <v>46</v>
      </c>
    </row>
    <row r="727" spans="1:9" ht="26.25" customHeight="1">
      <c r="A727" s="601"/>
      <c r="B727" s="3" t="s">
        <v>389</v>
      </c>
      <c r="C727" s="634"/>
      <c r="D727" s="634"/>
      <c r="E727" s="634"/>
      <c r="F727" s="634"/>
      <c r="G727" s="634"/>
      <c r="H727" s="634"/>
      <c r="I727" s="602">
        <f>B728</f>
        <v>91.7</v>
      </c>
    </row>
    <row r="728" spans="1:9" ht="26.25" customHeight="1">
      <c r="A728" s="601"/>
      <c r="B728" s="3">
        <f>C720</f>
        <v>91.7</v>
      </c>
      <c r="C728" s="634"/>
      <c r="D728" s="634"/>
      <c r="E728" s="634"/>
      <c r="F728" s="634"/>
      <c r="G728" s="634"/>
      <c r="H728" s="634"/>
      <c r="I728" s="602"/>
    </row>
    <row r="729" spans="1:9" ht="26.25" customHeight="1">
      <c r="A729" s="603"/>
      <c r="B729" s="604"/>
      <c r="C729" s="604"/>
      <c r="D729" s="604"/>
      <c r="E729" s="604"/>
      <c r="F729" s="604"/>
      <c r="G729" s="604"/>
      <c r="H729" s="604"/>
      <c r="I729" s="605"/>
    </row>
    <row r="730" spans="1:9" ht="26.25" customHeight="1">
      <c r="A730" s="130" t="s">
        <v>391</v>
      </c>
      <c r="B730" s="599" t="s">
        <v>300</v>
      </c>
      <c r="C730" s="599"/>
      <c r="D730" s="599"/>
      <c r="E730" s="599"/>
      <c r="F730" s="599"/>
      <c r="G730" s="599"/>
      <c r="H730" s="599"/>
      <c r="I730" s="86" t="s">
        <v>71</v>
      </c>
    </row>
    <row r="731" spans="1:9" ht="26.25" customHeight="1">
      <c r="A731" s="601"/>
      <c r="B731" s="3" t="s">
        <v>301</v>
      </c>
      <c r="C731" s="3" t="s">
        <v>302</v>
      </c>
      <c r="D731" s="634" t="s">
        <v>314</v>
      </c>
      <c r="E731" s="634"/>
      <c r="F731" s="634"/>
      <c r="G731" s="635"/>
      <c r="H731" s="635"/>
      <c r="I731" s="602">
        <f>D732</f>
        <v>11.564150000000003</v>
      </c>
    </row>
    <row r="732" spans="1:9" ht="26.25" customHeight="1">
      <c r="A732" s="601"/>
      <c r="B732" s="5">
        <f>I707</f>
        <v>15.495500000000003</v>
      </c>
      <c r="C732" s="5">
        <f>I723</f>
        <v>6.6000000000000005</v>
      </c>
      <c r="D732" s="636">
        <f>(B732-C732)*1.3</f>
        <v>11.564150000000003</v>
      </c>
      <c r="E732" s="636"/>
      <c r="F732" s="636"/>
      <c r="G732" s="635"/>
      <c r="H732" s="635"/>
      <c r="I732" s="602"/>
    </row>
    <row r="733" spans="1:9" ht="26.25" customHeight="1">
      <c r="A733" s="603"/>
      <c r="B733" s="604"/>
      <c r="C733" s="604"/>
      <c r="D733" s="604"/>
      <c r="E733" s="604"/>
      <c r="F733" s="604"/>
      <c r="G733" s="604"/>
      <c r="H733" s="604"/>
      <c r="I733" s="605"/>
    </row>
    <row r="734" spans="1:9" ht="26.25" customHeight="1">
      <c r="A734" s="130" t="s">
        <v>344</v>
      </c>
      <c r="B734" s="599" t="s">
        <v>217</v>
      </c>
      <c r="C734" s="599"/>
      <c r="D734" s="599"/>
      <c r="E734" s="599"/>
      <c r="F734" s="599"/>
      <c r="G734" s="599"/>
      <c r="H734" s="599"/>
      <c r="I734" s="600"/>
    </row>
    <row r="735" spans="1:9" ht="26.25" customHeight="1">
      <c r="A735" s="130" t="s">
        <v>347</v>
      </c>
      <c r="B735" s="599" t="s">
        <v>684</v>
      </c>
      <c r="C735" s="599"/>
      <c r="D735" s="599"/>
      <c r="E735" s="599"/>
      <c r="F735" s="599"/>
      <c r="G735" s="599"/>
      <c r="H735" s="599"/>
      <c r="I735" s="86" t="s">
        <v>46</v>
      </c>
    </row>
    <row r="736" spans="1:9" ht="26.25" customHeight="1">
      <c r="A736" s="601"/>
      <c r="B736" s="3" t="s">
        <v>350</v>
      </c>
      <c r="C736" s="7" t="s">
        <v>294</v>
      </c>
      <c r="D736" s="634" t="s">
        <v>351</v>
      </c>
      <c r="E736" s="634"/>
      <c r="F736" s="635"/>
      <c r="G736" s="635"/>
      <c r="H736" s="635"/>
      <c r="I736" s="602">
        <f>D737</f>
        <v>26.400000000000002</v>
      </c>
    </row>
    <row r="737" spans="1:9" ht="26.25" customHeight="1">
      <c r="A737" s="601"/>
      <c r="B737" s="3">
        <v>5.28</v>
      </c>
      <c r="C737" s="7">
        <v>5</v>
      </c>
      <c r="D737" s="634">
        <f>B737*C737</f>
        <v>26.400000000000002</v>
      </c>
      <c r="E737" s="634"/>
      <c r="F737" s="635"/>
      <c r="G737" s="635"/>
      <c r="H737" s="635"/>
      <c r="I737" s="602"/>
    </row>
    <row r="738" spans="1:9" ht="26.25" customHeight="1">
      <c r="A738" s="603"/>
      <c r="B738" s="604"/>
      <c r="C738" s="604"/>
      <c r="D738" s="604"/>
      <c r="E738" s="604"/>
      <c r="F738" s="604"/>
      <c r="G738" s="604"/>
      <c r="H738" s="604"/>
      <c r="I738" s="605"/>
    </row>
    <row r="739" spans="1:9" ht="26.25" customHeight="1">
      <c r="A739" s="130" t="s">
        <v>348</v>
      </c>
      <c r="B739" s="599" t="s">
        <v>352</v>
      </c>
      <c r="C739" s="599"/>
      <c r="D739" s="599"/>
      <c r="E739" s="599"/>
      <c r="F739" s="599"/>
      <c r="G739" s="599"/>
      <c r="H739" s="599"/>
      <c r="I739" s="86" t="s">
        <v>212</v>
      </c>
    </row>
    <row r="740" spans="1:9" ht="26.25" customHeight="1">
      <c r="A740" s="601"/>
      <c r="B740" s="3" t="s">
        <v>343</v>
      </c>
      <c r="C740" s="638" t="s">
        <v>233</v>
      </c>
      <c r="D740" s="638"/>
      <c r="E740" s="638"/>
      <c r="F740" s="638"/>
      <c r="G740" s="638"/>
      <c r="H740" s="638"/>
      <c r="I740" s="602">
        <f>B741</f>
        <v>125</v>
      </c>
    </row>
    <row r="741" spans="1:9" ht="26.25" customHeight="1">
      <c r="A741" s="601"/>
      <c r="B741" s="5">
        <f>25*5</f>
        <v>125</v>
      </c>
      <c r="C741" s="638"/>
      <c r="D741" s="638"/>
      <c r="E741" s="638"/>
      <c r="F741" s="638"/>
      <c r="G741" s="638"/>
      <c r="H741" s="638"/>
      <c r="I741" s="602"/>
    </row>
    <row r="742" spans="1:9" ht="26.25" customHeight="1">
      <c r="A742" s="603"/>
      <c r="B742" s="604"/>
      <c r="C742" s="604"/>
      <c r="D742" s="604"/>
      <c r="E742" s="604"/>
      <c r="F742" s="604"/>
      <c r="G742" s="604"/>
      <c r="H742" s="604"/>
      <c r="I742" s="605"/>
    </row>
    <row r="743" spans="1:9" ht="26.25" customHeight="1">
      <c r="A743" s="130" t="s">
        <v>349</v>
      </c>
      <c r="B743" s="599" t="s">
        <v>227</v>
      </c>
      <c r="C743" s="599"/>
      <c r="D743" s="599"/>
      <c r="E743" s="599"/>
      <c r="F743" s="599"/>
      <c r="G743" s="599"/>
      <c r="H743" s="599"/>
      <c r="I743" s="86" t="s">
        <v>212</v>
      </c>
    </row>
    <row r="744" spans="1:9" ht="26.25" customHeight="1">
      <c r="A744" s="601"/>
      <c r="B744" s="3" t="s">
        <v>235</v>
      </c>
      <c r="C744" s="638" t="s">
        <v>233</v>
      </c>
      <c r="D744" s="638"/>
      <c r="E744" s="638"/>
      <c r="F744" s="638"/>
      <c r="G744" s="638"/>
      <c r="H744" s="638"/>
      <c r="I744" s="602">
        <f>B745</f>
        <v>145</v>
      </c>
    </row>
    <row r="745" spans="1:9" ht="26.25" customHeight="1">
      <c r="A745" s="601"/>
      <c r="B745" s="5">
        <f>29*5</f>
        <v>145</v>
      </c>
      <c r="C745" s="638"/>
      <c r="D745" s="638"/>
      <c r="E745" s="638"/>
      <c r="F745" s="638"/>
      <c r="G745" s="638"/>
      <c r="H745" s="638"/>
      <c r="I745" s="602"/>
    </row>
    <row r="746" spans="1:9" ht="26.25" customHeight="1">
      <c r="A746" s="603"/>
      <c r="B746" s="604"/>
      <c r="C746" s="604"/>
      <c r="D746" s="604"/>
      <c r="E746" s="604"/>
      <c r="F746" s="604"/>
      <c r="G746" s="604"/>
      <c r="H746" s="604"/>
      <c r="I746" s="605"/>
    </row>
    <row r="747" spans="1:9" ht="26.25" customHeight="1">
      <c r="A747" s="130" t="s">
        <v>349</v>
      </c>
      <c r="B747" s="599" t="s">
        <v>229</v>
      </c>
      <c r="C747" s="599"/>
      <c r="D747" s="599"/>
      <c r="E747" s="599"/>
      <c r="F747" s="599"/>
      <c r="G747" s="599"/>
      <c r="H747" s="599"/>
      <c r="I747" s="86" t="s">
        <v>71</v>
      </c>
    </row>
    <row r="748" spans="1:9" ht="26.25" customHeight="1">
      <c r="A748" s="601"/>
      <c r="B748" s="3" t="s">
        <v>388</v>
      </c>
      <c r="C748" s="7" t="s">
        <v>325</v>
      </c>
      <c r="D748" s="634" t="s">
        <v>354</v>
      </c>
      <c r="E748" s="634"/>
      <c r="F748" s="635"/>
      <c r="G748" s="635"/>
      <c r="H748" s="635"/>
      <c r="I748" s="602">
        <f>D749</f>
        <v>4.0500000000000007</v>
      </c>
    </row>
    <row r="749" spans="1:9" ht="26.25" customHeight="1">
      <c r="A749" s="601"/>
      <c r="B749" s="3">
        <v>0.81</v>
      </c>
      <c r="C749" s="7">
        <v>5</v>
      </c>
      <c r="D749" s="636">
        <f>B749*C749</f>
        <v>4.0500000000000007</v>
      </c>
      <c r="E749" s="636"/>
      <c r="F749" s="635"/>
      <c r="G749" s="635"/>
      <c r="H749" s="635"/>
      <c r="I749" s="602"/>
    </row>
    <row r="750" spans="1:9" ht="26.25" customHeight="1">
      <c r="A750" s="603"/>
      <c r="B750" s="604"/>
      <c r="C750" s="604"/>
      <c r="D750" s="604"/>
      <c r="E750" s="604"/>
      <c r="F750" s="604"/>
      <c r="G750" s="604"/>
      <c r="H750" s="604"/>
      <c r="I750" s="605"/>
    </row>
    <row r="751" spans="1:9" ht="26.25" customHeight="1">
      <c r="A751" s="130" t="s">
        <v>804</v>
      </c>
      <c r="B751" s="599" t="s">
        <v>642</v>
      </c>
      <c r="C751" s="599"/>
      <c r="D751" s="599"/>
      <c r="E751" s="599"/>
      <c r="F751" s="599"/>
      <c r="G751" s="599"/>
      <c r="H751" s="599"/>
      <c r="I751" s="600"/>
    </row>
    <row r="752" spans="1:9" ht="26.25" customHeight="1">
      <c r="A752" s="130" t="s">
        <v>803</v>
      </c>
      <c r="B752" s="599" t="s">
        <v>798</v>
      </c>
      <c r="C752" s="599"/>
      <c r="D752" s="599"/>
      <c r="E752" s="599"/>
      <c r="F752" s="599"/>
      <c r="G752" s="599"/>
      <c r="H752" s="599"/>
      <c r="I752" s="86" t="s">
        <v>46</v>
      </c>
    </row>
    <row r="753" spans="1:9" ht="26.25" customHeight="1">
      <c r="A753" s="601"/>
      <c r="B753" s="3" t="s">
        <v>807</v>
      </c>
      <c r="C753" s="7" t="s">
        <v>325</v>
      </c>
      <c r="D753" s="634" t="s">
        <v>808</v>
      </c>
      <c r="E753" s="634"/>
      <c r="F753" s="635"/>
      <c r="G753" s="635"/>
      <c r="H753" s="635"/>
      <c r="I753" s="602">
        <f>D754</f>
        <v>137.6</v>
      </c>
    </row>
    <row r="754" spans="1:9" ht="26.25" customHeight="1">
      <c r="A754" s="601"/>
      <c r="B754" s="3">
        <v>27.52</v>
      </c>
      <c r="C754" s="7">
        <v>5</v>
      </c>
      <c r="D754" s="634">
        <f>B754*C754</f>
        <v>137.6</v>
      </c>
      <c r="E754" s="634"/>
      <c r="F754" s="635"/>
      <c r="G754" s="635"/>
      <c r="H754" s="635"/>
      <c r="I754" s="602"/>
    </row>
    <row r="755" spans="1:9" ht="26.25" customHeight="1">
      <c r="A755" s="603"/>
      <c r="B755" s="604"/>
      <c r="C755" s="604"/>
      <c r="D755" s="604"/>
      <c r="E755" s="604"/>
      <c r="F755" s="604"/>
      <c r="G755" s="604"/>
      <c r="H755" s="604"/>
      <c r="I755" s="605"/>
    </row>
    <row r="756" spans="1:9" ht="26.25" customHeight="1">
      <c r="A756" s="130" t="s">
        <v>3030</v>
      </c>
      <c r="B756" s="599" t="s">
        <v>17</v>
      </c>
      <c r="C756" s="599"/>
      <c r="D756" s="599"/>
      <c r="E756" s="599"/>
      <c r="F756" s="599"/>
      <c r="G756" s="599"/>
      <c r="H756" s="599"/>
      <c r="I756" s="600"/>
    </row>
    <row r="757" spans="1:9" ht="26.25" customHeight="1">
      <c r="A757" s="130" t="s">
        <v>3031</v>
      </c>
      <c r="B757" s="599" t="s">
        <v>3018</v>
      </c>
      <c r="C757" s="599"/>
      <c r="D757" s="599"/>
      <c r="E757" s="599"/>
      <c r="F757" s="599"/>
      <c r="G757" s="599"/>
      <c r="H757" s="599"/>
      <c r="I757" s="86" t="s">
        <v>46</v>
      </c>
    </row>
    <row r="758" spans="1:9" ht="26.25" customHeight="1">
      <c r="A758" s="601"/>
      <c r="B758" s="3" t="s">
        <v>446</v>
      </c>
      <c r="C758" s="7" t="s">
        <v>5</v>
      </c>
      <c r="D758" s="7" t="s">
        <v>325</v>
      </c>
      <c r="E758" s="7" t="s">
        <v>140</v>
      </c>
      <c r="F758" s="690" t="s">
        <v>3020</v>
      </c>
      <c r="G758" s="691"/>
      <c r="H758" s="692"/>
      <c r="I758" s="602">
        <f>E759</f>
        <v>11.37</v>
      </c>
    </row>
    <row r="759" spans="1:9" ht="26.25" customHeight="1">
      <c r="A759" s="601"/>
      <c r="B759" s="3">
        <f>4.5+2</f>
        <v>6.5</v>
      </c>
      <c r="C759" s="7">
        <v>0.35</v>
      </c>
      <c r="D759" s="7">
        <v>5</v>
      </c>
      <c r="E759" s="8">
        <f>TRUNC(C759*D759*B759,2)</f>
        <v>11.37</v>
      </c>
      <c r="F759" s="693"/>
      <c r="G759" s="694"/>
      <c r="H759" s="695"/>
      <c r="I759" s="602"/>
    </row>
    <row r="760" spans="1:9" ht="26.25" customHeight="1">
      <c r="A760" s="603"/>
      <c r="B760" s="604"/>
      <c r="C760" s="604"/>
      <c r="D760" s="604"/>
      <c r="E760" s="604"/>
      <c r="F760" s="604"/>
      <c r="G760" s="604"/>
      <c r="H760" s="604"/>
      <c r="I760" s="605"/>
    </row>
    <row r="761" spans="1:9" ht="26.25" customHeight="1">
      <c r="A761" s="130" t="s">
        <v>3032</v>
      </c>
      <c r="B761" s="599" t="s">
        <v>3023</v>
      </c>
      <c r="C761" s="599"/>
      <c r="D761" s="599"/>
      <c r="E761" s="599"/>
      <c r="F761" s="599"/>
      <c r="G761" s="599"/>
      <c r="H761" s="599"/>
      <c r="I761" s="86" t="s">
        <v>46</v>
      </c>
    </row>
    <row r="762" spans="1:9" ht="26.25" customHeight="1">
      <c r="A762" s="601"/>
      <c r="B762" s="3" t="s">
        <v>3019</v>
      </c>
      <c r="C762" s="7" t="s">
        <v>177</v>
      </c>
      <c r="D762" s="7" t="s">
        <v>140</v>
      </c>
      <c r="E762" s="634" t="s">
        <v>3020</v>
      </c>
      <c r="F762" s="634"/>
      <c r="G762" s="634"/>
      <c r="H762" s="634"/>
      <c r="I762" s="602">
        <f>D763</f>
        <v>22.74</v>
      </c>
    </row>
    <row r="763" spans="1:9" ht="26.25" customHeight="1">
      <c r="A763" s="601"/>
      <c r="B763" s="5">
        <f>E759</f>
        <v>11.37</v>
      </c>
      <c r="C763" s="7">
        <v>2</v>
      </c>
      <c r="D763" s="7">
        <f>TRUNC(B763*C763,2)</f>
        <v>22.74</v>
      </c>
      <c r="E763" s="634"/>
      <c r="F763" s="634"/>
      <c r="G763" s="634"/>
      <c r="H763" s="634"/>
      <c r="I763" s="602"/>
    </row>
    <row r="764" spans="1:9" ht="26.25" customHeight="1">
      <c r="A764" s="603"/>
      <c r="B764" s="604"/>
      <c r="C764" s="604"/>
      <c r="D764" s="604"/>
      <c r="E764" s="604"/>
      <c r="F764" s="604"/>
      <c r="G764" s="604"/>
      <c r="H764" s="604"/>
      <c r="I764" s="605"/>
    </row>
    <row r="765" spans="1:9" ht="26.25" customHeight="1">
      <c r="A765" s="130" t="s">
        <v>3033</v>
      </c>
      <c r="B765" s="599" t="s">
        <v>3024</v>
      </c>
      <c r="C765" s="599"/>
      <c r="D765" s="599"/>
      <c r="E765" s="599"/>
      <c r="F765" s="599"/>
      <c r="G765" s="599"/>
      <c r="H765" s="599"/>
      <c r="I765" s="86" t="s">
        <v>46</v>
      </c>
    </row>
    <row r="766" spans="1:9" ht="26.25" customHeight="1">
      <c r="A766" s="601"/>
      <c r="B766" s="3" t="s">
        <v>3019</v>
      </c>
      <c r="C766" s="7" t="s">
        <v>177</v>
      </c>
      <c r="D766" s="7" t="s">
        <v>140</v>
      </c>
      <c r="E766" s="634" t="s">
        <v>3020</v>
      </c>
      <c r="F766" s="634"/>
      <c r="G766" s="634"/>
      <c r="H766" s="634"/>
      <c r="I766" s="602">
        <f>D767</f>
        <v>22.74</v>
      </c>
    </row>
    <row r="767" spans="1:9" ht="26.25" customHeight="1">
      <c r="A767" s="601"/>
      <c r="B767" s="5">
        <f>E759</f>
        <v>11.37</v>
      </c>
      <c r="C767" s="7">
        <v>2</v>
      </c>
      <c r="D767" s="7">
        <f>TRUNC(B767*C767,2)</f>
        <v>22.74</v>
      </c>
      <c r="E767" s="634"/>
      <c r="F767" s="634"/>
      <c r="G767" s="634"/>
      <c r="H767" s="634"/>
      <c r="I767" s="602"/>
    </row>
    <row r="768" spans="1:9" ht="26.25" customHeight="1">
      <c r="A768" s="603"/>
      <c r="B768" s="604"/>
      <c r="C768" s="604"/>
      <c r="D768" s="604"/>
      <c r="E768" s="604"/>
      <c r="F768" s="604"/>
      <c r="G768" s="604"/>
      <c r="H768" s="604"/>
      <c r="I768" s="605"/>
    </row>
    <row r="769" spans="1:9" ht="26.25" customHeight="1">
      <c r="A769" s="130" t="s">
        <v>355</v>
      </c>
      <c r="B769" s="623" t="s">
        <v>356</v>
      </c>
      <c r="C769" s="624"/>
      <c r="D769" s="624"/>
      <c r="E769" s="624"/>
      <c r="F769" s="624"/>
      <c r="G769" s="624"/>
      <c r="H769" s="624"/>
      <c r="I769" s="625"/>
    </row>
    <row r="770" spans="1:9" ht="26.25" customHeight="1">
      <c r="A770" s="130" t="s">
        <v>357</v>
      </c>
      <c r="B770" s="623" t="s">
        <v>205</v>
      </c>
      <c r="C770" s="624"/>
      <c r="D770" s="624"/>
      <c r="E770" s="624"/>
      <c r="F770" s="624"/>
      <c r="G770" s="624"/>
      <c r="H770" s="624"/>
      <c r="I770" s="625"/>
    </row>
    <row r="771" spans="1:9" ht="26.25" customHeight="1">
      <c r="A771" s="130" t="s">
        <v>358</v>
      </c>
      <c r="B771" s="623" t="s">
        <v>208</v>
      </c>
      <c r="C771" s="624"/>
      <c r="D771" s="624"/>
      <c r="E771" s="624"/>
      <c r="F771" s="624"/>
      <c r="G771" s="624"/>
      <c r="H771" s="727"/>
      <c r="I771" s="86" t="s">
        <v>71</v>
      </c>
    </row>
    <row r="772" spans="1:9" ht="26.25" customHeight="1">
      <c r="A772" s="601"/>
      <c r="B772" s="3" t="s">
        <v>230</v>
      </c>
      <c r="C772" s="3" t="s">
        <v>366</v>
      </c>
      <c r="D772" s="634" t="s">
        <v>367</v>
      </c>
      <c r="E772" s="634"/>
      <c r="F772" s="634"/>
      <c r="G772" s="635"/>
      <c r="H772" s="635"/>
      <c r="I772" s="602">
        <f>D773</f>
        <v>0.49874999999999992</v>
      </c>
    </row>
    <row r="773" spans="1:9" ht="26.25" customHeight="1">
      <c r="A773" s="601"/>
      <c r="B773" s="3">
        <f>1.75*0.95*0.3</f>
        <v>0.49874999999999992</v>
      </c>
      <c r="C773" s="3">
        <v>1</v>
      </c>
      <c r="D773" s="634">
        <f>B773*C773</f>
        <v>0.49874999999999992</v>
      </c>
      <c r="E773" s="634"/>
      <c r="F773" s="634"/>
      <c r="G773" s="635"/>
      <c r="H773" s="635"/>
      <c r="I773" s="602"/>
    </row>
    <row r="774" spans="1:9" ht="26.25" customHeight="1">
      <c r="A774" s="603"/>
      <c r="B774" s="604"/>
      <c r="C774" s="604"/>
      <c r="D774" s="604"/>
      <c r="E774" s="604"/>
      <c r="F774" s="604"/>
      <c r="G774" s="604"/>
      <c r="H774" s="604"/>
      <c r="I774" s="605"/>
    </row>
    <row r="775" spans="1:9" ht="26.25" customHeight="1">
      <c r="A775" s="130" t="s">
        <v>359</v>
      </c>
      <c r="B775" s="599" t="s">
        <v>237</v>
      </c>
      <c r="C775" s="599"/>
      <c r="D775" s="599"/>
      <c r="E775" s="599"/>
      <c r="F775" s="599"/>
      <c r="G775" s="599"/>
      <c r="H775" s="599"/>
      <c r="I775" s="86" t="s">
        <v>71</v>
      </c>
    </row>
    <row r="776" spans="1:9" ht="26.25" customHeight="1">
      <c r="A776" s="601"/>
      <c r="B776" s="3" t="s">
        <v>238</v>
      </c>
      <c r="C776" s="3" t="s">
        <v>366</v>
      </c>
      <c r="D776" s="634" t="s">
        <v>368</v>
      </c>
      <c r="E776" s="634"/>
      <c r="F776" s="634"/>
      <c r="G776" s="635"/>
      <c r="H776" s="635"/>
      <c r="I776" s="602">
        <f>D777</f>
        <v>1.2149999999999999</v>
      </c>
    </row>
    <row r="777" spans="1:9" ht="26.25" customHeight="1">
      <c r="A777" s="601"/>
      <c r="B777" s="3">
        <f>0.75+1.55*0.3</f>
        <v>1.2149999999999999</v>
      </c>
      <c r="C777" s="3">
        <v>1</v>
      </c>
      <c r="D777" s="634">
        <f>B777*C777</f>
        <v>1.2149999999999999</v>
      </c>
      <c r="E777" s="634"/>
      <c r="F777" s="634"/>
      <c r="G777" s="635"/>
      <c r="H777" s="635"/>
      <c r="I777" s="602"/>
    </row>
    <row r="778" spans="1:9" ht="26.25" customHeight="1">
      <c r="A778" s="603"/>
      <c r="B778" s="604"/>
      <c r="C778" s="604"/>
      <c r="D778" s="604"/>
      <c r="E778" s="604"/>
      <c r="F778" s="604"/>
      <c r="G778" s="604"/>
      <c r="H778" s="604"/>
      <c r="I778" s="605"/>
    </row>
    <row r="779" spans="1:9" ht="26.25" customHeight="1">
      <c r="A779" s="130" t="s">
        <v>360</v>
      </c>
      <c r="B779" s="599" t="s">
        <v>231</v>
      </c>
      <c r="C779" s="599"/>
      <c r="D779" s="599"/>
      <c r="E779" s="599"/>
      <c r="F779" s="599"/>
      <c r="G779" s="599"/>
      <c r="H779" s="599"/>
      <c r="I779" s="86" t="s">
        <v>46</v>
      </c>
    </row>
    <row r="780" spans="1:9" ht="26.25" customHeight="1">
      <c r="A780" s="601"/>
      <c r="B780" s="3" t="s">
        <v>232</v>
      </c>
      <c r="C780" s="3" t="s">
        <v>366</v>
      </c>
      <c r="D780" s="634" t="s">
        <v>369</v>
      </c>
      <c r="E780" s="634"/>
      <c r="F780" s="634"/>
      <c r="G780" s="634" t="s">
        <v>233</v>
      </c>
      <c r="H780" s="634"/>
      <c r="I780" s="602">
        <f>D781</f>
        <v>1.38</v>
      </c>
    </row>
    <row r="781" spans="1:9" ht="26.25" customHeight="1">
      <c r="A781" s="601"/>
      <c r="B781" s="3">
        <f>(1.55+1.55+0.75+0.75)*(0.3)</f>
        <v>1.38</v>
      </c>
      <c r="C781" s="3">
        <v>1</v>
      </c>
      <c r="D781" s="636">
        <f>B781*C781</f>
        <v>1.38</v>
      </c>
      <c r="E781" s="636"/>
      <c r="F781" s="636"/>
      <c r="G781" s="634"/>
      <c r="H781" s="634"/>
      <c r="I781" s="602"/>
    </row>
    <row r="782" spans="1:9" ht="26.25" customHeight="1">
      <c r="A782" s="603"/>
      <c r="B782" s="604"/>
      <c r="C782" s="604"/>
      <c r="D782" s="604"/>
      <c r="E782" s="604"/>
      <c r="F782" s="604"/>
      <c r="G782" s="604"/>
      <c r="H782" s="604"/>
      <c r="I782" s="605"/>
    </row>
    <row r="783" spans="1:9" ht="26.25" customHeight="1">
      <c r="A783" s="130" t="s">
        <v>361</v>
      </c>
      <c r="B783" s="599" t="s">
        <v>223</v>
      </c>
      <c r="C783" s="599"/>
      <c r="D783" s="599"/>
      <c r="E783" s="599"/>
      <c r="F783" s="599"/>
      <c r="G783" s="599"/>
      <c r="H783" s="599"/>
      <c r="I783" s="86" t="s">
        <v>212</v>
      </c>
    </row>
    <row r="784" spans="1:9" ht="26.25" customHeight="1">
      <c r="A784" s="601"/>
      <c r="B784" s="3" t="s">
        <v>438</v>
      </c>
      <c r="C784" s="638" t="s">
        <v>233</v>
      </c>
      <c r="D784" s="638"/>
      <c r="E784" s="638"/>
      <c r="F784" s="638"/>
      <c r="G784" s="638"/>
      <c r="H784" s="638"/>
      <c r="I784" s="602">
        <f>B785</f>
        <v>13</v>
      </c>
    </row>
    <row r="785" spans="1:12" ht="26.25" customHeight="1">
      <c r="A785" s="601"/>
      <c r="B785" s="5">
        <v>13</v>
      </c>
      <c r="C785" s="638"/>
      <c r="D785" s="638"/>
      <c r="E785" s="638"/>
      <c r="F785" s="638"/>
      <c r="G785" s="638"/>
      <c r="H785" s="638"/>
      <c r="I785" s="602"/>
    </row>
    <row r="786" spans="1:12" ht="26.25" customHeight="1">
      <c r="A786" s="603"/>
      <c r="B786" s="604"/>
      <c r="C786" s="604"/>
      <c r="D786" s="604"/>
      <c r="E786" s="604"/>
      <c r="F786" s="604"/>
      <c r="G786" s="604"/>
      <c r="H786" s="604"/>
      <c r="I786" s="605"/>
    </row>
    <row r="787" spans="1:12" ht="26.25" customHeight="1">
      <c r="A787" s="130" t="s">
        <v>362</v>
      </c>
      <c r="B787" s="599" t="s">
        <v>224</v>
      </c>
      <c r="C787" s="599"/>
      <c r="D787" s="599"/>
      <c r="E787" s="599"/>
      <c r="F787" s="599"/>
      <c r="G787" s="599"/>
      <c r="H787" s="599"/>
      <c r="I787" s="86" t="s">
        <v>212</v>
      </c>
    </row>
    <row r="788" spans="1:12" ht="26.25" customHeight="1">
      <c r="A788" s="601"/>
      <c r="B788" s="3" t="s">
        <v>235</v>
      </c>
      <c r="C788" s="638" t="s">
        <v>233</v>
      </c>
      <c r="D788" s="638"/>
      <c r="E788" s="638"/>
      <c r="F788" s="638"/>
      <c r="G788" s="638"/>
      <c r="H788" s="638"/>
      <c r="I788" s="602">
        <f>B789</f>
        <v>1</v>
      </c>
    </row>
    <row r="789" spans="1:12" ht="26.25" customHeight="1">
      <c r="A789" s="601"/>
      <c r="B789" s="5">
        <v>1</v>
      </c>
      <c r="C789" s="638"/>
      <c r="D789" s="638"/>
      <c r="E789" s="638"/>
      <c r="F789" s="638"/>
      <c r="G789" s="638"/>
      <c r="H789" s="638"/>
      <c r="I789" s="602"/>
    </row>
    <row r="790" spans="1:12" ht="26.25" customHeight="1">
      <c r="A790" s="603"/>
      <c r="B790" s="604"/>
      <c r="C790" s="604"/>
      <c r="D790" s="604"/>
      <c r="E790" s="604"/>
      <c r="F790" s="604"/>
      <c r="G790" s="604"/>
      <c r="H790" s="604"/>
      <c r="I790" s="605"/>
    </row>
    <row r="791" spans="1:12" ht="26.25" customHeight="1">
      <c r="A791" s="130" t="s">
        <v>363</v>
      </c>
      <c r="B791" s="599" t="s">
        <v>309</v>
      </c>
      <c r="C791" s="599"/>
      <c r="D791" s="599"/>
      <c r="E791" s="599"/>
      <c r="F791" s="599"/>
      <c r="G791" s="599"/>
      <c r="H791" s="599"/>
      <c r="I791" s="86" t="s">
        <v>71</v>
      </c>
    </row>
    <row r="792" spans="1:12" ht="26.25" customHeight="1">
      <c r="A792" s="601"/>
      <c r="B792" s="3" t="s">
        <v>236</v>
      </c>
      <c r="C792" s="3" t="s">
        <v>439</v>
      </c>
      <c r="D792" s="634" t="s">
        <v>440</v>
      </c>
      <c r="E792" s="634"/>
      <c r="F792" s="634"/>
      <c r="G792" s="635" t="s">
        <v>233</v>
      </c>
      <c r="H792" s="635"/>
      <c r="I792" s="602">
        <f>D793</f>
        <v>0.34875</v>
      </c>
    </row>
    <row r="793" spans="1:12" ht="26.25" customHeight="1">
      <c r="A793" s="601"/>
      <c r="B793" s="5">
        <f>0.75*1.55*0.3</f>
        <v>0.34875</v>
      </c>
      <c r="C793" s="3">
        <v>1</v>
      </c>
      <c r="D793" s="636">
        <f>B793*C793</f>
        <v>0.34875</v>
      </c>
      <c r="E793" s="636"/>
      <c r="F793" s="636"/>
      <c r="G793" s="635"/>
      <c r="H793" s="635"/>
      <c r="I793" s="602"/>
      <c r="L793" s="10"/>
    </row>
    <row r="794" spans="1:12" ht="26.25" customHeight="1">
      <c r="A794" s="603"/>
      <c r="B794" s="604"/>
      <c r="C794" s="604"/>
      <c r="D794" s="604"/>
      <c r="E794" s="604"/>
      <c r="F794" s="604"/>
      <c r="G794" s="604"/>
      <c r="H794" s="604"/>
      <c r="I794" s="605"/>
    </row>
    <row r="795" spans="1:12" ht="26.25" customHeight="1">
      <c r="A795" s="130" t="s">
        <v>364</v>
      </c>
      <c r="B795" s="599" t="s">
        <v>300</v>
      </c>
      <c r="C795" s="599"/>
      <c r="D795" s="599"/>
      <c r="E795" s="599"/>
      <c r="F795" s="599"/>
      <c r="G795" s="599"/>
      <c r="H795" s="599"/>
      <c r="I795" s="86" t="s">
        <v>71</v>
      </c>
    </row>
    <row r="796" spans="1:12" ht="26.25" customHeight="1">
      <c r="A796" s="601"/>
      <c r="B796" s="3" t="s">
        <v>301</v>
      </c>
      <c r="C796" s="3" t="s">
        <v>302</v>
      </c>
      <c r="D796" s="634" t="s">
        <v>314</v>
      </c>
      <c r="E796" s="634"/>
      <c r="F796" s="634"/>
      <c r="G796" s="635"/>
      <c r="H796" s="635"/>
      <c r="I796" s="602">
        <f>D797</f>
        <v>0.1949999999999999</v>
      </c>
    </row>
    <row r="797" spans="1:12" ht="26.25" customHeight="1">
      <c r="A797" s="601"/>
      <c r="B797" s="5">
        <f>I772</f>
        <v>0.49874999999999992</v>
      </c>
      <c r="C797" s="5">
        <f>I792</f>
        <v>0.34875</v>
      </c>
      <c r="D797" s="636">
        <f>(B797-C797)*1.3</f>
        <v>0.1949999999999999</v>
      </c>
      <c r="E797" s="636"/>
      <c r="F797" s="636"/>
      <c r="G797" s="635"/>
      <c r="H797" s="635"/>
      <c r="I797" s="602"/>
    </row>
    <row r="798" spans="1:12" ht="26.25" customHeight="1">
      <c r="A798" s="603"/>
      <c r="B798" s="604"/>
      <c r="C798" s="604"/>
      <c r="D798" s="604"/>
      <c r="E798" s="604"/>
      <c r="F798" s="604"/>
      <c r="G798" s="604"/>
      <c r="H798" s="604"/>
      <c r="I798" s="605"/>
    </row>
    <row r="799" spans="1:12" ht="26.25" customHeight="1">
      <c r="A799" s="130" t="s">
        <v>672</v>
      </c>
      <c r="B799" s="599" t="s">
        <v>346</v>
      </c>
      <c r="C799" s="599"/>
      <c r="D799" s="599"/>
      <c r="E799" s="599"/>
      <c r="F799" s="599"/>
      <c r="G799" s="599"/>
      <c r="H799" s="599"/>
      <c r="I799" s="86" t="s">
        <v>46</v>
      </c>
    </row>
    <row r="800" spans="1:12" ht="26.25" customHeight="1">
      <c r="A800" s="601"/>
      <c r="B800" s="3" t="s">
        <v>667</v>
      </c>
      <c r="C800" s="3" t="s">
        <v>366</v>
      </c>
      <c r="D800" s="634" t="s">
        <v>675</v>
      </c>
      <c r="E800" s="634"/>
      <c r="F800" s="634"/>
      <c r="G800" s="634" t="s">
        <v>233</v>
      </c>
      <c r="H800" s="634"/>
      <c r="I800" s="602">
        <f>D801</f>
        <v>1.38</v>
      </c>
    </row>
    <row r="801" spans="1:9" ht="26.25" customHeight="1">
      <c r="A801" s="601"/>
      <c r="B801" s="3">
        <f>(1.55+1.55+0.75+0.75)*(0.3)</f>
        <v>1.38</v>
      </c>
      <c r="C801" s="3">
        <v>1</v>
      </c>
      <c r="D801" s="636">
        <f>B801*C801</f>
        <v>1.38</v>
      </c>
      <c r="E801" s="636"/>
      <c r="F801" s="636"/>
      <c r="G801" s="634"/>
      <c r="H801" s="634"/>
      <c r="I801" s="602"/>
    </row>
    <row r="802" spans="1:9" ht="26.25" customHeight="1">
      <c r="A802" s="603"/>
      <c r="B802" s="604"/>
      <c r="C802" s="604"/>
      <c r="D802" s="604"/>
      <c r="E802" s="604"/>
      <c r="F802" s="604"/>
      <c r="G802" s="604"/>
      <c r="H802" s="604"/>
      <c r="I802" s="605"/>
    </row>
    <row r="803" spans="1:9" ht="26.25" customHeight="1">
      <c r="A803" s="130" t="s">
        <v>374</v>
      </c>
      <c r="B803" s="599" t="s">
        <v>13</v>
      </c>
      <c r="C803" s="599"/>
      <c r="D803" s="599"/>
      <c r="E803" s="599"/>
      <c r="F803" s="599"/>
      <c r="G803" s="599"/>
      <c r="H803" s="599"/>
      <c r="I803" s="600"/>
    </row>
    <row r="804" spans="1:9" ht="26.25" customHeight="1">
      <c r="A804" s="130" t="s">
        <v>378</v>
      </c>
      <c r="B804" s="599" t="s">
        <v>225</v>
      </c>
      <c r="C804" s="599"/>
      <c r="D804" s="599"/>
      <c r="E804" s="599"/>
      <c r="F804" s="599"/>
      <c r="G804" s="599"/>
      <c r="H804" s="599"/>
      <c r="I804" s="86" t="s">
        <v>212</v>
      </c>
    </row>
    <row r="805" spans="1:9" ht="26.25" customHeight="1">
      <c r="A805" s="601"/>
      <c r="B805" s="3" t="s">
        <v>234</v>
      </c>
      <c r="C805" s="638" t="s">
        <v>233</v>
      </c>
      <c r="D805" s="638"/>
      <c r="E805" s="638"/>
      <c r="F805" s="638"/>
      <c r="G805" s="638"/>
      <c r="H805" s="638"/>
      <c r="I805" s="602">
        <f>B806</f>
        <v>5</v>
      </c>
    </row>
    <row r="806" spans="1:9" ht="26.25" customHeight="1">
      <c r="A806" s="601"/>
      <c r="B806" s="5">
        <v>5</v>
      </c>
      <c r="C806" s="638"/>
      <c r="D806" s="638"/>
      <c r="E806" s="638"/>
      <c r="F806" s="638"/>
      <c r="G806" s="638"/>
      <c r="H806" s="638"/>
      <c r="I806" s="602"/>
    </row>
    <row r="807" spans="1:9" ht="26.25" customHeight="1">
      <c r="A807" s="603"/>
      <c r="B807" s="604"/>
      <c r="C807" s="604"/>
      <c r="D807" s="604"/>
      <c r="E807" s="604"/>
      <c r="F807" s="604"/>
      <c r="G807" s="604"/>
      <c r="H807" s="604"/>
      <c r="I807" s="605"/>
    </row>
    <row r="808" spans="1:9" ht="26.25" customHeight="1">
      <c r="A808" s="130" t="s">
        <v>379</v>
      </c>
      <c r="B808" s="599" t="s">
        <v>336</v>
      </c>
      <c r="C808" s="599"/>
      <c r="D808" s="599"/>
      <c r="E808" s="599"/>
      <c r="F808" s="599"/>
      <c r="G808" s="599"/>
      <c r="H808" s="599"/>
      <c r="I808" s="86" t="s">
        <v>212</v>
      </c>
    </row>
    <row r="809" spans="1:9" ht="26.25" customHeight="1">
      <c r="A809" s="601"/>
      <c r="B809" s="3" t="s">
        <v>235</v>
      </c>
      <c r="C809" s="638" t="s">
        <v>233</v>
      </c>
      <c r="D809" s="638"/>
      <c r="E809" s="638"/>
      <c r="F809" s="638"/>
      <c r="G809" s="638"/>
      <c r="H809" s="638"/>
      <c r="I809" s="602">
        <f>B810</f>
        <v>1</v>
      </c>
    </row>
    <row r="810" spans="1:9" ht="26.25" customHeight="1">
      <c r="A810" s="601"/>
      <c r="B810" s="5">
        <v>1</v>
      </c>
      <c r="C810" s="638"/>
      <c r="D810" s="638"/>
      <c r="E810" s="638"/>
      <c r="F810" s="638"/>
      <c r="G810" s="638"/>
      <c r="H810" s="638"/>
      <c r="I810" s="602"/>
    </row>
    <row r="811" spans="1:9" ht="26.25" customHeight="1">
      <c r="A811" s="603"/>
      <c r="B811" s="604"/>
      <c r="C811" s="604"/>
      <c r="D811" s="604"/>
      <c r="E811" s="604"/>
      <c r="F811" s="604"/>
      <c r="G811" s="604"/>
      <c r="H811" s="604"/>
      <c r="I811" s="605"/>
    </row>
    <row r="812" spans="1:9" ht="26.25" customHeight="1">
      <c r="A812" s="130" t="s">
        <v>380</v>
      </c>
      <c r="B812" s="599" t="s">
        <v>680</v>
      </c>
      <c r="C812" s="599"/>
      <c r="D812" s="599"/>
      <c r="E812" s="599"/>
      <c r="F812" s="599"/>
      <c r="G812" s="599"/>
      <c r="H812" s="599"/>
      <c r="I812" s="86" t="s">
        <v>46</v>
      </c>
    </row>
    <row r="813" spans="1:9" ht="26.25" customHeight="1">
      <c r="A813" s="601"/>
      <c r="B813" s="3" t="s">
        <v>441</v>
      </c>
      <c r="C813" s="638" t="s">
        <v>233</v>
      </c>
      <c r="D813" s="638"/>
      <c r="E813" s="638"/>
      <c r="F813" s="638"/>
      <c r="G813" s="638"/>
      <c r="H813" s="638"/>
      <c r="I813" s="602">
        <f>B814</f>
        <v>1.1399999999999999</v>
      </c>
    </row>
    <row r="814" spans="1:9" ht="26.25" customHeight="1">
      <c r="A814" s="601"/>
      <c r="B814" s="5">
        <v>1.1399999999999999</v>
      </c>
      <c r="C814" s="638"/>
      <c r="D814" s="638"/>
      <c r="E814" s="638"/>
      <c r="F814" s="638"/>
      <c r="G814" s="638"/>
      <c r="H814" s="638"/>
      <c r="I814" s="602"/>
    </row>
    <row r="815" spans="1:9" ht="26.25" customHeight="1">
      <c r="A815" s="603"/>
      <c r="B815" s="604"/>
      <c r="C815" s="604"/>
      <c r="D815" s="604"/>
      <c r="E815" s="604"/>
      <c r="F815" s="604"/>
      <c r="G815" s="604"/>
      <c r="H815" s="604"/>
      <c r="I815" s="605"/>
    </row>
    <row r="816" spans="1:9" ht="26.25" customHeight="1">
      <c r="A816" s="130" t="s">
        <v>381</v>
      </c>
      <c r="B816" s="599" t="s">
        <v>226</v>
      </c>
      <c r="C816" s="599"/>
      <c r="D816" s="599"/>
      <c r="E816" s="599"/>
      <c r="F816" s="599"/>
      <c r="G816" s="599"/>
      <c r="H816" s="599"/>
      <c r="I816" s="86" t="s">
        <v>71</v>
      </c>
    </row>
    <row r="817" spans="1:9" ht="26.25" customHeight="1">
      <c r="A817" s="601"/>
      <c r="B817" s="3" t="s">
        <v>442</v>
      </c>
      <c r="C817" s="638" t="s">
        <v>233</v>
      </c>
      <c r="D817" s="638"/>
      <c r="E817" s="638"/>
      <c r="F817" s="638"/>
      <c r="G817" s="638"/>
      <c r="H817" s="638"/>
      <c r="I817" s="602">
        <f>B818</f>
        <v>0.05</v>
      </c>
    </row>
    <row r="818" spans="1:9" ht="26.25" customHeight="1">
      <c r="A818" s="601"/>
      <c r="B818" s="5">
        <v>0.05</v>
      </c>
      <c r="C818" s="638"/>
      <c r="D818" s="638"/>
      <c r="E818" s="638"/>
      <c r="F818" s="638"/>
      <c r="G818" s="638"/>
      <c r="H818" s="638"/>
      <c r="I818" s="602"/>
    </row>
    <row r="819" spans="1:9" ht="26.25" customHeight="1">
      <c r="A819" s="603"/>
      <c r="B819" s="604"/>
      <c r="C819" s="604"/>
      <c r="D819" s="604"/>
      <c r="E819" s="604"/>
      <c r="F819" s="604"/>
      <c r="G819" s="604"/>
      <c r="H819" s="604"/>
      <c r="I819" s="605"/>
    </row>
    <row r="820" spans="1:9" ht="26.25" customHeight="1">
      <c r="A820" s="130" t="s">
        <v>382</v>
      </c>
      <c r="B820" s="599" t="s">
        <v>217</v>
      </c>
      <c r="C820" s="599"/>
      <c r="D820" s="599"/>
      <c r="E820" s="599"/>
      <c r="F820" s="599"/>
      <c r="G820" s="599"/>
      <c r="H820" s="599"/>
      <c r="I820" s="600"/>
    </row>
    <row r="821" spans="1:9" ht="26.25" customHeight="1">
      <c r="A821" s="130" t="s">
        <v>383</v>
      </c>
      <c r="B821" s="599" t="s">
        <v>684</v>
      </c>
      <c r="C821" s="599"/>
      <c r="D821" s="599"/>
      <c r="E821" s="599"/>
      <c r="F821" s="599"/>
      <c r="G821" s="599"/>
      <c r="H821" s="599"/>
      <c r="I821" s="86" t="s">
        <v>46</v>
      </c>
    </row>
    <row r="822" spans="1:9" ht="26.25" customHeight="1">
      <c r="A822" s="601"/>
      <c r="B822" s="3" t="s">
        <v>243</v>
      </c>
      <c r="C822" s="690"/>
      <c r="D822" s="691"/>
      <c r="E822" s="691"/>
      <c r="F822" s="691"/>
      <c r="G822" s="691"/>
      <c r="H822" s="692"/>
      <c r="I822" s="602">
        <f>B823</f>
        <v>1.1399999999999999</v>
      </c>
    </row>
    <row r="823" spans="1:9" ht="26.25" customHeight="1">
      <c r="A823" s="601"/>
      <c r="B823" s="3">
        <v>1.1399999999999999</v>
      </c>
      <c r="C823" s="693"/>
      <c r="D823" s="694"/>
      <c r="E823" s="694"/>
      <c r="F823" s="694"/>
      <c r="G823" s="694"/>
      <c r="H823" s="695"/>
      <c r="I823" s="602"/>
    </row>
    <row r="824" spans="1:9" ht="26.25" customHeight="1">
      <c r="A824" s="603"/>
      <c r="B824" s="604"/>
      <c r="C824" s="604"/>
      <c r="D824" s="604"/>
      <c r="E824" s="604"/>
      <c r="F824" s="604"/>
      <c r="G824" s="604"/>
      <c r="H824" s="604"/>
      <c r="I824" s="605"/>
    </row>
    <row r="825" spans="1:9" ht="26.25" customHeight="1">
      <c r="A825" s="130" t="s">
        <v>384</v>
      </c>
      <c r="B825" s="599" t="s">
        <v>227</v>
      </c>
      <c r="C825" s="599"/>
      <c r="D825" s="599"/>
      <c r="E825" s="599"/>
      <c r="F825" s="599"/>
      <c r="G825" s="599"/>
      <c r="H825" s="599"/>
      <c r="I825" s="86" t="s">
        <v>212</v>
      </c>
    </row>
    <row r="826" spans="1:9" ht="26.25" customHeight="1">
      <c r="A826" s="601"/>
      <c r="B826" s="3" t="s">
        <v>235</v>
      </c>
      <c r="C826" s="638" t="s">
        <v>233</v>
      </c>
      <c r="D826" s="638"/>
      <c r="E826" s="638"/>
      <c r="F826" s="638"/>
      <c r="G826" s="638"/>
      <c r="H826" s="638"/>
      <c r="I826" s="602">
        <f>B827</f>
        <v>8</v>
      </c>
    </row>
    <row r="827" spans="1:9" ht="26.25" customHeight="1">
      <c r="A827" s="601"/>
      <c r="B827" s="5">
        <v>8</v>
      </c>
      <c r="C827" s="638"/>
      <c r="D827" s="638"/>
      <c r="E827" s="638"/>
      <c r="F827" s="638"/>
      <c r="G827" s="638"/>
      <c r="H827" s="638"/>
      <c r="I827" s="602"/>
    </row>
    <row r="828" spans="1:9" ht="26.25" customHeight="1">
      <c r="A828" s="603"/>
      <c r="B828" s="604"/>
      <c r="C828" s="604"/>
      <c r="D828" s="604"/>
      <c r="E828" s="604"/>
      <c r="F828" s="604"/>
      <c r="G828" s="604"/>
      <c r="H828" s="604"/>
      <c r="I828" s="605"/>
    </row>
    <row r="829" spans="1:9" ht="26.25" customHeight="1">
      <c r="A829" s="130" t="s">
        <v>385</v>
      </c>
      <c r="B829" s="599" t="s">
        <v>229</v>
      </c>
      <c r="C829" s="599"/>
      <c r="D829" s="599"/>
      <c r="E829" s="599"/>
      <c r="F829" s="599"/>
      <c r="G829" s="599"/>
      <c r="H829" s="599"/>
      <c r="I829" s="86" t="s">
        <v>71</v>
      </c>
    </row>
    <row r="830" spans="1:9" ht="26.25" customHeight="1">
      <c r="A830" s="601"/>
      <c r="B830" s="3" t="s">
        <v>245</v>
      </c>
      <c r="C830" s="638" t="s">
        <v>233</v>
      </c>
      <c r="D830" s="638"/>
      <c r="E830" s="638"/>
      <c r="F830" s="638"/>
      <c r="G830" s="638"/>
      <c r="H830" s="638"/>
      <c r="I830" s="602">
        <f>B831</f>
        <v>0.11</v>
      </c>
    </row>
    <row r="831" spans="1:9" ht="26.25" customHeight="1">
      <c r="A831" s="601"/>
      <c r="B831" s="3">
        <v>0.11</v>
      </c>
      <c r="C831" s="638"/>
      <c r="D831" s="638"/>
      <c r="E831" s="638"/>
      <c r="F831" s="638"/>
      <c r="G831" s="638"/>
      <c r="H831" s="638"/>
      <c r="I831" s="602"/>
    </row>
    <row r="832" spans="1:9" ht="26.25" customHeight="1">
      <c r="A832" s="603"/>
      <c r="B832" s="604"/>
      <c r="C832" s="604"/>
      <c r="D832" s="604"/>
      <c r="E832" s="604"/>
      <c r="F832" s="604"/>
      <c r="G832" s="604"/>
      <c r="H832" s="604"/>
      <c r="I832" s="605"/>
    </row>
    <row r="833" spans="1:9" ht="26.25" customHeight="1">
      <c r="A833" s="130" t="s">
        <v>386</v>
      </c>
      <c r="B833" s="599" t="s">
        <v>642</v>
      </c>
      <c r="C833" s="599"/>
      <c r="D833" s="599"/>
      <c r="E833" s="599"/>
      <c r="F833" s="599"/>
      <c r="G833" s="599"/>
      <c r="H833" s="599"/>
      <c r="I833" s="600"/>
    </row>
    <row r="834" spans="1:9" ht="26.25" customHeight="1">
      <c r="A834" s="130" t="s">
        <v>387</v>
      </c>
      <c r="B834" s="599" t="s">
        <v>798</v>
      </c>
      <c r="C834" s="599"/>
      <c r="D834" s="599"/>
      <c r="E834" s="599"/>
      <c r="F834" s="599"/>
      <c r="G834" s="599"/>
      <c r="H834" s="599"/>
      <c r="I834" s="86" t="s">
        <v>46</v>
      </c>
    </row>
    <row r="835" spans="1:9" ht="26.25" customHeight="1">
      <c r="A835" s="601"/>
      <c r="B835" s="3" t="s">
        <v>807</v>
      </c>
      <c r="C835" s="7" t="s">
        <v>325</v>
      </c>
      <c r="D835" s="634" t="s">
        <v>808</v>
      </c>
      <c r="E835" s="634"/>
      <c r="F835" s="635"/>
      <c r="G835" s="635"/>
      <c r="H835" s="635"/>
      <c r="I835" s="602">
        <f>D836</f>
        <v>4.2389999999999999</v>
      </c>
    </row>
    <row r="836" spans="1:9" ht="26.25" customHeight="1">
      <c r="A836" s="601"/>
      <c r="B836" s="5">
        <f>(3.14*0.75)+(0.6*3.14)</f>
        <v>4.2389999999999999</v>
      </c>
      <c r="C836" s="7">
        <v>1</v>
      </c>
      <c r="D836" s="636">
        <f>B836*C836</f>
        <v>4.2389999999999999</v>
      </c>
      <c r="E836" s="636"/>
      <c r="F836" s="635"/>
      <c r="G836" s="635"/>
      <c r="H836" s="635"/>
      <c r="I836" s="602"/>
    </row>
    <row r="837" spans="1:9" ht="26.25" customHeight="1">
      <c r="A837" s="603"/>
      <c r="B837" s="604"/>
      <c r="C837" s="604"/>
      <c r="D837" s="604"/>
      <c r="E837" s="604"/>
      <c r="F837" s="604"/>
      <c r="G837" s="604"/>
      <c r="H837" s="604"/>
      <c r="I837" s="605"/>
    </row>
    <row r="838" spans="1:9" ht="26.25" customHeight="1">
      <c r="A838" s="130" t="s">
        <v>3034</v>
      </c>
      <c r="B838" s="599" t="s">
        <v>17</v>
      </c>
      <c r="C838" s="599"/>
      <c r="D838" s="599"/>
      <c r="E838" s="599"/>
      <c r="F838" s="599"/>
      <c r="G838" s="599"/>
      <c r="H838" s="599"/>
      <c r="I838" s="600"/>
    </row>
    <row r="839" spans="1:9" ht="26.25" customHeight="1">
      <c r="A839" s="130" t="s">
        <v>3035</v>
      </c>
      <c r="B839" s="599" t="s">
        <v>3018</v>
      </c>
      <c r="C839" s="599"/>
      <c r="D839" s="599"/>
      <c r="E839" s="599"/>
      <c r="F839" s="599"/>
      <c r="G839" s="599"/>
      <c r="H839" s="599"/>
      <c r="I839" s="86" t="s">
        <v>46</v>
      </c>
    </row>
    <row r="840" spans="1:9" ht="26.25" customHeight="1">
      <c r="A840" s="601"/>
      <c r="B840" s="3" t="s">
        <v>446</v>
      </c>
      <c r="C840" s="7" t="s">
        <v>5</v>
      </c>
      <c r="D840" s="7" t="s">
        <v>325</v>
      </c>
      <c r="E840" s="7" t="s">
        <v>140</v>
      </c>
      <c r="F840" s="690" t="s">
        <v>3020</v>
      </c>
      <c r="G840" s="691"/>
      <c r="H840" s="692"/>
      <c r="I840" s="602">
        <f>E841</f>
        <v>2.35</v>
      </c>
    </row>
    <row r="841" spans="1:9" ht="26.25" customHeight="1">
      <c r="A841" s="601"/>
      <c r="B841" s="3">
        <v>3.14</v>
      </c>
      <c r="C841" s="7">
        <v>0.75</v>
      </c>
      <c r="D841" s="7">
        <v>1</v>
      </c>
      <c r="E841" s="8">
        <f>TRUNC(C841*D841*B841,2)</f>
        <v>2.35</v>
      </c>
      <c r="F841" s="693"/>
      <c r="G841" s="694"/>
      <c r="H841" s="695"/>
      <c r="I841" s="602"/>
    </row>
    <row r="842" spans="1:9" ht="26.25" customHeight="1">
      <c r="A842" s="603"/>
      <c r="B842" s="604"/>
      <c r="C842" s="604"/>
      <c r="D842" s="604"/>
      <c r="E842" s="604"/>
      <c r="F842" s="604"/>
      <c r="G842" s="604"/>
      <c r="H842" s="604"/>
      <c r="I842" s="605"/>
    </row>
    <row r="843" spans="1:9" ht="26.25" customHeight="1">
      <c r="A843" s="130" t="s">
        <v>3036</v>
      </c>
      <c r="B843" s="599" t="s">
        <v>3023</v>
      </c>
      <c r="C843" s="599"/>
      <c r="D843" s="599"/>
      <c r="E843" s="599"/>
      <c r="F843" s="599"/>
      <c r="G843" s="599"/>
      <c r="H843" s="599"/>
      <c r="I843" s="86" t="s">
        <v>46</v>
      </c>
    </row>
    <row r="844" spans="1:9" ht="26.25" customHeight="1">
      <c r="A844" s="601"/>
      <c r="B844" s="3" t="s">
        <v>3019</v>
      </c>
      <c r="C844" s="7" t="s">
        <v>177</v>
      </c>
      <c r="D844" s="7" t="s">
        <v>140</v>
      </c>
      <c r="E844" s="634" t="s">
        <v>3020</v>
      </c>
      <c r="F844" s="634"/>
      <c r="G844" s="634"/>
      <c r="H844" s="634"/>
      <c r="I844" s="602">
        <f>D845</f>
        <v>4.7</v>
      </c>
    </row>
    <row r="845" spans="1:9" ht="26.25" customHeight="1">
      <c r="A845" s="601"/>
      <c r="B845" s="5">
        <f>E841</f>
        <v>2.35</v>
      </c>
      <c r="C845" s="7">
        <v>2</v>
      </c>
      <c r="D845" s="7">
        <f>TRUNC(B845*C845,2)</f>
        <v>4.7</v>
      </c>
      <c r="E845" s="634"/>
      <c r="F845" s="634"/>
      <c r="G845" s="634"/>
      <c r="H845" s="634"/>
      <c r="I845" s="602"/>
    </row>
    <row r="846" spans="1:9" ht="26.25" customHeight="1">
      <c r="A846" s="603"/>
      <c r="B846" s="604"/>
      <c r="C846" s="604"/>
      <c r="D846" s="604"/>
      <c r="E846" s="604"/>
      <c r="F846" s="604"/>
      <c r="G846" s="604"/>
      <c r="H846" s="604"/>
      <c r="I846" s="605"/>
    </row>
    <row r="847" spans="1:9" ht="26.25" customHeight="1">
      <c r="A847" s="130" t="s">
        <v>3037</v>
      </c>
      <c r="B847" s="599" t="s">
        <v>3024</v>
      </c>
      <c r="C847" s="599"/>
      <c r="D847" s="599"/>
      <c r="E847" s="599"/>
      <c r="F847" s="599"/>
      <c r="G847" s="599"/>
      <c r="H847" s="599"/>
      <c r="I847" s="86" t="s">
        <v>46</v>
      </c>
    </row>
    <row r="848" spans="1:9" ht="26.25" customHeight="1">
      <c r="A848" s="601"/>
      <c r="B848" s="3" t="s">
        <v>3019</v>
      </c>
      <c r="C848" s="7" t="s">
        <v>177</v>
      </c>
      <c r="D848" s="7" t="s">
        <v>140</v>
      </c>
      <c r="E848" s="634" t="s">
        <v>3020</v>
      </c>
      <c r="F848" s="634"/>
      <c r="G848" s="634"/>
      <c r="H848" s="634"/>
      <c r="I848" s="602">
        <f>D849</f>
        <v>4.7</v>
      </c>
    </row>
    <row r="849" spans="1:9" ht="26.25" customHeight="1">
      <c r="A849" s="601"/>
      <c r="B849" s="5">
        <f>E841</f>
        <v>2.35</v>
      </c>
      <c r="C849" s="7">
        <v>2</v>
      </c>
      <c r="D849" s="7">
        <f>TRUNC(B849*C849,2)</f>
        <v>4.7</v>
      </c>
      <c r="E849" s="634"/>
      <c r="F849" s="634"/>
      <c r="G849" s="634"/>
      <c r="H849" s="634"/>
      <c r="I849" s="602"/>
    </row>
    <row r="850" spans="1:9" ht="26.25" customHeight="1">
      <c r="A850" s="603"/>
      <c r="B850" s="604"/>
      <c r="C850" s="604"/>
      <c r="D850" s="604"/>
      <c r="E850" s="604"/>
      <c r="F850" s="604"/>
      <c r="G850" s="604"/>
      <c r="H850" s="604"/>
      <c r="I850" s="605"/>
    </row>
    <row r="851" spans="1:9" ht="26.25" customHeight="1">
      <c r="A851" s="130" t="s">
        <v>398</v>
      </c>
      <c r="B851" s="599" t="s">
        <v>399</v>
      </c>
      <c r="C851" s="599"/>
      <c r="D851" s="599"/>
      <c r="E851" s="599"/>
      <c r="F851" s="599"/>
      <c r="G851" s="599"/>
      <c r="H851" s="599"/>
      <c r="I851" s="600"/>
    </row>
    <row r="852" spans="1:9" ht="26.25" customHeight="1">
      <c r="A852" s="130" t="s">
        <v>400</v>
      </c>
      <c r="B852" s="599" t="s">
        <v>205</v>
      </c>
      <c r="C852" s="599"/>
      <c r="D852" s="599"/>
      <c r="E852" s="599"/>
      <c r="F852" s="599"/>
      <c r="G852" s="599"/>
      <c r="H852" s="599"/>
      <c r="I852" s="600"/>
    </row>
    <row r="853" spans="1:9" ht="26.25" customHeight="1">
      <c r="A853" s="130" t="s">
        <v>401</v>
      </c>
      <c r="B853" s="599" t="s">
        <v>437</v>
      </c>
      <c r="C853" s="599"/>
      <c r="D853" s="599"/>
      <c r="E853" s="599"/>
      <c r="F853" s="599"/>
      <c r="G853" s="599"/>
      <c r="H853" s="599"/>
      <c r="I853" s="86" t="s">
        <v>16</v>
      </c>
    </row>
    <row r="854" spans="1:9" ht="26.25" customHeight="1">
      <c r="A854" s="601"/>
      <c r="B854" s="3" t="s">
        <v>293</v>
      </c>
      <c r="C854" s="3" t="s">
        <v>294</v>
      </c>
      <c r="D854" s="638" t="s">
        <v>323</v>
      </c>
      <c r="E854" s="638"/>
      <c r="F854" s="638" t="s">
        <v>295</v>
      </c>
      <c r="G854" s="638"/>
      <c r="H854" s="634"/>
      <c r="I854" s="602">
        <f>F855</f>
        <v>30</v>
      </c>
    </row>
    <row r="855" spans="1:9" ht="26.25" customHeight="1">
      <c r="A855" s="601"/>
      <c r="B855" s="3">
        <v>5</v>
      </c>
      <c r="C855" s="3">
        <v>3</v>
      </c>
      <c r="D855" s="638">
        <v>2</v>
      </c>
      <c r="E855" s="638"/>
      <c r="F855" s="638">
        <f>B855*C855*D855</f>
        <v>30</v>
      </c>
      <c r="G855" s="638"/>
      <c r="H855" s="634"/>
      <c r="I855" s="602"/>
    </row>
    <row r="856" spans="1:9" ht="26.25" customHeight="1">
      <c r="A856" s="603"/>
      <c r="B856" s="604"/>
      <c r="C856" s="604"/>
      <c r="D856" s="604"/>
      <c r="E856" s="604"/>
      <c r="F856" s="604"/>
      <c r="G856" s="604"/>
      <c r="H856" s="604"/>
      <c r="I856" s="605"/>
    </row>
    <row r="857" spans="1:9" ht="26.25" customHeight="1">
      <c r="A857" s="130" t="s">
        <v>402</v>
      </c>
      <c r="B857" s="599" t="s">
        <v>208</v>
      </c>
      <c r="C857" s="599"/>
      <c r="D857" s="599"/>
      <c r="E857" s="599"/>
      <c r="F857" s="599"/>
      <c r="G857" s="599"/>
      <c r="H857" s="599"/>
      <c r="I857" s="86" t="s">
        <v>71</v>
      </c>
    </row>
    <row r="858" spans="1:9" ht="26.25" customHeight="1">
      <c r="A858" s="601"/>
      <c r="B858" s="3" t="s">
        <v>312</v>
      </c>
      <c r="C858" s="3" t="s">
        <v>294</v>
      </c>
      <c r="D858" s="672" t="s">
        <v>313</v>
      </c>
      <c r="E858" s="673"/>
      <c r="F858" s="634"/>
      <c r="G858" s="634"/>
      <c r="H858" s="634"/>
      <c r="I858" s="602">
        <f>D859</f>
        <v>3.6749999999999994</v>
      </c>
    </row>
    <row r="859" spans="1:9" ht="26.25" customHeight="1">
      <c r="A859" s="601"/>
      <c r="B859" s="3">
        <f>0.7*0.7*0.5</f>
        <v>0.24499999999999997</v>
      </c>
      <c r="C859" s="3">
        <f>5*3</f>
        <v>15</v>
      </c>
      <c r="D859" s="696">
        <f>B859*C859</f>
        <v>3.6749999999999994</v>
      </c>
      <c r="E859" s="697"/>
      <c r="F859" s="634"/>
      <c r="G859" s="634"/>
      <c r="H859" s="634"/>
      <c r="I859" s="602"/>
    </row>
    <row r="860" spans="1:9" ht="26.25" customHeight="1">
      <c r="A860" s="603"/>
      <c r="B860" s="604"/>
      <c r="C860" s="604"/>
      <c r="D860" s="604"/>
      <c r="E860" s="604"/>
      <c r="F860" s="604"/>
      <c r="G860" s="604"/>
      <c r="H860" s="604"/>
      <c r="I860" s="605"/>
    </row>
    <row r="861" spans="1:9" ht="26.25" customHeight="1">
      <c r="A861" s="130" t="s">
        <v>403</v>
      </c>
      <c r="B861" s="599" t="s">
        <v>305</v>
      </c>
      <c r="C861" s="599"/>
      <c r="D861" s="599"/>
      <c r="E861" s="599"/>
      <c r="F861" s="599"/>
      <c r="G861" s="599"/>
      <c r="H861" s="599"/>
      <c r="I861" s="86" t="s">
        <v>46</v>
      </c>
    </row>
    <row r="862" spans="1:9" ht="26.25" customHeight="1">
      <c r="A862" s="601"/>
      <c r="B862" s="3" t="s">
        <v>304</v>
      </c>
      <c r="C862" s="3" t="s">
        <v>425</v>
      </c>
      <c r="D862" s="634" t="s">
        <v>426</v>
      </c>
      <c r="E862" s="634"/>
      <c r="F862" s="634"/>
      <c r="G862" s="634" t="s">
        <v>233</v>
      </c>
      <c r="H862" s="634"/>
      <c r="I862" s="602">
        <f>D863</f>
        <v>15</v>
      </c>
    </row>
    <row r="863" spans="1:9" ht="26.25" customHeight="1">
      <c r="A863" s="601"/>
      <c r="B863" s="3">
        <f>(0.5+0.5+0.5+0.5)*(0.5)</f>
        <v>1</v>
      </c>
      <c r="C863" s="3">
        <f>5*3</f>
        <v>15</v>
      </c>
      <c r="D863" s="636">
        <f>B863*C863</f>
        <v>15</v>
      </c>
      <c r="E863" s="636"/>
      <c r="F863" s="636"/>
      <c r="G863" s="634"/>
      <c r="H863" s="634"/>
      <c r="I863" s="602"/>
    </row>
    <row r="864" spans="1:9" ht="26.25" customHeight="1">
      <c r="A864" s="603"/>
      <c r="B864" s="604"/>
      <c r="C864" s="604"/>
      <c r="D864" s="604"/>
      <c r="E864" s="604"/>
      <c r="F864" s="604"/>
      <c r="G864" s="604"/>
      <c r="H864" s="604"/>
      <c r="I864" s="605"/>
    </row>
    <row r="865" spans="1:9" ht="26.25" customHeight="1">
      <c r="A865" s="130" t="s">
        <v>404</v>
      </c>
      <c r="B865" s="599" t="s">
        <v>427</v>
      </c>
      <c r="C865" s="599"/>
      <c r="D865" s="599"/>
      <c r="E865" s="599"/>
      <c r="F865" s="599"/>
      <c r="G865" s="599"/>
      <c r="H865" s="599"/>
      <c r="I865" s="86" t="s">
        <v>212</v>
      </c>
    </row>
    <row r="866" spans="1:9" ht="26.25" customHeight="1">
      <c r="A866" s="601"/>
      <c r="B866" s="3" t="s">
        <v>306</v>
      </c>
      <c r="C866" s="3" t="s">
        <v>294</v>
      </c>
      <c r="D866" s="638" t="s">
        <v>307</v>
      </c>
      <c r="E866" s="638"/>
      <c r="F866" s="634"/>
      <c r="G866" s="634"/>
      <c r="H866" s="634"/>
      <c r="I866" s="602">
        <f>D867</f>
        <v>77.699999999999989</v>
      </c>
    </row>
    <row r="867" spans="1:9" ht="26.25" customHeight="1">
      <c r="A867" s="601"/>
      <c r="B867" s="3">
        <v>25.9</v>
      </c>
      <c r="C867" s="3">
        <v>3</v>
      </c>
      <c r="D867" s="638">
        <f>B867*C867</f>
        <v>77.699999999999989</v>
      </c>
      <c r="E867" s="638"/>
      <c r="F867" s="634"/>
      <c r="G867" s="634"/>
      <c r="H867" s="634"/>
      <c r="I867" s="602"/>
    </row>
    <row r="868" spans="1:9" ht="26.25" customHeight="1">
      <c r="A868" s="603"/>
      <c r="B868" s="604"/>
      <c r="C868" s="604"/>
      <c r="D868" s="604"/>
      <c r="E868" s="604"/>
      <c r="F868" s="604"/>
      <c r="G868" s="604"/>
      <c r="H868" s="604"/>
      <c r="I868" s="605"/>
    </row>
    <row r="869" spans="1:9" ht="26.25" customHeight="1">
      <c r="A869" s="130" t="s">
        <v>405</v>
      </c>
      <c r="B869" s="599" t="s">
        <v>432</v>
      </c>
      <c r="C869" s="599"/>
      <c r="D869" s="599"/>
      <c r="E869" s="599"/>
      <c r="F869" s="599"/>
      <c r="G869" s="599"/>
      <c r="H869" s="599"/>
      <c r="I869" s="86" t="s">
        <v>212</v>
      </c>
    </row>
    <row r="870" spans="1:9" ht="26.25" customHeight="1">
      <c r="A870" s="601"/>
      <c r="B870" s="3" t="s">
        <v>306</v>
      </c>
      <c r="C870" s="3" t="s">
        <v>294</v>
      </c>
      <c r="D870" s="638" t="s">
        <v>307</v>
      </c>
      <c r="E870" s="638"/>
      <c r="F870" s="634"/>
      <c r="G870" s="634"/>
      <c r="H870" s="634"/>
      <c r="I870" s="602">
        <f>D871</f>
        <v>18</v>
      </c>
    </row>
    <row r="871" spans="1:9" ht="26.25" customHeight="1">
      <c r="A871" s="601"/>
      <c r="B871" s="3">
        <v>6</v>
      </c>
      <c r="C871" s="3">
        <v>3</v>
      </c>
      <c r="D871" s="638">
        <f>B871*C871</f>
        <v>18</v>
      </c>
      <c r="E871" s="638"/>
      <c r="F871" s="634"/>
      <c r="G871" s="634"/>
      <c r="H871" s="634"/>
      <c r="I871" s="602"/>
    </row>
    <row r="872" spans="1:9" ht="26.25" customHeight="1">
      <c r="A872" s="603"/>
      <c r="B872" s="604"/>
      <c r="C872" s="604"/>
      <c r="D872" s="604"/>
      <c r="E872" s="604"/>
      <c r="F872" s="604"/>
      <c r="G872" s="604"/>
      <c r="H872" s="604"/>
      <c r="I872" s="605"/>
    </row>
    <row r="873" spans="1:9" ht="26.25" customHeight="1">
      <c r="A873" s="130" t="s">
        <v>406</v>
      </c>
      <c r="B873" s="599" t="s">
        <v>309</v>
      </c>
      <c r="C873" s="599"/>
      <c r="D873" s="599"/>
      <c r="E873" s="599"/>
      <c r="F873" s="599"/>
      <c r="G873" s="599"/>
      <c r="H873" s="599"/>
      <c r="I873" s="86" t="s">
        <v>212</v>
      </c>
    </row>
    <row r="874" spans="1:9" ht="26.25" customHeight="1">
      <c r="A874" s="601"/>
      <c r="B874" s="3" t="s">
        <v>322</v>
      </c>
      <c r="C874" s="3" t="s">
        <v>294</v>
      </c>
      <c r="D874" s="638" t="s">
        <v>71</v>
      </c>
      <c r="E874" s="638"/>
      <c r="F874" s="634"/>
      <c r="G874" s="634"/>
      <c r="H874" s="634"/>
      <c r="I874" s="602">
        <f>D875</f>
        <v>1.47</v>
      </c>
    </row>
    <row r="875" spans="1:9" ht="26.25" customHeight="1">
      <c r="A875" s="601"/>
      <c r="B875" s="3">
        <v>0.49</v>
      </c>
      <c r="C875" s="3">
        <v>3</v>
      </c>
      <c r="D875" s="638">
        <f>B875*C875</f>
        <v>1.47</v>
      </c>
      <c r="E875" s="638"/>
      <c r="F875" s="634"/>
      <c r="G875" s="634"/>
      <c r="H875" s="634"/>
      <c r="I875" s="602"/>
    </row>
    <row r="876" spans="1:9" ht="26.25" customHeight="1">
      <c r="A876" s="603"/>
      <c r="B876" s="604"/>
      <c r="C876" s="604"/>
      <c r="D876" s="604"/>
      <c r="E876" s="604"/>
      <c r="F876" s="604"/>
      <c r="G876" s="604"/>
      <c r="H876" s="604"/>
      <c r="I876" s="605"/>
    </row>
    <row r="877" spans="1:9" ht="26.25" customHeight="1">
      <c r="A877" s="130" t="s">
        <v>407</v>
      </c>
      <c r="B877" s="599" t="s">
        <v>300</v>
      </c>
      <c r="C877" s="599"/>
      <c r="D877" s="599"/>
      <c r="E877" s="599"/>
      <c r="F877" s="599"/>
      <c r="G877" s="599"/>
      <c r="H877" s="599"/>
      <c r="I877" s="86" t="s">
        <v>71</v>
      </c>
    </row>
    <row r="878" spans="1:9" ht="26.25" customHeight="1">
      <c r="A878" s="601"/>
      <c r="B878" s="3" t="s">
        <v>301</v>
      </c>
      <c r="C878" s="3" t="s">
        <v>302</v>
      </c>
      <c r="D878" s="634" t="s">
        <v>314</v>
      </c>
      <c r="E878" s="634"/>
      <c r="F878" s="634"/>
      <c r="G878" s="635"/>
      <c r="H878" s="635"/>
      <c r="I878" s="602">
        <f>D879</f>
        <v>2.8664999999999989</v>
      </c>
    </row>
    <row r="879" spans="1:9" ht="26.25" customHeight="1">
      <c r="A879" s="601"/>
      <c r="B879" s="5">
        <f>I858</f>
        <v>3.6749999999999994</v>
      </c>
      <c r="C879" s="5">
        <f>I874</f>
        <v>1.47</v>
      </c>
      <c r="D879" s="636">
        <f>(B879-C879)*1.3</f>
        <v>2.8664999999999989</v>
      </c>
      <c r="E879" s="636"/>
      <c r="F879" s="636"/>
      <c r="G879" s="635"/>
      <c r="H879" s="635"/>
      <c r="I879" s="602"/>
    </row>
    <row r="880" spans="1:9" ht="26.25" customHeight="1">
      <c r="A880" s="603"/>
      <c r="B880" s="604"/>
      <c r="C880" s="604"/>
      <c r="D880" s="604"/>
      <c r="E880" s="604"/>
      <c r="F880" s="604"/>
      <c r="G880" s="604"/>
      <c r="H880" s="604"/>
      <c r="I880" s="605"/>
    </row>
    <row r="881" spans="1:9" ht="26.25" customHeight="1">
      <c r="A881" s="130" t="s">
        <v>674</v>
      </c>
      <c r="B881" s="599" t="s">
        <v>346</v>
      </c>
      <c r="C881" s="599"/>
      <c r="D881" s="599"/>
      <c r="E881" s="599"/>
      <c r="F881" s="599"/>
      <c r="G881" s="599"/>
      <c r="H881" s="599"/>
      <c r="I881" s="86" t="s">
        <v>46</v>
      </c>
    </row>
    <row r="882" spans="1:9" ht="26.25" customHeight="1">
      <c r="A882" s="601"/>
      <c r="B882" s="3" t="s">
        <v>304</v>
      </c>
      <c r="C882" s="3" t="s">
        <v>425</v>
      </c>
      <c r="D882" s="634" t="s">
        <v>426</v>
      </c>
      <c r="E882" s="634"/>
      <c r="F882" s="634"/>
      <c r="G882" s="634" t="s">
        <v>233</v>
      </c>
      <c r="H882" s="634"/>
      <c r="I882" s="602">
        <f>D883</f>
        <v>15</v>
      </c>
    </row>
    <row r="883" spans="1:9" ht="26.25" customHeight="1">
      <c r="A883" s="601"/>
      <c r="B883" s="3">
        <f>(0.5+0.5+0.5+0.5)*(0.5)</f>
        <v>1</v>
      </c>
      <c r="C883" s="3">
        <f>5*3</f>
        <v>15</v>
      </c>
      <c r="D883" s="636">
        <f>B883*C883</f>
        <v>15</v>
      </c>
      <c r="E883" s="636"/>
      <c r="F883" s="636"/>
      <c r="G883" s="634"/>
      <c r="H883" s="634"/>
      <c r="I883" s="602"/>
    </row>
    <row r="884" spans="1:9" ht="26.25" customHeight="1">
      <c r="A884" s="603"/>
      <c r="B884" s="604"/>
      <c r="C884" s="604"/>
      <c r="D884" s="604"/>
      <c r="E884" s="604"/>
      <c r="F884" s="604"/>
      <c r="G884" s="604"/>
      <c r="H884" s="604"/>
      <c r="I884" s="605"/>
    </row>
    <row r="885" spans="1:9" ht="26.25" customHeight="1">
      <c r="A885" s="130" t="s">
        <v>408</v>
      </c>
      <c r="B885" s="599" t="s">
        <v>13</v>
      </c>
      <c r="C885" s="599"/>
      <c r="D885" s="599"/>
      <c r="E885" s="599"/>
      <c r="F885" s="599"/>
      <c r="G885" s="599"/>
      <c r="H885" s="599"/>
      <c r="I885" s="600"/>
    </row>
    <row r="886" spans="1:9" ht="26.25" customHeight="1">
      <c r="A886" s="130" t="s">
        <v>409</v>
      </c>
      <c r="B886" s="599" t="s">
        <v>225</v>
      </c>
      <c r="C886" s="599"/>
      <c r="D886" s="599"/>
      <c r="E886" s="599"/>
      <c r="F886" s="599"/>
      <c r="G886" s="599"/>
      <c r="H886" s="599"/>
      <c r="I886" s="86" t="s">
        <v>212</v>
      </c>
    </row>
    <row r="887" spans="1:9" ht="26.25" customHeight="1">
      <c r="A887" s="601"/>
      <c r="B887" s="3" t="s">
        <v>234</v>
      </c>
      <c r="C887" s="638" t="s">
        <v>233</v>
      </c>
      <c r="D887" s="638"/>
      <c r="E887" s="638"/>
      <c r="F887" s="638"/>
      <c r="G887" s="638"/>
      <c r="H887" s="638"/>
      <c r="I887" s="602">
        <f>B888</f>
        <v>42</v>
      </c>
    </row>
    <row r="888" spans="1:9" ht="26.25" customHeight="1">
      <c r="A888" s="601"/>
      <c r="B888" s="5">
        <f>14*3</f>
        <v>42</v>
      </c>
      <c r="C888" s="638"/>
      <c r="D888" s="638"/>
      <c r="E888" s="638"/>
      <c r="F888" s="638"/>
      <c r="G888" s="638"/>
      <c r="H888" s="638"/>
      <c r="I888" s="602"/>
    </row>
    <row r="889" spans="1:9" ht="26.25" customHeight="1">
      <c r="A889" s="603"/>
      <c r="B889" s="604"/>
      <c r="C889" s="604"/>
      <c r="D889" s="604"/>
      <c r="E889" s="604"/>
      <c r="F889" s="604"/>
      <c r="G889" s="604"/>
      <c r="H889" s="604"/>
      <c r="I889" s="605"/>
    </row>
    <row r="890" spans="1:9" ht="26.25" customHeight="1">
      <c r="A890" s="130" t="s">
        <v>410</v>
      </c>
      <c r="B890" s="599" t="s">
        <v>336</v>
      </c>
      <c r="C890" s="599"/>
      <c r="D890" s="599"/>
      <c r="E890" s="599"/>
      <c r="F890" s="599"/>
      <c r="G890" s="599"/>
      <c r="H890" s="599"/>
      <c r="I890" s="86" t="s">
        <v>212</v>
      </c>
    </row>
    <row r="891" spans="1:9" ht="26.25" customHeight="1">
      <c r="A891" s="601"/>
      <c r="B891" s="3" t="s">
        <v>235</v>
      </c>
      <c r="C891" s="638" t="s">
        <v>233</v>
      </c>
      <c r="D891" s="638"/>
      <c r="E891" s="638"/>
      <c r="F891" s="638"/>
      <c r="G891" s="638"/>
      <c r="H891" s="638"/>
      <c r="I891" s="602">
        <f>B892</f>
        <v>9</v>
      </c>
    </row>
    <row r="892" spans="1:9" ht="26.25" customHeight="1">
      <c r="A892" s="601"/>
      <c r="B892" s="5">
        <f>3*3</f>
        <v>9</v>
      </c>
      <c r="C892" s="638"/>
      <c r="D892" s="638"/>
      <c r="E892" s="638"/>
      <c r="F892" s="638"/>
      <c r="G892" s="638"/>
      <c r="H892" s="638"/>
      <c r="I892" s="602"/>
    </row>
    <row r="893" spans="1:9" ht="26.25" customHeight="1">
      <c r="A893" s="603"/>
      <c r="B893" s="604"/>
      <c r="C893" s="604"/>
      <c r="D893" s="604"/>
      <c r="E893" s="604"/>
      <c r="F893" s="604"/>
      <c r="G893" s="604"/>
      <c r="H893" s="604"/>
      <c r="I893" s="605"/>
    </row>
    <row r="894" spans="1:9" ht="26.25" customHeight="1">
      <c r="A894" s="130" t="s">
        <v>411</v>
      </c>
      <c r="B894" s="599" t="s">
        <v>680</v>
      </c>
      <c r="C894" s="599"/>
      <c r="D894" s="599"/>
      <c r="E894" s="599"/>
      <c r="F894" s="599"/>
      <c r="G894" s="599"/>
      <c r="H894" s="599"/>
      <c r="I894" s="86" t="s">
        <v>46</v>
      </c>
    </row>
    <row r="895" spans="1:9" ht="26.25" customHeight="1">
      <c r="A895" s="601"/>
      <c r="B895" s="3" t="s">
        <v>333</v>
      </c>
      <c r="C895" s="3" t="s">
        <v>433</v>
      </c>
      <c r="D895" s="634"/>
      <c r="E895" s="634"/>
      <c r="F895" s="634"/>
      <c r="G895" s="634"/>
      <c r="H895" s="634"/>
      <c r="I895" s="602">
        <f>C896</f>
        <v>3</v>
      </c>
    </row>
    <row r="896" spans="1:9" ht="26.25" customHeight="1">
      <c r="A896" s="601"/>
      <c r="B896" s="3">
        <v>1</v>
      </c>
      <c r="C896" s="3">
        <f>1*3</f>
        <v>3</v>
      </c>
      <c r="D896" s="634"/>
      <c r="E896" s="634"/>
      <c r="F896" s="634"/>
      <c r="G896" s="634"/>
      <c r="H896" s="634"/>
      <c r="I896" s="602"/>
    </row>
    <row r="897" spans="1:9" ht="26.25" customHeight="1">
      <c r="A897" s="603"/>
      <c r="B897" s="604"/>
      <c r="C897" s="604"/>
      <c r="D897" s="604"/>
      <c r="E897" s="604"/>
      <c r="F897" s="604"/>
      <c r="G897" s="604"/>
      <c r="H897" s="604"/>
      <c r="I897" s="605"/>
    </row>
    <row r="898" spans="1:9" ht="26.25" customHeight="1">
      <c r="A898" s="130" t="s">
        <v>412</v>
      </c>
      <c r="B898" s="599" t="s">
        <v>226</v>
      </c>
      <c r="C898" s="599"/>
      <c r="D898" s="599"/>
      <c r="E898" s="599"/>
      <c r="F898" s="599"/>
      <c r="G898" s="599"/>
      <c r="H898" s="599"/>
      <c r="I898" s="86" t="s">
        <v>71</v>
      </c>
    </row>
    <row r="899" spans="1:9" ht="26.25" customHeight="1">
      <c r="A899" s="601"/>
      <c r="B899" s="3" t="s">
        <v>324</v>
      </c>
      <c r="C899" s="7" t="s">
        <v>325</v>
      </c>
      <c r="D899" s="634" t="s">
        <v>326</v>
      </c>
      <c r="E899" s="634"/>
      <c r="F899" s="635"/>
      <c r="G899" s="635"/>
      <c r="H899" s="635"/>
      <c r="I899" s="602">
        <f>D900</f>
        <v>0.30000000000000004</v>
      </c>
    </row>
    <row r="900" spans="1:9" ht="26.25" customHeight="1">
      <c r="A900" s="601"/>
      <c r="B900" s="3">
        <v>0.1</v>
      </c>
      <c r="C900" s="7">
        <v>3</v>
      </c>
      <c r="D900" s="636">
        <f>B900*C900</f>
        <v>0.30000000000000004</v>
      </c>
      <c r="E900" s="636"/>
      <c r="F900" s="635"/>
      <c r="G900" s="635"/>
      <c r="H900" s="635"/>
      <c r="I900" s="602"/>
    </row>
    <row r="901" spans="1:9" ht="26.25" customHeight="1">
      <c r="A901" s="603"/>
      <c r="B901" s="604"/>
      <c r="C901" s="604"/>
      <c r="D901" s="604"/>
      <c r="E901" s="604"/>
      <c r="F901" s="604"/>
      <c r="G901" s="604"/>
      <c r="H901" s="604"/>
      <c r="I901" s="605"/>
    </row>
    <row r="902" spans="1:9" ht="26.25" customHeight="1">
      <c r="A902" s="130" t="s">
        <v>413</v>
      </c>
      <c r="B902" s="599" t="s">
        <v>328</v>
      </c>
      <c r="C902" s="599"/>
      <c r="D902" s="599"/>
      <c r="E902" s="599"/>
      <c r="F902" s="599"/>
      <c r="G902" s="599"/>
      <c r="H902" s="599"/>
      <c r="I902" s="600"/>
    </row>
    <row r="903" spans="1:9" ht="26.25" customHeight="1">
      <c r="A903" s="130" t="s">
        <v>414</v>
      </c>
      <c r="B903" s="599" t="s">
        <v>397</v>
      </c>
      <c r="C903" s="599"/>
      <c r="D903" s="599"/>
      <c r="E903" s="599"/>
      <c r="F903" s="599"/>
      <c r="G903" s="599"/>
      <c r="H903" s="599"/>
      <c r="I903" s="86" t="s">
        <v>71</v>
      </c>
    </row>
    <row r="904" spans="1:9" ht="26.25" customHeight="1">
      <c r="A904" s="601"/>
      <c r="B904" s="3" t="s">
        <v>392</v>
      </c>
      <c r="C904" s="7" t="s">
        <v>393</v>
      </c>
      <c r="D904" s="634" t="s">
        <v>394</v>
      </c>
      <c r="E904" s="634"/>
      <c r="F904" s="3" t="s">
        <v>395</v>
      </c>
      <c r="G904" s="664" t="s">
        <v>396</v>
      </c>
      <c r="H904" s="665"/>
      <c r="I904" s="602">
        <f>G905</f>
        <v>5.2734000000000005</v>
      </c>
    </row>
    <row r="905" spans="1:9" ht="26.25" customHeight="1">
      <c r="A905" s="601"/>
      <c r="B905" s="3">
        <f>0.19+0.86+1.01+2.01+2.01+0.86+0.19+2.01+1.01+0.19</f>
        <v>10.34</v>
      </c>
      <c r="C905" s="3">
        <v>0.5</v>
      </c>
      <c r="D905" s="638">
        <v>0.34</v>
      </c>
      <c r="E905" s="638"/>
      <c r="F905" s="3">
        <v>3</v>
      </c>
      <c r="G905" s="666">
        <f>B905*C905*D905*F905</f>
        <v>5.2734000000000005</v>
      </c>
      <c r="H905" s="667"/>
      <c r="I905" s="602"/>
    </row>
    <row r="906" spans="1:9" ht="26.25" customHeight="1">
      <c r="A906" s="603"/>
      <c r="B906" s="604"/>
      <c r="C906" s="604"/>
      <c r="D906" s="604"/>
      <c r="E906" s="604"/>
      <c r="F906" s="604"/>
      <c r="G906" s="604"/>
      <c r="H906" s="604"/>
      <c r="I906" s="605"/>
    </row>
    <row r="907" spans="1:9" ht="26.25" customHeight="1">
      <c r="A907" s="130" t="s">
        <v>415</v>
      </c>
      <c r="B907" s="599" t="s">
        <v>335</v>
      </c>
      <c r="C907" s="599"/>
      <c r="D907" s="599"/>
      <c r="E907" s="599"/>
      <c r="F907" s="599"/>
      <c r="G907" s="599"/>
      <c r="H907" s="599"/>
      <c r="I907" s="86" t="s">
        <v>212</v>
      </c>
    </row>
    <row r="908" spans="1:9" ht="26.25" customHeight="1">
      <c r="A908" s="601"/>
      <c r="B908" s="3" t="s">
        <v>343</v>
      </c>
      <c r="C908" s="638" t="s">
        <v>233</v>
      </c>
      <c r="D908" s="638"/>
      <c r="E908" s="638"/>
      <c r="F908" s="638"/>
      <c r="G908" s="638"/>
      <c r="H908" s="638"/>
      <c r="I908" s="602">
        <f>B909</f>
        <v>51</v>
      </c>
    </row>
    <row r="909" spans="1:9" ht="26.25" customHeight="1">
      <c r="A909" s="601"/>
      <c r="B909" s="5">
        <f>17*3</f>
        <v>51</v>
      </c>
      <c r="C909" s="638"/>
      <c r="D909" s="638"/>
      <c r="E909" s="638"/>
      <c r="F909" s="638"/>
      <c r="G909" s="638"/>
      <c r="H909" s="638"/>
      <c r="I909" s="602"/>
    </row>
    <row r="910" spans="1:9" ht="26.25" customHeight="1">
      <c r="A910" s="603"/>
      <c r="B910" s="604"/>
      <c r="C910" s="604"/>
      <c r="D910" s="604"/>
      <c r="E910" s="604"/>
      <c r="F910" s="604"/>
      <c r="G910" s="604"/>
      <c r="H910" s="604"/>
      <c r="I910" s="605"/>
    </row>
    <row r="911" spans="1:9" ht="26.25" customHeight="1">
      <c r="A911" s="130" t="s">
        <v>416</v>
      </c>
      <c r="B911" s="599" t="s">
        <v>336</v>
      </c>
      <c r="C911" s="599"/>
      <c r="D911" s="599"/>
      <c r="E911" s="599"/>
      <c r="F911" s="599"/>
      <c r="G911" s="599"/>
      <c r="H911" s="599"/>
      <c r="I911" s="86" t="s">
        <v>212</v>
      </c>
    </row>
    <row r="912" spans="1:9" ht="26.25" customHeight="1">
      <c r="A912" s="601"/>
      <c r="B912" s="3" t="s">
        <v>235</v>
      </c>
      <c r="C912" s="638" t="s">
        <v>233</v>
      </c>
      <c r="D912" s="638"/>
      <c r="E912" s="638"/>
      <c r="F912" s="638"/>
      <c r="G912" s="638"/>
      <c r="H912" s="638"/>
      <c r="I912" s="602">
        <f>B913</f>
        <v>54</v>
      </c>
    </row>
    <row r="913" spans="1:9" ht="26.25" customHeight="1">
      <c r="A913" s="601"/>
      <c r="B913" s="5">
        <f>18*3</f>
        <v>54</v>
      </c>
      <c r="C913" s="638"/>
      <c r="D913" s="638"/>
      <c r="E913" s="638"/>
      <c r="F913" s="638"/>
      <c r="G913" s="638"/>
      <c r="H913" s="638"/>
      <c r="I913" s="602"/>
    </row>
    <row r="914" spans="1:9" ht="26.25" customHeight="1">
      <c r="A914" s="603"/>
      <c r="B914" s="604"/>
      <c r="C914" s="604"/>
      <c r="D914" s="604"/>
      <c r="E914" s="604"/>
      <c r="F914" s="604"/>
      <c r="G914" s="604"/>
      <c r="H914" s="604"/>
      <c r="I914" s="605"/>
    </row>
    <row r="915" spans="1:9" ht="26.25" customHeight="1">
      <c r="A915" s="130" t="s">
        <v>417</v>
      </c>
      <c r="B915" s="599" t="s">
        <v>685</v>
      </c>
      <c r="C915" s="599"/>
      <c r="D915" s="599"/>
      <c r="E915" s="599"/>
      <c r="F915" s="599"/>
      <c r="G915" s="599"/>
      <c r="H915" s="599"/>
      <c r="I915" s="86" t="s">
        <v>46</v>
      </c>
    </row>
    <row r="916" spans="1:9" ht="26.25" customHeight="1">
      <c r="A916" s="601"/>
      <c r="B916" s="3" t="s">
        <v>341</v>
      </c>
      <c r="C916" s="3" t="s">
        <v>342</v>
      </c>
      <c r="D916" s="634"/>
      <c r="E916" s="634"/>
      <c r="F916" s="634"/>
      <c r="G916" s="634"/>
      <c r="H916" s="634"/>
      <c r="I916" s="602">
        <f>C917</f>
        <v>23.73</v>
      </c>
    </row>
    <row r="917" spans="1:9" ht="26.25" customHeight="1">
      <c r="A917" s="601"/>
      <c r="B917" s="3">
        <v>7.91</v>
      </c>
      <c r="C917" s="3">
        <f>B917*3</f>
        <v>23.73</v>
      </c>
      <c r="D917" s="634"/>
      <c r="E917" s="634"/>
      <c r="F917" s="634"/>
      <c r="G917" s="634"/>
      <c r="H917" s="634"/>
      <c r="I917" s="602"/>
    </row>
    <row r="918" spans="1:9" ht="26.25" customHeight="1">
      <c r="A918" s="603"/>
      <c r="B918" s="604"/>
      <c r="C918" s="604"/>
      <c r="D918" s="604"/>
      <c r="E918" s="604"/>
      <c r="F918" s="604"/>
      <c r="G918" s="604"/>
      <c r="H918" s="604"/>
      <c r="I918" s="605"/>
    </row>
    <row r="919" spans="1:9" ht="26.25" customHeight="1">
      <c r="A919" s="130" t="s">
        <v>418</v>
      </c>
      <c r="B919" s="599" t="s">
        <v>338</v>
      </c>
      <c r="C919" s="599"/>
      <c r="D919" s="599"/>
      <c r="E919" s="599"/>
      <c r="F919" s="599"/>
      <c r="G919" s="599"/>
      <c r="H919" s="599"/>
      <c r="I919" s="86" t="s">
        <v>71</v>
      </c>
    </row>
    <row r="920" spans="1:9" ht="26.25" customHeight="1">
      <c r="A920" s="601"/>
      <c r="B920" s="3" t="s">
        <v>339</v>
      </c>
      <c r="C920" s="7" t="s">
        <v>325</v>
      </c>
      <c r="D920" s="634" t="s">
        <v>434</v>
      </c>
      <c r="E920" s="634"/>
      <c r="F920" s="635"/>
      <c r="G920" s="635"/>
      <c r="H920" s="635"/>
      <c r="I920" s="602">
        <f>D921</f>
        <v>2.0999999999999996</v>
      </c>
    </row>
    <row r="921" spans="1:9" ht="26.25" customHeight="1">
      <c r="A921" s="601"/>
      <c r="B921" s="3">
        <v>0.7</v>
      </c>
      <c r="C921" s="7">
        <v>3</v>
      </c>
      <c r="D921" s="636">
        <f>B921*C921</f>
        <v>2.0999999999999996</v>
      </c>
      <c r="E921" s="636"/>
      <c r="F921" s="635"/>
      <c r="G921" s="635"/>
      <c r="H921" s="635"/>
      <c r="I921" s="602"/>
    </row>
    <row r="922" spans="1:9" ht="26.25" customHeight="1">
      <c r="A922" s="603"/>
      <c r="B922" s="604"/>
      <c r="C922" s="604"/>
      <c r="D922" s="604"/>
      <c r="E922" s="604"/>
      <c r="F922" s="604"/>
      <c r="G922" s="604"/>
      <c r="H922" s="604"/>
      <c r="I922" s="605"/>
    </row>
    <row r="923" spans="1:9" ht="26.25" customHeight="1">
      <c r="A923" s="130" t="s">
        <v>419</v>
      </c>
      <c r="B923" s="599" t="s">
        <v>346</v>
      </c>
      <c r="C923" s="599"/>
      <c r="D923" s="599"/>
      <c r="E923" s="599"/>
      <c r="F923" s="599"/>
      <c r="G923" s="599"/>
      <c r="H923" s="599"/>
      <c r="I923" s="86" t="s">
        <v>46</v>
      </c>
    </row>
    <row r="924" spans="1:9" ht="26.25" customHeight="1">
      <c r="A924" s="601"/>
      <c r="B924" s="3" t="s">
        <v>389</v>
      </c>
      <c r="C924" s="634"/>
      <c r="D924" s="634"/>
      <c r="E924" s="634"/>
      <c r="F924" s="634"/>
      <c r="G924" s="634"/>
      <c r="H924" s="634"/>
      <c r="I924" s="602">
        <f>B925</f>
        <v>23.73</v>
      </c>
    </row>
    <row r="925" spans="1:9" ht="26.25" customHeight="1">
      <c r="A925" s="601"/>
      <c r="B925" s="3">
        <f>C917</f>
        <v>23.73</v>
      </c>
      <c r="C925" s="634"/>
      <c r="D925" s="634"/>
      <c r="E925" s="634"/>
      <c r="F925" s="634"/>
      <c r="G925" s="634"/>
      <c r="H925" s="634"/>
      <c r="I925" s="602"/>
    </row>
    <row r="926" spans="1:9" ht="26.25" customHeight="1">
      <c r="A926" s="603"/>
      <c r="B926" s="604"/>
      <c r="C926" s="604"/>
      <c r="D926" s="604"/>
      <c r="E926" s="604"/>
      <c r="F926" s="604"/>
      <c r="G926" s="604"/>
      <c r="H926" s="604"/>
      <c r="I926" s="605"/>
    </row>
    <row r="927" spans="1:9" ht="26.25" customHeight="1">
      <c r="A927" s="130" t="s">
        <v>420</v>
      </c>
      <c r="B927" s="599" t="s">
        <v>300</v>
      </c>
      <c r="C927" s="599"/>
      <c r="D927" s="599"/>
      <c r="E927" s="599"/>
      <c r="F927" s="599"/>
      <c r="G927" s="599"/>
      <c r="H927" s="599"/>
      <c r="I927" s="86" t="s">
        <v>71</v>
      </c>
    </row>
    <row r="928" spans="1:9" ht="26.25" customHeight="1">
      <c r="A928" s="601"/>
      <c r="B928" s="3" t="s">
        <v>301</v>
      </c>
      <c r="C928" s="3" t="s">
        <v>302</v>
      </c>
      <c r="D928" s="634" t="s">
        <v>314</v>
      </c>
      <c r="E928" s="634"/>
      <c r="F928" s="634"/>
      <c r="G928" s="635"/>
      <c r="H928" s="635"/>
      <c r="I928" s="602">
        <f>D929</f>
        <v>4.125420000000001</v>
      </c>
    </row>
    <row r="929" spans="1:9" ht="26.25" customHeight="1">
      <c r="A929" s="601"/>
      <c r="B929" s="5">
        <f>I904</f>
        <v>5.2734000000000005</v>
      </c>
      <c r="C929" s="5">
        <f>I920</f>
        <v>2.0999999999999996</v>
      </c>
      <c r="D929" s="636">
        <f>(B929-C929)*1.3</f>
        <v>4.125420000000001</v>
      </c>
      <c r="E929" s="636"/>
      <c r="F929" s="636"/>
      <c r="G929" s="635"/>
      <c r="H929" s="635"/>
      <c r="I929" s="602"/>
    </row>
    <row r="930" spans="1:9" ht="26.25" customHeight="1">
      <c r="A930" s="603"/>
      <c r="B930" s="604"/>
      <c r="C930" s="604"/>
      <c r="D930" s="604"/>
      <c r="E930" s="604"/>
      <c r="F930" s="604"/>
      <c r="G930" s="604"/>
      <c r="H930" s="604"/>
      <c r="I930" s="605"/>
    </row>
    <row r="931" spans="1:9" ht="26.25" customHeight="1">
      <c r="A931" s="130" t="s">
        <v>421</v>
      </c>
      <c r="B931" s="599" t="s">
        <v>217</v>
      </c>
      <c r="C931" s="599"/>
      <c r="D931" s="599"/>
      <c r="E931" s="599"/>
      <c r="F931" s="599"/>
      <c r="G931" s="599"/>
      <c r="H931" s="599"/>
      <c r="I931" s="600"/>
    </row>
    <row r="932" spans="1:9" ht="26.25" customHeight="1">
      <c r="A932" s="130" t="s">
        <v>422</v>
      </c>
      <c r="B932" s="599" t="s">
        <v>684</v>
      </c>
      <c r="C932" s="599"/>
      <c r="D932" s="599"/>
      <c r="E932" s="599"/>
      <c r="F932" s="599"/>
      <c r="G932" s="599"/>
      <c r="H932" s="599"/>
      <c r="I932" s="86" t="s">
        <v>46</v>
      </c>
    </row>
    <row r="933" spans="1:9" ht="26.25" customHeight="1">
      <c r="A933" s="601"/>
      <c r="B933" s="3" t="s">
        <v>350</v>
      </c>
      <c r="C933" s="7" t="s">
        <v>294</v>
      </c>
      <c r="D933" s="634" t="s">
        <v>435</v>
      </c>
      <c r="E933" s="634"/>
      <c r="F933" s="635"/>
      <c r="G933" s="635"/>
      <c r="H933" s="635"/>
      <c r="I933" s="602">
        <f>D934</f>
        <v>7.32</v>
      </c>
    </row>
    <row r="934" spans="1:9" ht="26.25" customHeight="1">
      <c r="A934" s="601"/>
      <c r="B934" s="3">
        <v>2.44</v>
      </c>
      <c r="C934" s="7">
        <v>3</v>
      </c>
      <c r="D934" s="634">
        <f>B934*C934</f>
        <v>7.32</v>
      </c>
      <c r="E934" s="634"/>
      <c r="F934" s="635"/>
      <c r="G934" s="635"/>
      <c r="H934" s="635"/>
      <c r="I934" s="602"/>
    </row>
    <row r="935" spans="1:9" ht="26.25" customHeight="1">
      <c r="A935" s="603"/>
      <c r="B935" s="604"/>
      <c r="C935" s="604"/>
      <c r="D935" s="604"/>
      <c r="E935" s="604"/>
      <c r="F935" s="604"/>
      <c r="G935" s="604"/>
      <c r="H935" s="604"/>
      <c r="I935" s="605"/>
    </row>
    <row r="936" spans="1:9" ht="26.25" customHeight="1">
      <c r="A936" s="130" t="s">
        <v>423</v>
      </c>
      <c r="B936" s="599" t="s">
        <v>352</v>
      </c>
      <c r="C936" s="599"/>
      <c r="D936" s="599"/>
      <c r="E936" s="599"/>
      <c r="F936" s="599"/>
      <c r="G936" s="599"/>
      <c r="H936" s="599"/>
      <c r="I936" s="86" t="s">
        <v>212</v>
      </c>
    </row>
    <row r="937" spans="1:9" ht="26.25" customHeight="1">
      <c r="A937" s="601"/>
      <c r="B937" s="3" t="s">
        <v>343</v>
      </c>
      <c r="C937" s="638" t="s">
        <v>233</v>
      </c>
      <c r="D937" s="638"/>
      <c r="E937" s="638"/>
      <c r="F937" s="638"/>
      <c r="G937" s="638"/>
      <c r="H937" s="638"/>
      <c r="I937" s="602">
        <f>B938</f>
        <v>27</v>
      </c>
    </row>
    <row r="938" spans="1:9" ht="26.25" customHeight="1">
      <c r="A938" s="601"/>
      <c r="B938" s="5">
        <f>9*3</f>
        <v>27</v>
      </c>
      <c r="C938" s="638"/>
      <c r="D938" s="638"/>
      <c r="E938" s="638"/>
      <c r="F938" s="638"/>
      <c r="G938" s="638"/>
      <c r="H938" s="638"/>
      <c r="I938" s="602"/>
    </row>
    <row r="939" spans="1:9" ht="26.25" customHeight="1">
      <c r="A939" s="603"/>
      <c r="B939" s="604"/>
      <c r="C939" s="604"/>
      <c r="D939" s="604"/>
      <c r="E939" s="604"/>
      <c r="F939" s="604"/>
      <c r="G939" s="604"/>
      <c r="H939" s="604"/>
      <c r="I939" s="605"/>
    </row>
    <row r="940" spans="1:9" ht="26.25" customHeight="1">
      <c r="A940" s="130" t="s">
        <v>424</v>
      </c>
      <c r="B940" s="599" t="s">
        <v>227</v>
      </c>
      <c r="C940" s="599"/>
      <c r="D940" s="599"/>
      <c r="E940" s="599"/>
      <c r="F940" s="599"/>
      <c r="G940" s="599"/>
      <c r="H940" s="599"/>
      <c r="I940" s="86" t="s">
        <v>212</v>
      </c>
    </row>
    <row r="941" spans="1:9" ht="26.25" customHeight="1">
      <c r="A941" s="601"/>
      <c r="B941" s="3" t="s">
        <v>235</v>
      </c>
      <c r="C941" s="638" t="s">
        <v>233</v>
      </c>
      <c r="D941" s="638"/>
      <c r="E941" s="638"/>
      <c r="F941" s="638"/>
      <c r="G941" s="638"/>
      <c r="H941" s="638"/>
      <c r="I941" s="602">
        <f>B942</f>
        <v>51</v>
      </c>
    </row>
    <row r="942" spans="1:9" ht="26.25" customHeight="1">
      <c r="A942" s="601"/>
      <c r="B942" s="5">
        <f>17*3</f>
        <v>51</v>
      </c>
      <c r="C942" s="638"/>
      <c r="D942" s="638"/>
      <c r="E942" s="638"/>
      <c r="F942" s="638"/>
      <c r="G942" s="638"/>
      <c r="H942" s="638"/>
      <c r="I942" s="602"/>
    </row>
    <row r="943" spans="1:9" ht="26.25" customHeight="1">
      <c r="A943" s="603"/>
      <c r="B943" s="604"/>
      <c r="C943" s="604"/>
      <c r="D943" s="604"/>
      <c r="E943" s="604"/>
      <c r="F943" s="604"/>
      <c r="G943" s="604"/>
      <c r="H943" s="604"/>
      <c r="I943" s="605"/>
    </row>
    <row r="944" spans="1:9" ht="26.25" customHeight="1">
      <c r="A944" s="130" t="s">
        <v>424</v>
      </c>
      <c r="B944" s="599" t="s">
        <v>229</v>
      </c>
      <c r="C944" s="599"/>
      <c r="D944" s="599"/>
      <c r="E944" s="599"/>
      <c r="F944" s="599"/>
      <c r="G944" s="599"/>
      <c r="H944" s="599"/>
      <c r="I944" s="86" t="s">
        <v>71</v>
      </c>
    </row>
    <row r="945" spans="1:9" ht="26.25" customHeight="1">
      <c r="A945" s="601"/>
      <c r="B945" s="3" t="s">
        <v>388</v>
      </c>
      <c r="C945" s="7" t="s">
        <v>325</v>
      </c>
      <c r="D945" s="634" t="s">
        <v>436</v>
      </c>
      <c r="E945" s="634"/>
      <c r="F945" s="635"/>
      <c r="G945" s="635"/>
      <c r="H945" s="635"/>
      <c r="I945" s="602">
        <f>D946</f>
        <v>1.2000000000000002</v>
      </c>
    </row>
    <row r="946" spans="1:9" ht="26.25" customHeight="1">
      <c r="A946" s="601"/>
      <c r="B946" s="3">
        <v>0.4</v>
      </c>
      <c r="C946" s="7">
        <v>3</v>
      </c>
      <c r="D946" s="636">
        <f>B946*C946</f>
        <v>1.2000000000000002</v>
      </c>
      <c r="E946" s="636"/>
      <c r="F946" s="635"/>
      <c r="G946" s="635"/>
      <c r="H946" s="635"/>
      <c r="I946" s="602"/>
    </row>
    <row r="947" spans="1:9" ht="26.25" customHeight="1">
      <c r="A947" s="603"/>
      <c r="B947" s="604"/>
      <c r="C947" s="604"/>
      <c r="D947" s="604"/>
      <c r="E947" s="604"/>
      <c r="F947" s="604"/>
      <c r="G947" s="604"/>
      <c r="H947" s="604"/>
      <c r="I947" s="605"/>
    </row>
    <row r="948" spans="1:9" ht="26.25" customHeight="1">
      <c r="A948" s="130" t="s">
        <v>805</v>
      </c>
      <c r="B948" s="599" t="s">
        <v>642</v>
      </c>
      <c r="C948" s="599"/>
      <c r="D948" s="599"/>
      <c r="E948" s="599"/>
      <c r="F948" s="599"/>
      <c r="G948" s="599"/>
      <c r="H948" s="599"/>
      <c r="I948" s="600"/>
    </row>
    <row r="949" spans="1:9" ht="26.25" customHeight="1">
      <c r="A949" s="130" t="s">
        <v>806</v>
      </c>
      <c r="B949" s="599" t="s">
        <v>798</v>
      </c>
      <c r="C949" s="599"/>
      <c r="D949" s="599"/>
      <c r="E949" s="599"/>
      <c r="F949" s="599"/>
      <c r="G949" s="599"/>
      <c r="H949" s="599"/>
      <c r="I949" s="86" t="s">
        <v>46</v>
      </c>
    </row>
    <row r="950" spans="1:9" ht="26.25" customHeight="1">
      <c r="A950" s="601"/>
      <c r="B950" s="3" t="s">
        <v>807</v>
      </c>
      <c r="C950" s="7" t="s">
        <v>325</v>
      </c>
      <c r="D950" s="634" t="s">
        <v>808</v>
      </c>
      <c r="E950" s="634"/>
      <c r="F950" s="635"/>
      <c r="G950" s="635"/>
      <c r="H950" s="635"/>
      <c r="I950" s="602">
        <f>D951</f>
        <v>58.83</v>
      </c>
    </row>
    <row r="951" spans="1:9" ht="26.25" customHeight="1">
      <c r="A951" s="601"/>
      <c r="B951" s="3">
        <v>19.61</v>
      </c>
      <c r="C951" s="7">
        <v>3</v>
      </c>
      <c r="D951" s="634">
        <f>B951*C951</f>
        <v>58.83</v>
      </c>
      <c r="E951" s="634"/>
      <c r="F951" s="635"/>
      <c r="G951" s="635"/>
      <c r="H951" s="635"/>
      <c r="I951" s="602"/>
    </row>
    <row r="952" spans="1:9" ht="26.25" customHeight="1">
      <c r="A952" s="603"/>
      <c r="B952" s="604"/>
      <c r="C952" s="604"/>
      <c r="D952" s="604"/>
      <c r="E952" s="604"/>
      <c r="F952" s="604"/>
      <c r="G952" s="604"/>
      <c r="H952" s="604"/>
      <c r="I952" s="605"/>
    </row>
    <row r="953" spans="1:9" ht="26.25" customHeight="1">
      <c r="A953" s="130" t="s">
        <v>3038</v>
      </c>
      <c r="B953" s="599" t="s">
        <v>17</v>
      </c>
      <c r="C953" s="599"/>
      <c r="D953" s="599"/>
      <c r="E953" s="599"/>
      <c r="F953" s="599"/>
      <c r="G953" s="599"/>
      <c r="H953" s="599"/>
      <c r="I953" s="600"/>
    </row>
    <row r="954" spans="1:9" ht="26.25" customHeight="1">
      <c r="A954" s="130" t="s">
        <v>3039</v>
      </c>
      <c r="B954" s="599" t="s">
        <v>3018</v>
      </c>
      <c r="C954" s="599"/>
      <c r="D954" s="599"/>
      <c r="E954" s="599"/>
      <c r="F954" s="599"/>
      <c r="G954" s="599"/>
      <c r="H954" s="599"/>
      <c r="I954" s="86" t="s">
        <v>46</v>
      </c>
    </row>
    <row r="955" spans="1:9" ht="26.25" customHeight="1">
      <c r="A955" s="601"/>
      <c r="B955" s="3" t="s">
        <v>446</v>
      </c>
      <c r="C955" s="7" t="s">
        <v>5</v>
      </c>
      <c r="D955" s="7" t="s">
        <v>325</v>
      </c>
      <c r="E955" s="7" t="s">
        <v>140</v>
      </c>
      <c r="F955" s="690" t="s">
        <v>3020</v>
      </c>
      <c r="G955" s="691"/>
      <c r="H955" s="692"/>
      <c r="I955" s="602">
        <f>E956</f>
        <v>10.01</v>
      </c>
    </row>
    <row r="956" spans="1:9" ht="26.25" customHeight="1">
      <c r="A956" s="601"/>
      <c r="B956" s="3">
        <f>3.3+1.15</f>
        <v>4.4499999999999993</v>
      </c>
      <c r="C956" s="7">
        <v>0.75</v>
      </c>
      <c r="D956" s="7">
        <v>3</v>
      </c>
      <c r="E956" s="8">
        <f>TRUNC(C956*D956*B956,2)</f>
        <v>10.01</v>
      </c>
      <c r="F956" s="693"/>
      <c r="G956" s="694"/>
      <c r="H956" s="695"/>
      <c r="I956" s="602"/>
    </row>
    <row r="957" spans="1:9" ht="26.25" customHeight="1">
      <c r="A957" s="603"/>
      <c r="B957" s="604"/>
      <c r="C957" s="604"/>
      <c r="D957" s="604"/>
      <c r="E957" s="604"/>
      <c r="F957" s="604"/>
      <c r="G957" s="604"/>
      <c r="H957" s="604"/>
      <c r="I957" s="605"/>
    </row>
    <row r="958" spans="1:9" ht="26.25" customHeight="1">
      <c r="A958" s="130" t="s">
        <v>3041</v>
      </c>
      <c r="B958" s="599" t="s">
        <v>3023</v>
      </c>
      <c r="C958" s="599"/>
      <c r="D958" s="599"/>
      <c r="E958" s="599"/>
      <c r="F958" s="599"/>
      <c r="G958" s="599"/>
      <c r="H958" s="599"/>
      <c r="I958" s="86" t="s">
        <v>46</v>
      </c>
    </row>
    <row r="959" spans="1:9" ht="26.25" customHeight="1">
      <c r="A959" s="601"/>
      <c r="B959" s="3" t="s">
        <v>3019</v>
      </c>
      <c r="C959" s="7" t="s">
        <v>177</v>
      </c>
      <c r="D959" s="7" t="s">
        <v>140</v>
      </c>
      <c r="E959" s="634" t="s">
        <v>3020</v>
      </c>
      <c r="F959" s="634"/>
      <c r="G959" s="634"/>
      <c r="H959" s="634"/>
      <c r="I959" s="602">
        <f>D960</f>
        <v>20.02</v>
      </c>
    </row>
    <row r="960" spans="1:9" ht="26.25" customHeight="1">
      <c r="A960" s="601"/>
      <c r="B960" s="5">
        <f>E956</f>
        <v>10.01</v>
      </c>
      <c r="C960" s="7">
        <v>2</v>
      </c>
      <c r="D960" s="7">
        <f>TRUNC(B960*C960,2)</f>
        <v>20.02</v>
      </c>
      <c r="E960" s="634"/>
      <c r="F960" s="634"/>
      <c r="G960" s="634"/>
      <c r="H960" s="634"/>
      <c r="I960" s="602"/>
    </row>
    <row r="961" spans="1:9" ht="26.25" customHeight="1">
      <c r="A961" s="603"/>
      <c r="B961" s="604"/>
      <c r="C961" s="604"/>
      <c r="D961" s="604"/>
      <c r="E961" s="604"/>
      <c r="F961" s="604"/>
      <c r="G961" s="604"/>
      <c r="H961" s="604"/>
      <c r="I961" s="605"/>
    </row>
    <row r="962" spans="1:9" ht="26.25" customHeight="1">
      <c r="A962" s="130" t="s">
        <v>3040</v>
      </c>
      <c r="B962" s="599" t="s">
        <v>3024</v>
      </c>
      <c r="C962" s="599"/>
      <c r="D962" s="599"/>
      <c r="E962" s="599"/>
      <c r="F962" s="599"/>
      <c r="G962" s="599"/>
      <c r="H962" s="599"/>
      <c r="I962" s="86" t="s">
        <v>46</v>
      </c>
    </row>
    <row r="963" spans="1:9" ht="26.25" customHeight="1">
      <c r="A963" s="601"/>
      <c r="B963" s="3" t="s">
        <v>3019</v>
      </c>
      <c r="C963" s="7" t="s">
        <v>177</v>
      </c>
      <c r="D963" s="7" t="s">
        <v>140</v>
      </c>
      <c r="E963" s="634" t="s">
        <v>3020</v>
      </c>
      <c r="F963" s="634"/>
      <c r="G963" s="634"/>
      <c r="H963" s="634"/>
      <c r="I963" s="602">
        <f>D964</f>
        <v>20.02</v>
      </c>
    </row>
    <row r="964" spans="1:9" ht="26.25" customHeight="1">
      <c r="A964" s="601"/>
      <c r="B964" s="5">
        <f>E956</f>
        <v>10.01</v>
      </c>
      <c r="C964" s="7">
        <v>2</v>
      </c>
      <c r="D964" s="7">
        <f>TRUNC(B964*C964,2)</f>
        <v>20.02</v>
      </c>
      <c r="E964" s="634"/>
      <c r="F964" s="634"/>
      <c r="G964" s="634"/>
      <c r="H964" s="634"/>
      <c r="I964" s="602"/>
    </row>
    <row r="965" spans="1:9" ht="26.25" customHeight="1">
      <c r="A965" s="603"/>
      <c r="B965" s="604"/>
      <c r="C965" s="604"/>
      <c r="D965" s="604"/>
      <c r="E965" s="604"/>
      <c r="F965" s="604"/>
      <c r="G965" s="604"/>
      <c r="H965" s="604"/>
      <c r="I965" s="605"/>
    </row>
    <row r="966" spans="1:9" ht="26.25" customHeight="1">
      <c r="A966" s="130">
        <v>8</v>
      </c>
      <c r="B966" s="623" t="s">
        <v>262</v>
      </c>
      <c r="C966" s="624"/>
      <c r="D966" s="624"/>
      <c r="E966" s="624"/>
      <c r="F966" s="624"/>
      <c r="G966" s="624"/>
      <c r="H966" s="624"/>
      <c r="I966" s="625"/>
    </row>
    <row r="967" spans="1:9" ht="26.25" customHeight="1">
      <c r="A967" s="131" t="s">
        <v>263</v>
      </c>
      <c r="B967" s="681" t="s">
        <v>264</v>
      </c>
      <c r="C967" s="682"/>
      <c r="D967" s="682"/>
      <c r="E967" s="682"/>
      <c r="F967" s="682"/>
      <c r="G967" s="682"/>
      <c r="H967" s="683"/>
      <c r="I967" s="87" t="s">
        <v>46</v>
      </c>
    </row>
    <row r="968" spans="1:9" ht="26.25" customHeight="1">
      <c r="A968" s="601"/>
      <c r="B968" s="3" t="s">
        <v>265</v>
      </c>
      <c r="C968" s="606" t="s">
        <v>266</v>
      </c>
      <c r="D968" s="607"/>
      <c r="E968" s="607"/>
      <c r="F968" s="607"/>
      <c r="G968" s="607"/>
      <c r="H968" s="608"/>
      <c r="I968" s="602">
        <f>B969</f>
        <v>2130</v>
      </c>
    </row>
    <row r="969" spans="1:9" ht="26.25" customHeight="1">
      <c r="A969" s="601"/>
      <c r="B969" s="3">
        <v>2130</v>
      </c>
      <c r="C969" s="609"/>
      <c r="D969" s="610"/>
      <c r="E969" s="610"/>
      <c r="F969" s="610"/>
      <c r="G969" s="610"/>
      <c r="H969" s="611"/>
      <c r="I969" s="602"/>
    </row>
    <row r="970" spans="1:9" ht="26.25" customHeight="1" thickBot="1">
      <c r="A970" s="684"/>
      <c r="B970" s="685"/>
      <c r="C970" s="685"/>
      <c r="D970" s="685"/>
      <c r="E970" s="685"/>
      <c r="F970" s="685"/>
      <c r="G970" s="685"/>
      <c r="H970" s="685"/>
      <c r="I970" s="686"/>
    </row>
    <row r="971" spans="1:9" ht="26.25" customHeight="1">
      <c r="A971" s="131" t="s">
        <v>267</v>
      </c>
      <c r="B971" s="681" t="s">
        <v>268</v>
      </c>
      <c r="C971" s="682"/>
      <c r="D971" s="682"/>
      <c r="E971" s="682"/>
      <c r="F971" s="682"/>
      <c r="G971" s="682"/>
      <c r="H971" s="683"/>
      <c r="I971" s="87" t="s">
        <v>46</v>
      </c>
    </row>
    <row r="972" spans="1:9" ht="26.25" customHeight="1">
      <c r="A972" s="601"/>
      <c r="B972" s="3" t="s">
        <v>269</v>
      </c>
      <c r="C972" s="606" t="s">
        <v>266</v>
      </c>
      <c r="D972" s="607"/>
      <c r="E972" s="607"/>
      <c r="F972" s="607"/>
      <c r="G972" s="607"/>
      <c r="H972" s="608"/>
      <c r="I972" s="602">
        <f>B973</f>
        <v>393.5</v>
      </c>
    </row>
    <row r="973" spans="1:9" ht="26.25" customHeight="1">
      <c r="A973" s="601"/>
      <c r="B973" s="5">
        <v>393.5</v>
      </c>
      <c r="C973" s="609"/>
      <c r="D973" s="610"/>
      <c r="E973" s="610"/>
      <c r="F973" s="610"/>
      <c r="G973" s="610"/>
      <c r="H973" s="611"/>
      <c r="I973" s="602"/>
    </row>
    <row r="974" spans="1:9" ht="26.25" customHeight="1" thickBot="1">
      <c r="A974" s="684"/>
      <c r="B974" s="685"/>
      <c r="C974" s="685"/>
      <c r="D974" s="685"/>
      <c r="E974" s="685"/>
      <c r="F974" s="685"/>
      <c r="G974" s="685"/>
      <c r="H974" s="685"/>
      <c r="I974" s="686"/>
    </row>
    <row r="975" spans="1:9" ht="26.25" customHeight="1">
      <c r="A975" s="131" t="s">
        <v>270</v>
      </c>
      <c r="B975" s="681" t="s">
        <v>783</v>
      </c>
      <c r="C975" s="682"/>
      <c r="D975" s="682"/>
      <c r="E975" s="682"/>
      <c r="F975" s="682"/>
      <c r="G975" s="682"/>
      <c r="H975" s="683"/>
      <c r="I975" s="87" t="s">
        <v>46</v>
      </c>
    </row>
    <row r="976" spans="1:9" ht="26.25" customHeight="1">
      <c r="A976" s="601"/>
      <c r="B976" s="3" t="str">
        <f>B968</f>
        <v>ÁREA DE PLANTIO DE GRAMA</v>
      </c>
      <c r="C976" s="3" t="str">
        <f>B972</f>
        <v>ÁREA DE PLANTIO DE FORRAÇÃO</v>
      </c>
      <c r="D976" s="3" t="s">
        <v>140</v>
      </c>
      <c r="E976" s="607" t="s">
        <v>266</v>
      </c>
      <c r="F976" s="607"/>
      <c r="G976" s="607"/>
      <c r="H976" s="608"/>
      <c r="I976" s="602">
        <f>D977</f>
        <v>2523.5</v>
      </c>
    </row>
    <row r="977" spans="1:9" ht="26.25" customHeight="1">
      <c r="A977" s="601"/>
      <c r="B977" s="5">
        <f>B969</f>
        <v>2130</v>
      </c>
      <c r="C977" s="5">
        <f>B973</f>
        <v>393.5</v>
      </c>
      <c r="D977" s="5">
        <f>B977+C977</f>
        <v>2523.5</v>
      </c>
      <c r="E977" s="610"/>
      <c r="F977" s="610"/>
      <c r="G977" s="610"/>
      <c r="H977" s="611"/>
      <c r="I977" s="602"/>
    </row>
    <row r="978" spans="1:9" ht="26.25" customHeight="1" thickBot="1">
      <c r="A978" s="684"/>
      <c r="B978" s="685"/>
      <c r="C978" s="685"/>
      <c r="D978" s="685"/>
      <c r="E978" s="685"/>
      <c r="F978" s="685"/>
      <c r="G978" s="685"/>
      <c r="H978" s="685"/>
      <c r="I978" s="686"/>
    </row>
    <row r="979" spans="1:9" ht="26.25" customHeight="1">
      <c r="A979" s="131" t="s">
        <v>271</v>
      </c>
      <c r="B979" s="681" t="s">
        <v>273</v>
      </c>
      <c r="C979" s="682"/>
      <c r="D979" s="682"/>
      <c r="E979" s="682"/>
      <c r="F979" s="682"/>
      <c r="G979" s="682"/>
      <c r="H979" s="683"/>
      <c r="I979" s="87" t="s">
        <v>47</v>
      </c>
    </row>
    <row r="980" spans="1:9" ht="26.25" customHeight="1">
      <c r="A980" s="601"/>
      <c r="B980" s="3" t="s">
        <v>276</v>
      </c>
      <c r="C980" s="606" t="s">
        <v>266</v>
      </c>
      <c r="D980" s="607"/>
      <c r="E980" s="607"/>
      <c r="F980" s="607"/>
      <c r="G980" s="607"/>
      <c r="H980" s="608"/>
      <c r="I980" s="602">
        <f>B981</f>
        <v>975</v>
      </c>
    </row>
    <row r="981" spans="1:9" ht="26.25" customHeight="1">
      <c r="A981" s="601"/>
      <c r="B981" s="5">
        <v>975</v>
      </c>
      <c r="C981" s="609"/>
      <c r="D981" s="610"/>
      <c r="E981" s="610"/>
      <c r="F981" s="610"/>
      <c r="G981" s="610"/>
      <c r="H981" s="611"/>
      <c r="I981" s="602"/>
    </row>
    <row r="982" spans="1:9" ht="26.25" customHeight="1" thickBot="1">
      <c r="A982" s="684"/>
      <c r="B982" s="685"/>
      <c r="C982" s="685"/>
      <c r="D982" s="685"/>
      <c r="E982" s="685"/>
      <c r="F982" s="685"/>
      <c r="G982" s="685"/>
      <c r="H982" s="685"/>
      <c r="I982" s="686"/>
    </row>
    <row r="983" spans="1:9" ht="26.25" customHeight="1">
      <c r="A983" s="131" t="s">
        <v>274</v>
      </c>
      <c r="B983" s="681" t="s">
        <v>275</v>
      </c>
      <c r="C983" s="682"/>
      <c r="D983" s="682"/>
      <c r="E983" s="682"/>
      <c r="F983" s="682"/>
      <c r="G983" s="682"/>
      <c r="H983" s="683"/>
      <c r="I983" s="87" t="s">
        <v>47</v>
      </c>
    </row>
    <row r="984" spans="1:9" ht="26.25" customHeight="1">
      <c r="A984" s="601"/>
      <c r="B984" s="3" t="s">
        <v>277</v>
      </c>
      <c r="C984" s="606" t="s">
        <v>266</v>
      </c>
      <c r="D984" s="607"/>
      <c r="E984" s="607"/>
      <c r="F984" s="607"/>
      <c r="G984" s="607"/>
      <c r="H984" s="608"/>
      <c r="I984" s="602">
        <f>B985</f>
        <v>804</v>
      </c>
    </row>
    <row r="985" spans="1:9" ht="26.25" customHeight="1">
      <c r="A985" s="601"/>
      <c r="B985" s="5">
        <v>804</v>
      </c>
      <c r="C985" s="609"/>
      <c r="D985" s="610"/>
      <c r="E985" s="610"/>
      <c r="F985" s="610"/>
      <c r="G985" s="610"/>
      <c r="H985" s="611"/>
      <c r="I985" s="602"/>
    </row>
    <row r="986" spans="1:9" ht="26.25" customHeight="1" thickBot="1">
      <c r="A986" s="684"/>
      <c r="B986" s="685"/>
      <c r="C986" s="685"/>
      <c r="D986" s="685"/>
      <c r="E986" s="685"/>
      <c r="F986" s="685"/>
      <c r="G986" s="685"/>
      <c r="H986" s="685"/>
      <c r="I986" s="686"/>
    </row>
    <row r="987" spans="1:9" ht="26.25" customHeight="1">
      <c r="A987" s="131" t="s">
        <v>781</v>
      </c>
      <c r="B987" s="681" t="s">
        <v>810</v>
      </c>
      <c r="C987" s="682"/>
      <c r="D987" s="682"/>
      <c r="E987" s="682"/>
      <c r="F987" s="682"/>
      <c r="G987" s="682"/>
      <c r="H987" s="683"/>
      <c r="I987" s="87" t="s">
        <v>47</v>
      </c>
    </row>
    <row r="988" spans="1:9" ht="26.25" customHeight="1">
      <c r="A988" s="601"/>
      <c r="B988" s="3" t="s">
        <v>277</v>
      </c>
      <c r="C988" s="606" t="s">
        <v>266</v>
      </c>
      <c r="D988" s="607"/>
      <c r="E988" s="607"/>
      <c r="F988" s="607"/>
      <c r="G988" s="607"/>
      <c r="H988" s="608"/>
      <c r="I988" s="602">
        <f>B989</f>
        <v>804</v>
      </c>
    </row>
    <row r="989" spans="1:9" ht="26.25" customHeight="1">
      <c r="A989" s="601"/>
      <c r="B989" s="5">
        <v>804</v>
      </c>
      <c r="C989" s="609"/>
      <c r="D989" s="610"/>
      <c r="E989" s="610"/>
      <c r="F989" s="610"/>
      <c r="G989" s="610"/>
      <c r="H989" s="611"/>
      <c r="I989" s="602"/>
    </row>
    <row r="990" spans="1:9" ht="26.25" customHeight="1" thickBot="1">
      <c r="A990" s="684"/>
      <c r="B990" s="685"/>
      <c r="C990" s="685"/>
      <c r="D990" s="685"/>
      <c r="E990" s="685"/>
      <c r="F990" s="685"/>
      <c r="G990" s="685"/>
      <c r="H990" s="685"/>
      <c r="I990" s="686"/>
    </row>
    <row r="991" spans="1:9" ht="26.25" customHeight="1">
      <c r="A991" s="131" t="s">
        <v>811</v>
      </c>
      <c r="B991" s="681" t="s">
        <v>812</v>
      </c>
      <c r="C991" s="682"/>
      <c r="D991" s="682"/>
      <c r="E991" s="682"/>
      <c r="F991" s="682"/>
      <c r="G991" s="682"/>
      <c r="H991" s="683"/>
      <c r="I991" s="87" t="s">
        <v>47</v>
      </c>
    </row>
    <row r="992" spans="1:9" ht="26.25" customHeight="1">
      <c r="A992" s="601"/>
      <c r="B992" s="3" t="s">
        <v>277</v>
      </c>
      <c r="C992" s="606" t="s">
        <v>266</v>
      </c>
      <c r="D992" s="607"/>
      <c r="E992" s="607"/>
      <c r="F992" s="607"/>
      <c r="G992" s="607"/>
      <c r="H992" s="608"/>
      <c r="I992" s="602">
        <f>B993</f>
        <v>804</v>
      </c>
    </row>
    <row r="993" spans="1:9" ht="26.25" customHeight="1">
      <c r="A993" s="601"/>
      <c r="B993" s="5">
        <v>804</v>
      </c>
      <c r="C993" s="609"/>
      <c r="D993" s="610"/>
      <c r="E993" s="610"/>
      <c r="F993" s="610"/>
      <c r="G993" s="610"/>
      <c r="H993" s="611"/>
      <c r="I993" s="602"/>
    </row>
    <row r="994" spans="1:9" ht="26.25" customHeight="1" thickBot="1">
      <c r="A994" s="684"/>
      <c r="B994" s="685"/>
      <c r="C994" s="685"/>
      <c r="D994" s="685"/>
      <c r="E994" s="685"/>
      <c r="F994" s="685"/>
      <c r="G994" s="685"/>
      <c r="H994" s="685"/>
      <c r="I994" s="686"/>
    </row>
    <row r="995" spans="1:9" ht="26.25" customHeight="1">
      <c r="A995" s="131" t="s">
        <v>813</v>
      </c>
      <c r="B995" s="681" t="s">
        <v>3106</v>
      </c>
      <c r="C995" s="682"/>
      <c r="D995" s="682"/>
      <c r="E995" s="682"/>
      <c r="F995" s="682"/>
      <c r="G995" s="682"/>
      <c r="H995" s="683"/>
      <c r="I995" s="87" t="s">
        <v>47</v>
      </c>
    </row>
    <row r="996" spans="1:9" ht="26.25" customHeight="1">
      <c r="A996" s="601"/>
      <c r="B996" s="3" t="s">
        <v>782</v>
      </c>
      <c r="C996" s="606" t="s">
        <v>266</v>
      </c>
      <c r="D996" s="607"/>
      <c r="E996" s="607"/>
      <c r="F996" s="607"/>
      <c r="G996" s="607"/>
      <c r="H996" s="608"/>
      <c r="I996" s="602">
        <f>B997</f>
        <v>12</v>
      </c>
    </row>
    <row r="997" spans="1:9" ht="26.25" customHeight="1">
      <c r="A997" s="601"/>
      <c r="B997" s="3">
        <v>12</v>
      </c>
      <c r="C997" s="609"/>
      <c r="D997" s="610"/>
      <c r="E997" s="610"/>
      <c r="F997" s="610"/>
      <c r="G997" s="610"/>
      <c r="H997" s="611"/>
      <c r="I997" s="602"/>
    </row>
    <row r="998" spans="1:9" ht="26.25" customHeight="1" thickBot="1">
      <c r="A998" s="684"/>
      <c r="B998" s="685"/>
      <c r="C998" s="685"/>
      <c r="D998" s="685"/>
      <c r="E998" s="685"/>
      <c r="F998" s="685"/>
      <c r="G998" s="685"/>
      <c r="H998" s="685"/>
      <c r="I998" s="686"/>
    </row>
    <row r="999" spans="1:9" ht="26.25" customHeight="1">
      <c r="A999" s="131" t="s">
        <v>814</v>
      </c>
      <c r="B999" s="681" t="s">
        <v>272</v>
      </c>
      <c r="C999" s="682"/>
      <c r="D999" s="682"/>
      <c r="E999" s="682"/>
      <c r="F999" s="682"/>
      <c r="G999" s="682"/>
      <c r="H999" s="683"/>
      <c r="I999" s="87" t="s">
        <v>47</v>
      </c>
    </row>
    <row r="1000" spans="1:9" ht="26.25" customHeight="1">
      <c r="A1000" s="601"/>
      <c r="B1000" s="3" t="s">
        <v>782</v>
      </c>
      <c r="C1000" s="606" t="s">
        <v>266</v>
      </c>
      <c r="D1000" s="607"/>
      <c r="E1000" s="607"/>
      <c r="F1000" s="607"/>
      <c r="G1000" s="607"/>
      <c r="H1000" s="608"/>
      <c r="I1000" s="602">
        <f>B1001</f>
        <v>4</v>
      </c>
    </row>
    <row r="1001" spans="1:9" ht="26.25" customHeight="1">
      <c r="A1001" s="601"/>
      <c r="B1001" s="3">
        <v>4</v>
      </c>
      <c r="C1001" s="609"/>
      <c r="D1001" s="610"/>
      <c r="E1001" s="610"/>
      <c r="F1001" s="610"/>
      <c r="G1001" s="610"/>
      <c r="H1001" s="611"/>
      <c r="I1001" s="602"/>
    </row>
    <row r="1002" spans="1:9" ht="26.25" customHeight="1" thickBot="1">
      <c r="A1002" s="684"/>
      <c r="B1002" s="685"/>
      <c r="C1002" s="685"/>
      <c r="D1002" s="685"/>
      <c r="E1002" s="685"/>
      <c r="F1002" s="685"/>
      <c r="G1002" s="685"/>
      <c r="H1002" s="685"/>
      <c r="I1002" s="686"/>
    </row>
    <row r="1003" spans="1:9" ht="26.25" customHeight="1">
      <c r="A1003" s="130">
        <v>9</v>
      </c>
      <c r="B1003" s="599" t="s">
        <v>3</v>
      </c>
      <c r="C1003" s="599"/>
      <c r="D1003" s="599"/>
      <c r="E1003" s="599"/>
      <c r="F1003" s="599"/>
      <c r="G1003" s="599"/>
      <c r="H1003" s="599"/>
      <c r="I1003" s="600"/>
    </row>
    <row r="1004" spans="1:9" ht="26.25" customHeight="1">
      <c r="A1004" s="130" t="s">
        <v>443</v>
      </c>
      <c r="B1004" s="599" t="s">
        <v>1</v>
      </c>
      <c r="C1004" s="599"/>
      <c r="D1004" s="599"/>
      <c r="E1004" s="599"/>
      <c r="F1004" s="599"/>
      <c r="G1004" s="599"/>
      <c r="H1004" s="599"/>
      <c r="I1004" s="600"/>
    </row>
    <row r="1005" spans="1:9" ht="26.25" customHeight="1">
      <c r="A1005" s="131" t="s">
        <v>444</v>
      </c>
      <c r="B1005" s="681" t="s">
        <v>90</v>
      </c>
      <c r="C1005" s="682"/>
      <c r="D1005" s="682"/>
      <c r="E1005" s="682"/>
      <c r="F1005" s="682"/>
      <c r="G1005" s="682"/>
      <c r="H1005" s="683"/>
      <c r="I1005" s="87" t="s">
        <v>46</v>
      </c>
    </row>
    <row r="1006" spans="1:9" ht="26.25" customHeight="1">
      <c r="A1006" s="601"/>
      <c r="B1006" s="3" t="s">
        <v>445</v>
      </c>
      <c r="C1006" s="3" t="s">
        <v>446</v>
      </c>
      <c r="D1006" s="3" t="s">
        <v>140</v>
      </c>
      <c r="E1006" s="606"/>
      <c r="F1006" s="607"/>
      <c r="G1006" s="607"/>
      <c r="H1006" s="608"/>
      <c r="I1006" s="602">
        <f>D1007</f>
        <v>73.160000000000011</v>
      </c>
    </row>
    <row r="1007" spans="1:9" ht="26.25" customHeight="1">
      <c r="A1007" s="601"/>
      <c r="B1007" s="3">
        <v>6.2</v>
      </c>
      <c r="C1007" s="3">
        <v>11.8</v>
      </c>
      <c r="D1007" s="3">
        <f>B1007*C1007</f>
        <v>73.160000000000011</v>
      </c>
      <c r="E1007" s="609"/>
      <c r="F1007" s="610"/>
      <c r="G1007" s="610"/>
      <c r="H1007" s="611"/>
      <c r="I1007" s="602"/>
    </row>
    <row r="1008" spans="1:9" ht="26.25" customHeight="1" thickBot="1">
      <c r="A1008" s="684"/>
      <c r="B1008" s="685"/>
      <c r="C1008" s="685"/>
      <c r="D1008" s="685"/>
      <c r="E1008" s="685"/>
      <c r="F1008" s="685"/>
      <c r="G1008" s="685"/>
      <c r="H1008" s="685"/>
      <c r="I1008" s="686"/>
    </row>
    <row r="1009" spans="1:9" ht="26.25" customHeight="1">
      <c r="A1009" s="131" t="s">
        <v>447</v>
      </c>
      <c r="B1009" s="681" t="s">
        <v>449</v>
      </c>
      <c r="C1009" s="682"/>
      <c r="D1009" s="682"/>
      <c r="E1009" s="682"/>
      <c r="F1009" s="682"/>
      <c r="G1009" s="682"/>
      <c r="H1009" s="683"/>
      <c r="I1009" s="87" t="s">
        <v>46</v>
      </c>
    </row>
    <row r="1010" spans="1:9" ht="26.25" customHeight="1">
      <c r="A1010" s="601"/>
      <c r="B1010" s="3" t="s">
        <v>445</v>
      </c>
      <c r="C1010" s="3" t="s">
        <v>446</v>
      </c>
      <c r="D1010" s="3" t="s">
        <v>140</v>
      </c>
      <c r="E1010" s="606"/>
      <c r="F1010" s="607"/>
      <c r="G1010" s="607"/>
      <c r="H1010" s="608"/>
      <c r="I1010" s="602">
        <f>D1011</f>
        <v>73.160000000000011</v>
      </c>
    </row>
    <row r="1011" spans="1:9" ht="26.25" customHeight="1">
      <c r="A1011" s="601"/>
      <c r="B1011" s="3">
        <v>6.2</v>
      </c>
      <c r="C1011" s="3">
        <v>11.8</v>
      </c>
      <c r="D1011" s="3">
        <f>B1011*C1011</f>
        <v>73.160000000000011</v>
      </c>
      <c r="E1011" s="609"/>
      <c r="F1011" s="610"/>
      <c r="G1011" s="610"/>
      <c r="H1011" s="611"/>
      <c r="I1011" s="602"/>
    </row>
    <row r="1012" spans="1:9" ht="26.25" customHeight="1" thickBot="1">
      <c r="A1012" s="684"/>
      <c r="B1012" s="685"/>
      <c r="C1012" s="685"/>
      <c r="D1012" s="685"/>
      <c r="E1012" s="685"/>
      <c r="F1012" s="685"/>
      <c r="G1012" s="685"/>
      <c r="H1012" s="685"/>
      <c r="I1012" s="686"/>
    </row>
    <row r="1013" spans="1:9" ht="26.25" customHeight="1">
      <c r="A1013" s="131" t="s">
        <v>448</v>
      </c>
      <c r="B1013" s="681" t="s">
        <v>450</v>
      </c>
      <c r="C1013" s="682"/>
      <c r="D1013" s="682"/>
      <c r="E1013" s="682"/>
      <c r="F1013" s="682"/>
      <c r="G1013" s="682"/>
      <c r="H1013" s="683"/>
      <c r="I1013" s="87" t="s">
        <v>16</v>
      </c>
    </row>
    <row r="1014" spans="1:9" ht="26.25" customHeight="1">
      <c r="A1014" s="601"/>
      <c r="B1014" s="3" t="s">
        <v>451</v>
      </c>
      <c r="C1014" s="606" t="s">
        <v>452</v>
      </c>
      <c r="D1014" s="607"/>
      <c r="E1014" s="607"/>
      <c r="F1014" s="607"/>
      <c r="G1014" s="607"/>
      <c r="H1014" s="608"/>
      <c r="I1014" s="602">
        <f>B1015</f>
        <v>78.2</v>
      </c>
    </row>
    <row r="1015" spans="1:9" ht="26.25" customHeight="1">
      <c r="A1015" s="601"/>
      <c r="B1015" s="3">
        <f>(11.8*4)+(6.2*5)</f>
        <v>78.2</v>
      </c>
      <c r="C1015" s="609"/>
      <c r="D1015" s="610"/>
      <c r="E1015" s="610"/>
      <c r="F1015" s="610"/>
      <c r="G1015" s="610"/>
      <c r="H1015" s="611"/>
      <c r="I1015" s="602"/>
    </row>
    <row r="1016" spans="1:9" ht="15.75" thickBot="1">
      <c r="A1016" s="684"/>
      <c r="B1016" s="685"/>
      <c r="C1016" s="685"/>
      <c r="D1016" s="685"/>
      <c r="E1016" s="685"/>
      <c r="F1016" s="685"/>
      <c r="G1016" s="685"/>
      <c r="H1016" s="685"/>
      <c r="I1016" s="686"/>
    </row>
    <row r="1017" spans="1:9" ht="26.25" customHeight="1">
      <c r="A1017" s="130" t="s">
        <v>453</v>
      </c>
      <c r="B1017" s="599" t="s">
        <v>8</v>
      </c>
      <c r="C1017" s="599"/>
      <c r="D1017" s="599"/>
      <c r="E1017" s="599"/>
      <c r="F1017" s="599"/>
      <c r="G1017" s="599"/>
      <c r="H1017" s="599"/>
      <c r="I1017" s="600"/>
    </row>
    <row r="1018" spans="1:9" ht="26.25" customHeight="1">
      <c r="A1018" s="131" t="s">
        <v>454</v>
      </c>
      <c r="B1018" s="681" t="s">
        <v>397</v>
      </c>
      <c r="C1018" s="682"/>
      <c r="D1018" s="682"/>
      <c r="E1018" s="682"/>
      <c r="F1018" s="682"/>
      <c r="G1018" s="682"/>
      <c r="H1018" s="683"/>
      <c r="I1018" s="87" t="s">
        <v>71</v>
      </c>
    </row>
    <row r="1019" spans="1:9" ht="26.25" customHeight="1">
      <c r="A1019" s="601"/>
      <c r="B1019" s="3" t="s">
        <v>45</v>
      </c>
      <c r="C1019" s="3" t="s">
        <v>476</v>
      </c>
      <c r="D1019" s="3" t="s">
        <v>477</v>
      </c>
      <c r="E1019" s="3" t="s">
        <v>140</v>
      </c>
      <c r="F1019" s="606"/>
      <c r="G1019" s="607"/>
      <c r="H1019" s="608"/>
      <c r="I1019" s="602">
        <f>E1020</f>
        <v>4.5</v>
      </c>
    </row>
    <row r="1020" spans="1:9" ht="26.25" customHeight="1">
      <c r="A1020" s="601"/>
      <c r="B1020" s="9">
        <f>(11.8*2)+(6.2*2)</f>
        <v>36</v>
      </c>
      <c r="C1020" s="3">
        <v>0.25</v>
      </c>
      <c r="D1020" s="3">
        <v>0.5</v>
      </c>
      <c r="E1020" s="3">
        <f>C1020*D1020*B1020</f>
        <v>4.5</v>
      </c>
      <c r="F1020" s="609"/>
      <c r="G1020" s="610"/>
      <c r="H1020" s="611"/>
      <c r="I1020" s="602"/>
    </row>
    <row r="1021" spans="1:9" ht="26.25" customHeight="1" thickBot="1">
      <c r="A1021" s="684"/>
      <c r="B1021" s="685"/>
      <c r="C1021" s="685"/>
      <c r="D1021" s="685"/>
      <c r="E1021" s="685"/>
      <c r="F1021" s="685"/>
      <c r="G1021" s="685"/>
      <c r="H1021" s="685"/>
      <c r="I1021" s="686"/>
    </row>
    <row r="1022" spans="1:9" ht="26.25" customHeight="1">
      <c r="A1022" s="131" t="s">
        <v>455</v>
      </c>
      <c r="B1022" s="681" t="s">
        <v>459</v>
      </c>
      <c r="C1022" s="682"/>
      <c r="D1022" s="682"/>
      <c r="E1022" s="682"/>
      <c r="F1022" s="682"/>
      <c r="G1022" s="682"/>
      <c r="H1022" s="683"/>
      <c r="I1022" s="87" t="s">
        <v>212</v>
      </c>
    </row>
    <row r="1023" spans="1:9" ht="26.25" customHeight="1">
      <c r="A1023" s="601"/>
      <c r="B1023" s="3" t="s">
        <v>45</v>
      </c>
      <c r="C1023" s="3" t="s">
        <v>471</v>
      </c>
      <c r="D1023" s="3" t="s">
        <v>16</v>
      </c>
      <c r="E1023" s="3" t="s">
        <v>472</v>
      </c>
      <c r="F1023" s="3" t="s">
        <v>212</v>
      </c>
      <c r="G1023" s="607"/>
      <c r="H1023" s="608"/>
      <c r="I1023" s="602">
        <f>F1024</f>
        <v>56.88</v>
      </c>
    </row>
    <row r="1024" spans="1:9" ht="26.25" customHeight="1">
      <c r="A1024" s="601"/>
      <c r="B1024" s="9">
        <f>(11.8*2)+(6.2*2)</f>
        <v>36</v>
      </c>
      <c r="C1024" s="3">
        <v>4</v>
      </c>
      <c r="D1024" s="3">
        <f>B1024*C1024</f>
        <v>144</v>
      </c>
      <c r="E1024" s="3">
        <v>0.39500000000000002</v>
      </c>
      <c r="F1024" s="3">
        <f>E1024*D1024</f>
        <v>56.88</v>
      </c>
      <c r="G1024" s="610"/>
      <c r="H1024" s="611"/>
      <c r="I1024" s="602"/>
    </row>
    <row r="1025" spans="1:9" ht="26.25" customHeight="1" thickBot="1">
      <c r="A1025" s="684"/>
      <c r="B1025" s="685"/>
      <c r="C1025" s="685"/>
      <c r="D1025" s="685"/>
      <c r="E1025" s="685"/>
      <c r="F1025" s="685"/>
      <c r="G1025" s="685"/>
      <c r="H1025" s="685"/>
      <c r="I1025" s="686"/>
    </row>
    <row r="1026" spans="1:9" ht="26.25" customHeight="1">
      <c r="A1026" s="131" t="s">
        <v>456</v>
      </c>
      <c r="B1026" s="681" t="s">
        <v>460</v>
      </c>
      <c r="C1026" s="682"/>
      <c r="D1026" s="682"/>
      <c r="E1026" s="682"/>
      <c r="F1026" s="682"/>
      <c r="G1026" s="682"/>
      <c r="H1026" s="683"/>
      <c r="I1026" s="87" t="s">
        <v>212</v>
      </c>
    </row>
    <row r="1027" spans="1:9" ht="26.25" customHeight="1">
      <c r="A1027" s="601"/>
      <c r="B1027" s="3" t="s">
        <v>45</v>
      </c>
      <c r="C1027" s="3" t="s">
        <v>473</v>
      </c>
      <c r="D1027" s="3" t="s">
        <v>474</v>
      </c>
      <c r="E1027" s="3" t="s">
        <v>475</v>
      </c>
      <c r="F1027" s="3" t="s">
        <v>16</v>
      </c>
      <c r="G1027" s="3" t="s">
        <v>472</v>
      </c>
      <c r="H1027" s="3" t="s">
        <v>212</v>
      </c>
      <c r="I1027" s="602">
        <f>H1028</f>
        <v>27.883199999999999</v>
      </c>
    </row>
    <row r="1028" spans="1:9" ht="26.25" customHeight="1">
      <c r="A1028" s="601"/>
      <c r="B1028" s="9">
        <f>(11.8*2)+(6.2*2)</f>
        <v>36</v>
      </c>
      <c r="C1028" s="3">
        <v>0.15</v>
      </c>
      <c r="D1028" s="3">
        <f>B1028/C1028</f>
        <v>240</v>
      </c>
      <c r="E1028" s="3">
        <v>0.74</v>
      </c>
      <c r="F1028" s="3">
        <f>D1028*E1028</f>
        <v>177.6</v>
      </c>
      <c r="G1028" s="3">
        <v>0.157</v>
      </c>
      <c r="H1028" s="3">
        <f>G1028*F1028</f>
        <v>27.883199999999999</v>
      </c>
      <c r="I1028" s="602"/>
    </row>
    <row r="1029" spans="1:9" ht="26.25" customHeight="1" thickBot="1">
      <c r="A1029" s="684"/>
      <c r="B1029" s="685"/>
      <c r="C1029" s="685"/>
      <c r="D1029" s="685"/>
      <c r="E1029" s="685"/>
      <c r="F1029" s="685"/>
      <c r="G1029" s="685"/>
      <c r="H1029" s="685"/>
      <c r="I1029" s="686"/>
    </row>
    <row r="1030" spans="1:9" ht="26.25" customHeight="1">
      <c r="A1030" s="131" t="s">
        <v>457</v>
      </c>
      <c r="B1030" s="681" t="s">
        <v>337</v>
      </c>
      <c r="C1030" s="682"/>
      <c r="D1030" s="682"/>
      <c r="E1030" s="682"/>
      <c r="F1030" s="682"/>
      <c r="G1030" s="682"/>
      <c r="H1030" s="683"/>
      <c r="I1030" s="87" t="s">
        <v>46</v>
      </c>
    </row>
    <row r="1031" spans="1:9" ht="26.25" customHeight="1">
      <c r="A1031" s="601"/>
      <c r="B1031" s="3" t="s">
        <v>45</v>
      </c>
      <c r="C1031" s="3" t="s">
        <v>177</v>
      </c>
      <c r="D1031" s="3" t="s">
        <v>5</v>
      </c>
      <c r="E1031" s="3" t="s">
        <v>140</v>
      </c>
      <c r="F1031" s="606"/>
      <c r="G1031" s="607"/>
      <c r="H1031" s="608"/>
      <c r="I1031" s="602">
        <f>E1032</f>
        <v>21.599999999999998</v>
      </c>
    </row>
    <row r="1032" spans="1:9" ht="26.25" customHeight="1">
      <c r="A1032" s="601"/>
      <c r="B1032" s="9">
        <f t="shared" ref="B1032:B1036" si="4">(11.8*2)+(6.2*2)</f>
        <v>36</v>
      </c>
      <c r="C1032" s="3">
        <v>2</v>
      </c>
      <c r="D1032" s="3">
        <v>0.3</v>
      </c>
      <c r="E1032" s="3">
        <f>C1032*D1032*B1032</f>
        <v>21.599999999999998</v>
      </c>
      <c r="F1032" s="609"/>
      <c r="G1032" s="610"/>
      <c r="H1032" s="611"/>
      <c r="I1032" s="602"/>
    </row>
    <row r="1033" spans="1:9" ht="26.25" customHeight="1" thickBot="1">
      <c r="A1033" s="684"/>
      <c r="B1033" s="685"/>
      <c r="C1033" s="685"/>
      <c r="D1033" s="685"/>
      <c r="E1033" s="685"/>
      <c r="F1033" s="685"/>
      <c r="G1033" s="685"/>
      <c r="H1033" s="685"/>
      <c r="I1033" s="686"/>
    </row>
    <row r="1034" spans="1:9" ht="26.25" customHeight="1">
      <c r="A1034" s="131" t="s">
        <v>458</v>
      </c>
      <c r="B1034" s="681" t="s">
        <v>346</v>
      </c>
      <c r="C1034" s="682"/>
      <c r="D1034" s="682"/>
      <c r="E1034" s="682"/>
      <c r="F1034" s="682"/>
      <c r="G1034" s="682"/>
      <c r="H1034" s="683"/>
      <c r="I1034" s="87" t="s">
        <v>46</v>
      </c>
    </row>
    <row r="1035" spans="1:9" ht="26.25" customHeight="1">
      <c r="A1035" s="601"/>
      <c r="B1035" s="3" t="s">
        <v>45</v>
      </c>
      <c r="C1035" s="3" t="s">
        <v>177</v>
      </c>
      <c r="D1035" s="3" t="s">
        <v>5</v>
      </c>
      <c r="E1035" s="3" t="s">
        <v>140</v>
      </c>
      <c r="F1035" s="606"/>
      <c r="G1035" s="607"/>
      <c r="H1035" s="608"/>
      <c r="I1035" s="602">
        <f>E1036</f>
        <v>21.599999999999998</v>
      </c>
    </row>
    <row r="1036" spans="1:9" ht="26.25" customHeight="1">
      <c r="A1036" s="601"/>
      <c r="B1036" s="9">
        <f t="shared" si="4"/>
        <v>36</v>
      </c>
      <c r="C1036" s="3">
        <v>2</v>
      </c>
      <c r="D1036" s="3">
        <v>0.3</v>
      </c>
      <c r="E1036" s="3">
        <f>C1036*D1036*B1036</f>
        <v>21.599999999999998</v>
      </c>
      <c r="F1036" s="609"/>
      <c r="G1036" s="610"/>
      <c r="H1036" s="611"/>
      <c r="I1036" s="602"/>
    </row>
    <row r="1037" spans="1:9" ht="26.25" customHeight="1" thickBot="1">
      <c r="A1037" s="684"/>
      <c r="B1037" s="685"/>
      <c r="C1037" s="685"/>
      <c r="D1037" s="685"/>
      <c r="E1037" s="685"/>
      <c r="F1037" s="685"/>
      <c r="G1037" s="685"/>
      <c r="H1037" s="685"/>
      <c r="I1037" s="686"/>
    </row>
    <row r="1038" spans="1:9" ht="26.25" customHeight="1">
      <c r="A1038" s="131" t="s">
        <v>461</v>
      </c>
      <c r="B1038" s="681" t="s">
        <v>463</v>
      </c>
      <c r="C1038" s="682"/>
      <c r="D1038" s="682"/>
      <c r="E1038" s="682"/>
      <c r="F1038" s="682"/>
      <c r="G1038" s="682"/>
      <c r="H1038" s="683"/>
      <c r="I1038" s="87" t="s">
        <v>71</v>
      </c>
    </row>
    <row r="1039" spans="1:9" ht="26.25" customHeight="1">
      <c r="A1039" s="601"/>
      <c r="B1039" s="3" t="s">
        <v>45</v>
      </c>
      <c r="C1039" s="3" t="s">
        <v>5</v>
      </c>
      <c r="D1039" s="3" t="s">
        <v>445</v>
      </c>
      <c r="E1039" s="3" t="s">
        <v>71</v>
      </c>
      <c r="F1039" s="606"/>
      <c r="G1039" s="607"/>
      <c r="H1039" s="608"/>
      <c r="I1039" s="602">
        <f>E1040</f>
        <v>1.6199999999999999</v>
      </c>
    </row>
    <row r="1040" spans="1:9" ht="26.25" customHeight="1">
      <c r="A1040" s="601"/>
      <c r="B1040" s="9">
        <f t="shared" ref="B1040:B1044" si="5">(11.8*2)+(6.2*2)</f>
        <v>36</v>
      </c>
      <c r="C1040" s="3">
        <v>0.3</v>
      </c>
      <c r="D1040" s="3">
        <v>0.15</v>
      </c>
      <c r="E1040" s="3">
        <f>B1040*C1040*D1040</f>
        <v>1.6199999999999999</v>
      </c>
      <c r="F1040" s="609"/>
      <c r="G1040" s="610"/>
      <c r="H1040" s="611"/>
      <c r="I1040" s="602"/>
    </row>
    <row r="1041" spans="1:9" ht="26.25" customHeight="1" thickBot="1">
      <c r="A1041" s="684"/>
      <c r="B1041" s="685"/>
      <c r="C1041" s="685"/>
      <c r="D1041" s="685"/>
      <c r="E1041" s="685"/>
      <c r="F1041" s="685"/>
      <c r="G1041" s="685"/>
      <c r="H1041" s="685"/>
      <c r="I1041" s="686"/>
    </row>
    <row r="1042" spans="1:9" ht="26.25" customHeight="1">
      <c r="A1042" s="131" t="s">
        <v>462</v>
      </c>
      <c r="B1042" s="681" t="s">
        <v>464</v>
      </c>
      <c r="C1042" s="682"/>
      <c r="D1042" s="682"/>
      <c r="E1042" s="682"/>
      <c r="F1042" s="682"/>
      <c r="G1042" s="682"/>
      <c r="H1042" s="683"/>
      <c r="I1042" s="87" t="s">
        <v>71</v>
      </c>
    </row>
    <row r="1043" spans="1:9" ht="26.25" customHeight="1">
      <c r="A1043" s="601"/>
      <c r="B1043" s="3" t="s">
        <v>45</v>
      </c>
      <c r="C1043" s="3" t="s">
        <v>5</v>
      </c>
      <c r="D1043" s="3" t="s">
        <v>445</v>
      </c>
      <c r="E1043" s="3" t="s">
        <v>71</v>
      </c>
      <c r="F1043" s="606"/>
      <c r="G1043" s="607"/>
      <c r="H1043" s="608"/>
      <c r="I1043" s="602">
        <f>E1044</f>
        <v>1.6199999999999999</v>
      </c>
    </row>
    <row r="1044" spans="1:9" ht="26.25" customHeight="1">
      <c r="A1044" s="601"/>
      <c r="B1044" s="9">
        <f t="shared" si="5"/>
        <v>36</v>
      </c>
      <c r="C1044" s="3">
        <v>0.3</v>
      </c>
      <c r="D1044" s="3">
        <v>0.15</v>
      </c>
      <c r="E1044" s="3">
        <f>B1044*C1044*D1044</f>
        <v>1.6199999999999999</v>
      </c>
      <c r="F1044" s="609"/>
      <c r="G1044" s="610"/>
      <c r="H1044" s="611"/>
      <c r="I1044" s="602"/>
    </row>
    <row r="1045" spans="1:9" ht="26.25" customHeight="1" thickBot="1">
      <c r="A1045" s="684"/>
      <c r="B1045" s="685"/>
      <c r="C1045" s="685"/>
      <c r="D1045" s="685"/>
      <c r="E1045" s="685"/>
      <c r="F1045" s="685"/>
      <c r="G1045" s="685"/>
      <c r="H1045" s="685"/>
      <c r="I1045" s="686"/>
    </row>
    <row r="1046" spans="1:9" ht="26.25" customHeight="1">
      <c r="A1046" s="131" t="s">
        <v>465</v>
      </c>
      <c r="B1046" s="681" t="s">
        <v>180</v>
      </c>
      <c r="C1046" s="682"/>
      <c r="D1046" s="682"/>
      <c r="E1046" s="682"/>
      <c r="F1046" s="682"/>
      <c r="G1046" s="682"/>
      <c r="H1046" s="683"/>
      <c r="I1046" s="87" t="s">
        <v>16</v>
      </c>
    </row>
    <row r="1047" spans="1:9" ht="26.25" customHeight="1">
      <c r="A1047" s="601"/>
      <c r="B1047" s="3" t="s">
        <v>45</v>
      </c>
      <c r="C1047" s="3" t="s">
        <v>478</v>
      </c>
      <c r="D1047" s="638" t="s">
        <v>479</v>
      </c>
      <c r="E1047" s="638"/>
      <c r="F1047" s="3" t="s">
        <v>480</v>
      </c>
      <c r="G1047" s="3" t="s">
        <v>481</v>
      </c>
      <c r="H1047" s="687"/>
      <c r="I1047" s="602">
        <f>G1048</f>
        <v>26.742857142857147</v>
      </c>
    </row>
    <row r="1048" spans="1:9" ht="26.25" customHeight="1">
      <c r="A1048" s="601"/>
      <c r="B1048" s="9">
        <f t="shared" ref="B1048:B1060" si="6">(11.8*2)+(6.2*2)</f>
        <v>36</v>
      </c>
      <c r="C1048" s="3">
        <v>1.75</v>
      </c>
      <c r="D1048" s="689">
        <f>B1048/C1048</f>
        <v>20.571428571428573</v>
      </c>
      <c r="E1048" s="689"/>
      <c r="F1048" s="3">
        <v>1.3</v>
      </c>
      <c r="G1048" s="5">
        <f>D1048*F1048</f>
        <v>26.742857142857147</v>
      </c>
      <c r="H1048" s="688"/>
      <c r="I1048" s="602"/>
    </row>
    <row r="1049" spans="1:9" ht="26.25" customHeight="1" thickBot="1">
      <c r="A1049" s="684"/>
      <c r="B1049" s="685"/>
      <c r="C1049" s="685"/>
      <c r="D1049" s="685"/>
      <c r="E1049" s="685"/>
      <c r="F1049" s="685"/>
      <c r="G1049" s="685"/>
      <c r="H1049" s="685"/>
      <c r="I1049" s="686"/>
    </row>
    <row r="1050" spans="1:9" ht="26.25" customHeight="1">
      <c r="A1050" s="131" t="s">
        <v>466</v>
      </c>
      <c r="B1050" s="681" t="s">
        <v>164</v>
      </c>
      <c r="C1050" s="682"/>
      <c r="D1050" s="682"/>
      <c r="E1050" s="682"/>
      <c r="F1050" s="682"/>
      <c r="G1050" s="682"/>
      <c r="H1050" s="683"/>
      <c r="I1050" s="87" t="s">
        <v>46</v>
      </c>
    </row>
    <row r="1051" spans="1:9" ht="26.25" customHeight="1">
      <c r="A1051" s="601"/>
      <c r="B1051" s="3" t="s">
        <v>239</v>
      </c>
      <c r="C1051" s="3" t="s">
        <v>177</v>
      </c>
      <c r="D1051" s="3" t="s">
        <v>140</v>
      </c>
      <c r="E1051" s="3" t="s">
        <v>241</v>
      </c>
      <c r="F1051" s="3" t="s">
        <v>482</v>
      </c>
      <c r="G1051" s="606"/>
      <c r="H1051" s="608"/>
      <c r="I1051" s="602">
        <f>F1052</f>
        <v>3.78</v>
      </c>
    </row>
    <row r="1052" spans="1:9" ht="26.25" customHeight="1">
      <c r="A1052" s="601"/>
      <c r="B1052" s="9">
        <f>0.3*0.3</f>
        <v>0.09</v>
      </c>
      <c r="C1052" s="3">
        <v>2</v>
      </c>
      <c r="D1052" s="3">
        <f t="shared" ref="D1052" si="7">B1052*C1052</f>
        <v>0.18</v>
      </c>
      <c r="E1052" s="3">
        <v>21</v>
      </c>
      <c r="F1052" s="3">
        <f>D1052*E1052</f>
        <v>3.78</v>
      </c>
      <c r="G1052" s="609"/>
      <c r="H1052" s="611"/>
      <c r="I1052" s="602"/>
    </row>
    <row r="1053" spans="1:9" ht="26.25" customHeight="1" thickBot="1">
      <c r="A1053" s="684"/>
      <c r="B1053" s="685"/>
      <c r="C1053" s="685"/>
      <c r="D1053" s="685"/>
      <c r="E1053" s="685"/>
      <c r="F1053" s="685"/>
      <c r="G1053" s="685"/>
      <c r="H1053" s="685"/>
      <c r="I1053" s="686"/>
    </row>
    <row r="1054" spans="1:9" ht="26.25" customHeight="1">
      <c r="A1054" s="131" t="s">
        <v>467</v>
      </c>
      <c r="B1054" s="681" t="s">
        <v>469</v>
      </c>
      <c r="C1054" s="682"/>
      <c r="D1054" s="682"/>
      <c r="E1054" s="682"/>
      <c r="F1054" s="682"/>
      <c r="G1054" s="682"/>
      <c r="H1054" s="683"/>
      <c r="I1054" s="87" t="s">
        <v>46</v>
      </c>
    </row>
    <row r="1055" spans="1:9" ht="26.25" customHeight="1">
      <c r="A1055" s="601"/>
      <c r="B1055" s="3" t="s">
        <v>45</v>
      </c>
      <c r="C1055" s="3" t="s">
        <v>5</v>
      </c>
      <c r="D1055" s="3" t="s">
        <v>177</v>
      </c>
      <c r="E1055" s="3" t="s">
        <v>484</v>
      </c>
      <c r="F1055" s="3" t="s">
        <v>483</v>
      </c>
      <c r="G1055" s="3" t="s">
        <v>485</v>
      </c>
      <c r="H1055" s="3" t="s">
        <v>486</v>
      </c>
      <c r="I1055" s="602">
        <f>H1056</f>
        <v>26.999999999999996</v>
      </c>
    </row>
    <row r="1056" spans="1:9" ht="26.25" customHeight="1">
      <c r="A1056" s="601"/>
      <c r="B1056" s="9">
        <f t="shared" si="6"/>
        <v>36</v>
      </c>
      <c r="C1056" s="3">
        <v>0.3</v>
      </c>
      <c r="D1056" s="3">
        <v>2</v>
      </c>
      <c r="E1056" s="3">
        <v>36</v>
      </c>
      <c r="F1056" s="3">
        <f>0.15</f>
        <v>0.15</v>
      </c>
      <c r="G1056" s="3">
        <f>E1056*F1056</f>
        <v>5.3999999999999995</v>
      </c>
      <c r="H1056" s="3">
        <f>(B1056*C1056*D1056)+(G1056)</f>
        <v>26.999999999999996</v>
      </c>
      <c r="I1056" s="602"/>
    </row>
    <row r="1057" spans="1:9" ht="26.25" customHeight="1" thickBot="1">
      <c r="A1057" s="684"/>
      <c r="B1057" s="685"/>
      <c r="C1057" s="685"/>
      <c r="D1057" s="685"/>
      <c r="E1057" s="685"/>
      <c r="F1057" s="685"/>
      <c r="G1057" s="685"/>
      <c r="H1057" s="685"/>
      <c r="I1057" s="686"/>
    </row>
    <row r="1058" spans="1:9" ht="26.25" customHeight="1">
      <c r="A1058" s="131" t="s">
        <v>468</v>
      </c>
      <c r="B1058" s="681" t="s">
        <v>470</v>
      </c>
      <c r="C1058" s="682"/>
      <c r="D1058" s="682"/>
      <c r="E1058" s="682"/>
      <c r="F1058" s="682"/>
      <c r="G1058" s="682"/>
      <c r="H1058" s="683"/>
      <c r="I1058" s="87" t="s">
        <v>46</v>
      </c>
    </row>
    <row r="1059" spans="1:9" ht="26.25" customHeight="1">
      <c r="A1059" s="601"/>
      <c r="B1059" s="3" t="s">
        <v>45</v>
      </c>
      <c r="C1059" s="3" t="s">
        <v>5</v>
      </c>
      <c r="D1059" s="3" t="s">
        <v>177</v>
      </c>
      <c r="E1059" s="3" t="s">
        <v>484</v>
      </c>
      <c r="F1059" s="3" t="s">
        <v>483</v>
      </c>
      <c r="G1059" s="3" t="s">
        <v>485</v>
      </c>
      <c r="H1059" s="3" t="s">
        <v>486</v>
      </c>
      <c r="I1059" s="602">
        <f>H1060</f>
        <v>26.999999999999996</v>
      </c>
    </row>
    <row r="1060" spans="1:9" ht="26.25" customHeight="1">
      <c r="A1060" s="601"/>
      <c r="B1060" s="9">
        <f t="shared" si="6"/>
        <v>36</v>
      </c>
      <c r="C1060" s="3">
        <v>0.3</v>
      </c>
      <c r="D1060" s="3">
        <v>2</v>
      </c>
      <c r="E1060" s="3">
        <v>36</v>
      </c>
      <c r="F1060" s="3">
        <f>0.15</f>
        <v>0.15</v>
      </c>
      <c r="G1060" s="3">
        <f>E1060*F1060</f>
        <v>5.3999999999999995</v>
      </c>
      <c r="H1060" s="3">
        <f>(B1060*C1060*D1060)+(G1060)</f>
        <v>26.999999999999996</v>
      </c>
      <c r="I1060" s="602"/>
    </row>
    <row r="1061" spans="1:9" ht="26.25" customHeight="1" thickBot="1">
      <c r="A1061" s="684"/>
      <c r="B1061" s="685"/>
      <c r="C1061" s="685"/>
      <c r="D1061" s="685"/>
      <c r="E1061" s="685"/>
      <c r="F1061" s="685"/>
      <c r="G1061" s="685"/>
      <c r="H1061" s="685"/>
      <c r="I1061" s="686"/>
    </row>
    <row r="1062" spans="1:9" ht="26.25" customHeight="1">
      <c r="A1062" s="130" t="s">
        <v>487</v>
      </c>
      <c r="B1062" s="599" t="s">
        <v>4</v>
      </c>
      <c r="C1062" s="599"/>
      <c r="D1062" s="599"/>
      <c r="E1062" s="599"/>
      <c r="F1062" s="599"/>
      <c r="G1062" s="599"/>
      <c r="H1062" s="599"/>
      <c r="I1062" s="600"/>
    </row>
    <row r="1063" spans="1:9" ht="26.25" customHeight="1">
      <c r="A1063" s="131" t="s">
        <v>488</v>
      </c>
      <c r="B1063" s="681" t="s">
        <v>498</v>
      </c>
      <c r="C1063" s="682"/>
      <c r="D1063" s="682"/>
      <c r="E1063" s="682"/>
      <c r="F1063" s="682"/>
      <c r="G1063" s="682"/>
      <c r="H1063" s="683"/>
      <c r="I1063" s="87" t="s">
        <v>46</v>
      </c>
    </row>
    <row r="1064" spans="1:9" ht="26.25" customHeight="1">
      <c r="A1064" s="601"/>
      <c r="B1064" s="3" t="s">
        <v>14</v>
      </c>
      <c r="C1064" s="3" t="s">
        <v>489</v>
      </c>
      <c r="D1064" s="3" t="s">
        <v>490</v>
      </c>
      <c r="E1064" s="3" t="s">
        <v>491</v>
      </c>
      <c r="F1064" s="3" t="s">
        <v>45</v>
      </c>
      <c r="G1064" s="3" t="s">
        <v>492</v>
      </c>
      <c r="H1064" s="687"/>
      <c r="I1064" s="602">
        <f>G1065</f>
        <v>187.20000000000002</v>
      </c>
    </row>
    <row r="1065" spans="1:9" ht="26.25" customHeight="1">
      <c r="A1065" s="601"/>
      <c r="B1065" s="5">
        <v>3.9</v>
      </c>
      <c r="C1065" s="3">
        <v>0.3</v>
      </c>
      <c r="D1065" s="3">
        <v>1</v>
      </c>
      <c r="E1065" s="9">
        <f>B1065+C1065+D1065</f>
        <v>5.2</v>
      </c>
      <c r="F1065" s="3">
        <v>36</v>
      </c>
      <c r="G1065" s="3">
        <f>E1065*F1065</f>
        <v>187.20000000000002</v>
      </c>
      <c r="H1065" s="688"/>
      <c r="I1065" s="602"/>
    </row>
    <row r="1066" spans="1:9" ht="26.25" customHeight="1" thickBot="1">
      <c r="A1066" s="684"/>
      <c r="B1066" s="685"/>
      <c r="C1066" s="685"/>
      <c r="D1066" s="685"/>
      <c r="E1066" s="685"/>
      <c r="F1066" s="685"/>
      <c r="G1066" s="685"/>
      <c r="H1066" s="685"/>
      <c r="I1066" s="686"/>
    </row>
    <row r="1067" spans="1:9" ht="26.25" customHeight="1">
      <c r="A1067" s="131" t="s">
        <v>496</v>
      </c>
      <c r="B1067" s="681" t="s">
        <v>499</v>
      </c>
      <c r="C1067" s="682"/>
      <c r="D1067" s="682"/>
      <c r="E1067" s="682"/>
      <c r="F1067" s="682"/>
      <c r="G1067" s="682"/>
      <c r="H1067" s="683"/>
      <c r="I1067" s="87" t="s">
        <v>46</v>
      </c>
    </row>
    <row r="1068" spans="1:9" ht="26.25" customHeight="1">
      <c r="A1068" s="601"/>
      <c r="B1068" s="3" t="s">
        <v>14</v>
      </c>
      <c r="C1068" s="3" t="s">
        <v>445</v>
      </c>
      <c r="D1068" s="3" t="s">
        <v>200</v>
      </c>
      <c r="E1068" s="606"/>
      <c r="F1068" s="607"/>
      <c r="G1068" s="607"/>
      <c r="H1068" s="608"/>
      <c r="I1068" s="602">
        <f>D1069</f>
        <v>2.1</v>
      </c>
    </row>
    <row r="1069" spans="1:9" ht="26.25" customHeight="1">
      <c r="A1069" s="601"/>
      <c r="B1069" s="5">
        <v>2.1</v>
      </c>
      <c r="C1069" s="3">
        <v>1</v>
      </c>
      <c r="D1069" s="3">
        <f>C1069*B1069</f>
        <v>2.1</v>
      </c>
      <c r="E1069" s="609"/>
      <c r="F1069" s="610"/>
      <c r="G1069" s="610"/>
      <c r="H1069" s="611"/>
      <c r="I1069" s="602"/>
    </row>
    <row r="1070" spans="1:9" ht="26.25" customHeight="1" thickBot="1">
      <c r="A1070" s="684"/>
      <c r="B1070" s="685"/>
      <c r="C1070" s="685"/>
      <c r="D1070" s="685"/>
      <c r="E1070" s="685"/>
      <c r="F1070" s="685"/>
      <c r="G1070" s="685"/>
      <c r="H1070" s="685"/>
      <c r="I1070" s="686"/>
    </row>
    <row r="1071" spans="1:9" ht="26.25" customHeight="1">
      <c r="A1071" s="131" t="s">
        <v>497</v>
      </c>
      <c r="B1071" s="681" t="s">
        <v>493</v>
      </c>
      <c r="C1071" s="682"/>
      <c r="D1071" s="682"/>
      <c r="E1071" s="682"/>
      <c r="F1071" s="682"/>
      <c r="G1071" s="682"/>
      <c r="H1071" s="683"/>
      <c r="I1071" s="87" t="s">
        <v>46</v>
      </c>
    </row>
    <row r="1072" spans="1:9" ht="26.25" customHeight="1">
      <c r="A1072" s="601"/>
      <c r="B1072" s="3" t="s">
        <v>14</v>
      </c>
      <c r="C1072" s="3" t="s">
        <v>45</v>
      </c>
      <c r="D1072" s="672" t="s">
        <v>495</v>
      </c>
      <c r="E1072" s="673"/>
      <c r="F1072" s="606"/>
      <c r="G1072" s="607"/>
      <c r="H1072" s="608"/>
      <c r="I1072" s="602">
        <f>D1073</f>
        <v>140.4</v>
      </c>
    </row>
    <row r="1073" spans="1:9" ht="26.25" customHeight="1">
      <c r="A1073" s="601"/>
      <c r="B1073" s="9">
        <v>3.9</v>
      </c>
      <c r="C1073" s="3">
        <v>36</v>
      </c>
      <c r="D1073" s="672">
        <f>B1073*C1073</f>
        <v>140.4</v>
      </c>
      <c r="E1073" s="673"/>
      <c r="F1073" s="609"/>
      <c r="G1073" s="610"/>
      <c r="H1073" s="611"/>
      <c r="I1073" s="602"/>
    </row>
    <row r="1074" spans="1:9" ht="26.25" customHeight="1" thickBot="1">
      <c r="A1074" s="684"/>
      <c r="B1074" s="685"/>
      <c r="C1074" s="685"/>
      <c r="D1074" s="685"/>
      <c r="E1074" s="685"/>
      <c r="F1074" s="685"/>
      <c r="G1074" s="685"/>
      <c r="H1074" s="685"/>
      <c r="I1074" s="686"/>
    </row>
    <row r="1075" spans="1:9" ht="26.25" customHeight="1">
      <c r="A1075" s="131" t="s">
        <v>500</v>
      </c>
      <c r="B1075" s="681" t="s">
        <v>494</v>
      </c>
      <c r="C1075" s="682"/>
      <c r="D1075" s="682"/>
      <c r="E1075" s="682"/>
      <c r="F1075" s="682"/>
      <c r="G1075" s="682"/>
      <c r="H1075" s="683"/>
      <c r="I1075" s="87" t="s">
        <v>46</v>
      </c>
    </row>
    <row r="1076" spans="1:9" ht="26.25" customHeight="1">
      <c r="A1076" s="601"/>
      <c r="B1076" s="3" t="s">
        <v>14</v>
      </c>
      <c r="C1076" s="3" t="s">
        <v>45</v>
      </c>
      <c r="D1076" s="672" t="s">
        <v>495</v>
      </c>
      <c r="E1076" s="673"/>
      <c r="F1076" s="606"/>
      <c r="G1076" s="607"/>
      <c r="H1076" s="608"/>
      <c r="I1076" s="602">
        <f>D1077</f>
        <v>140.4</v>
      </c>
    </row>
    <row r="1077" spans="1:9" ht="26.25" customHeight="1">
      <c r="A1077" s="601"/>
      <c r="B1077" s="9">
        <v>3.9</v>
      </c>
      <c r="C1077" s="3">
        <v>36</v>
      </c>
      <c r="D1077" s="672">
        <f>B1077*C1077</f>
        <v>140.4</v>
      </c>
      <c r="E1077" s="673"/>
      <c r="F1077" s="609"/>
      <c r="G1077" s="610"/>
      <c r="H1077" s="611"/>
      <c r="I1077" s="602"/>
    </row>
    <row r="1078" spans="1:9" ht="26.25" customHeight="1" thickBot="1">
      <c r="A1078" s="684"/>
      <c r="B1078" s="685"/>
      <c r="C1078" s="685"/>
      <c r="D1078" s="685"/>
      <c r="E1078" s="685"/>
      <c r="F1078" s="685"/>
      <c r="G1078" s="685"/>
      <c r="H1078" s="685"/>
      <c r="I1078" s="686"/>
    </row>
    <row r="1079" spans="1:9" ht="26.25" customHeight="1">
      <c r="A1079" s="130" t="s">
        <v>501</v>
      </c>
      <c r="B1079" s="599" t="s">
        <v>195</v>
      </c>
      <c r="C1079" s="599"/>
      <c r="D1079" s="599"/>
      <c r="E1079" s="599"/>
      <c r="F1079" s="599"/>
      <c r="G1079" s="599"/>
      <c r="H1079" s="599"/>
      <c r="I1079" s="600"/>
    </row>
    <row r="1080" spans="1:9" ht="26.25" customHeight="1">
      <c r="A1080" s="131" t="s">
        <v>503</v>
      </c>
      <c r="B1080" s="681" t="s">
        <v>502</v>
      </c>
      <c r="C1080" s="682"/>
      <c r="D1080" s="682"/>
      <c r="E1080" s="682"/>
      <c r="F1080" s="682"/>
      <c r="G1080" s="682"/>
      <c r="H1080" s="683"/>
      <c r="I1080" s="87" t="s">
        <v>47</v>
      </c>
    </row>
    <row r="1081" spans="1:9" ht="26.25" customHeight="1">
      <c r="A1081" s="601"/>
      <c r="B1081" s="3" t="s">
        <v>15</v>
      </c>
      <c r="C1081" s="606"/>
      <c r="D1081" s="607"/>
      <c r="E1081" s="607"/>
      <c r="F1081" s="607"/>
      <c r="G1081" s="607"/>
      <c r="H1081" s="608"/>
      <c r="I1081" s="602">
        <f>B1082</f>
        <v>2</v>
      </c>
    </row>
    <row r="1082" spans="1:9" ht="26.25" customHeight="1">
      <c r="A1082" s="601"/>
      <c r="B1082" s="5">
        <v>2</v>
      </c>
      <c r="C1082" s="609"/>
      <c r="D1082" s="610"/>
      <c r="E1082" s="610"/>
      <c r="F1082" s="610"/>
      <c r="G1082" s="610"/>
      <c r="H1082" s="611"/>
      <c r="I1082" s="602"/>
    </row>
    <row r="1083" spans="1:9" ht="26.25" customHeight="1" thickBot="1">
      <c r="A1083" s="684"/>
      <c r="B1083" s="685"/>
      <c r="C1083" s="685"/>
      <c r="D1083" s="685"/>
      <c r="E1083" s="685"/>
      <c r="F1083" s="685"/>
      <c r="G1083" s="685"/>
      <c r="H1083" s="685"/>
      <c r="I1083" s="686"/>
    </row>
    <row r="1084" spans="1:9" ht="26.25" customHeight="1">
      <c r="A1084" s="130">
        <v>10</v>
      </c>
      <c r="B1084" s="599" t="s">
        <v>10</v>
      </c>
      <c r="C1084" s="599"/>
      <c r="D1084" s="599"/>
      <c r="E1084" s="599"/>
      <c r="F1084" s="599"/>
      <c r="G1084" s="599"/>
      <c r="H1084" s="599"/>
      <c r="I1084" s="600"/>
    </row>
    <row r="1085" spans="1:9" ht="26.25" customHeight="1">
      <c r="A1085" s="131" t="s">
        <v>504</v>
      </c>
      <c r="B1085" s="623" t="s">
        <v>373</v>
      </c>
      <c r="C1085" s="624"/>
      <c r="D1085" s="624"/>
      <c r="E1085" s="624"/>
      <c r="F1085" s="624"/>
      <c r="G1085" s="624"/>
      <c r="H1085" s="624"/>
      <c r="I1085" s="625"/>
    </row>
    <row r="1086" spans="1:9" ht="26.25" customHeight="1">
      <c r="A1086" s="131" t="s">
        <v>505</v>
      </c>
      <c r="B1086" s="623" t="s">
        <v>437</v>
      </c>
      <c r="C1086" s="624"/>
      <c r="D1086" s="624"/>
      <c r="E1086" s="624"/>
      <c r="F1086" s="624"/>
      <c r="G1086" s="624"/>
      <c r="H1086" s="624"/>
      <c r="I1086" s="86" t="s">
        <v>515</v>
      </c>
    </row>
    <row r="1087" spans="1:9" ht="26.25" customHeight="1">
      <c r="A1087" s="630"/>
      <c r="B1087" s="5" t="s">
        <v>506</v>
      </c>
      <c r="C1087" s="3" t="s">
        <v>510</v>
      </c>
      <c r="D1087" s="3" t="s">
        <v>512</v>
      </c>
      <c r="E1087" s="3" t="s">
        <v>511</v>
      </c>
      <c r="F1087" s="606"/>
      <c r="G1087" s="607"/>
      <c r="H1087" s="608"/>
      <c r="I1087" s="632">
        <f>SUM(E1088:E1091)</f>
        <v>108</v>
      </c>
    </row>
    <row r="1088" spans="1:9" ht="26.25" customHeight="1">
      <c r="A1088" s="631"/>
      <c r="B1088" s="11" t="s">
        <v>514</v>
      </c>
      <c r="C1088" s="11">
        <v>8</v>
      </c>
      <c r="D1088" s="11">
        <v>3</v>
      </c>
      <c r="E1088" s="11">
        <f t="shared" ref="E1088:E1091" si="8">C1088*D1088</f>
        <v>24</v>
      </c>
      <c r="F1088" s="653"/>
      <c r="G1088" s="650"/>
      <c r="H1088" s="651"/>
      <c r="I1088" s="633"/>
    </row>
    <row r="1089" spans="1:9" ht="26.25" customHeight="1">
      <c r="A1089" s="631"/>
      <c r="B1089" s="11" t="s">
        <v>507</v>
      </c>
      <c r="C1089" s="11">
        <v>8</v>
      </c>
      <c r="D1089" s="11">
        <v>3</v>
      </c>
      <c r="E1089" s="11">
        <f t="shared" si="8"/>
        <v>24</v>
      </c>
      <c r="F1089" s="653"/>
      <c r="G1089" s="650"/>
      <c r="H1089" s="651"/>
      <c r="I1089" s="633"/>
    </row>
    <row r="1090" spans="1:9" ht="26.25" customHeight="1">
      <c r="A1090" s="631"/>
      <c r="B1090" s="11" t="s">
        <v>508</v>
      </c>
      <c r="C1090" s="11">
        <v>4</v>
      </c>
      <c r="D1090" s="11">
        <v>3</v>
      </c>
      <c r="E1090" s="11">
        <f t="shared" si="8"/>
        <v>12</v>
      </c>
      <c r="F1090" s="653"/>
      <c r="G1090" s="650"/>
      <c r="H1090" s="651"/>
      <c r="I1090" s="633"/>
    </row>
    <row r="1091" spans="1:9" ht="26.25" customHeight="1">
      <c r="A1091" s="643"/>
      <c r="B1091" s="11" t="s">
        <v>509</v>
      </c>
      <c r="C1091" s="11">
        <v>16</v>
      </c>
      <c r="D1091" s="11">
        <v>3</v>
      </c>
      <c r="E1091" s="11">
        <f t="shared" si="8"/>
        <v>48</v>
      </c>
      <c r="F1091" s="609"/>
      <c r="G1091" s="610"/>
      <c r="H1091" s="611"/>
      <c r="I1091" s="642"/>
    </row>
    <row r="1092" spans="1:9" ht="26.25" customHeight="1">
      <c r="A1092" s="603"/>
      <c r="B1092" s="604"/>
      <c r="C1092" s="604"/>
      <c r="D1092" s="604"/>
      <c r="E1092" s="604"/>
      <c r="F1092" s="604"/>
      <c r="G1092" s="604"/>
      <c r="H1092" s="604"/>
      <c r="I1092" s="605"/>
    </row>
    <row r="1093" spans="1:9" ht="26.25" customHeight="1">
      <c r="A1093" s="131" t="s">
        <v>516</v>
      </c>
      <c r="B1093" s="623" t="s">
        <v>570</v>
      </c>
      <c r="C1093" s="624"/>
      <c r="D1093" s="624"/>
      <c r="E1093" s="624"/>
      <c r="F1093" s="624"/>
      <c r="G1093" s="624"/>
      <c r="H1093" s="624"/>
      <c r="I1093" s="86" t="s">
        <v>515</v>
      </c>
    </row>
    <row r="1094" spans="1:9" ht="26.25" customHeight="1">
      <c r="A1094" s="630"/>
      <c r="B1094" s="5" t="s">
        <v>506</v>
      </c>
      <c r="C1094" s="3" t="s">
        <v>510</v>
      </c>
      <c r="D1094" s="3" t="s">
        <v>512</v>
      </c>
      <c r="E1094" s="3" t="s">
        <v>511</v>
      </c>
      <c r="F1094" s="606"/>
      <c r="G1094" s="607"/>
      <c r="H1094" s="608"/>
      <c r="I1094" s="632">
        <f>SUM(E1095:E1095)</f>
        <v>18</v>
      </c>
    </row>
    <row r="1095" spans="1:9" ht="26.25" customHeight="1">
      <c r="A1095" s="631"/>
      <c r="B1095" s="11" t="s">
        <v>513</v>
      </c>
      <c r="C1095" s="11">
        <v>6</v>
      </c>
      <c r="D1095" s="11">
        <v>3</v>
      </c>
      <c r="E1095" s="11">
        <f>C1095*D1095</f>
        <v>18</v>
      </c>
      <c r="F1095" s="653"/>
      <c r="G1095" s="650"/>
      <c r="H1095" s="651"/>
      <c r="I1095" s="633"/>
    </row>
    <row r="1096" spans="1:9" ht="26.25" customHeight="1">
      <c r="A1096" s="603"/>
      <c r="B1096" s="604"/>
      <c r="C1096" s="604"/>
      <c r="D1096" s="604"/>
      <c r="E1096" s="604"/>
      <c r="F1096" s="604"/>
      <c r="G1096" s="604"/>
      <c r="H1096" s="604"/>
      <c r="I1096" s="605"/>
    </row>
    <row r="1097" spans="1:9" ht="26.25" customHeight="1">
      <c r="A1097" s="130" t="s">
        <v>519</v>
      </c>
      <c r="B1097" s="599" t="s">
        <v>208</v>
      </c>
      <c r="C1097" s="599"/>
      <c r="D1097" s="599"/>
      <c r="E1097" s="599"/>
      <c r="F1097" s="599"/>
      <c r="G1097" s="599"/>
      <c r="H1097" s="599"/>
      <c r="I1097" s="86" t="s">
        <v>71</v>
      </c>
    </row>
    <row r="1098" spans="1:9" ht="26.25" customHeight="1">
      <c r="A1098" s="601"/>
      <c r="B1098" s="5" t="s">
        <v>506</v>
      </c>
      <c r="C1098" s="3" t="s">
        <v>518</v>
      </c>
      <c r="D1098" s="638" t="s">
        <v>517</v>
      </c>
      <c r="E1098" s="638"/>
      <c r="F1098" s="3" t="s">
        <v>313</v>
      </c>
      <c r="G1098" s="638"/>
      <c r="H1098" s="638"/>
      <c r="I1098" s="602">
        <f>SUM(F1099:F1103)</f>
        <v>11.097999999999999</v>
      </c>
    </row>
    <row r="1099" spans="1:9" ht="26.25" customHeight="1">
      <c r="A1099" s="601"/>
      <c r="B1099" s="11" t="s">
        <v>513</v>
      </c>
      <c r="C1099" s="11">
        <v>6</v>
      </c>
      <c r="D1099" s="604">
        <f>(0.8*0.8*0.55)</f>
        <v>0.35200000000000009</v>
      </c>
      <c r="E1099" s="604"/>
      <c r="F1099" s="2">
        <f>D1099*C1099</f>
        <v>2.1120000000000005</v>
      </c>
      <c r="G1099" s="638"/>
      <c r="H1099" s="638"/>
      <c r="I1099" s="602"/>
    </row>
    <row r="1100" spans="1:9" ht="26.25" customHeight="1">
      <c r="A1100" s="601"/>
      <c r="B1100" s="11" t="s">
        <v>514</v>
      </c>
      <c r="C1100" s="11">
        <v>8</v>
      </c>
      <c r="D1100" s="604">
        <f>(0.7*0.7*0.55)</f>
        <v>0.26949999999999996</v>
      </c>
      <c r="E1100" s="604"/>
      <c r="F1100" s="2">
        <f t="shared" ref="F1100:F1103" si="9">D1100*C1100</f>
        <v>2.1559999999999997</v>
      </c>
      <c r="G1100" s="638"/>
      <c r="H1100" s="638"/>
      <c r="I1100" s="602"/>
    </row>
    <row r="1101" spans="1:9" ht="26.25" customHeight="1">
      <c r="A1101" s="601"/>
      <c r="B1101" s="11" t="s">
        <v>507</v>
      </c>
      <c r="C1101" s="11">
        <v>8</v>
      </c>
      <c r="D1101" s="604">
        <f>(0.6*0.6*0.5)</f>
        <v>0.18</v>
      </c>
      <c r="E1101" s="604"/>
      <c r="F1101" s="2">
        <f t="shared" si="9"/>
        <v>1.44</v>
      </c>
      <c r="G1101" s="638"/>
      <c r="H1101" s="638"/>
      <c r="I1101" s="602"/>
    </row>
    <row r="1102" spans="1:9" ht="26.25" customHeight="1">
      <c r="A1102" s="601"/>
      <c r="B1102" s="11" t="s">
        <v>508</v>
      </c>
      <c r="C1102" s="11">
        <v>4</v>
      </c>
      <c r="D1102" s="604">
        <f>(0.7*0.7*0.55)</f>
        <v>0.26949999999999996</v>
      </c>
      <c r="E1102" s="604"/>
      <c r="F1102" s="2">
        <f t="shared" si="9"/>
        <v>1.0779999999999998</v>
      </c>
      <c r="G1102" s="638"/>
      <c r="H1102" s="638"/>
      <c r="I1102" s="602"/>
    </row>
    <row r="1103" spans="1:9" ht="26.25" customHeight="1">
      <c r="A1103" s="601"/>
      <c r="B1103" s="11" t="s">
        <v>509</v>
      </c>
      <c r="C1103" s="11">
        <v>16</v>
      </c>
      <c r="D1103" s="604">
        <f>(0.7*0.7*0.55)</f>
        <v>0.26949999999999996</v>
      </c>
      <c r="E1103" s="604"/>
      <c r="F1103" s="2">
        <f t="shared" si="9"/>
        <v>4.3119999999999994</v>
      </c>
      <c r="G1103" s="638"/>
      <c r="H1103" s="638"/>
      <c r="I1103" s="602"/>
    </row>
    <row r="1104" spans="1:9" ht="26.25" customHeight="1">
      <c r="A1104" s="603"/>
      <c r="B1104" s="604"/>
      <c r="C1104" s="604"/>
      <c r="D1104" s="604"/>
      <c r="E1104" s="604"/>
      <c r="F1104" s="604"/>
      <c r="G1104" s="604"/>
      <c r="H1104" s="604"/>
      <c r="I1104" s="605"/>
    </row>
    <row r="1105" spans="1:9" ht="26.25" customHeight="1">
      <c r="A1105" s="130" t="s">
        <v>520</v>
      </c>
      <c r="B1105" s="599" t="s">
        <v>305</v>
      </c>
      <c r="C1105" s="599"/>
      <c r="D1105" s="599"/>
      <c r="E1105" s="599"/>
      <c r="F1105" s="599"/>
      <c r="G1105" s="599"/>
      <c r="H1105" s="599"/>
      <c r="I1105" s="86" t="s">
        <v>46</v>
      </c>
    </row>
    <row r="1106" spans="1:9" ht="26.25" customHeight="1">
      <c r="A1106" s="601"/>
      <c r="B1106" s="5" t="s">
        <v>506</v>
      </c>
      <c r="C1106" s="3" t="s">
        <v>518</v>
      </c>
      <c r="D1106" s="638" t="s">
        <v>304</v>
      </c>
      <c r="E1106" s="638"/>
      <c r="F1106" s="3" t="s">
        <v>528</v>
      </c>
      <c r="G1106" s="638"/>
      <c r="H1106" s="638"/>
      <c r="I1106" s="602">
        <f>SUM(F1107:F1111)</f>
        <v>36.800000000000004</v>
      </c>
    </row>
    <row r="1107" spans="1:9" ht="26.25" customHeight="1">
      <c r="A1107" s="601"/>
      <c r="B1107" s="11" t="s">
        <v>513</v>
      </c>
      <c r="C1107" s="11">
        <v>6</v>
      </c>
      <c r="D1107" s="604">
        <f>(0.6+0.6+0.6+0.6)*(0.45)</f>
        <v>1.08</v>
      </c>
      <c r="E1107" s="604"/>
      <c r="F1107" s="2">
        <f>D1107*C1107</f>
        <v>6.48</v>
      </c>
      <c r="G1107" s="638"/>
      <c r="H1107" s="638"/>
      <c r="I1107" s="602"/>
    </row>
    <row r="1108" spans="1:9" ht="26.25" customHeight="1">
      <c r="A1108" s="601"/>
      <c r="B1108" s="11" t="s">
        <v>514</v>
      </c>
      <c r="C1108" s="11">
        <v>8</v>
      </c>
      <c r="D1108" s="604">
        <f>(0.5*4)*(0.45)</f>
        <v>0.9</v>
      </c>
      <c r="E1108" s="604"/>
      <c r="F1108" s="2">
        <f t="shared" ref="F1108:F1111" si="10">D1108*C1108</f>
        <v>7.2</v>
      </c>
      <c r="G1108" s="638"/>
      <c r="H1108" s="638"/>
      <c r="I1108" s="602"/>
    </row>
    <row r="1109" spans="1:9" ht="26.25" customHeight="1">
      <c r="A1109" s="601"/>
      <c r="B1109" s="11" t="s">
        <v>507</v>
      </c>
      <c r="C1109" s="11">
        <v>8</v>
      </c>
      <c r="D1109" s="604">
        <f>(0.4*4)*(0.4)</f>
        <v>0.64000000000000012</v>
      </c>
      <c r="E1109" s="604"/>
      <c r="F1109" s="2">
        <f t="shared" si="10"/>
        <v>5.120000000000001</v>
      </c>
      <c r="G1109" s="638"/>
      <c r="H1109" s="638"/>
      <c r="I1109" s="602"/>
    </row>
    <row r="1110" spans="1:9" ht="26.25" customHeight="1">
      <c r="A1110" s="601"/>
      <c r="B1110" s="11" t="s">
        <v>508</v>
      </c>
      <c r="C1110" s="11">
        <v>4</v>
      </c>
      <c r="D1110" s="604">
        <f>(0.5*4)*(0.45)</f>
        <v>0.9</v>
      </c>
      <c r="E1110" s="604"/>
      <c r="F1110" s="2">
        <f t="shared" si="10"/>
        <v>3.6</v>
      </c>
      <c r="G1110" s="638"/>
      <c r="H1110" s="638"/>
      <c r="I1110" s="602"/>
    </row>
    <row r="1111" spans="1:9" ht="26.25" customHeight="1">
      <c r="A1111" s="601"/>
      <c r="B1111" s="11" t="s">
        <v>509</v>
      </c>
      <c r="C1111" s="11">
        <v>16</v>
      </c>
      <c r="D1111" s="604">
        <f>(0.5*4)*(0.45)</f>
        <v>0.9</v>
      </c>
      <c r="E1111" s="604"/>
      <c r="F1111" s="2">
        <f t="shared" si="10"/>
        <v>14.4</v>
      </c>
      <c r="G1111" s="638"/>
      <c r="H1111" s="638"/>
      <c r="I1111" s="602"/>
    </row>
    <row r="1112" spans="1:9" ht="26.25" customHeight="1">
      <c r="A1112" s="603"/>
      <c r="B1112" s="604"/>
      <c r="C1112" s="604"/>
      <c r="D1112" s="604"/>
      <c r="E1112" s="604"/>
      <c r="F1112" s="604"/>
      <c r="G1112" s="604"/>
      <c r="H1112" s="604"/>
      <c r="I1112" s="605"/>
    </row>
    <row r="1113" spans="1:9" ht="26.25" customHeight="1">
      <c r="A1113" s="130" t="s">
        <v>521</v>
      </c>
      <c r="B1113" s="599" t="s">
        <v>429</v>
      </c>
      <c r="C1113" s="599"/>
      <c r="D1113" s="599"/>
      <c r="E1113" s="599"/>
      <c r="F1113" s="599"/>
      <c r="G1113" s="599"/>
      <c r="H1113" s="599"/>
      <c r="I1113" s="86" t="s">
        <v>212</v>
      </c>
    </row>
    <row r="1114" spans="1:9" ht="26.25" customHeight="1">
      <c r="A1114" s="630"/>
      <c r="B1114" s="5" t="s">
        <v>506</v>
      </c>
      <c r="C1114" s="3" t="s">
        <v>529</v>
      </c>
      <c r="D1114" s="638" t="s">
        <v>212</v>
      </c>
      <c r="E1114" s="638"/>
      <c r="F1114" s="606"/>
      <c r="G1114" s="607"/>
      <c r="H1114" s="608"/>
      <c r="I1114" s="632">
        <f>D1115</f>
        <v>170</v>
      </c>
    </row>
    <row r="1115" spans="1:9" ht="26.25" customHeight="1">
      <c r="A1115" s="631"/>
      <c r="B1115" s="11" t="s">
        <v>513</v>
      </c>
      <c r="C1115" s="11">
        <v>67</v>
      </c>
      <c r="D1115" s="660">
        <f>SUM(C1115:C1119)</f>
        <v>170</v>
      </c>
      <c r="E1115" s="661"/>
      <c r="F1115" s="653"/>
      <c r="G1115" s="650"/>
      <c r="H1115" s="651"/>
      <c r="I1115" s="633"/>
    </row>
    <row r="1116" spans="1:9" ht="26.25" customHeight="1">
      <c r="A1116" s="631"/>
      <c r="B1116" s="11" t="s">
        <v>514</v>
      </c>
      <c r="C1116" s="11">
        <v>6</v>
      </c>
      <c r="D1116" s="679"/>
      <c r="E1116" s="680"/>
      <c r="F1116" s="653"/>
      <c r="G1116" s="650"/>
      <c r="H1116" s="651"/>
      <c r="I1116" s="633"/>
    </row>
    <row r="1117" spans="1:9" ht="26.25" customHeight="1">
      <c r="A1117" s="631"/>
      <c r="B1117" s="11" t="s">
        <v>507</v>
      </c>
      <c r="C1117" s="11">
        <v>22</v>
      </c>
      <c r="D1117" s="679"/>
      <c r="E1117" s="680"/>
      <c r="F1117" s="653"/>
      <c r="G1117" s="650"/>
      <c r="H1117" s="651"/>
      <c r="I1117" s="633"/>
    </row>
    <row r="1118" spans="1:9" ht="26.25" customHeight="1">
      <c r="A1118" s="631"/>
      <c r="B1118" s="11" t="s">
        <v>508</v>
      </c>
      <c r="C1118" s="11">
        <v>29</v>
      </c>
      <c r="D1118" s="679"/>
      <c r="E1118" s="680"/>
      <c r="F1118" s="653"/>
      <c r="G1118" s="650"/>
      <c r="H1118" s="651"/>
      <c r="I1118" s="633"/>
    </row>
    <row r="1119" spans="1:9" ht="26.25" customHeight="1">
      <c r="A1119" s="643"/>
      <c r="B1119" s="11" t="s">
        <v>509</v>
      </c>
      <c r="C1119" s="11">
        <v>46</v>
      </c>
      <c r="D1119" s="662"/>
      <c r="E1119" s="663"/>
      <c r="F1119" s="609"/>
      <c r="G1119" s="610"/>
      <c r="H1119" s="611"/>
      <c r="I1119" s="642"/>
    </row>
    <row r="1120" spans="1:9" ht="26.25" customHeight="1">
      <c r="A1120" s="639"/>
      <c r="B1120" s="640"/>
      <c r="C1120" s="640"/>
      <c r="D1120" s="640"/>
      <c r="E1120" s="640"/>
      <c r="F1120" s="640"/>
      <c r="G1120" s="640"/>
      <c r="H1120" s="640"/>
      <c r="I1120" s="641"/>
    </row>
    <row r="1121" spans="1:9" ht="26.25" customHeight="1">
      <c r="A1121" s="130" t="s">
        <v>522</v>
      </c>
      <c r="B1121" s="599" t="s">
        <v>428</v>
      </c>
      <c r="C1121" s="599"/>
      <c r="D1121" s="599"/>
      <c r="E1121" s="599"/>
      <c r="F1121" s="599"/>
      <c r="G1121" s="599"/>
      <c r="H1121" s="599"/>
      <c r="I1121" s="86" t="s">
        <v>212</v>
      </c>
    </row>
    <row r="1122" spans="1:9" ht="26.25" customHeight="1">
      <c r="A1122" s="630"/>
      <c r="B1122" s="5" t="s">
        <v>506</v>
      </c>
      <c r="C1122" s="3" t="s">
        <v>529</v>
      </c>
      <c r="D1122" s="638" t="s">
        <v>212</v>
      </c>
      <c r="E1122" s="638"/>
      <c r="F1122" s="606"/>
      <c r="G1122" s="607"/>
      <c r="H1122" s="608"/>
      <c r="I1122" s="632">
        <f>D1123</f>
        <v>13</v>
      </c>
    </row>
    <row r="1123" spans="1:9" ht="26.25" customHeight="1">
      <c r="A1123" s="631"/>
      <c r="B1123" s="11" t="s">
        <v>513</v>
      </c>
      <c r="C1123" s="11">
        <v>2</v>
      </c>
      <c r="D1123" s="660">
        <f>SUM(C1123:C1127)</f>
        <v>13</v>
      </c>
      <c r="E1123" s="661"/>
      <c r="F1123" s="653"/>
      <c r="G1123" s="650"/>
      <c r="H1123" s="651"/>
      <c r="I1123" s="633"/>
    </row>
    <row r="1124" spans="1:9" ht="26.25" customHeight="1">
      <c r="A1124" s="631"/>
      <c r="B1124" s="11" t="s">
        <v>514</v>
      </c>
      <c r="C1124" s="11">
        <v>2</v>
      </c>
      <c r="D1124" s="679"/>
      <c r="E1124" s="680"/>
      <c r="F1124" s="653"/>
      <c r="G1124" s="650"/>
      <c r="H1124" s="651"/>
      <c r="I1124" s="633"/>
    </row>
    <row r="1125" spans="1:9" ht="26.25" customHeight="1">
      <c r="A1125" s="631"/>
      <c r="B1125" s="11" t="s">
        <v>507</v>
      </c>
      <c r="C1125" s="11">
        <v>3</v>
      </c>
      <c r="D1125" s="679"/>
      <c r="E1125" s="680"/>
      <c r="F1125" s="653"/>
      <c r="G1125" s="650"/>
      <c r="H1125" s="651"/>
      <c r="I1125" s="633"/>
    </row>
    <row r="1126" spans="1:9" ht="26.25" customHeight="1">
      <c r="A1126" s="631"/>
      <c r="B1126" s="11" t="s">
        <v>508</v>
      </c>
      <c r="C1126" s="11">
        <v>1</v>
      </c>
      <c r="D1126" s="679"/>
      <c r="E1126" s="680"/>
      <c r="F1126" s="653"/>
      <c r="G1126" s="650"/>
      <c r="H1126" s="651"/>
      <c r="I1126" s="633"/>
    </row>
    <row r="1127" spans="1:9" ht="26.25" customHeight="1">
      <c r="A1127" s="643"/>
      <c r="B1127" s="11" t="s">
        <v>509</v>
      </c>
      <c r="C1127" s="11">
        <v>5</v>
      </c>
      <c r="D1127" s="662"/>
      <c r="E1127" s="663"/>
      <c r="F1127" s="609"/>
      <c r="G1127" s="610"/>
      <c r="H1127" s="611"/>
      <c r="I1127" s="642"/>
    </row>
    <row r="1128" spans="1:9" ht="26.25" customHeight="1">
      <c r="A1128" s="676"/>
      <c r="B1128" s="677"/>
      <c r="C1128" s="677"/>
      <c r="D1128" s="677"/>
      <c r="E1128" s="677"/>
      <c r="F1128" s="677"/>
      <c r="G1128" s="677"/>
      <c r="H1128" s="677"/>
      <c r="I1128" s="678"/>
    </row>
    <row r="1129" spans="1:9" ht="26.25" customHeight="1">
      <c r="A1129" s="130" t="s">
        <v>523</v>
      </c>
      <c r="B1129" s="599" t="s">
        <v>532</v>
      </c>
      <c r="C1129" s="599"/>
      <c r="D1129" s="599"/>
      <c r="E1129" s="599"/>
      <c r="F1129" s="599"/>
      <c r="G1129" s="599"/>
      <c r="H1129" s="599"/>
      <c r="I1129" s="86" t="s">
        <v>212</v>
      </c>
    </row>
    <row r="1130" spans="1:9" ht="26.25" customHeight="1">
      <c r="A1130" s="630"/>
      <c r="B1130" s="5" t="s">
        <v>506</v>
      </c>
      <c r="C1130" s="3" t="s">
        <v>529</v>
      </c>
      <c r="D1130" s="638" t="s">
        <v>212</v>
      </c>
      <c r="E1130" s="638"/>
      <c r="F1130" s="606"/>
      <c r="G1130" s="607"/>
      <c r="H1130" s="608"/>
      <c r="I1130" s="632">
        <f>D1131</f>
        <v>18</v>
      </c>
    </row>
    <row r="1131" spans="1:9" ht="26.25" customHeight="1">
      <c r="A1131" s="631"/>
      <c r="B1131" s="11" t="s">
        <v>513</v>
      </c>
      <c r="C1131" s="11">
        <v>3</v>
      </c>
      <c r="D1131" s="660">
        <f>SUM(C1131:C1135)</f>
        <v>18</v>
      </c>
      <c r="E1131" s="661"/>
      <c r="F1131" s="653"/>
      <c r="G1131" s="650"/>
      <c r="H1131" s="651"/>
      <c r="I1131" s="633"/>
    </row>
    <row r="1132" spans="1:9" ht="26.25" customHeight="1">
      <c r="A1132" s="631"/>
      <c r="B1132" s="11" t="s">
        <v>514</v>
      </c>
      <c r="C1132" s="11">
        <v>3</v>
      </c>
      <c r="D1132" s="679"/>
      <c r="E1132" s="680"/>
      <c r="F1132" s="653"/>
      <c r="G1132" s="650"/>
      <c r="H1132" s="651"/>
      <c r="I1132" s="633"/>
    </row>
    <row r="1133" spans="1:9" ht="26.25" customHeight="1">
      <c r="A1133" s="631"/>
      <c r="B1133" s="11" t="s">
        <v>507</v>
      </c>
      <c r="C1133" s="11">
        <v>3</v>
      </c>
      <c r="D1133" s="679"/>
      <c r="E1133" s="680"/>
      <c r="F1133" s="653"/>
      <c r="G1133" s="650"/>
      <c r="H1133" s="651"/>
      <c r="I1133" s="633"/>
    </row>
    <row r="1134" spans="1:9" ht="26.25" customHeight="1">
      <c r="A1134" s="631"/>
      <c r="B1134" s="11" t="s">
        <v>508</v>
      </c>
      <c r="C1134" s="11">
        <v>2</v>
      </c>
      <c r="D1134" s="679"/>
      <c r="E1134" s="680"/>
      <c r="F1134" s="653"/>
      <c r="G1134" s="650"/>
      <c r="H1134" s="651"/>
      <c r="I1134" s="633"/>
    </row>
    <row r="1135" spans="1:9" ht="26.25" customHeight="1">
      <c r="A1135" s="643"/>
      <c r="B1135" s="11" t="s">
        <v>509</v>
      </c>
      <c r="C1135" s="11">
        <v>7</v>
      </c>
      <c r="D1135" s="662"/>
      <c r="E1135" s="663"/>
      <c r="F1135" s="609"/>
      <c r="G1135" s="610"/>
      <c r="H1135" s="611"/>
      <c r="I1135" s="642"/>
    </row>
    <row r="1136" spans="1:9" ht="26.25" customHeight="1">
      <c r="A1136" s="676"/>
      <c r="B1136" s="677"/>
      <c r="C1136" s="677"/>
      <c r="D1136" s="677"/>
      <c r="E1136" s="677"/>
      <c r="F1136" s="677"/>
      <c r="G1136" s="677"/>
      <c r="H1136" s="677"/>
      <c r="I1136" s="678"/>
    </row>
    <row r="1137" spans="1:9" ht="26.25" customHeight="1">
      <c r="A1137" s="130" t="s">
        <v>524</v>
      </c>
      <c r="B1137" s="599" t="s">
        <v>427</v>
      </c>
      <c r="C1137" s="599"/>
      <c r="D1137" s="599"/>
      <c r="E1137" s="599"/>
      <c r="F1137" s="599"/>
      <c r="G1137" s="599"/>
      <c r="H1137" s="599"/>
      <c r="I1137" s="86" t="s">
        <v>212</v>
      </c>
    </row>
    <row r="1138" spans="1:9" ht="26.25" customHeight="1">
      <c r="A1138" s="630"/>
      <c r="B1138" s="5" t="s">
        <v>506</v>
      </c>
      <c r="C1138" s="3" t="s">
        <v>529</v>
      </c>
      <c r="D1138" s="638" t="s">
        <v>212</v>
      </c>
      <c r="E1138" s="638"/>
      <c r="F1138" s="606"/>
      <c r="G1138" s="607"/>
      <c r="H1138" s="608"/>
      <c r="I1138" s="632">
        <f>D1139</f>
        <v>113</v>
      </c>
    </row>
    <row r="1139" spans="1:9" ht="26.25" customHeight="1">
      <c r="A1139" s="631"/>
      <c r="B1139" s="11" t="s">
        <v>513</v>
      </c>
      <c r="C1139" s="11">
        <v>0</v>
      </c>
      <c r="D1139" s="660">
        <f>SUM(C1139:C1143)</f>
        <v>113</v>
      </c>
      <c r="E1139" s="661"/>
      <c r="F1139" s="653"/>
      <c r="G1139" s="650"/>
      <c r="H1139" s="651"/>
      <c r="I1139" s="633"/>
    </row>
    <row r="1140" spans="1:9" ht="26.25" customHeight="1">
      <c r="A1140" s="631"/>
      <c r="B1140" s="11" t="s">
        <v>514</v>
      </c>
      <c r="C1140" s="11">
        <v>27</v>
      </c>
      <c r="D1140" s="679"/>
      <c r="E1140" s="680"/>
      <c r="F1140" s="653"/>
      <c r="G1140" s="650"/>
      <c r="H1140" s="651"/>
      <c r="I1140" s="633"/>
    </row>
    <row r="1141" spans="1:9" ht="26.25" customHeight="1">
      <c r="A1141" s="631"/>
      <c r="B1141" s="11" t="s">
        <v>507</v>
      </c>
      <c r="C1141" s="11">
        <v>18</v>
      </c>
      <c r="D1141" s="679"/>
      <c r="E1141" s="680"/>
      <c r="F1141" s="653"/>
      <c r="G1141" s="650"/>
      <c r="H1141" s="651"/>
      <c r="I1141" s="633"/>
    </row>
    <row r="1142" spans="1:9" ht="26.25" customHeight="1">
      <c r="A1142" s="631"/>
      <c r="B1142" s="11" t="s">
        <v>508</v>
      </c>
      <c r="C1142" s="11">
        <v>0</v>
      </c>
      <c r="D1142" s="679"/>
      <c r="E1142" s="680"/>
      <c r="F1142" s="653"/>
      <c r="G1142" s="650"/>
      <c r="H1142" s="651"/>
      <c r="I1142" s="633"/>
    </row>
    <row r="1143" spans="1:9" ht="26.25" customHeight="1">
      <c r="A1143" s="643"/>
      <c r="B1143" s="11" t="s">
        <v>509</v>
      </c>
      <c r="C1143" s="11">
        <v>68</v>
      </c>
      <c r="D1143" s="662"/>
      <c r="E1143" s="663"/>
      <c r="F1143" s="609"/>
      <c r="G1143" s="610"/>
      <c r="H1143" s="611"/>
      <c r="I1143" s="642"/>
    </row>
    <row r="1144" spans="1:9" ht="26.25" customHeight="1">
      <c r="A1144" s="639"/>
      <c r="B1144" s="640"/>
      <c r="C1144" s="640"/>
      <c r="D1144" s="640"/>
      <c r="E1144" s="640"/>
      <c r="F1144" s="640"/>
      <c r="G1144" s="640"/>
      <c r="H1144" s="640"/>
      <c r="I1144" s="641"/>
    </row>
    <row r="1145" spans="1:9" ht="26.25" customHeight="1">
      <c r="A1145" s="130" t="s">
        <v>525</v>
      </c>
      <c r="B1145" s="599" t="s">
        <v>530</v>
      </c>
      <c r="C1145" s="599"/>
      <c r="D1145" s="599"/>
      <c r="E1145" s="599"/>
      <c r="F1145" s="599"/>
      <c r="G1145" s="599"/>
      <c r="H1145" s="599"/>
      <c r="I1145" s="86" t="s">
        <v>212</v>
      </c>
    </row>
    <row r="1146" spans="1:9" ht="26.25" customHeight="1">
      <c r="A1146" s="630"/>
      <c r="B1146" s="5" t="s">
        <v>506</v>
      </c>
      <c r="C1146" s="3" t="s">
        <v>529</v>
      </c>
      <c r="D1146" s="638" t="s">
        <v>212</v>
      </c>
      <c r="E1146" s="638"/>
      <c r="F1146" s="606"/>
      <c r="G1146" s="607"/>
      <c r="H1146" s="608"/>
      <c r="I1146" s="632">
        <f>D1147</f>
        <v>19</v>
      </c>
    </row>
    <row r="1147" spans="1:9" ht="26.25" customHeight="1">
      <c r="A1147" s="631"/>
      <c r="B1147" s="11" t="s">
        <v>513</v>
      </c>
      <c r="C1147" s="11">
        <v>0</v>
      </c>
      <c r="D1147" s="660">
        <f>SUM(C1147:C1151)</f>
        <v>19</v>
      </c>
      <c r="E1147" s="661"/>
      <c r="F1147" s="653"/>
      <c r="G1147" s="650"/>
      <c r="H1147" s="651"/>
      <c r="I1147" s="633"/>
    </row>
    <row r="1148" spans="1:9" ht="26.25" customHeight="1">
      <c r="A1148" s="631"/>
      <c r="B1148" s="11" t="s">
        <v>514</v>
      </c>
      <c r="C1148" s="11">
        <v>19</v>
      </c>
      <c r="D1148" s="679"/>
      <c r="E1148" s="680"/>
      <c r="F1148" s="653"/>
      <c r="G1148" s="650"/>
      <c r="H1148" s="651"/>
      <c r="I1148" s="633"/>
    </row>
    <row r="1149" spans="1:9" ht="26.25" customHeight="1">
      <c r="A1149" s="631"/>
      <c r="B1149" s="11" t="s">
        <v>507</v>
      </c>
      <c r="C1149" s="11">
        <v>0</v>
      </c>
      <c r="D1149" s="679"/>
      <c r="E1149" s="680"/>
      <c r="F1149" s="653"/>
      <c r="G1149" s="650"/>
      <c r="H1149" s="651"/>
      <c r="I1149" s="633"/>
    </row>
    <row r="1150" spans="1:9" ht="26.25" customHeight="1">
      <c r="A1150" s="631"/>
      <c r="B1150" s="11" t="s">
        <v>508</v>
      </c>
      <c r="C1150" s="11">
        <v>0</v>
      </c>
      <c r="D1150" s="679"/>
      <c r="E1150" s="680"/>
      <c r="F1150" s="653"/>
      <c r="G1150" s="650"/>
      <c r="H1150" s="651"/>
      <c r="I1150" s="633"/>
    </row>
    <row r="1151" spans="1:9" ht="26.25" customHeight="1">
      <c r="A1151" s="643"/>
      <c r="B1151" s="11" t="s">
        <v>509</v>
      </c>
      <c r="C1151" s="11">
        <v>0</v>
      </c>
      <c r="D1151" s="662"/>
      <c r="E1151" s="663"/>
      <c r="F1151" s="609"/>
      <c r="G1151" s="610"/>
      <c r="H1151" s="611"/>
      <c r="I1151" s="642"/>
    </row>
    <row r="1152" spans="1:9" ht="26.25" customHeight="1">
      <c r="A1152" s="639"/>
      <c r="B1152" s="640"/>
      <c r="C1152" s="640"/>
      <c r="D1152" s="640"/>
      <c r="E1152" s="640"/>
      <c r="F1152" s="640"/>
      <c r="G1152" s="640"/>
      <c r="H1152" s="640"/>
      <c r="I1152" s="641"/>
    </row>
    <row r="1153" spans="1:9" ht="26.25" customHeight="1">
      <c r="A1153" s="130" t="s">
        <v>526</v>
      </c>
      <c r="B1153" s="599" t="s">
        <v>531</v>
      </c>
      <c r="C1153" s="599"/>
      <c r="D1153" s="599"/>
      <c r="E1153" s="599"/>
      <c r="F1153" s="599"/>
      <c r="G1153" s="599"/>
      <c r="H1153" s="599"/>
      <c r="I1153" s="86" t="s">
        <v>212</v>
      </c>
    </row>
    <row r="1154" spans="1:9" ht="26.25" customHeight="1">
      <c r="A1154" s="630"/>
      <c r="B1154" s="5" t="s">
        <v>506</v>
      </c>
      <c r="C1154" s="3" t="s">
        <v>529</v>
      </c>
      <c r="D1154" s="638" t="s">
        <v>212</v>
      </c>
      <c r="E1154" s="638"/>
      <c r="F1154" s="606"/>
      <c r="G1154" s="607"/>
      <c r="H1154" s="608"/>
      <c r="I1154" s="632">
        <f>D1155</f>
        <v>10</v>
      </c>
    </row>
    <row r="1155" spans="1:9" ht="26.25" customHeight="1">
      <c r="A1155" s="631"/>
      <c r="B1155" s="11" t="s">
        <v>513</v>
      </c>
      <c r="C1155" s="11">
        <v>0</v>
      </c>
      <c r="D1155" s="660">
        <f>SUM(C1155:C1159)</f>
        <v>10</v>
      </c>
      <c r="E1155" s="661"/>
      <c r="F1155" s="653"/>
      <c r="G1155" s="650"/>
      <c r="H1155" s="651"/>
      <c r="I1155" s="633"/>
    </row>
    <row r="1156" spans="1:9" ht="26.25" customHeight="1">
      <c r="A1156" s="631"/>
      <c r="B1156" s="11" t="s">
        <v>514</v>
      </c>
      <c r="C1156" s="11">
        <v>0</v>
      </c>
      <c r="D1156" s="679"/>
      <c r="E1156" s="680"/>
      <c r="F1156" s="653"/>
      <c r="G1156" s="650"/>
      <c r="H1156" s="651"/>
      <c r="I1156" s="633"/>
    </row>
    <row r="1157" spans="1:9" ht="26.25" customHeight="1">
      <c r="A1157" s="631"/>
      <c r="B1157" s="11" t="s">
        <v>507</v>
      </c>
      <c r="C1157" s="11">
        <v>6</v>
      </c>
      <c r="D1157" s="679"/>
      <c r="E1157" s="680"/>
      <c r="F1157" s="653"/>
      <c r="G1157" s="650"/>
      <c r="H1157" s="651"/>
      <c r="I1157" s="633"/>
    </row>
    <row r="1158" spans="1:9" ht="26.25" customHeight="1">
      <c r="A1158" s="631"/>
      <c r="B1158" s="11" t="s">
        <v>508</v>
      </c>
      <c r="C1158" s="11">
        <v>4</v>
      </c>
      <c r="D1158" s="679"/>
      <c r="E1158" s="680"/>
      <c r="F1158" s="653"/>
      <c r="G1158" s="650"/>
      <c r="H1158" s="651"/>
      <c r="I1158" s="633"/>
    </row>
    <row r="1159" spans="1:9" ht="26.25" customHeight="1">
      <c r="A1159" s="643"/>
      <c r="B1159" s="11" t="s">
        <v>509</v>
      </c>
      <c r="C1159" s="11">
        <v>0</v>
      </c>
      <c r="D1159" s="662"/>
      <c r="E1159" s="663"/>
      <c r="F1159" s="609"/>
      <c r="G1159" s="610"/>
      <c r="H1159" s="611"/>
      <c r="I1159" s="642"/>
    </row>
    <row r="1160" spans="1:9" ht="26.25" customHeight="1">
      <c r="A1160" s="639"/>
      <c r="B1160" s="640"/>
      <c r="C1160" s="640"/>
      <c r="D1160" s="640"/>
      <c r="E1160" s="640"/>
      <c r="F1160" s="640"/>
      <c r="G1160" s="640"/>
      <c r="H1160" s="640"/>
      <c r="I1160" s="641"/>
    </row>
    <row r="1161" spans="1:9" ht="26.25" customHeight="1">
      <c r="A1161" s="130" t="s">
        <v>527</v>
      </c>
      <c r="B1161" s="599" t="s">
        <v>309</v>
      </c>
      <c r="C1161" s="599"/>
      <c r="D1161" s="599"/>
      <c r="E1161" s="599"/>
      <c r="F1161" s="599"/>
      <c r="G1161" s="599"/>
      <c r="H1161" s="599"/>
      <c r="I1161" s="86" t="s">
        <v>71</v>
      </c>
    </row>
    <row r="1162" spans="1:9" ht="26.25" customHeight="1">
      <c r="A1162" s="630"/>
      <c r="B1162" s="5" t="s">
        <v>506</v>
      </c>
      <c r="C1162" s="3" t="s">
        <v>533</v>
      </c>
      <c r="D1162" s="638" t="s">
        <v>71</v>
      </c>
      <c r="E1162" s="638"/>
      <c r="F1162" s="606"/>
      <c r="G1162" s="607"/>
      <c r="H1162" s="608"/>
      <c r="I1162" s="632">
        <f>D1163</f>
        <v>4.6340000000000003</v>
      </c>
    </row>
    <row r="1163" spans="1:9" ht="26.25" customHeight="1">
      <c r="A1163" s="631"/>
      <c r="B1163" s="11" t="s">
        <v>513</v>
      </c>
      <c r="C1163" s="11">
        <f>(0.6*0.6*0.45)*(6)</f>
        <v>0.97199999999999998</v>
      </c>
      <c r="D1163" s="660">
        <f>SUM(C1163:C1167)</f>
        <v>4.6340000000000003</v>
      </c>
      <c r="E1163" s="661"/>
      <c r="F1163" s="653"/>
      <c r="G1163" s="650"/>
      <c r="H1163" s="651"/>
      <c r="I1163" s="633"/>
    </row>
    <row r="1164" spans="1:9" ht="26.25" customHeight="1">
      <c r="A1164" s="631"/>
      <c r="B1164" s="11" t="s">
        <v>514</v>
      </c>
      <c r="C1164" s="11">
        <f>(0.5*0.5*0.45)*(8)</f>
        <v>0.9</v>
      </c>
      <c r="D1164" s="679"/>
      <c r="E1164" s="680"/>
      <c r="F1164" s="653"/>
      <c r="G1164" s="650"/>
      <c r="H1164" s="651"/>
      <c r="I1164" s="633"/>
    </row>
    <row r="1165" spans="1:9" ht="26.25" customHeight="1">
      <c r="A1165" s="631"/>
      <c r="B1165" s="11" t="s">
        <v>507</v>
      </c>
      <c r="C1165" s="11">
        <f>(0.4*0.4*0.4)*(8)</f>
        <v>0.51200000000000012</v>
      </c>
      <c r="D1165" s="679"/>
      <c r="E1165" s="680"/>
      <c r="F1165" s="653"/>
      <c r="G1165" s="650"/>
      <c r="H1165" s="651"/>
      <c r="I1165" s="633"/>
    </row>
    <row r="1166" spans="1:9" ht="26.25" customHeight="1">
      <c r="A1166" s="631"/>
      <c r="B1166" s="11" t="s">
        <v>508</v>
      </c>
      <c r="C1166" s="11">
        <v>0.45</v>
      </c>
      <c r="D1166" s="679"/>
      <c r="E1166" s="680"/>
      <c r="F1166" s="653"/>
      <c r="G1166" s="650"/>
      <c r="H1166" s="651"/>
      <c r="I1166" s="633"/>
    </row>
    <row r="1167" spans="1:9" ht="26.25" customHeight="1">
      <c r="A1167" s="643"/>
      <c r="B1167" s="11" t="s">
        <v>509</v>
      </c>
      <c r="C1167" s="11">
        <f>(0.5*0.5*0.45)*(16)</f>
        <v>1.8</v>
      </c>
      <c r="D1167" s="662"/>
      <c r="E1167" s="663"/>
      <c r="F1167" s="609"/>
      <c r="G1167" s="610"/>
      <c r="H1167" s="611"/>
      <c r="I1167" s="642"/>
    </row>
    <row r="1168" spans="1:9" ht="26.25" customHeight="1">
      <c r="A1168" s="639"/>
      <c r="B1168" s="640"/>
      <c r="C1168" s="640"/>
      <c r="D1168" s="640"/>
      <c r="E1168" s="640"/>
      <c r="F1168" s="640"/>
      <c r="G1168" s="640"/>
      <c r="H1168" s="640"/>
      <c r="I1168" s="641"/>
    </row>
    <row r="1169" spans="1:9" ht="26.25" customHeight="1">
      <c r="A1169" s="130" t="s">
        <v>534</v>
      </c>
      <c r="B1169" s="599" t="s">
        <v>300</v>
      </c>
      <c r="C1169" s="599"/>
      <c r="D1169" s="599"/>
      <c r="E1169" s="599"/>
      <c r="F1169" s="599"/>
      <c r="G1169" s="599"/>
      <c r="H1169" s="599"/>
      <c r="I1169" s="86" t="s">
        <v>71</v>
      </c>
    </row>
    <row r="1170" spans="1:9" ht="26.25" customHeight="1">
      <c r="A1170" s="630"/>
      <c r="B1170" s="5" t="s">
        <v>506</v>
      </c>
      <c r="C1170" s="3" t="s">
        <v>301</v>
      </c>
      <c r="D1170" s="3" t="s">
        <v>302</v>
      </c>
      <c r="E1170" s="638" t="s">
        <v>314</v>
      </c>
      <c r="F1170" s="638"/>
      <c r="G1170" s="606"/>
      <c r="H1170" s="608"/>
      <c r="I1170" s="632">
        <f>SUM(E1171:F1175)</f>
        <v>8.4032</v>
      </c>
    </row>
    <row r="1171" spans="1:9" ht="26.25" customHeight="1">
      <c r="A1171" s="631"/>
      <c r="B1171" s="11" t="s">
        <v>513</v>
      </c>
      <c r="C1171" s="11">
        <v>2.1120000000000005</v>
      </c>
      <c r="D1171" s="11">
        <v>0.97199999999999998</v>
      </c>
      <c r="E1171" s="604">
        <f>(C1171-D1171)*(1.3)</f>
        <v>1.4820000000000009</v>
      </c>
      <c r="F1171" s="604"/>
      <c r="G1171" s="653"/>
      <c r="H1171" s="651"/>
      <c r="I1171" s="633"/>
    </row>
    <row r="1172" spans="1:9" ht="26.25" customHeight="1">
      <c r="A1172" s="631"/>
      <c r="B1172" s="11" t="s">
        <v>514</v>
      </c>
      <c r="C1172" s="11">
        <v>2.1559999999999997</v>
      </c>
      <c r="D1172" s="11">
        <v>0.9</v>
      </c>
      <c r="E1172" s="604">
        <f t="shared" ref="E1172:E1175" si="11">(C1172-D1172)*(1.3)</f>
        <v>1.6327999999999998</v>
      </c>
      <c r="F1172" s="604"/>
      <c r="G1172" s="653"/>
      <c r="H1172" s="651"/>
      <c r="I1172" s="633"/>
    </row>
    <row r="1173" spans="1:9" ht="26.25" customHeight="1">
      <c r="A1173" s="631"/>
      <c r="B1173" s="11" t="s">
        <v>507</v>
      </c>
      <c r="C1173" s="11">
        <v>1.44</v>
      </c>
      <c r="D1173" s="11">
        <v>0.51200000000000012</v>
      </c>
      <c r="E1173" s="604">
        <f t="shared" si="11"/>
        <v>1.2063999999999999</v>
      </c>
      <c r="F1173" s="604"/>
      <c r="G1173" s="653"/>
      <c r="H1173" s="651"/>
      <c r="I1173" s="633"/>
    </row>
    <row r="1174" spans="1:9" ht="26.25" customHeight="1">
      <c r="A1174" s="631"/>
      <c r="B1174" s="11" t="s">
        <v>508</v>
      </c>
      <c r="C1174" s="11">
        <v>1.0779999999999998</v>
      </c>
      <c r="D1174" s="11">
        <v>0.45</v>
      </c>
      <c r="E1174" s="604">
        <f t="shared" si="11"/>
        <v>0.8163999999999999</v>
      </c>
      <c r="F1174" s="604"/>
      <c r="G1174" s="653"/>
      <c r="H1174" s="651"/>
      <c r="I1174" s="633"/>
    </row>
    <row r="1175" spans="1:9" ht="26.25" customHeight="1">
      <c r="A1175" s="643"/>
      <c r="B1175" s="11" t="s">
        <v>509</v>
      </c>
      <c r="C1175" s="11">
        <v>4.3119999999999994</v>
      </c>
      <c r="D1175" s="11">
        <v>1.8</v>
      </c>
      <c r="E1175" s="604">
        <f t="shared" si="11"/>
        <v>3.2655999999999996</v>
      </c>
      <c r="F1175" s="604"/>
      <c r="G1175" s="609"/>
      <c r="H1175" s="611"/>
      <c r="I1175" s="642"/>
    </row>
    <row r="1176" spans="1:9" ht="26.25" customHeight="1">
      <c r="A1176" s="603"/>
      <c r="B1176" s="604"/>
      <c r="C1176" s="604"/>
      <c r="D1176" s="604"/>
      <c r="E1176" s="604"/>
      <c r="F1176" s="604"/>
      <c r="G1176" s="604"/>
      <c r="H1176" s="604"/>
      <c r="I1176" s="605"/>
    </row>
    <row r="1177" spans="1:9" ht="26.25" customHeight="1">
      <c r="A1177" s="130" t="s">
        <v>676</v>
      </c>
      <c r="B1177" s="599" t="s">
        <v>346</v>
      </c>
      <c r="C1177" s="599"/>
      <c r="D1177" s="599"/>
      <c r="E1177" s="599"/>
      <c r="F1177" s="599"/>
      <c r="G1177" s="599"/>
      <c r="H1177" s="599"/>
      <c r="I1177" s="86" t="s">
        <v>46</v>
      </c>
    </row>
    <row r="1178" spans="1:9" ht="26.25" customHeight="1">
      <c r="A1178" s="601"/>
      <c r="B1178" s="5" t="s">
        <v>506</v>
      </c>
      <c r="C1178" s="3" t="s">
        <v>518</v>
      </c>
      <c r="D1178" s="638" t="s">
        <v>665</v>
      </c>
      <c r="E1178" s="638"/>
      <c r="F1178" s="3" t="s">
        <v>677</v>
      </c>
      <c r="G1178" s="638"/>
      <c r="H1178" s="638"/>
      <c r="I1178" s="602">
        <f>SUM(F1179:F1183)</f>
        <v>36.800000000000004</v>
      </c>
    </row>
    <row r="1179" spans="1:9" ht="26.25" customHeight="1">
      <c r="A1179" s="601"/>
      <c r="B1179" s="11" t="s">
        <v>513</v>
      </c>
      <c r="C1179" s="11">
        <v>6</v>
      </c>
      <c r="D1179" s="604">
        <f>(0.6+0.6+0.6+0.6)*(0.45)</f>
        <v>1.08</v>
      </c>
      <c r="E1179" s="604"/>
      <c r="F1179" s="2">
        <f>D1179*C1179</f>
        <v>6.48</v>
      </c>
      <c r="G1179" s="638"/>
      <c r="H1179" s="638"/>
      <c r="I1179" s="602"/>
    </row>
    <row r="1180" spans="1:9" ht="26.25" customHeight="1">
      <c r="A1180" s="601"/>
      <c r="B1180" s="11" t="s">
        <v>514</v>
      </c>
      <c r="C1180" s="11">
        <v>8</v>
      </c>
      <c r="D1180" s="604">
        <f>(0.5*4)*(0.45)</f>
        <v>0.9</v>
      </c>
      <c r="E1180" s="604"/>
      <c r="F1180" s="2">
        <f t="shared" ref="F1180:F1183" si="12">D1180*C1180</f>
        <v>7.2</v>
      </c>
      <c r="G1180" s="638"/>
      <c r="H1180" s="638"/>
      <c r="I1180" s="602"/>
    </row>
    <row r="1181" spans="1:9" ht="26.25" customHeight="1">
      <c r="A1181" s="601"/>
      <c r="B1181" s="11" t="s">
        <v>507</v>
      </c>
      <c r="C1181" s="11">
        <v>8</v>
      </c>
      <c r="D1181" s="604">
        <f>(0.4*4)*(0.4)</f>
        <v>0.64000000000000012</v>
      </c>
      <c r="E1181" s="604"/>
      <c r="F1181" s="2">
        <f t="shared" si="12"/>
        <v>5.120000000000001</v>
      </c>
      <c r="G1181" s="638"/>
      <c r="H1181" s="638"/>
      <c r="I1181" s="602"/>
    </row>
    <row r="1182" spans="1:9" ht="26.25" customHeight="1">
      <c r="A1182" s="601"/>
      <c r="B1182" s="11" t="s">
        <v>508</v>
      </c>
      <c r="C1182" s="11">
        <v>4</v>
      </c>
      <c r="D1182" s="604">
        <f>(0.5*4)*(0.45)</f>
        <v>0.9</v>
      </c>
      <c r="E1182" s="604"/>
      <c r="F1182" s="2">
        <f t="shared" si="12"/>
        <v>3.6</v>
      </c>
      <c r="G1182" s="638"/>
      <c r="H1182" s="638"/>
      <c r="I1182" s="602"/>
    </row>
    <row r="1183" spans="1:9" ht="26.25" customHeight="1">
      <c r="A1183" s="601"/>
      <c r="B1183" s="11" t="s">
        <v>509</v>
      </c>
      <c r="C1183" s="11">
        <v>16</v>
      </c>
      <c r="D1183" s="604">
        <f>(0.5*4)*(0.45)</f>
        <v>0.9</v>
      </c>
      <c r="E1183" s="604"/>
      <c r="F1183" s="2">
        <f t="shared" si="12"/>
        <v>14.4</v>
      </c>
      <c r="G1183" s="638"/>
      <c r="H1183" s="638"/>
      <c r="I1183" s="602"/>
    </row>
    <row r="1184" spans="1:9" ht="26.25" customHeight="1">
      <c r="A1184" s="603"/>
      <c r="B1184" s="604"/>
      <c r="C1184" s="604"/>
      <c r="D1184" s="604"/>
      <c r="E1184" s="604"/>
      <c r="F1184" s="604"/>
      <c r="G1184" s="604"/>
      <c r="H1184" s="604"/>
      <c r="I1184" s="605"/>
    </row>
    <row r="1185" spans="1:9" ht="26.25" customHeight="1">
      <c r="A1185" s="130" t="s">
        <v>535</v>
      </c>
      <c r="B1185" s="599" t="s">
        <v>13</v>
      </c>
      <c r="C1185" s="599"/>
      <c r="D1185" s="599"/>
      <c r="E1185" s="599"/>
      <c r="F1185" s="599"/>
      <c r="G1185" s="599"/>
      <c r="H1185" s="599"/>
      <c r="I1185" s="600"/>
    </row>
    <row r="1186" spans="1:9" ht="26.25" customHeight="1">
      <c r="A1186" s="130" t="s">
        <v>536</v>
      </c>
      <c r="B1186" s="599" t="s">
        <v>225</v>
      </c>
      <c r="C1186" s="599"/>
      <c r="D1186" s="599"/>
      <c r="E1186" s="599"/>
      <c r="F1186" s="599"/>
      <c r="G1186" s="599"/>
      <c r="H1186" s="599"/>
      <c r="I1186" s="86" t="s">
        <v>212</v>
      </c>
    </row>
    <row r="1187" spans="1:9" ht="26.25" customHeight="1">
      <c r="A1187" s="601"/>
      <c r="B1187" s="5" t="s">
        <v>506</v>
      </c>
      <c r="C1187" s="3" t="s">
        <v>529</v>
      </c>
      <c r="D1187" s="638" t="s">
        <v>212</v>
      </c>
      <c r="E1187" s="638"/>
      <c r="F1187" s="638"/>
      <c r="G1187" s="638"/>
      <c r="H1187" s="638"/>
      <c r="I1187" s="602">
        <f>D1188</f>
        <v>167</v>
      </c>
    </row>
    <row r="1188" spans="1:9" ht="26.25" customHeight="1">
      <c r="A1188" s="601"/>
      <c r="B1188" s="11" t="s">
        <v>513</v>
      </c>
      <c r="C1188" s="11">
        <v>32</v>
      </c>
      <c r="D1188" s="604">
        <f>SUM(C1188:C1192)</f>
        <v>167</v>
      </c>
      <c r="E1188" s="604"/>
      <c r="F1188" s="638"/>
      <c r="G1188" s="638"/>
      <c r="H1188" s="638"/>
      <c r="I1188" s="602"/>
    </row>
    <row r="1189" spans="1:9" ht="26.25" customHeight="1">
      <c r="A1189" s="601"/>
      <c r="B1189" s="11" t="s">
        <v>514</v>
      </c>
      <c r="C1189" s="11">
        <v>10</v>
      </c>
      <c r="D1189" s="604"/>
      <c r="E1189" s="604"/>
      <c r="F1189" s="638"/>
      <c r="G1189" s="638"/>
      <c r="H1189" s="638"/>
      <c r="I1189" s="602"/>
    </row>
    <row r="1190" spans="1:9" ht="26.25" customHeight="1">
      <c r="A1190" s="601"/>
      <c r="B1190" s="11" t="s">
        <v>507</v>
      </c>
      <c r="C1190" s="11">
        <v>62</v>
      </c>
      <c r="D1190" s="604"/>
      <c r="E1190" s="604"/>
      <c r="F1190" s="638"/>
      <c r="G1190" s="638"/>
      <c r="H1190" s="638"/>
      <c r="I1190" s="602"/>
    </row>
    <row r="1191" spans="1:9" ht="26.25" customHeight="1">
      <c r="A1191" s="601"/>
      <c r="B1191" s="11" t="s">
        <v>508</v>
      </c>
      <c r="C1191" s="11">
        <v>20</v>
      </c>
      <c r="D1191" s="604"/>
      <c r="E1191" s="604"/>
      <c r="F1191" s="638"/>
      <c r="G1191" s="638"/>
      <c r="H1191" s="638"/>
      <c r="I1191" s="602"/>
    </row>
    <row r="1192" spans="1:9" ht="26.25" customHeight="1">
      <c r="A1192" s="601"/>
      <c r="B1192" s="11" t="s">
        <v>509</v>
      </c>
      <c r="C1192" s="11">
        <v>43</v>
      </c>
      <c r="D1192" s="604"/>
      <c r="E1192" s="604"/>
      <c r="F1192" s="638"/>
      <c r="G1192" s="638"/>
      <c r="H1192" s="638"/>
      <c r="I1192" s="602"/>
    </row>
    <row r="1193" spans="1:9" ht="26.25" customHeight="1">
      <c r="A1193" s="601"/>
      <c r="B1193" s="671"/>
      <c r="C1193" s="671"/>
      <c r="D1193" s="671"/>
      <c r="E1193" s="671"/>
      <c r="F1193" s="671"/>
      <c r="G1193" s="671"/>
      <c r="H1193" s="671"/>
      <c r="I1193" s="723"/>
    </row>
    <row r="1194" spans="1:9" ht="26.25" customHeight="1">
      <c r="A1194" s="130" t="s">
        <v>537</v>
      </c>
      <c r="B1194" s="599" t="s">
        <v>336</v>
      </c>
      <c r="C1194" s="599"/>
      <c r="D1194" s="599"/>
      <c r="E1194" s="599"/>
      <c r="F1194" s="599"/>
      <c r="G1194" s="599"/>
      <c r="H1194" s="599"/>
      <c r="I1194" s="86" t="s">
        <v>212</v>
      </c>
    </row>
    <row r="1195" spans="1:9" ht="26.25" customHeight="1">
      <c r="A1195" s="601"/>
      <c r="B1195" s="5" t="s">
        <v>506</v>
      </c>
      <c r="C1195" s="3" t="s">
        <v>529</v>
      </c>
      <c r="D1195" s="638" t="s">
        <v>212</v>
      </c>
      <c r="E1195" s="638"/>
      <c r="F1195" s="638"/>
      <c r="G1195" s="638"/>
      <c r="H1195" s="638"/>
      <c r="I1195" s="602">
        <f>D1196</f>
        <v>41</v>
      </c>
    </row>
    <row r="1196" spans="1:9" ht="26.25" customHeight="1">
      <c r="A1196" s="601"/>
      <c r="B1196" s="11" t="s">
        <v>513</v>
      </c>
      <c r="C1196" s="11">
        <v>8</v>
      </c>
      <c r="D1196" s="604">
        <f>SUM(C1196:C1200)</f>
        <v>41</v>
      </c>
      <c r="E1196" s="604"/>
      <c r="F1196" s="638"/>
      <c r="G1196" s="638"/>
      <c r="H1196" s="638"/>
      <c r="I1196" s="602"/>
    </row>
    <row r="1197" spans="1:9" ht="26.25" customHeight="1">
      <c r="A1197" s="601"/>
      <c r="B1197" s="11" t="s">
        <v>514</v>
      </c>
      <c r="C1197" s="11">
        <v>10</v>
      </c>
      <c r="D1197" s="604"/>
      <c r="E1197" s="604"/>
      <c r="F1197" s="638"/>
      <c r="G1197" s="638"/>
      <c r="H1197" s="638"/>
      <c r="I1197" s="602"/>
    </row>
    <row r="1198" spans="1:9" ht="26.25" customHeight="1">
      <c r="A1198" s="601"/>
      <c r="B1198" s="11" t="s">
        <v>507</v>
      </c>
      <c r="C1198" s="11">
        <v>9</v>
      </c>
      <c r="D1198" s="604"/>
      <c r="E1198" s="604"/>
      <c r="F1198" s="638"/>
      <c r="G1198" s="638"/>
      <c r="H1198" s="638"/>
      <c r="I1198" s="602"/>
    </row>
    <row r="1199" spans="1:9" ht="26.25" customHeight="1">
      <c r="A1199" s="601"/>
      <c r="B1199" s="11" t="s">
        <v>508</v>
      </c>
      <c r="C1199" s="11">
        <v>3</v>
      </c>
      <c r="D1199" s="604"/>
      <c r="E1199" s="604"/>
      <c r="F1199" s="638"/>
      <c r="G1199" s="638"/>
      <c r="H1199" s="638"/>
      <c r="I1199" s="602"/>
    </row>
    <row r="1200" spans="1:9" ht="26.25" customHeight="1">
      <c r="A1200" s="601"/>
      <c r="B1200" s="11" t="s">
        <v>509</v>
      </c>
      <c r="C1200" s="11">
        <v>11</v>
      </c>
      <c r="D1200" s="604"/>
      <c r="E1200" s="604"/>
      <c r="F1200" s="638"/>
      <c r="G1200" s="638"/>
      <c r="H1200" s="638"/>
      <c r="I1200" s="602"/>
    </row>
    <row r="1201" spans="1:9" ht="26.25" customHeight="1">
      <c r="A1201" s="601"/>
      <c r="B1201" s="671"/>
      <c r="C1201" s="671"/>
      <c r="D1201" s="671"/>
      <c r="E1201" s="671"/>
      <c r="F1201" s="671"/>
      <c r="G1201" s="671"/>
      <c r="H1201" s="671"/>
      <c r="I1201" s="723"/>
    </row>
    <row r="1202" spans="1:9" ht="26.25" customHeight="1">
      <c r="A1202" s="130" t="s">
        <v>538</v>
      </c>
      <c r="B1202" s="599" t="s">
        <v>548</v>
      </c>
      <c r="C1202" s="599"/>
      <c r="D1202" s="599"/>
      <c r="E1202" s="599"/>
      <c r="F1202" s="599"/>
      <c r="G1202" s="599"/>
      <c r="H1202" s="599"/>
      <c r="I1202" s="86" t="s">
        <v>212</v>
      </c>
    </row>
    <row r="1203" spans="1:9" ht="26.25" customHeight="1">
      <c r="A1203" s="601"/>
      <c r="B1203" s="5" t="s">
        <v>506</v>
      </c>
      <c r="C1203" s="3" t="s">
        <v>529</v>
      </c>
      <c r="D1203" s="638" t="s">
        <v>212</v>
      </c>
      <c r="E1203" s="638"/>
      <c r="F1203" s="638"/>
      <c r="G1203" s="638"/>
      <c r="H1203" s="638"/>
      <c r="I1203" s="602">
        <f>D1204</f>
        <v>14</v>
      </c>
    </row>
    <row r="1204" spans="1:9" ht="26.25" customHeight="1">
      <c r="A1204" s="601"/>
      <c r="B1204" s="11" t="s">
        <v>513</v>
      </c>
      <c r="C1204" s="11">
        <v>14</v>
      </c>
      <c r="D1204" s="604">
        <f>SUM(C1204:C1208)</f>
        <v>14</v>
      </c>
      <c r="E1204" s="604"/>
      <c r="F1204" s="638"/>
      <c r="G1204" s="638"/>
      <c r="H1204" s="638"/>
      <c r="I1204" s="602"/>
    </row>
    <row r="1205" spans="1:9" ht="26.25" customHeight="1">
      <c r="A1205" s="601"/>
      <c r="B1205" s="11" t="s">
        <v>514</v>
      </c>
      <c r="C1205" s="11">
        <v>0</v>
      </c>
      <c r="D1205" s="604"/>
      <c r="E1205" s="604"/>
      <c r="F1205" s="638"/>
      <c r="G1205" s="638"/>
      <c r="H1205" s="638"/>
      <c r="I1205" s="602"/>
    </row>
    <row r="1206" spans="1:9" ht="26.25" customHeight="1">
      <c r="A1206" s="601"/>
      <c r="B1206" s="11" t="s">
        <v>507</v>
      </c>
      <c r="C1206" s="11">
        <v>0</v>
      </c>
      <c r="D1206" s="604"/>
      <c r="E1206" s="604"/>
      <c r="F1206" s="638"/>
      <c r="G1206" s="638"/>
      <c r="H1206" s="638"/>
      <c r="I1206" s="602"/>
    </row>
    <row r="1207" spans="1:9" ht="26.25" customHeight="1">
      <c r="A1207" s="601"/>
      <c r="B1207" s="11" t="s">
        <v>508</v>
      </c>
      <c r="C1207" s="11">
        <v>0</v>
      </c>
      <c r="D1207" s="604"/>
      <c r="E1207" s="604"/>
      <c r="F1207" s="638"/>
      <c r="G1207" s="638"/>
      <c r="H1207" s="638"/>
      <c r="I1207" s="602"/>
    </row>
    <row r="1208" spans="1:9" ht="26.25" customHeight="1">
      <c r="A1208" s="601"/>
      <c r="B1208" s="11" t="s">
        <v>509</v>
      </c>
      <c r="C1208" s="11">
        <v>0</v>
      </c>
      <c r="D1208" s="604"/>
      <c r="E1208" s="604"/>
      <c r="F1208" s="638"/>
      <c r="G1208" s="638"/>
      <c r="H1208" s="638"/>
      <c r="I1208" s="602"/>
    </row>
    <row r="1209" spans="1:9" ht="26.25" customHeight="1">
      <c r="A1209" s="601"/>
      <c r="B1209" s="671"/>
      <c r="C1209" s="671"/>
      <c r="D1209" s="671"/>
      <c r="E1209" s="671"/>
      <c r="F1209" s="671"/>
      <c r="G1209" s="671"/>
      <c r="H1209" s="671"/>
      <c r="I1209" s="723"/>
    </row>
    <row r="1210" spans="1:9" ht="26.25" customHeight="1">
      <c r="A1210" s="130" t="s">
        <v>539</v>
      </c>
      <c r="B1210" s="599" t="s">
        <v>571</v>
      </c>
      <c r="C1210" s="599"/>
      <c r="D1210" s="599"/>
      <c r="E1210" s="599"/>
      <c r="F1210" s="599"/>
      <c r="G1210" s="599"/>
      <c r="H1210" s="599"/>
      <c r="I1210" s="86" t="s">
        <v>212</v>
      </c>
    </row>
    <row r="1211" spans="1:9" ht="26.25" customHeight="1">
      <c r="A1211" s="601"/>
      <c r="B1211" s="5" t="s">
        <v>506</v>
      </c>
      <c r="C1211" s="3" t="s">
        <v>529</v>
      </c>
      <c r="D1211" s="638" t="s">
        <v>212</v>
      </c>
      <c r="E1211" s="638"/>
      <c r="F1211" s="638"/>
      <c r="G1211" s="638"/>
      <c r="H1211" s="638"/>
      <c r="I1211" s="602">
        <f>D1212</f>
        <v>39</v>
      </c>
    </row>
    <row r="1212" spans="1:9" ht="26.25" customHeight="1">
      <c r="A1212" s="601"/>
      <c r="B1212" s="11" t="s">
        <v>513</v>
      </c>
      <c r="C1212" s="11">
        <v>0</v>
      </c>
      <c r="D1212" s="604">
        <f>SUM(C1212:C1216)</f>
        <v>39</v>
      </c>
      <c r="E1212" s="604"/>
      <c r="F1212" s="638"/>
      <c r="G1212" s="638"/>
      <c r="H1212" s="638"/>
      <c r="I1212" s="602"/>
    </row>
    <row r="1213" spans="1:9" ht="26.25" customHeight="1">
      <c r="A1213" s="601"/>
      <c r="B1213" s="11" t="s">
        <v>514</v>
      </c>
      <c r="C1213" s="11">
        <v>39</v>
      </c>
      <c r="D1213" s="604"/>
      <c r="E1213" s="604"/>
      <c r="F1213" s="638"/>
      <c r="G1213" s="638"/>
      <c r="H1213" s="638"/>
      <c r="I1213" s="602"/>
    </row>
    <row r="1214" spans="1:9" ht="26.25" customHeight="1">
      <c r="A1214" s="601"/>
      <c r="B1214" s="11" t="s">
        <v>507</v>
      </c>
      <c r="C1214" s="11">
        <v>0</v>
      </c>
      <c r="D1214" s="604"/>
      <c r="E1214" s="604"/>
      <c r="F1214" s="638"/>
      <c r="G1214" s="638"/>
      <c r="H1214" s="638"/>
      <c r="I1214" s="602"/>
    </row>
    <row r="1215" spans="1:9" ht="26.25" customHeight="1">
      <c r="A1215" s="601"/>
      <c r="B1215" s="11" t="s">
        <v>508</v>
      </c>
      <c r="C1215" s="11">
        <v>0</v>
      </c>
      <c r="D1215" s="604"/>
      <c r="E1215" s="604"/>
      <c r="F1215" s="638"/>
      <c r="G1215" s="638"/>
      <c r="H1215" s="638"/>
      <c r="I1215" s="602"/>
    </row>
    <row r="1216" spans="1:9" ht="26.25" customHeight="1">
      <c r="A1216" s="601"/>
      <c r="B1216" s="11" t="s">
        <v>509</v>
      </c>
      <c r="C1216" s="11">
        <v>0</v>
      </c>
      <c r="D1216" s="604"/>
      <c r="E1216" s="604"/>
      <c r="F1216" s="638"/>
      <c r="G1216" s="638"/>
      <c r="H1216" s="638"/>
      <c r="I1216" s="602"/>
    </row>
    <row r="1217" spans="1:9" ht="26.25" customHeight="1">
      <c r="A1217" s="601"/>
      <c r="B1217" s="671"/>
      <c r="C1217" s="671"/>
      <c r="D1217" s="671"/>
      <c r="E1217" s="671"/>
      <c r="F1217" s="671"/>
      <c r="G1217" s="671"/>
      <c r="H1217" s="671"/>
      <c r="I1217" s="723"/>
    </row>
    <row r="1218" spans="1:9" ht="26.25" customHeight="1">
      <c r="A1218" s="130" t="s">
        <v>540</v>
      </c>
      <c r="B1218" s="599" t="s">
        <v>335</v>
      </c>
      <c r="C1218" s="599"/>
      <c r="D1218" s="599"/>
      <c r="E1218" s="599"/>
      <c r="F1218" s="599"/>
      <c r="G1218" s="599"/>
      <c r="H1218" s="599"/>
      <c r="I1218" s="86" t="s">
        <v>212</v>
      </c>
    </row>
    <row r="1219" spans="1:9" ht="26.25" customHeight="1">
      <c r="A1219" s="601"/>
      <c r="B1219" s="5" t="s">
        <v>506</v>
      </c>
      <c r="C1219" s="3" t="s">
        <v>529</v>
      </c>
      <c r="D1219" s="638" t="s">
        <v>212</v>
      </c>
      <c r="E1219" s="638"/>
      <c r="F1219" s="638"/>
      <c r="G1219" s="638"/>
      <c r="H1219" s="638"/>
      <c r="I1219" s="602">
        <f>D1220</f>
        <v>5</v>
      </c>
    </row>
    <row r="1220" spans="1:9" ht="26.25" customHeight="1">
      <c r="A1220" s="601"/>
      <c r="B1220" s="11" t="s">
        <v>513</v>
      </c>
      <c r="C1220" s="11">
        <v>0</v>
      </c>
      <c r="D1220" s="604">
        <f>SUM(C1220:C1224)</f>
        <v>5</v>
      </c>
      <c r="E1220" s="604"/>
      <c r="F1220" s="638"/>
      <c r="G1220" s="638"/>
      <c r="H1220" s="638"/>
      <c r="I1220" s="602"/>
    </row>
    <row r="1221" spans="1:9" ht="26.25" customHeight="1">
      <c r="A1221" s="601"/>
      <c r="B1221" s="11" t="s">
        <v>514</v>
      </c>
      <c r="C1221" s="11">
        <v>5</v>
      </c>
      <c r="D1221" s="604"/>
      <c r="E1221" s="604"/>
      <c r="F1221" s="638"/>
      <c r="G1221" s="638"/>
      <c r="H1221" s="638"/>
      <c r="I1221" s="602"/>
    </row>
    <row r="1222" spans="1:9" ht="26.25" customHeight="1">
      <c r="A1222" s="601"/>
      <c r="B1222" s="11" t="s">
        <v>507</v>
      </c>
      <c r="C1222" s="11"/>
      <c r="D1222" s="604"/>
      <c r="E1222" s="604"/>
      <c r="F1222" s="638"/>
      <c r="G1222" s="638"/>
      <c r="H1222" s="638"/>
      <c r="I1222" s="602"/>
    </row>
    <row r="1223" spans="1:9" ht="26.25" customHeight="1">
      <c r="A1223" s="601"/>
      <c r="B1223" s="11" t="s">
        <v>508</v>
      </c>
      <c r="C1223" s="11"/>
      <c r="D1223" s="604"/>
      <c r="E1223" s="604"/>
      <c r="F1223" s="638"/>
      <c r="G1223" s="638"/>
      <c r="H1223" s="638"/>
      <c r="I1223" s="602"/>
    </row>
    <row r="1224" spans="1:9" ht="26.25" customHeight="1">
      <c r="A1224" s="601"/>
      <c r="B1224" s="11" t="s">
        <v>509</v>
      </c>
      <c r="C1224" s="11"/>
      <c r="D1224" s="604"/>
      <c r="E1224" s="604"/>
      <c r="F1224" s="638"/>
      <c r="G1224" s="638"/>
      <c r="H1224" s="638"/>
      <c r="I1224" s="602"/>
    </row>
    <row r="1225" spans="1:9" ht="26.25" customHeight="1">
      <c r="A1225" s="601"/>
      <c r="B1225" s="671"/>
      <c r="C1225" s="671"/>
      <c r="D1225" s="671"/>
      <c r="E1225" s="671"/>
      <c r="F1225" s="671"/>
      <c r="G1225" s="671"/>
      <c r="H1225" s="671"/>
      <c r="I1225" s="723"/>
    </row>
    <row r="1226" spans="1:9" ht="26.25" customHeight="1">
      <c r="A1226" s="130" t="s">
        <v>541</v>
      </c>
      <c r="B1226" s="599" t="s">
        <v>680</v>
      </c>
      <c r="C1226" s="599"/>
      <c r="D1226" s="599"/>
      <c r="E1226" s="599"/>
      <c r="F1226" s="599"/>
      <c r="G1226" s="599"/>
      <c r="H1226" s="599"/>
      <c r="I1226" s="86" t="s">
        <v>46</v>
      </c>
    </row>
    <row r="1227" spans="1:9" ht="26.25" customHeight="1">
      <c r="A1227" s="601"/>
      <c r="B1227" s="5" t="s">
        <v>506</v>
      </c>
      <c r="C1227" s="3" t="s">
        <v>528</v>
      </c>
      <c r="D1227" s="638" t="s">
        <v>572</v>
      </c>
      <c r="E1227" s="638"/>
      <c r="F1227" s="638"/>
      <c r="G1227" s="638"/>
      <c r="H1227" s="638"/>
      <c r="I1227" s="602">
        <f>D1228</f>
        <v>21.118000000000002</v>
      </c>
    </row>
    <row r="1228" spans="1:9" ht="26.25" customHeight="1">
      <c r="A1228" s="601"/>
      <c r="B1228" s="11" t="s">
        <v>513</v>
      </c>
      <c r="C1228" s="2">
        <f>1.56+3.18</f>
        <v>4.74</v>
      </c>
      <c r="D1228" s="652">
        <f>SUM(C1228:C1232)</f>
        <v>21.118000000000002</v>
      </c>
      <c r="E1228" s="652"/>
      <c r="F1228" s="638"/>
      <c r="G1228" s="638"/>
      <c r="H1228" s="638"/>
      <c r="I1228" s="602"/>
    </row>
    <row r="1229" spans="1:9" ht="26.25" customHeight="1">
      <c r="A1229" s="601"/>
      <c r="B1229" s="11" t="s">
        <v>514</v>
      </c>
      <c r="C1229" s="2">
        <f>2.08+4.24</f>
        <v>6.32</v>
      </c>
      <c r="D1229" s="652"/>
      <c r="E1229" s="652"/>
      <c r="F1229" s="638"/>
      <c r="G1229" s="638"/>
      <c r="H1229" s="638"/>
      <c r="I1229" s="602"/>
    </row>
    <row r="1230" spans="1:9" ht="26.25" customHeight="1">
      <c r="A1230" s="601"/>
      <c r="B1230" s="11" t="s">
        <v>507</v>
      </c>
      <c r="C1230" s="2">
        <f>1.2+2.2</f>
        <v>3.4000000000000004</v>
      </c>
      <c r="D1230" s="652"/>
      <c r="E1230" s="652"/>
      <c r="F1230" s="638"/>
      <c r="G1230" s="638"/>
      <c r="H1230" s="638"/>
      <c r="I1230" s="602"/>
    </row>
    <row r="1231" spans="1:9" ht="26.25" customHeight="1">
      <c r="A1231" s="601"/>
      <c r="B1231" s="11" t="s">
        <v>508</v>
      </c>
      <c r="C1231" s="12">
        <f>(0.19+0.19+0.19+0.19)*(0.45)*(4)</f>
        <v>1.3680000000000001</v>
      </c>
      <c r="D1231" s="652"/>
      <c r="E1231" s="652"/>
      <c r="F1231" s="638"/>
      <c r="G1231" s="638"/>
      <c r="H1231" s="638"/>
      <c r="I1231" s="602"/>
    </row>
    <row r="1232" spans="1:9" ht="26.25" customHeight="1">
      <c r="A1232" s="601"/>
      <c r="B1232" s="11" t="s">
        <v>509</v>
      </c>
      <c r="C1232" s="2">
        <v>5.29</v>
      </c>
      <c r="D1232" s="652"/>
      <c r="E1232" s="652"/>
      <c r="F1232" s="638"/>
      <c r="G1232" s="638"/>
      <c r="H1232" s="638"/>
      <c r="I1232" s="602"/>
    </row>
    <row r="1233" spans="1:9" ht="26.25" customHeight="1">
      <c r="A1233" s="603"/>
      <c r="B1233" s="604"/>
      <c r="C1233" s="604"/>
      <c r="D1233" s="604"/>
      <c r="E1233" s="604"/>
      <c r="F1233" s="604"/>
      <c r="G1233" s="604"/>
      <c r="H1233" s="604"/>
      <c r="I1233" s="605"/>
    </row>
    <row r="1234" spans="1:9" ht="26.25" customHeight="1">
      <c r="A1234" s="130" t="s">
        <v>542</v>
      </c>
      <c r="B1234" s="599" t="s">
        <v>226</v>
      </c>
      <c r="C1234" s="599"/>
      <c r="D1234" s="599"/>
      <c r="E1234" s="599"/>
      <c r="F1234" s="599"/>
      <c r="G1234" s="599"/>
      <c r="H1234" s="599"/>
      <c r="I1234" s="86" t="s">
        <v>71</v>
      </c>
    </row>
    <row r="1235" spans="1:9" ht="26.25" customHeight="1">
      <c r="A1235" s="630"/>
      <c r="B1235" s="5" t="s">
        <v>506</v>
      </c>
      <c r="C1235" s="3" t="s">
        <v>533</v>
      </c>
      <c r="D1235" s="638" t="s">
        <v>71</v>
      </c>
      <c r="E1235" s="638"/>
      <c r="F1235" s="606"/>
      <c r="G1235" s="607"/>
      <c r="H1235" s="608"/>
      <c r="I1235" s="632">
        <f>D1236</f>
        <v>3.0840000000000001</v>
      </c>
    </row>
    <row r="1236" spans="1:9" ht="26.25" customHeight="1">
      <c r="A1236" s="631"/>
      <c r="B1236" s="11" t="s">
        <v>513</v>
      </c>
      <c r="C1236" s="11">
        <f>(0.6*0.6*0.45)*(6)</f>
        <v>0.97199999999999998</v>
      </c>
      <c r="D1236" s="660">
        <f>SUM(C1236:C1240)</f>
        <v>3.0840000000000001</v>
      </c>
      <c r="E1236" s="661"/>
      <c r="F1236" s="653"/>
      <c r="G1236" s="650"/>
      <c r="H1236" s="651"/>
      <c r="I1236" s="633"/>
    </row>
    <row r="1237" spans="1:9" ht="26.25" customHeight="1">
      <c r="A1237" s="631"/>
      <c r="B1237" s="11" t="s">
        <v>514</v>
      </c>
      <c r="C1237" s="11">
        <f>(0.5*0.5*0.45)*(8)</f>
        <v>0.9</v>
      </c>
      <c r="D1237" s="679"/>
      <c r="E1237" s="680"/>
      <c r="F1237" s="653"/>
      <c r="G1237" s="650"/>
      <c r="H1237" s="651"/>
      <c r="I1237" s="633"/>
    </row>
    <row r="1238" spans="1:9" ht="26.25" customHeight="1">
      <c r="A1238" s="631"/>
      <c r="B1238" s="11" t="s">
        <v>507</v>
      </c>
      <c r="C1238" s="11">
        <f>(0.4*0.4*0.4)*(8)</f>
        <v>0.51200000000000012</v>
      </c>
      <c r="D1238" s="679"/>
      <c r="E1238" s="680"/>
      <c r="F1238" s="653"/>
      <c r="G1238" s="650"/>
      <c r="H1238" s="651"/>
      <c r="I1238" s="633"/>
    </row>
    <row r="1239" spans="1:9" ht="26.25" customHeight="1">
      <c r="A1239" s="631"/>
      <c r="B1239" s="11" t="s">
        <v>508</v>
      </c>
      <c r="C1239" s="11">
        <v>0.45</v>
      </c>
      <c r="D1239" s="679"/>
      <c r="E1239" s="680"/>
      <c r="F1239" s="653"/>
      <c r="G1239" s="650"/>
      <c r="H1239" s="651"/>
      <c r="I1239" s="633"/>
    </row>
    <row r="1240" spans="1:9" ht="26.25" customHeight="1">
      <c r="A1240" s="643"/>
      <c r="B1240" s="11" t="s">
        <v>509</v>
      </c>
      <c r="C1240" s="11">
        <v>0.25</v>
      </c>
      <c r="D1240" s="662"/>
      <c r="E1240" s="663"/>
      <c r="F1240" s="609"/>
      <c r="G1240" s="610"/>
      <c r="H1240" s="611"/>
      <c r="I1240" s="642"/>
    </row>
    <row r="1241" spans="1:9" ht="26.25" customHeight="1">
      <c r="A1241" s="603"/>
      <c r="B1241" s="604"/>
      <c r="C1241" s="604"/>
      <c r="D1241" s="604"/>
      <c r="E1241" s="604"/>
      <c r="F1241" s="604"/>
      <c r="G1241" s="604"/>
      <c r="H1241" s="604"/>
      <c r="I1241" s="605"/>
    </row>
    <row r="1242" spans="1:9" ht="26.25" customHeight="1">
      <c r="A1242" s="130" t="s">
        <v>543</v>
      </c>
      <c r="B1242" s="623" t="s">
        <v>328</v>
      </c>
      <c r="C1242" s="624"/>
      <c r="D1242" s="624"/>
      <c r="E1242" s="624"/>
      <c r="F1242" s="624"/>
      <c r="G1242" s="624"/>
      <c r="H1242" s="624"/>
      <c r="I1242" s="625"/>
    </row>
    <row r="1243" spans="1:9" ht="26.25" customHeight="1">
      <c r="A1243" s="130" t="s">
        <v>544</v>
      </c>
      <c r="B1243" s="599" t="s">
        <v>397</v>
      </c>
      <c r="C1243" s="599"/>
      <c r="D1243" s="599"/>
      <c r="E1243" s="599"/>
      <c r="F1243" s="599"/>
      <c r="G1243" s="599"/>
      <c r="H1243" s="599"/>
      <c r="I1243" s="86" t="s">
        <v>71</v>
      </c>
    </row>
    <row r="1244" spans="1:9" ht="26.25" customHeight="1">
      <c r="A1244" s="601"/>
      <c r="B1244" s="5" t="s">
        <v>506</v>
      </c>
      <c r="C1244" s="3" t="s">
        <v>553</v>
      </c>
      <c r="D1244" s="638" t="s">
        <v>559</v>
      </c>
      <c r="E1244" s="638"/>
      <c r="F1244" s="3" t="s">
        <v>558</v>
      </c>
      <c r="G1244" s="638"/>
      <c r="H1244" s="638"/>
      <c r="I1244" s="602">
        <f>SUM(F1245:F1249)</f>
        <v>16.103085</v>
      </c>
    </row>
    <row r="1245" spans="1:9" ht="26.25" customHeight="1">
      <c r="A1245" s="601"/>
      <c r="B1245" s="11" t="s">
        <v>513</v>
      </c>
      <c r="C1245" s="13">
        <f>3.22+3.54+0.3+3.4+0.3+0.14+3.52+0.14+3.4+0.14+3.54+0.14</f>
        <v>21.78</v>
      </c>
      <c r="D1245" s="652">
        <f>0.5*0.34</f>
        <v>0.17</v>
      </c>
      <c r="E1245" s="652"/>
      <c r="F1245" s="12">
        <f>D1245*C1245</f>
        <v>3.7026000000000003</v>
      </c>
      <c r="G1245" s="638"/>
      <c r="H1245" s="638"/>
      <c r="I1245" s="602"/>
    </row>
    <row r="1246" spans="1:9" ht="26.25" customHeight="1">
      <c r="A1246" s="601"/>
      <c r="B1246" s="11" t="s">
        <v>514</v>
      </c>
      <c r="C1246" s="13">
        <f>(2.4+2.55+2.23+3.47)*(2)</f>
        <v>21.3</v>
      </c>
      <c r="D1246" s="652">
        <f t="shared" ref="D1246" si="13">0.5*0.34</f>
        <v>0.17</v>
      </c>
      <c r="E1246" s="652"/>
      <c r="F1246" s="12">
        <f t="shared" ref="F1246:F1249" si="14">D1246*C1246</f>
        <v>3.6210000000000004</v>
      </c>
      <c r="G1246" s="638"/>
      <c r="H1246" s="638"/>
      <c r="I1246" s="602"/>
    </row>
    <row r="1247" spans="1:9" ht="26.25" customHeight="1">
      <c r="A1247" s="601"/>
      <c r="B1247" s="11" t="s">
        <v>507</v>
      </c>
      <c r="C1247" s="13">
        <f>0.45+0.45+2.5+0.98+2.5+0.19+0.9+0.9+0.9</f>
        <v>9.7700000000000014</v>
      </c>
      <c r="D1247" s="652">
        <f>0.39*0.45</f>
        <v>0.17550000000000002</v>
      </c>
      <c r="E1247" s="652"/>
      <c r="F1247" s="12">
        <f t="shared" si="14"/>
        <v>1.7146350000000004</v>
      </c>
      <c r="G1247" s="638"/>
      <c r="H1247" s="638"/>
      <c r="I1247" s="602"/>
    </row>
    <row r="1248" spans="1:9" ht="26.25" customHeight="1">
      <c r="A1248" s="601"/>
      <c r="B1248" s="11" t="s">
        <v>508</v>
      </c>
      <c r="C1248" s="13">
        <v>3</v>
      </c>
      <c r="D1248" s="652">
        <f>0.39*0.5</f>
        <v>0.19500000000000001</v>
      </c>
      <c r="E1248" s="652"/>
      <c r="F1248" s="12">
        <f t="shared" si="14"/>
        <v>0.58499999999999996</v>
      </c>
      <c r="G1248" s="638"/>
      <c r="H1248" s="638"/>
      <c r="I1248" s="602"/>
    </row>
    <row r="1249" spans="1:9" ht="26.25" customHeight="1">
      <c r="A1249" s="601"/>
      <c r="B1249" s="11" t="s">
        <v>509</v>
      </c>
      <c r="C1249" s="13">
        <f>((1.99+2.82)*(4))+((4.27+4.57+0.97+0.97+1.99+0.61+0.61))</f>
        <v>33.229999999999997</v>
      </c>
      <c r="D1249" s="652">
        <f>0.39*0.5</f>
        <v>0.19500000000000001</v>
      </c>
      <c r="E1249" s="652"/>
      <c r="F1249" s="12">
        <f t="shared" si="14"/>
        <v>6.4798499999999999</v>
      </c>
      <c r="G1249" s="638"/>
      <c r="H1249" s="638"/>
      <c r="I1249" s="602"/>
    </row>
    <row r="1250" spans="1:9" ht="26.25" customHeight="1">
      <c r="A1250" s="603"/>
      <c r="B1250" s="604"/>
      <c r="C1250" s="604"/>
      <c r="D1250" s="604"/>
      <c r="E1250" s="604"/>
      <c r="F1250" s="604"/>
      <c r="G1250" s="604"/>
      <c r="H1250" s="604"/>
      <c r="I1250" s="605"/>
    </row>
    <row r="1251" spans="1:9" ht="26.25" customHeight="1">
      <c r="A1251" s="130" t="s">
        <v>545</v>
      </c>
      <c r="B1251" s="599" t="s">
        <v>335</v>
      </c>
      <c r="C1251" s="599"/>
      <c r="D1251" s="599"/>
      <c r="E1251" s="599"/>
      <c r="F1251" s="599"/>
      <c r="G1251" s="599"/>
      <c r="H1251" s="599"/>
      <c r="I1251" s="86" t="s">
        <v>212</v>
      </c>
    </row>
    <row r="1252" spans="1:9" ht="26.25" customHeight="1">
      <c r="A1252" s="601"/>
      <c r="B1252" s="5" t="s">
        <v>506</v>
      </c>
      <c r="C1252" s="3" t="s">
        <v>529</v>
      </c>
      <c r="D1252" s="638" t="s">
        <v>212</v>
      </c>
      <c r="E1252" s="638"/>
      <c r="F1252" s="638"/>
      <c r="G1252" s="638"/>
      <c r="H1252" s="638"/>
      <c r="I1252" s="602">
        <f>D1253</f>
        <v>111</v>
      </c>
    </row>
    <row r="1253" spans="1:9" ht="26.25" customHeight="1">
      <c r="A1253" s="601"/>
      <c r="B1253" s="11" t="s">
        <v>513</v>
      </c>
      <c r="C1253" s="11">
        <v>16</v>
      </c>
      <c r="D1253" s="604">
        <f>SUM(C1253:C1257)</f>
        <v>111</v>
      </c>
      <c r="E1253" s="604"/>
      <c r="F1253" s="638"/>
      <c r="G1253" s="638"/>
      <c r="H1253" s="638"/>
      <c r="I1253" s="602"/>
    </row>
    <row r="1254" spans="1:9" ht="26.25" customHeight="1">
      <c r="A1254" s="601"/>
      <c r="B1254" s="11" t="s">
        <v>514</v>
      </c>
      <c r="C1254" s="11">
        <v>27</v>
      </c>
      <c r="D1254" s="604"/>
      <c r="E1254" s="604"/>
      <c r="F1254" s="638"/>
      <c r="G1254" s="638"/>
      <c r="H1254" s="638"/>
      <c r="I1254" s="602"/>
    </row>
    <row r="1255" spans="1:9" ht="26.25" customHeight="1">
      <c r="A1255" s="601"/>
      <c r="B1255" s="11" t="s">
        <v>507</v>
      </c>
      <c r="C1255" s="11">
        <v>15</v>
      </c>
      <c r="D1255" s="604"/>
      <c r="E1255" s="604"/>
      <c r="F1255" s="638"/>
      <c r="G1255" s="638"/>
      <c r="H1255" s="638"/>
      <c r="I1255" s="602"/>
    </row>
    <row r="1256" spans="1:9" ht="26.25" customHeight="1">
      <c r="A1256" s="601"/>
      <c r="B1256" s="11" t="s">
        <v>508</v>
      </c>
      <c r="C1256" s="11">
        <v>6</v>
      </c>
      <c r="D1256" s="604"/>
      <c r="E1256" s="604"/>
      <c r="F1256" s="638"/>
      <c r="G1256" s="638"/>
      <c r="H1256" s="638"/>
      <c r="I1256" s="602"/>
    </row>
    <row r="1257" spans="1:9" ht="26.25" customHeight="1">
      <c r="A1257" s="601"/>
      <c r="B1257" s="11" t="s">
        <v>509</v>
      </c>
      <c r="C1257" s="11">
        <v>47</v>
      </c>
      <c r="D1257" s="604"/>
      <c r="E1257" s="604"/>
      <c r="F1257" s="638"/>
      <c r="G1257" s="638"/>
      <c r="H1257" s="638"/>
      <c r="I1257" s="602"/>
    </row>
    <row r="1258" spans="1:9" ht="26.25" customHeight="1">
      <c r="A1258" s="601"/>
      <c r="B1258" s="671"/>
      <c r="C1258" s="671"/>
      <c r="D1258" s="671"/>
      <c r="E1258" s="671"/>
      <c r="F1258" s="671"/>
      <c r="G1258" s="671"/>
      <c r="H1258" s="671"/>
      <c r="I1258" s="723"/>
    </row>
    <row r="1259" spans="1:9" ht="26.25" customHeight="1">
      <c r="A1259" s="130" t="s">
        <v>546</v>
      </c>
      <c r="B1259" s="599" t="s">
        <v>548</v>
      </c>
      <c r="C1259" s="599"/>
      <c r="D1259" s="599"/>
      <c r="E1259" s="599"/>
      <c r="F1259" s="599"/>
      <c r="G1259" s="599"/>
      <c r="H1259" s="599"/>
      <c r="I1259" s="86" t="s">
        <v>212</v>
      </c>
    </row>
    <row r="1260" spans="1:9" ht="26.25" customHeight="1">
      <c r="A1260" s="601"/>
      <c r="B1260" s="5" t="s">
        <v>506</v>
      </c>
      <c r="C1260" s="3" t="s">
        <v>529</v>
      </c>
      <c r="D1260" s="638" t="s">
        <v>212</v>
      </c>
      <c r="E1260" s="638"/>
      <c r="F1260" s="638"/>
      <c r="G1260" s="638"/>
      <c r="H1260" s="638"/>
      <c r="I1260" s="602">
        <f>D1261</f>
        <v>47</v>
      </c>
    </row>
    <row r="1261" spans="1:9" ht="26.25" customHeight="1">
      <c r="A1261" s="601"/>
      <c r="B1261" s="11" t="s">
        <v>513</v>
      </c>
      <c r="C1261" s="11">
        <v>11</v>
      </c>
      <c r="D1261" s="604">
        <f>SUM(C1261:C1265)</f>
        <v>47</v>
      </c>
      <c r="E1261" s="604"/>
      <c r="F1261" s="638"/>
      <c r="G1261" s="638"/>
      <c r="H1261" s="638"/>
      <c r="I1261" s="602"/>
    </row>
    <row r="1262" spans="1:9" ht="26.25" customHeight="1">
      <c r="A1262" s="601"/>
      <c r="B1262" s="11" t="s">
        <v>514</v>
      </c>
      <c r="C1262" s="11">
        <f>8+28</f>
        <v>36</v>
      </c>
      <c r="D1262" s="604"/>
      <c r="E1262" s="604"/>
      <c r="F1262" s="638"/>
      <c r="G1262" s="638"/>
      <c r="H1262" s="638"/>
      <c r="I1262" s="602"/>
    </row>
    <row r="1263" spans="1:9" ht="26.25" customHeight="1">
      <c r="A1263" s="601"/>
      <c r="B1263" s="11" t="s">
        <v>507</v>
      </c>
      <c r="C1263" s="11">
        <v>0</v>
      </c>
      <c r="D1263" s="604"/>
      <c r="E1263" s="604"/>
      <c r="F1263" s="638"/>
      <c r="G1263" s="638"/>
      <c r="H1263" s="638"/>
      <c r="I1263" s="602"/>
    </row>
    <row r="1264" spans="1:9" ht="26.25" customHeight="1">
      <c r="A1264" s="601"/>
      <c r="B1264" s="11" t="s">
        <v>508</v>
      </c>
      <c r="C1264" s="11">
        <v>0</v>
      </c>
      <c r="D1264" s="604"/>
      <c r="E1264" s="604"/>
      <c r="F1264" s="638"/>
      <c r="G1264" s="638"/>
      <c r="H1264" s="638"/>
      <c r="I1264" s="602"/>
    </row>
    <row r="1265" spans="1:9" ht="26.25" customHeight="1">
      <c r="A1265" s="601"/>
      <c r="B1265" s="11" t="s">
        <v>509</v>
      </c>
      <c r="C1265" s="11">
        <v>0</v>
      </c>
      <c r="D1265" s="604"/>
      <c r="E1265" s="604"/>
      <c r="F1265" s="638"/>
      <c r="G1265" s="638"/>
      <c r="H1265" s="638"/>
      <c r="I1265" s="602"/>
    </row>
    <row r="1266" spans="1:9" ht="26.25" customHeight="1">
      <c r="A1266" s="676"/>
      <c r="B1266" s="677"/>
      <c r="C1266" s="677"/>
      <c r="D1266" s="677"/>
      <c r="E1266" s="677"/>
      <c r="F1266" s="677"/>
      <c r="G1266" s="677"/>
      <c r="H1266" s="677"/>
      <c r="I1266" s="678"/>
    </row>
    <row r="1267" spans="1:9" ht="26.25" customHeight="1">
      <c r="A1267" s="130" t="s">
        <v>547</v>
      </c>
      <c r="B1267" s="599" t="s">
        <v>336</v>
      </c>
      <c r="C1267" s="599"/>
      <c r="D1267" s="599"/>
      <c r="E1267" s="599"/>
      <c r="F1267" s="599"/>
      <c r="G1267" s="599"/>
      <c r="H1267" s="599"/>
      <c r="I1267" s="86" t="s">
        <v>212</v>
      </c>
    </row>
    <row r="1268" spans="1:9" ht="26.25" customHeight="1">
      <c r="A1268" s="601"/>
      <c r="B1268" s="5" t="s">
        <v>506</v>
      </c>
      <c r="C1268" s="3" t="s">
        <v>529</v>
      </c>
      <c r="D1268" s="638" t="s">
        <v>212</v>
      </c>
      <c r="E1268" s="638"/>
      <c r="F1268" s="638"/>
      <c r="G1268" s="638"/>
      <c r="H1268" s="638"/>
      <c r="I1268" s="602">
        <f>D1269</f>
        <v>109</v>
      </c>
    </row>
    <row r="1269" spans="1:9" ht="26.25" customHeight="1">
      <c r="A1269" s="601"/>
      <c r="B1269" s="11" t="s">
        <v>513</v>
      </c>
      <c r="C1269" s="11">
        <v>28</v>
      </c>
      <c r="D1269" s="604">
        <f>SUM(C1269:C1273)</f>
        <v>109</v>
      </c>
      <c r="E1269" s="604"/>
      <c r="F1269" s="638"/>
      <c r="G1269" s="638"/>
      <c r="H1269" s="638"/>
      <c r="I1269" s="602"/>
    </row>
    <row r="1270" spans="1:9" ht="26.25" customHeight="1">
      <c r="A1270" s="601"/>
      <c r="B1270" s="11" t="s">
        <v>514</v>
      </c>
      <c r="C1270" s="11">
        <f>6+31</f>
        <v>37</v>
      </c>
      <c r="D1270" s="604"/>
      <c r="E1270" s="604"/>
      <c r="F1270" s="638"/>
      <c r="G1270" s="638"/>
      <c r="H1270" s="638"/>
      <c r="I1270" s="602"/>
    </row>
    <row r="1271" spans="1:9" ht="26.25" customHeight="1">
      <c r="A1271" s="601"/>
      <c r="B1271" s="11" t="s">
        <v>507</v>
      </c>
      <c r="C1271" s="11">
        <v>11</v>
      </c>
      <c r="D1271" s="604"/>
      <c r="E1271" s="604"/>
      <c r="F1271" s="638"/>
      <c r="G1271" s="638"/>
      <c r="H1271" s="638"/>
      <c r="I1271" s="602"/>
    </row>
    <row r="1272" spans="1:9" ht="26.25" customHeight="1">
      <c r="A1272" s="601"/>
      <c r="B1272" s="11" t="s">
        <v>508</v>
      </c>
      <c r="C1272" s="11">
        <v>2</v>
      </c>
      <c r="D1272" s="604"/>
      <c r="E1272" s="604"/>
      <c r="F1272" s="638"/>
      <c r="G1272" s="638"/>
      <c r="H1272" s="638"/>
      <c r="I1272" s="602"/>
    </row>
    <row r="1273" spans="1:9" ht="26.25" customHeight="1">
      <c r="A1273" s="601"/>
      <c r="B1273" s="11" t="s">
        <v>509</v>
      </c>
      <c r="C1273" s="11">
        <v>31</v>
      </c>
      <c r="D1273" s="604"/>
      <c r="E1273" s="604"/>
      <c r="F1273" s="638"/>
      <c r="G1273" s="638"/>
      <c r="H1273" s="638"/>
      <c r="I1273" s="602"/>
    </row>
    <row r="1274" spans="1:9" ht="26.25" customHeight="1">
      <c r="A1274" s="603"/>
      <c r="B1274" s="604"/>
      <c r="C1274" s="604"/>
      <c r="D1274" s="604"/>
      <c r="E1274" s="604"/>
      <c r="F1274" s="604"/>
      <c r="G1274" s="604"/>
      <c r="H1274" s="604"/>
      <c r="I1274" s="605"/>
    </row>
    <row r="1275" spans="1:9" ht="26.25" customHeight="1">
      <c r="A1275" s="130" t="s">
        <v>549</v>
      </c>
      <c r="B1275" s="599" t="s">
        <v>225</v>
      </c>
      <c r="C1275" s="599"/>
      <c r="D1275" s="599"/>
      <c r="E1275" s="599"/>
      <c r="F1275" s="599"/>
      <c r="G1275" s="599"/>
      <c r="H1275" s="599"/>
      <c r="I1275" s="86" t="s">
        <v>212</v>
      </c>
    </row>
    <row r="1276" spans="1:9" ht="26.25" customHeight="1">
      <c r="A1276" s="601"/>
      <c r="B1276" s="5" t="s">
        <v>506</v>
      </c>
      <c r="C1276" s="3" t="s">
        <v>529</v>
      </c>
      <c r="D1276" s="638" t="s">
        <v>212</v>
      </c>
      <c r="E1276" s="638"/>
      <c r="F1276" s="638"/>
      <c r="G1276" s="638"/>
      <c r="H1276" s="638"/>
      <c r="I1276" s="602">
        <f>D1277</f>
        <v>28</v>
      </c>
    </row>
    <row r="1277" spans="1:9" ht="26.25" customHeight="1">
      <c r="A1277" s="601"/>
      <c r="B1277" s="11" t="s">
        <v>513</v>
      </c>
      <c r="C1277" s="11">
        <v>7</v>
      </c>
      <c r="D1277" s="604">
        <f>SUM(C1277:C1281)</f>
        <v>28</v>
      </c>
      <c r="E1277" s="604"/>
      <c r="F1277" s="638"/>
      <c r="G1277" s="638"/>
      <c r="H1277" s="638"/>
      <c r="I1277" s="602"/>
    </row>
    <row r="1278" spans="1:9" ht="26.25" customHeight="1">
      <c r="A1278" s="601"/>
      <c r="B1278" s="11" t="s">
        <v>514</v>
      </c>
      <c r="C1278" s="11">
        <v>21</v>
      </c>
      <c r="D1278" s="604"/>
      <c r="E1278" s="604"/>
      <c r="F1278" s="638"/>
      <c r="G1278" s="638"/>
      <c r="H1278" s="638"/>
      <c r="I1278" s="602"/>
    </row>
    <row r="1279" spans="1:9" ht="26.25" customHeight="1">
      <c r="A1279" s="601"/>
      <c r="B1279" s="11" t="s">
        <v>507</v>
      </c>
      <c r="C1279" s="11">
        <v>0</v>
      </c>
      <c r="D1279" s="604"/>
      <c r="E1279" s="604"/>
      <c r="F1279" s="638"/>
      <c r="G1279" s="638"/>
      <c r="H1279" s="638"/>
      <c r="I1279" s="602"/>
    </row>
    <row r="1280" spans="1:9" ht="26.25" customHeight="1">
      <c r="A1280" s="601"/>
      <c r="B1280" s="11" t="s">
        <v>508</v>
      </c>
      <c r="C1280" s="11">
        <v>0</v>
      </c>
      <c r="D1280" s="604"/>
      <c r="E1280" s="604"/>
      <c r="F1280" s="638"/>
      <c r="G1280" s="638"/>
      <c r="H1280" s="638"/>
      <c r="I1280" s="602"/>
    </row>
    <row r="1281" spans="1:9" ht="26.25" customHeight="1">
      <c r="A1281" s="601"/>
      <c r="B1281" s="11" t="s">
        <v>509</v>
      </c>
      <c r="C1281" s="11">
        <v>0</v>
      </c>
      <c r="D1281" s="604"/>
      <c r="E1281" s="604"/>
      <c r="F1281" s="638"/>
      <c r="G1281" s="638"/>
      <c r="H1281" s="638"/>
      <c r="I1281" s="602"/>
    </row>
    <row r="1282" spans="1:9" ht="26.25" customHeight="1">
      <c r="A1282" s="676"/>
      <c r="B1282" s="677"/>
      <c r="C1282" s="677"/>
      <c r="D1282" s="677"/>
      <c r="E1282" s="677"/>
      <c r="F1282" s="677"/>
      <c r="G1282" s="677"/>
      <c r="H1282" s="677"/>
      <c r="I1282" s="678"/>
    </row>
    <row r="1283" spans="1:9" ht="26.25" customHeight="1">
      <c r="A1283" s="130" t="s">
        <v>550</v>
      </c>
      <c r="B1283" s="599" t="s">
        <v>554</v>
      </c>
      <c r="C1283" s="599"/>
      <c r="D1283" s="599"/>
      <c r="E1283" s="599"/>
      <c r="F1283" s="599"/>
      <c r="G1283" s="599"/>
      <c r="H1283" s="599"/>
      <c r="I1283" s="86" t="s">
        <v>212</v>
      </c>
    </row>
    <row r="1284" spans="1:9" ht="26.25" customHeight="1">
      <c r="A1284" s="601"/>
      <c r="B1284" s="5" t="s">
        <v>506</v>
      </c>
      <c r="C1284" s="3" t="s">
        <v>529</v>
      </c>
      <c r="D1284" s="638" t="s">
        <v>212</v>
      </c>
      <c r="E1284" s="638"/>
      <c r="F1284" s="638"/>
      <c r="G1284" s="638"/>
      <c r="H1284" s="638"/>
      <c r="I1284" s="602">
        <f>D1285</f>
        <v>15</v>
      </c>
    </row>
    <row r="1285" spans="1:9" ht="26.25" customHeight="1">
      <c r="A1285" s="601"/>
      <c r="B1285" s="11" t="s">
        <v>513</v>
      </c>
      <c r="C1285" s="11">
        <v>15</v>
      </c>
      <c r="D1285" s="604">
        <f>SUM(C1285:C1289)</f>
        <v>15</v>
      </c>
      <c r="E1285" s="604"/>
      <c r="F1285" s="638"/>
      <c r="G1285" s="638"/>
      <c r="H1285" s="638"/>
      <c r="I1285" s="602"/>
    </row>
    <row r="1286" spans="1:9" ht="26.25" customHeight="1">
      <c r="A1286" s="601"/>
      <c r="B1286" s="11" t="s">
        <v>514</v>
      </c>
      <c r="C1286" s="11">
        <v>0</v>
      </c>
      <c r="D1286" s="604"/>
      <c r="E1286" s="604"/>
      <c r="F1286" s="638"/>
      <c r="G1286" s="638"/>
      <c r="H1286" s="638"/>
      <c r="I1286" s="602"/>
    </row>
    <row r="1287" spans="1:9" ht="26.25" customHeight="1">
      <c r="A1287" s="601"/>
      <c r="B1287" s="11" t="s">
        <v>507</v>
      </c>
      <c r="C1287" s="11">
        <v>0</v>
      </c>
      <c r="D1287" s="604"/>
      <c r="E1287" s="604"/>
      <c r="F1287" s="638"/>
      <c r="G1287" s="638"/>
      <c r="H1287" s="638"/>
      <c r="I1287" s="602"/>
    </row>
    <row r="1288" spans="1:9" ht="26.25" customHeight="1">
      <c r="A1288" s="601"/>
      <c r="B1288" s="11" t="s">
        <v>508</v>
      </c>
      <c r="C1288" s="11">
        <v>0</v>
      </c>
      <c r="D1288" s="604"/>
      <c r="E1288" s="604"/>
      <c r="F1288" s="638"/>
      <c r="G1288" s="638"/>
      <c r="H1288" s="638"/>
      <c r="I1288" s="602"/>
    </row>
    <row r="1289" spans="1:9" ht="26.25" customHeight="1">
      <c r="A1289" s="601"/>
      <c r="B1289" s="11" t="s">
        <v>509</v>
      </c>
      <c r="C1289" s="11">
        <v>0</v>
      </c>
      <c r="D1289" s="604"/>
      <c r="E1289" s="604"/>
      <c r="F1289" s="638"/>
      <c r="G1289" s="638"/>
      <c r="H1289" s="638"/>
      <c r="I1289" s="602"/>
    </row>
    <row r="1290" spans="1:9" ht="26.25" customHeight="1">
      <c r="A1290" s="676"/>
      <c r="B1290" s="677"/>
      <c r="C1290" s="677"/>
      <c r="D1290" s="677"/>
      <c r="E1290" s="677"/>
      <c r="F1290" s="677"/>
      <c r="G1290" s="677"/>
      <c r="H1290" s="677"/>
      <c r="I1290" s="678"/>
    </row>
    <row r="1291" spans="1:9" ht="26.25" customHeight="1">
      <c r="A1291" s="130" t="s">
        <v>551</v>
      </c>
      <c r="B1291" s="599" t="s">
        <v>685</v>
      </c>
      <c r="C1291" s="599"/>
      <c r="D1291" s="599"/>
      <c r="E1291" s="599"/>
      <c r="F1291" s="599"/>
      <c r="G1291" s="599"/>
      <c r="H1291" s="599"/>
      <c r="I1291" s="86" t="s">
        <v>46</v>
      </c>
    </row>
    <row r="1292" spans="1:9" ht="26.25" customHeight="1">
      <c r="A1292" s="601"/>
      <c r="B1292" s="5" t="s">
        <v>506</v>
      </c>
      <c r="C1292" s="3" t="s">
        <v>557</v>
      </c>
      <c r="D1292" s="638" t="s">
        <v>46</v>
      </c>
      <c r="E1292" s="638"/>
      <c r="F1292" s="606"/>
      <c r="G1292" s="607"/>
      <c r="H1292" s="608"/>
      <c r="I1292" s="602">
        <f>D1293</f>
        <v>61.33</v>
      </c>
    </row>
    <row r="1293" spans="1:9" ht="26.25" customHeight="1">
      <c r="A1293" s="601"/>
      <c r="B1293" s="11" t="s">
        <v>513</v>
      </c>
      <c r="C1293" s="11">
        <v>13.85</v>
      </c>
      <c r="D1293" s="604">
        <f>SUM(C1293:C1297)</f>
        <v>61.33</v>
      </c>
      <c r="E1293" s="604"/>
      <c r="F1293" s="653"/>
      <c r="G1293" s="650"/>
      <c r="H1293" s="651"/>
      <c r="I1293" s="602"/>
    </row>
    <row r="1294" spans="1:9" ht="26.25" customHeight="1">
      <c r="A1294" s="601"/>
      <c r="B1294" s="11" t="s">
        <v>514</v>
      </c>
      <c r="C1294" s="11">
        <f>15.67+4.06</f>
        <v>19.73</v>
      </c>
      <c r="D1294" s="604"/>
      <c r="E1294" s="604"/>
      <c r="F1294" s="653"/>
      <c r="G1294" s="650"/>
      <c r="H1294" s="651"/>
      <c r="I1294" s="602"/>
    </row>
    <row r="1295" spans="1:9" ht="26.25" customHeight="1">
      <c r="A1295" s="601"/>
      <c r="B1295" s="11" t="s">
        <v>507</v>
      </c>
      <c r="C1295" s="11">
        <f>3.54+1.2+0.4</f>
        <v>5.1400000000000006</v>
      </c>
      <c r="D1295" s="604"/>
      <c r="E1295" s="604"/>
      <c r="F1295" s="653"/>
      <c r="G1295" s="650"/>
      <c r="H1295" s="651"/>
      <c r="I1295" s="602"/>
    </row>
    <row r="1296" spans="1:9" ht="26.25" customHeight="1">
      <c r="A1296" s="601"/>
      <c r="B1296" s="11" t="s">
        <v>508</v>
      </c>
      <c r="C1296" s="11">
        <f>3*2</f>
        <v>6</v>
      </c>
      <c r="D1296" s="604"/>
      <c r="E1296" s="604"/>
      <c r="F1296" s="653"/>
      <c r="G1296" s="650"/>
      <c r="H1296" s="651"/>
      <c r="I1296" s="602"/>
    </row>
    <row r="1297" spans="1:9" ht="26.25" customHeight="1">
      <c r="A1297" s="601"/>
      <c r="B1297" s="11" t="s">
        <v>509</v>
      </c>
      <c r="C1297" s="11">
        <v>16.61</v>
      </c>
      <c r="D1297" s="604"/>
      <c r="E1297" s="604"/>
      <c r="F1297" s="609"/>
      <c r="G1297" s="610"/>
      <c r="H1297" s="611"/>
      <c r="I1297" s="602"/>
    </row>
    <row r="1298" spans="1:9" ht="26.25" customHeight="1">
      <c r="A1298" s="603"/>
      <c r="B1298" s="604"/>
      <c r="C1298" s="604"/>
      <c r="D1298" s="604"/>
      <c r="E1298" s="604"/>
      <c r="F1298" s="604"/>
      <c r="G1298" s="604"/>
      <c r="H1298" s="604"/>
      <c r="I1298" s="605"/>
    </row>
    <row r="1299" spans="1:9" ht="26.25" customHeight="1">
      <c r="A1299" s="130" t="s">
        <v>552</v>
      </c>
      <c r="B1299" s="599" t="s">
        <v>338</v>
      </c>
      <c r="C1299" s="599"/>
      <c r="D1299" s="599"/>
      <c r="E1299" s="599"/>
      <c r="F1299" s="599"/>
      <c r="G1299" s="599"/>
      <c r="H1299" s="599"/>
      <c r="I1299" s="86" t="s">
        <v>71</v>
      </c>
    </row>
    <row r="1300" spans="1:9" ht="26.25" customHeight="1">
      <c r="A1300" s="630"/>
      <c r="B1300" s="5" t="s">
        <v>506</v>
      </c>
      <c r="C1300" s="3" t="s">
        <v>533</v>
      </c>
      <c r="D1300" s="638" t="s">
        <v>71</v>
      </c>
      <c r="E1300" s="638"/>
      <c r="F1300" s="606"/>
      <c r="G1300" s="607"/>
      <c r="H1300" s="608"/>
      <c r="I1300" s="632">
        <f>D1301</f>
        <v>6.1110000000000007</v>
      </c>
    </row>
    <row r="1301" spans="1:9" ht="26.25" customHeight="1">
      <c r="A1301" s="631"/>
      <c r="B1301" s="11" t="s">
        <v>513</v>
      </c>
      <c r="C1301" s="11">
        <f>1.08+0.31</f>
        <v>1.3900000000000001</v>
      </c>
      <c r="D1301" s="660">
        <f>SUM(C1301:C1305)</f>
        <v>6.1110000000000007</v>
      </c>
      <c r="E1301" s="661"/>
      <c r="F1301" s="653"/>
      <c r="G1301" s="650"/>
      <c r="H1301" s="651"/>
      <c r="I1301" s="633"/>
    </row>
    <row r="1302" spans="1:9" ht="26.25" customHeight="1">
      <c r="A1302" s="631"/>
      <c r="B1302" s="11" t="s">
        <v>514</v>
      </c>
      <c r="C1302" s="1">
        <f>1.48+0.66</f>
        <v>2.14</v>
      </c>
      <c r="D1302" s="679"/>
      <c r="E1302" s="680"/>
      <c r="F1302" s="653"/>
      <c r="G1302" s="650"/>
      <c r="H1302" s="651"/>
      <c r="I1302" s="633"/>
    </row>
    <row r="1303" spans="1:9" ht="26.25" customHeight="1">
      <c r="A1303" s="631"/>
      <c r="B1303" s="11" t="s">
        <v>507</v>
      </c>
      <c r="C1303" s="11">
        <f>0.4+0.46+0.09</f>
        <v>0.95000000000000007</v>
      </c>
      <c r="D1303" s="679"/>
      <c r="E1303" s="680"/>
      <c r="F1303" s="653"/>
      <c r="G1303" s="650"/>
      <c r="H1303" s="651"/>
      <c r="I1303" s="633"/>
    </row>
    <row r="1304" spans="1:9" ht="26.25" customHeight="1">
      <c r="A1304" s="631"/>
      <c r="B1304" s="11" t="s">
        <v>508</v>
      </c>
      <c r="C1304" s="11">
        <f>3*0.19*0.3</f>
        <v>0.17100000000000001</v>
      </c>
      <c r="D1304" s="679"/>
      <c r="E1304" s="680"/>
      <c r="F1304" s="653"/>
      <c r="G1304" s="650"/>
      <c r="H1304" s="651"/>
      <c r="I1304" s="633"/>
    </row>
    <row r="1305" spans="1:9" ht="26.25" customHeight="1">
      <c r="A1305" s="643"/>
      <c r="B1305" s="11" t="s">
        <v>509</v>
      </c>
      <c r="C1305" s="11">
        <v>1.46</v>
      </c>
      <c r="D1305" s="662"/>
      <c r="E1305" s="663"/>
      <c r="F1305" s="609"/>
      <c r="G1305" s="610"/>
      <c r="H1305" s="611"/>
      <c r="I1305" s="642"/>
    </row>
    <row r="1306" spans="1:9" ht="26.25" customHeight="1">
      <c r="A1306" s="603"/>
      <c r="B1306" s="604"/>
      <c r="C1306" s="604"/>
      <c r="D1306" s="604"/>
      <c r="E1306" s="604"/>
      <c r="F1306" s="604"/>
      <c r="G1306" s="604"/>
      <c r="H1306" s="604"/>
      <c r="I1306" s="605"/>
    </row>
    <row r="1307" spans="1:9" ht="26.25" customHeight="1">
      <c r="A1307" s="130" t="s">
        <v>555</v>
      </c>
      <c r="B1307" s="599" t="s">
        <v>346</v>
      </c>
      <c r="C1307" s="599"/>
      <c r="D1307" s="599"/>
      <c r="E1307" s="599"/>
      <c r="F1307" s="599"/>
      <c r="G1307" s="599"/>
      <c r="H1307" s="599"/>
      <c r="I1307" s="86" t="s">
        <v>46</v>
      </c>
    </row>
    <row r="1308" spans="1:9" ht="26.25" customHeight="1">
      <c r="A1308" s="601"/>
      <c r="B1308" s="5" t="s">
        <v>506</v>
      </c>
      <c r="C1308" s="3" t="s">
        <v>560</v>
      </c>
      <c r="D1308" s="638" t="s">
        <v>46</v>
      </c>
      <c r="E1308" s="638"/>
      <c r="F1308" s="606"/>
      <c r="G1308" s="607"/>
      <c r="H1308" s="608"/>
      <c r="I1308" s="602">
        <f>D1309</f>
        <v>61.33</v>
      </c>
    </row>
    <row r="1309" spans="1:9" ht="26.25" customHeight="1">
      <c r="A1309" s="601"/>
      <c r="B1309" s="11" t="s">
        <v>513</v>
      </c>
      <c r="C1309" s="11">
        <v>13.85</v>
      </c>
      <c r="D1309" s="604">
        <f>SUM(C1309:C1313)</f>
        <v>61.33</v>
      </c>
      <c r="E1309" s="604"/>
      <c r="F1309" s="653"/>
      <c r="G1309" s="650"/>
      <c r="H1309" s="651"/>
      <c r="I1309" s="602"/>
    </row>
    <row r="1310" spans="1:9" ht="26.25" customHeight="1">
      <c r="A1310" s="601"/>
      <c r="B1310" s="11" t="s">
        <v>514</v>
      </c>
      <c r="C1310" s="11">
        <f>C1294</f>
        <v>19.73</v>
      </c>
      <c r="D1310" s="604"/>
      <c r="E1310" s="604"/>
      <c r="F1310" s="653"/>
      <c r="G1310" s="650"/>
      <c r="H1310" s="651"/>
      <c r="I1310" s="602"/>
    </row>
    <row r="1311" spans="1:9" ht="26.25" customHeight="1">
      <c r="A1311" s="601"/>
      <c r="B1311" s="11" t="s">
        <v>507</v>
      </c>
      <c r="C1311" s="11">
        <f t="shared" ref="C1311:C1313" si="15">C1295</f>
        <v>5.1400000000000006</v>
      </c>
      <c r="D1311" s="604"/>
      <c r="E1311" s="604"/>
      <c r="F1311" s="653"/>
      <c r="G1311" s="650"/>
      <c r="H1311" s="651"/>
      <c r="I1311" s="602"/>
    </row>
    <row r="1312" spans="1:9" ht="26.25" customHeight="1">
      <c r="A1312" s="601"/>
      <c r="B1312" s="11" t="s">
        <v>508</v>
      </c>
      <c r="C1312" s="11">
        <f t="shared" si="15"/>
        <v>6</v>
      </c>
      <c r="D1312" s="604"/>
      <c r="E1312" s="604"/>
      <c r="F1312" s="653"/>
      <c r="G1312" s="650"/>
      <c r="H1312" s="651"/>
      <c r="I1312" s="602"/>
    </row>
    <row r="1313" spans="1:9" ht="26.25" customHeight="1">
      <c r="A1313" s="601"/>
      <c r="B1313" s="11" t="s">
        <v>509</v>
      </c>
      <c r="C1313" s="11">
        <f t="shared" si="15"/>
        <v>16.61</v>
      </c>
      <c r="D1313" s="604"/>
      <c r="E1313" s="604"/>
      <c r="F1313" s="609"/>
      <c r="G1313" s="610"/>
      <c r="H1313" s="611"/>
      <c r="I1313" s="602"/>
    </row>
    <row r="1314" spans="1:9" ht="26.25" customHeight="1">
      <c r="A1314" s="603"/>
      <c r="B1314" s="604"/>
      <c r="C1314" s="604"/>
      <c r="D1314" s="604"/>
      <c r="E1314" s="604"/>
      <c r="F1314" s="604"/>
      <c r="G1314" s="604"/>
      <c r="H1314" s="604"/>
      <c r="I1314" s="605"/>
    </row>
    <row r="1315" spans="1:9" ht="26.25" customHeight="1">
      <c r="A1315" s="130" t="s">
        <v>556</v>
      </c>
      <c r="B1315" s="599" t="s">
        <v>300</v>
      </c>
      <c r="C1315" s="599"/>
      <c r="D1315" s="599"/>
      <c r="E1315" s="599"/>
      <c r="F1315" s="599"/>
      <c r="G1315" s="599"/>
      <c r="H1315" s="599"/>
      <c r="I1315" s="86" t="s">
        <v>71</v>
      </c>
    </row>
    <row r="1316" spans="1:9" ht="26.25" customHeight="1">
      <c r="A1316" s="630"/>
      <c r="B1316" s="5" t="s">
        <v>506</v>
      </c>
      <c r="C1316" s="3" t="s">
        <v>301</v>
      </c>
      <c r="D1316" s="5" t="s">
        <v>302</v>
      </c>
      <c r="E1316" s="638" t="s">
        <v>314</v>
      </c>
      <c r="F1316" s="638"/>
      <c r="G1316" s="606"/>
      <c r="H1316" s="608"/>
      <c r="I1316" s="632">
        <f>SUM(E1317:F1321)</f>
        <v>12.989710500000001</v>
      </c>
    </row>
    <row r="1317" spans="1:9" ht="26.25" customHeight="1">
      <c r="A1317" s="631"/>
      <c r="B1317" s="11" t="s">
        <v>513</v>
      </c>
      <c r="C1317" s="13">
        <f>F1245</f>
        <v>3.7026000000000003</v>
      </c>
      <c r="D1317" s="13">
        <f>C1301</f>
        <v>1.3900000000000001</v>
      </c>
      <c r="E1317" s="652">
        <f>(C1317-D1317)*(1.3)</f>
        <v>3.0063800000000005</v>
      </c>
      <c r="F1317" s="652"/>
      <c r="G1317" s="653"/>
      <c r="H1317" s="651"/>
      <c r="I1317" s="633"/>
    </row>
    <row r="1318" spans="1:9" ht="26.25" customHeight="1">
      <c r="A1318" s="631"/>
      <c r="B1318" s="11" t="s">
        <v>514</v>
      </c>
      <c r="C1318" s="13">
        <f t="shared" ref="C1318:C1321" si="16">F1246</f>
        <v>3.6210000000000004</v>
      </c>
      <c r="D1318" s="13">
        <f t="shared" ref="D1318:D1321" si="17">C1302</f>
        <v>2.14</v>
      </c>
      <c r="E1318" s="652">
        <f t="shared" ref="E1318:E1321" si="18">(C1318-D1318)*(1.3)</f>
        <v>1.9253000000000005</v>
      </c>
      <c r="F1318" s="652"/>
      <c r="G1318" s="653"/>
      <c r="H1318" s="651"/>
      <c r="I1318" s="633"/>
    </row>
    <row r="1319" spans="1:9" ht="26.25" customHeight="1">
      <c r="A1319" s="631"/>
      <c r="B1319" s="11" t="s">
        <v>507</v>
      </c>
      <c r="C1319" s="13">
        <f t="shared" si="16"/>
        <v>1.7146350000000004</v>
      </c>
      <c r="D1319" s="13">
        <f t="shared" si="17"/>
        <v>0.95000000000000007</v>
      </c>
      <c r="E1319" s="652">
        <f t="shared" si="18"/>
        <v>0.99402550000000045</v>
      </c>
      <c r="F1319" s="652"/>
      <c r="G1319" s="653"/>
      <c r="H1319" s="651"/>
      <c r="I1319" s="633"/>
    </row>
    <row r="1320" spans="1:9" ht="26.25" customHeight="1">
      <c r="A1320" s="631"/>
      <c r="B1320" s="11" t="s">
        <v>508</v>
      </c>
      <c r="C1320" s="13">
        <f t="shared" si="16"/>
        <v>0.58499999999999996</v>
      </c>
      <c r="D1320" s="13">
        <f t="shared" si="17"/>
        <v>0.17100000000000001</v>
      </c>
      <c r="E1320" s="652">
        <f t="shared" si="18"/>
        <v>0.5381999999999999</v>
      </c>
      <c r="F1320" s="652"/>
      <c r="G1320" s="653"/>
      <c r="H1320" s="651"/>
      <c r="I1320" s="633"/>
    </row>
    <row r="1321" spans="1:9" ht="26.25" customHeight="1">
      <c r="A1321" s="643"/>
      <c r="B1321" s="11" t="s">
        <v>509</v>
      </c>
      <c r="C1321" s="13">
        <f t="shared" si="16"/>
        <v>6.4798499999999999</v>
      </c>
      <c r="D1321" s="13">
        <f t="shared" si="17"/>
        <v>1.46</v>
      </c>
      <c r="E1321" s="652">
        <f t="shared" si="18"/>
        <v>6.5258050000000001</v>
      </c>
      <c r="F1321" s="652"/>
      <c r="G1321" s="609"/>
      <c r="H1321" s="611"/>
      <c r="I1321" s="642"/>
    </row>
    <row r="1322" spans="1:9" ht="26.25" customHeight="1">
      <c r="A1322" s="603"/>
      <c r="B1322" s="604"/>
      <c r="C1322" s="604"/>
      <c r="D1322" s="604"/>
      <c r="E1322" s="604"/>
      <c r="F1322" s="604"/>
      <c r="G1322" s="604"/>
      <c r="H1322" s="604"/>
      <c r="I1322" s="605"/>
    </row>
    <row r="1323" spans="1:9" ht="26.25" customHeight="1">
      <c r="A1323" s="130" t="s">
        <v>561</v>
      </c>
      <c r="B1323" s="599" t="s">
        <v>217</v>
      </c>
      <c r="C1323" s="599"/>
      <c r="D1323" s="599"/>
      <c r="E1323" s="599"/>
      <c r="F1323" s="599"/>
      <c r="G1323" s="599"/>
      <c r="H1323" s="599"/>
      <c r="I1323" s="600"/>
    </row>
    <row r="1324" spans="1:9" ht="26.25" customHeight="1">
      <c r="A1324" s="130" t="s">
        <v>562</v>
      </c>
      <c r="B1324" s="599" t="s">
        <v>684</v>
      </c>
      <c r="C1324" s="599"/>
      <c r="D1324" s="599"/>
      <c r="E1324" s="599"/>
      <c r="F1324" s="599"/>
      <c r="G1324" s="599"/>
      <c r="H1324" s="599"/>
      <c r="I1324" s="86" t="s">
        <v>46</v>
      </c>
    </row>
    <row r="1325" spans="1:9" ht="26.25" customHeight="1">
      <c r="A1325" s="601"/>
      <c r="B1325" s="5" t="s">
        <v>506</v>
      </c>
      <c r="C1325" s="3" t="s">
        <v>557</v>
      </c>
      <c r="D1325" s="638" t="s">
        <v>46</v>
      </c>
      <c r="E1325" s="638"/>
      <c r="F1325" s="606"/>
      <c r="G1325" s="607"/>
      <c r="H1325" s="608"/>
      <c r="I1325" s="602">
        <f>D1326</f>
        <v>103.6409</v>
      </c>
    </row>
    <row r="1326" spans="1:9" ht="26.25" customHeight="1">
      <c r="A1326" s="601"/>
      <c r="B1326" s="11" t="s">
        <v>513</v>
      </c>
      <c r="C1326" s="13">
        <f>3.68*3.8*2</f>
        <v>27.968</v>
      </c>
      <c r="D1326" s="652">
        <f>SUM(C1326:C1330)</f>
        <v>103.6409</v>
      </c>
      <c r="E1326" s="652"/>
      <c r="F1326" s="653"/>
      <c r="G1326" s="650"/>
      <c r="H1326" s="651"/>
      <c r="I1326" s="602"/>
    </row>
    <row r="1327" spans="1:9" ht="26.25" customHeight="1">
      <c r="A1327" s="601"/>
      <c r="B1327" s="11" t="s">
        <v>514</v>
      </c>
      <c r="C1327" s="13">
        <v>27.7</v>
      </c>
      <c r="D1327" s="652"/>
      <c r="E1327" s="652"/>
      <c r="F1327" s="653"/>
      <c r="G1327" s="650"/>
      <c r="H1327" s="651"/>
      <c r="I1327" s="602"/>
    </row>
    <row r="1328" spans="1:9" ht="26.25" customHeight="1">
      <c r="A1328" s="601"/>
      <c r="B1328" s="11" t="s">
        <v>507</v>
      </c>
      <c r="C1328" s="11">
        <v>3.15</v>
      </c>
      <c r="D1328" s="652"/>
      <c r="E1328" s="652"/>
      <c r="F1328" s="653"/>
      <c r="G1328" s="650"/>
      <c r="H1328" s="651"/>
      <c r="I1328" s="602"/>
    </row>
    <row r="1329" spans="1:9" ht="26.25" customHeight="1">
      <c r="A1329" s="601"/>
      <c r="B1329" s="11" t="s">
        <v>508</v>
      </c>
      <c r="C1329" s="11">
        <v>10.17</v>
      </c>
      <c r="D1329" s="652"/>
      <c r="E1329" s="652"/>
      <c r="F1329" s="653"/>
      <c r="G1329" s="650"/>
      <c r="H1329" s="651"/>
      <c r="I1329" s="602"/>
    </row>
    <row r="1330" spans="1:9" ht="26.25" customHeight="1">
      <c r="A1330" s="601"/>
      <c r="B1330" s="11" t="s">
        <v>509</v>
      </c>
      <c r="C1330" s="13">
        <f>(30.22)+(4.57*0.97)</f>
        <v>34.652900000000002</v>
      </c>
      <c r="D1330" s="652"/>
      <c r="E1330" s="652"/>
      <c r="F1330" s="609"/>
      <c r="G1330" s="610"/>
      <c r="H1330" s="611"/>
      <c r="I1330" s="602"/>
    </row>
    <row r="1331" spans="1:9" ht="26.25" customHeight="1">
      <c r="A1331" s="603"/>
      <c r="B1331" s="604"/>
      <c r="C1331" s="604"/>
      <c r="D1331" s="604"/>
      <c r="E1331" s="604"/>
      <c r="F1331" s="604"/>
      <c r="G1331" s="604"/>
      <c r="H1331" s="604"/>
      <c r="I1331" s="605"/>
    </row>
    <row r="1332" spans="1:9" ht="26.25" customHeight="1">
      <c r="A1332" s="130" t="s">
        <v>563</v>
      </c>
      <c r="B1332" s="599" t="s">
        <v>227</v>
      </c>
      <c r="C1332" s="599"/>
      <c r="D1332" s="599"/>
      <c r="E1332" s="599"/>
      <c r="F1332" s="599"/>
      <c r="G1332" s="599"/>
      <c r="H1332" s="599"/>
      <c r="I1332" s="86" t="s">
        <v>212</v>
      </c>
    </row>
    <row r="1333" spans="1:9" ht="26.25" customHeight="1">
      <c r="A1333" s="601"/>
      <c r="B1333" s="5" t="s">
        <v>506</v>
      </c>
      <c r="C1333" s="3" t="s">
        <v>529</v>
      </c>
      <c r="D1333" s="638" t="s">
        <v>212</v>
      </c>
      <c r="E1333" s="638"/>
      <c r="F1333" s="638"/>
      <c r="G1333" s="638"/>
      <c r="H1333" s="638"/>
      <c r="I1333" s="602">
        <f>D1334</f>
        <v>113</v>
      </c>
    </row>
    <row r="1334" spans="1:9" ht="26.25" customHeight="1">
      <c r="A1334" s="601"/>
      <c r="B1334" s="11" t="s">
        <v>513</v>
      </c>
      <c r="C1334" s="11">
        <v>0</v>
      </c>
      <c r="D1334" s="604">
        <f>SUM(C1334:C1338)</f>
        <v>113</v>
      </c>
      <c r="E1334" s="604"/>
      <c r="F1334" s="638"/>
      <c r="G1334" s="638"/>
      <c r="H1334" s="638"/>
      <c r="I1334" s="602"/>
    </row>
    <row r="1335" spans="1:9" ht="26.25" customHeight="1">
      <c r="A1335" s="601"/>
      <c r="B1335" s="11" t="s">
        <v>514</v>
      </c>
      <c r="C1335" s="11">
        <v>0</v>
      </c>
      <c r="D1335" s="604"/>
      <c r="E1335" s="604"/>
      <c r="F1335" s="638"/>
      <c r="G1335" s="638"/>
      <c r="H1335" s="638"/>
      <c r="I1335" s="602"/>
    </row>
    <row r="1336" spans="1:9" ht="26.25" customHeight="1">
      <c r="A1336" s="601"/>
      <c r="B1336" s="11" t="s">
        <v>507</v>
      </c>
      <c r="C1336" s="11">
        <v>42</v>
      </c>
      <c r="D1336" s="604"/>
      <c r="E1336" s="604"/>
      <c r="F1336" s="638"/>
      <c r="G1336" s="638"/>
      <c r="H1336" s="638"/>
      <c r="I1336" s="602"/>
    </row>
    <row r="1337" spans="1:9" ht="26.25" customHeight="1">
      <c r="A1337" s="601"/>
      <c r="B1337" s="11" t="s">
        <v>508</v>
      </c>
      <c r="C1337" s="11">
        <v>0</v>
      </c>
      <c r="D1337" s="604"/>
      <c r="E1337" s="604"/>
      <c r="F1337" s="638"/>
      <c r="G1337" s="638"/>
      <c r="H1337" s="638"/>
      <c r="I1337" s="602"/>
    </row>
    <row r="1338" spans="1:9" ht="26.25" customHeight="1">
      <c r="A1338" s="601"/>
      <c r="B1338" s="11" t="s">
        <v>509</v>
      </c>
      <c r="C1338" s="11">
        <f>37+34</f>
        <v>71</v>
      </c>
      <c r="D1338" s="604"/>
      <c r="E1338" s="604"/>
      <c r="F1338" s="638"/>
      <c r="G1338" s="638"/>
      <c r="H1338" s="638"/>
      <c r="I1338" s="602"/>
    </row>
    <row r="1339" spans="1:9" ht="26.25" customHeight="1">
      <c r="A1339" s="676"/>
      <c r="B1339" s="677"/>
      <c r="C1339" s="677"/>
      <c r="D1339" s="677"/>
      <c r="E1339" s="677"/>
      <c r="F1339" s="677"/>
      <c r="G1339" s="677"/>
      <c r="H1339" s="677"/>
      <c r="I1339" s="678"/>
    </row>
    <row r="1340" spans="1:9" ht="26.25" customHeight="1">
      <c r="A1340" s="130" t="s">
        <v>564</v>
      </c>
      <c r="B1340" s="599" t="s">
        <v>568</v>
      </c>
      <c r="C1340" s="599"/>
      <c r="D1340" s="599"/>
      <c r="E1340" s="599"/>
      <c r="F1340" s="599"/>
      <c r="G1340" s="599"/>
      <c r="H1340" s="599"/>
      <c r="I1340" s="86" t="s">
        <v>212</v>
      </c>
    </row>
    <row r="1341" spans="1:9" ht="26.25" customHeight="1">
      <c r="A1341" s="601"/>
      <c r="B1341" s="5" t="s">
        <v>506</v>
      </c>
      <c r="C1341" s="3" t="s">
        <v>529</v>
      </c>
      <c r="D1341" s="638" t="s">
        <v>212</v>
      </c>
      <c r="E1341" s="638"/>
      <c r="F1341" s="638"/>
      <c r="G1341" s="638"/>
      <c r="H1341" s="638"/>
      <c r="I1341" s="602">
        <f>D1342</f>
        <v>42</v>
      </c>
    </row>
    <row r="1342" spans="1:9" ht="26.25" customHeight="1">
      <c r="A1342" s="601"/>
      <c r="B1342" s="11" t="s">
        <v>513</v>
      </c>
      <c r="C1342" s="11">
        <v>0</v>
      </c>
      <c r="D1342" s="604">
        <f>SUM(C1342:C1346)</f>
        <v>42</v>
      </c>
      <c r="E1342" s="604"/>
      <c r="F1342" s="638"/>
      <c r="G1342" s="638"/>
      <c r="H1342" s="638"/>
      <c r="I1342" s="602"/>
    </row>
    <row r="1343" spans="1:9" ht="26.25" customHeight="1">
      <c r="A1343" s="601"/>
      <c r="B1343" s="11" t="s">
        <v>514</v>
      </c>
      <c r="C1343" s="11">
        <v>0</v>
      </c>
      <c r="D1343" s="604"/>
      <c r="E1343" s="604"/>
      <c r="F1343" s="638"/>
      <c r="G1343" s="638"/>
      <c r="H1343" s="638"/>
      <c r="I1343" s="602"/>
    </row>
    <row r="1344" spans="1:9" ht="26.25" customHeight="1">
      <c r="A1344" s="601"/>
      <c r="B1344" s="11" t="s">
        <v>507</v>
      </c>
      <c r="C1344" s="11">
        <v>0</v>
      </c>
      <c r="D1344" s="604"/>
      <c r="E1344" s="604"/>
      <c r="F1344" s="638"/>
      <c r="G1344" s="638"/>
      <c r="H1344" s="638"/>
      <c r="I1344" s="602"/>
    </row>
    <row r="1345" spans="1:9" ht="26.25" customHeight="1">
      <c r="A1345" s="601"/>
      <c r="B1345" s="11" t="s">
        <v>508</v>
      </c>
      <c r="C1345" s="11">
        <v>0</v>
      </c>
      <c r="D1345" s="604"/>
      <c r="E1345" s="604"/>
      <c r="F1345" s="638"/>
      <c r="G1345" s="638"/>
      <c r="H1345" s="638"/>
      <c r="I1345" s="602"/>
    </row>
    <row r="1346" spans="1:9" ht="26.25" customHeight="1">
      <c r="A1346" s="601"/>
      <c r="B1346" s="11" t="s">
        <v>509</v>
      </c>
      <c r="C1346" s="11">
        <f>1+24+17</f>
        <v>42</v>
      </c>
      <c r="D1346" s="604"/>
      <c r="E1346" s="604"/>
      <c r="F1346" s="638"/>
      <c r="G1346" s="638"/>
      <c r="H1346" s="638"/>
      <c r="I1346" s="602"/>
    </row>
    <row r="1347" spans="1:9" ht="26.25" customHeight="1">
      <c r="A1347" s="676"/>
      <c r="B1347" s="677"/>
      <c r="C1347" s="677"/>
      <c r="D1347" s="677"/>
      <c r="E1347" s="677"/>
      <c r="F1347" s="677"/>
      <c r="G1347" s="677"/>
      <c r="H1347" s="677"/>
      <c r="I1347" s="678"/>
    </row>
    <row r="1348" spans="1:9" ht="26.25" customHeight="1">
      <c r="A1348" s="130" t="s">
        <v>566</v>
      </c>
      <c r="B1348" s="599" t="s">
        <v>565</v>
      </c>
      <c r="C1348" s="599"/>
      <c r="D1348" s="599"/>
      <c r="E1348" s="599"/>
      <c r="F1348" s="599"/>
      <c r="G1348" s="599"/>
      <c r="H1348" s="599"/>
      <c r="I1348" s="86" t="s">
        <v>212</v>
      </c>
    </row>
    <row r="1349" spans="1:9" ht="26.25" customHeight="1">
      <c r="A1349" s="601"/>
      <c r="B1349" s="5" t="s">
        <v>506</v>
      </c>
      <c r="C1349" s="3" t="s">
        <v>529</v>
      </c>
      <c r="D1349" s="638" t="s">
        <v>212</v>
      </c>
      <c r="E1349" s="638"/>
      <c r="F1349" s="638"/>
      <c r="G1349" s="638"/>
      <c r="H1349" s="638"/>
      <c r="I1349" s="602">
        <f>D1350</f>
        <v>271.21999999999997</v>
      </c>
    </row>
    <row r="1350" spans="1:9" ht="26.25" customHeight="1">
      <c r="A1350" s="601"/>
      <c r="B1350" s="11" t="s">
        <v>513</v>
      </c>
      <c r="C1350" s="11">
        <v>132.1</v>
      </c>
      <c r="D1350" s="604">
        <f>SUM(C1350:C1354)</f>
        <v>271.21999999999997</v>
      </c>
      <c r="E1350" s="604"/>
      <c r="F1350" s="638"/>
      <c r="G1350" s="638"/>
      <c r="H1350" s="638"/>
      <c r="I1350" s="602"/>
    </row>
    <row r="1351" spans="1:9" ht="26.25" customHeight="1">
      <c r="A1351" s="601"/>
      <c r="B1351" s="11" t="s">
        <v>514</v>
      </c>
      <c r="C1351" s="11">
        <v>132.1</v>
      </c>
      <c r="D1351" s="604"/>
      <c r="E1351" s="604"/>
      <c r="F1351" s="638"/>
      <c r="G1351" s="638"/>
      <c r="H1351" s="638"/>
      <c r="I1351" s="602"/>
    </row>
    <row r="1352" spans="1:9" ht="26.25" customHeight="1">
      <c r="A1352" s="601"/>
      <c r="B1352" s="11" t="s">
        <v>507</v>
      </c>
      <c r="C1352" s="11">
        <v>7.02</v>
      </c>
      <c r="D1352" s="604"/>
      <c r="E1352" s="604"/>
      <c r="F1352" s="638"/>
      <c r="G1352" s="638"/>
      <c r="H1352" s="638"/>
      <c r="I1352" s="602"/>
    </row>
    <row r="1353" spans="1:9" ht="26.25" customHeight="1">
      <c r="A1353" s="601"/>
      <c r="B1353" s="11" t="s">
        <v>508</v>
      </c>
      <c r="C1353" s="11">
        <v>0</v>
      </c>
      <c r="D1353" s="604"/>
      <c r="E1353" s="604"/>
      <c r="F1353" s="638"/>
      <c r="G1353" s="638"/>
      <c r="H1353" s="638"/>
      <c r="I1353" s="602"/>
    </row>
    <row r="1354" spans="1:9" ht="26.25" customHeight="1">
      <c r="A1354" s="601"/>
      <c r="B1354" s="11" t="s">
        <v>509</v>
      </c>
      <c r="C1354" s="11">
        <v>0</v>
      </c>
      <c r="D1354" s="604"/>
      <c r="E1354" s="604"/>
      <c r="F1354" s="638"/>
      <c r="G1354" s="638"/>
      <c r="H1354" s="638"/>
      <c r="I1354" s="602"/>
    </row>
    <row r="1355" spans="1:9" ht="26.25" customHeight="1">
      <c r="A1355" s="676"/>
      <c r="B1355" s="677"/>
      <c r="C1355" s="677"/>
      <c r="D1355" s="677"/>
      <c r="E1355" s="677"/>
      <c r="F1355" s="677"/>
      <c r="G1355" s="677"/>
      <c r="H1355" s="677"/>
      <c r="I1355" s="678"/>
    </row>
    <row r="1356" spans="1:9" ht="26.25" customHeight="1">
      <c r="A1356" s="130" t="s">
        <v>569</v>
      </c>
      <c r="B1356" s="599" t="s">
        <v>567</v>
      </c>
      <c r="C1356" s="599"/>
      <c r="D1356" s="599"/>
      <c r="E1356" s="599"/>
      <c r="F1356" s="599"/>
      <c r="G1356" s="599"/>
      <c r="H1356" s="599"/>
      <c r="I1356" s="86" t="s">
        <v>212</v>
      </c>
    </row>
    <row r="1357" spans="1:9" ht="26.25" customHeight="1">
      <c r="A1357" s="601"/>
      <c r="B1357" s="5" t="s">
        <v>506</v>
      </c>
      <c r="C1357" s="3" t="s">
        <v>529</v>
      </c>
      <c r="D1357" s="638" t="s">
        <v>212</v>
      </c>
      <c r="E1357" s="638"/>
      <c r="F1357" s="638"/>
      <c r="G1357" s="638"/>
      <c r="H1357" s="638"/>
      <c r="I1357" s="602">
        <f>D1358</f>
        <v>66.040000000000006</v>
      </c>
    </row>
    <row r="1358" spans="1:9" ht="26.25" customHeight="1">
      <c r="A1358" s="601"/>
      <c r="B1358" s="11" t="s">
        <v>513</v>
      </c>
      <c r="C1358" s="11">
        <v>0</v>
      </c>
      <c r="D1358" s="604">
        <f>SUM(C1358:C1362)</f>
        <v>66.040000000000006</v>
      </c>
      <c r="E1358" s="604"/>
      <c r="F1358" s="638"/>
      <c r="G1358" s="638"/>
      <c r="H1358" s="638"/>
      <c r="I1358" s="602"/>
    </row>
    <row r="1359" spans="1:9" ht="26.25" customHeight="1">
      <c r="A1359" s="601"/>
      <c r="B1359" s="11" t="s">
        <v>514</v>
      </c>
      <c r="C1359" s="11">
        <v>0</v>
      </c>
      <c r="D1359" s="604"/>
      <c r="E1359" s="604"/>
      <c r="F1359" s="638"/>
      <c r="G1359" s="638"/>
      <c r="H1359" s="638"/>
      <c r="I1359" s="602"/>
    </row>
    <row r="1360" spans="1:9" ht="26.25" customHeight="1">
      <c r="A1360" s="601"/>
      <c r="B1360" s="11" t="s">
        <v>507</v>
      </c>
      <c r="C1360" s="11">
        <v>12.66</v>
      </c>
      <c r="D1360" s="604"/>
      <c r="E1360" s="604"/>
      <c r="F1360" s="638"/>
      <c r="G1360" s="638"/>
      <c r="H1360" s="638"/>
      <c r="I1360" s="602"/>
    </row>
    <row r="1361" spans="1:9" ht="26.25" customHeight="1">
      <c r="A1361" s="601"/>
      <c r="B1361" s="11" t="s">
        <v>508</v>
      </c>
      <c r="C1361" s="11">
        <v>53.38</v>
      </c>
      <c r="D1361" s="604"/>
      <c r="E1361" s="604"/>
      <c r="F1361" s="638"/>
      <c r="G1361" s="638"/>
      <c r="H1361" s="638"/>
      <c r="I1361" s="602"/>
    </row>
    <row r="1362" spans="1:9" ht="26.25" customHeight="1">
      <c r="A1362" s="601"/>
      <c r="B1362" s="11" t="s">
        <v>509</v>
      </c>
      <c r="C1362" s="11"/>
      <c r="D1362" s="604"/>
      <c r="E1362" s="604"/>
      <c r="F1362" s="638"/>
      <c r="G1362" s="638"/>
      <c r="H1362" s="638"/>
      <c r="I1362" s="602"/>
    </row>
    <row r="1363" spans="1:9" ht="26.25" customHeight="1">
      <c r="A1363" s="676"/>
      <c r="B1363" s="677"/>
      <c r="C1363" s="677"/>
      <c r="D1363" s="677"/>
      <c r="E1363" s="677"/>
      <c r="F1363" s="677"/>
      <c r="G1363" s="677"/>
      <c r="H1363" s="677"/>
      <c r="I1363" s="678"/>
    </row>
    <row r="1364" spans="1:9" ht="26.25" customHeight="1">
      <c r="A1364" s="130" t="s">
        <v>564</v>
      </c>
      <c r="B1364" s="599" t="s">
        <v>229</v>
      </c>
      <c r="C1364" s="599"/>
      <c r="D1364" s="599"/>
      <c r="E1364" s="599"/>
      <c r="F1364" s="599"/>
      <c r="G1364" s="599"/>
      <c r="H1364" s="599"/>
      <c r="I1364" s="86" t="s">
        <v>71</v>
      </c>
    </row>
    <row r="1365" spans="1:9" ht="26.25" customHeight="1">
      <c r="A1365" s="630"/>
      <c r="B1365" s="5" t="s">
        <v>506</v>
      </c>
      <c r="C1365" s="3" t="s">
        <v>533</v>
      </c>
      <c r="D1365" s="638" t="s">
        <v>71</v>
      </c>
      <c r="E1365" s="638"/>
      <c r="F1365" s="606"/>
      <c r="G1365" s="607"/>
      <c r="H1365" s="608"/>
      <c r="I1365" s="632">
        <f>D1366</f>
        <v>13.022</v>
      </c>
    </row>
    <row r="1366" spans="1:9" ht="26.25" customHeight="1">
      <c r="A1366" s="631"/>
      <c r="B1366" s="11" t="s">
        <v>513</v>
      </c>
      <c r="C1366" s="11">
        <v>4.3499999999999996</v>
      </c>
      <c r="D1366" s="660">
        <f>SUM(C1366:C1370)</f>
        <v>13.022</v>
      </c>
      <c r="E1366" s="661"/>
      <c r="F1366" s="653"/>
      <c r="G1366" s="650"/>
      <c r="H1366" s="651"/>
      <c r="I1366" s="633"/>
    </row>
    <row r="1367" spans="1:9" ht="26.25" customHeight="1">
      <c r="A1367" s="631"/>
      <c r="B1367" s="11" t="s">
        <v>514</v>
      </c>
      <c r="C1367" s="1">
        <v>4.28</v>
      </c>
      <c r="D1367" s="679"/>
      <c r="E1367" s="680"/>
      <c r="F1367" s="653"/>
      <c r="G1367" s="650"/>
      <c r="H1367" s="651"/>
      <c r="I1367" s="633"/>
    </row>
    <row r="1368" spans="1:9" ht="26.25" customHeight="1">
      <c r="A1368" s="631"/>
      <c r="B1368" s="11" t="s">
        <v>507</v>
      </c>
      <c r="C1368" s="11">
        <v>0.4</v>
      </c>
      <c r="D1368" s="679"/>
      <c r="E1368" s="680"/>
      <c r="F1368" s="653"/>
      <c r="G1368" s="650"/>
      <c r="H1368" s="651"/>
      <c r="I1368" s="633"/>
    </row>
    <row r="1369" spans="1:9" ht="26.25" customHeight="1">
      <c r="A1369" s="631"/>
      <c r="B1369" s="11" t="s">
        <v>508</v>
      </c>
      <c r="C1369" s="11">
        <v>1.22</v>
      </c>
      <c r="D1369" s="679"/>
      <c r="E1369" s="680"/>
      <c r="F1369" s="653"/>
      <c r="G1369" s="650"/>
      <c r="H1369" s="651"/>
      <c r="I1369" s="633"/>
    </row>
    <row r="1370" spans="1:9" ht="26.25" customHeight="1">
      <c r="A1370" s="643"/>
      <c r="B1370" s="11" t="s">
        <v>509</v>
      </c>
      <c r="C1370" s="13">
        <f>34.65*0.08</f>
        <v>2.7719999999999998</v>
      </c>
      <c r="D1370" s="662"/>
      <c r="E1370" s="663"/>
      <c r="F1370" s="609"/>
      <c r="G1370" s="610"/>
      <c r="H1370" s="611"/>
      <c r="I1370" s="642"/>
    </row>
    <row r="1371" spans="1:9" ht="26.25" customHeight="1">
      <c r="A1371" s="603"/>
      <c r="B1371" s="604"/>
      <c r="C1371" s="604"/>
      <c r="D1371" s="604"/>
      <c r="E1371" s="604"/>
      <c r="F1371" s="604"/>
      <c r="G1371" s="604"/>
      <c r="H1371" s="604"/>
      <c r="I1371" s="605"/>
    </row>
    <row r="1372" spans="1:9" ht="26.25" customHeight="1">
      <c r="A1372" s="130" t="s">
        <v>573</v>
      </c>
      <c r="B1372" s="599" t="s">
        <v>574</v>
      </c>
      <c r="C1372" s="599"/>
      <c r="D1372" s="599"/>
      <c r="E1372" s="599"/>
      <c r="F1372" s="599"/>
      <c r="G1372" s="599"/>
      <c r="H1372" s="599"/>
      <c r="I1372" s="600"/>
    </row>
    <row r="1373" spans="1:9" ht="26.25" customHeight="1">
      <c r="A1373" s="130" t="s">
        <v>575</v>
      </c>
      <c r="B1373" s="599" t="s">
        <v>599</v>
      </c>
      <c r="C1373" s="599"/>
      <c r="D1373" s="599"/>
      <c r="E1373" s="599"/>
      <c r="F1373" s="599"/>
      <c r="G1373" s="599"/>
      <c r="H1373" s="599"/>
      <c r="I1373" s="86" t="s">
        <v>46</v>
      </c>
    </row>
    <row r="1374" spans="1:9" ht="26.25" customHeight="1">
      <c r="A1374" s="601"/>
      <c r="B1374" s="5" t="s">
        <v>506</v>
      </c>
      <c r="C1374" s="3" t="s">
        <v>576</v>
      </c>
      <c r="D1374" s="3" t="s">
        <v>577</v>
      </c>
      <c r="E1374" s="3" t="s">
        <v>578</v>
      </c>
      <c r="F1374" s="606"/>
      <c r="G1374" s="607"/>
      <c r="H1374" s="608"/>
      <c r="I1374" s="602">
        <f>SUM(E1375:E1379)</f>
        <v>56.759599999999999</v>
      </c>
    </row>
    <row r="1375" spans="1:9" ht="26.25" customHeight="1">
      <c r="A1375" s="601"/>
      <c r="B1375" s="11" t="s">
        <v>513</v>
      </c>
      <c r="C1375" s="13">
        <v>11.02</v>
      </c>
      <c r="D1375" s="13">
        <f>3.74+2.75</f>
        <v>6.49</v>
      </c>
      <c r="E1375" s="13">
        <f>C1375+D1375</f>
        <v>17.509999999999998</v>
      </c>
      <c r="F1375" s="653"/>
      <c r="G1375" s="650"/>
      <c r="H1375" s="651"/>
      <c r="I1375" s="602"/>
    </row>
    <row r="1376" spans="1:9" ht="26.25" customHeight="1">
      <c r="A1376" s="601"/>
      <c r="B1376" s="11" t="s">
        <v>514</v>
      </c>
      <c r="C1376" s="13">
        <v>11.02</v>
      </c>
      <c r="D1376" s="13">
        <f>3.74*2</f>
        <v>7.48</v>
      </c>
      <c r="E1376" s="13">
        <f t="shared" ref="E1376:E1379" si="19">C1376+D1376</f>
        <v>18.5</v>
      </c>
      <c r="F1376" s="653"/>
      <c r="G1376" s="650"/>
      <c r="H1376" s="651"/>
      <c r="I1376" s="602"/>
    </row>
    <row r="1377" spans="1:9" ht="26.25" customHeight="1">
      <c r="A1377" s="601"/>
      <c r="B1377" s="11" t="s">
        <v>507</v>
      </c>
      <c r="C1377" s="11">
        <f>0.5*0.5*2</f>
        <v>0.5</v>
      </c>
      <c r="D1377" s="13">
        <f>4.95*2</f>
        <v>9.9</v>
      </c>
      <c r="E1377" s="13">
        <f t="shared" si="19"/>
        <v>10.4</v>
      </c>
      <c r="F1377" s="653"/>
      <c r="G1377" s="650"/>
      <c r="H1377" s="651"/>
      <c r="I1377" s="602"/>
    </row>
    <row r="1378" spans="1:9" ht="26.25" customHeight="1">
      <c r="A1378" s="601"/>
      <c r="B1378" s="11" t="s">
        <v>508</v>
      </c>
      <c r="C1378" s="11">
        <v>0</v>
      </c>
      <c r="D1378" s="13">
        <f>0.9048*2</f>
        <v>1.8096000000000001</v>
      </c>
      <c r="E1378" s="13">
        <f t="shared" si="19"/>
        <v>1.8096000000000001</v>
      </c>
      <c r="F1378" s="653"/>
      <c r="G1378" s="650"/>
      <c r="H1378" s="651"/>
      <c r="I1378" s="602"/>
    </row>
    <row r="1379" spans="1:9" ht="26.25" customHeight="1">
      <c r="A1379" s="601"/>
      <c r="B1379" s="11" t="s">
        <v>509</v>
      </c>
      <c r="C1379" s="13">
        <f>0.3*1*2</f>
        <v>0.6</v>
      </c>
      <c r="D1379" s="13">
        <f>(3.28*2)+(1.38)</f>
        <v>7.9399999999999995</v>
      </c>
      <c r="E1379" s="13">
        <f t="shared" si="19"/>
        <v>8.5399999999999991</v>
      </c>
      <c r="F1379" s="609"/>
      <c r="G1379" s="610"/>
      <c r="H1379" s="611"/>
      <c r="I1379" s="602"/>
    </row>
    <row r="1380" spans="1:9" ht="26.25" customHeight="1">
      <c r="A1380" s="603"/>
      <c r="B1380" s="604"/>
      <c r="C1380" s="604"/>
      <c r="D1380" s="604"/>
      <c r="E1380" s="604"/>
      <c r="F1380" s="604"/>
      <c r="G1380" s="604"/>
      <c r="H1380" s="604"/>
      <c r="I1380" s="605"/>
    </row>
    <row r="1381" spans="1:9" ht="26.25" customHeight="1">
      <c r="A1381" s="130" t="s">
        <v>579</v>
      </c>
      <c r="B1381" s="599" t="s">
        <v>587</v>
      </c>
      <c r="C1381" s="599"/>
      <c r="D1381" s="599"/>
      <c r="E1381" s="599"/>
      <c r="F1381" s="599"/>
      <c r="G1381" s="599"/>
      <c r="H1381" s="599"/>
      <c r="I1381" s="86" t="s">
        <v>46</v>
      </c>
    </row>
    <row r="1382" spans="1:9" ht="26.25" customHeight="1">
      <c r="A1382" s="601"/>
      <c r="B1382" s="5" t="s">
        <v>506</v>
      </c>
      <c r="C1382" s="3" t="s">
        <v>576</v>
      </c>
      <c r="D1382" s="3" t="s">
        <v>577</v>
      </c>
      <c r="E1382" s="3" t="s">
        <v>578</v>
      </c>
      <c r="F1382" s="606" t="s">
        <v>600</v>
      </c>
      <c r="G1382" s="607"/>
      <c r="H1382" s="608"/>
      <c r="I1382" s="602">
        <f t="shared" ref="I1382" si="20">SUM(E1383:E1387)</f>
        <v>57.759599999999999</v>
      </c>
    </row>
    <row r="1383" spans="1:9" ht="26.25" customHeight="1">
      <c r="A1383" s="601"/>
      <c r="B1383" s="11" t="s">
        <v>513</v>
      </c>
      <c r="C1383" s="13">
        <v>11.02</v>
      </c>
      <c r="D1383" s="13">
        <f t="shared" ref="D1383" si="21">3.74+2.75</f>
        <v>6.49</v>
      </c>
      <c r="E1383" s="13">
        <f t="shared" ref="E1383:E1387" si="22">C1383+D1383</f>
        <v>17.509999999999998</v>
      </c>
      <c r="F1383" s="653"/>
      <c r="G1383" s="650"/>
      <c r="H1383" s="651"/>
      <c r="I1383" s="602"/>
    </row>
    <row r="1384" spans="1:9" ht="26.25" customHeight="1">
      <c r="A1384" s="601"/>
      <c r="B1384" s="11" t="s">
        <v>514</v>
      </c>
      <c r="C1384" s="13">
        <v>11.02</v>
      </c>
      <c r="D1384" s="13">
        <f t="shared" ref="D1384" si="23">3.74*2</f>
        <v>7.48</v>
      </c>
      <c r="E1384" s="13">
        <f t="shared" si="22"/>
        <v>18.5</v>
      </c>
      <c r="F1384" s="653"/>
      <c r="G1384" s="650"/>
      <c r="H1384" s="651"/>
      <c r="I1384" s="602"/>
    </row>
    <row r="1385" spans="1:9" ht="26.25" customHeight="1">
      <c r="A1385" s="601"/>
      <c r="B1385" s="11" t="s">
        <v>580</v>
      </c>
      <c r="C1385" s="11">
        <f t="shared" ref="C1385" si="24">0.5*0.5*2</f>
        <v>0.5</v>
      </c>
      <c r="D1385" s="13">
        <f t="shared" ref="D1385" si="25">4.95*2</f>
        <v>9.9</v>
      </c>
      <c r="E1385" s="13">
        <f t="shared" si="22"/>
        <v>10.4</v>
      </c>
      <c r="F1385" s="653"/>
      <c r="G1385" s="650"/>
      <c r="H1385" s="651"/>
      <c r="I1385" s="602"/>
    </row>
    <row r="1386" spans="1:9" ht="26.25" customHeight="1">
      <c r="A1386" s="601"/>
      <c r="B1386" s="11" t="s">
        <v>581</v>
      </c>
      <c r="C1386" s="11">
        <v>1</v>
      </c>
      <c r="D1386" s="13">
        <f t="shared" ref="D1386" si="26">0.9048*2</f>
        <v>1.8096000000000001</v>
      </c>
      <c r="E1386" s="13">
        <f t="shared" si="22"/>
        <v>2.8096000000000001</v>
      </c>
      <c r="F1386" s="653"/>
      <c r="G1386" s="650"/>
      <c r="H1386" s="651"/>
      <c r="I1386" s="602"/>
    </row>
    <row r="1387" spans="1:9" ht="26.25" customHeight="1">
      <c r="A1387" s="601"/>
      <c r="B1387" s="11" t="s">
        <v>582</v>
      </c>
      <c r="C1387" s="13">
        <f t="shared" ref="C1387" si="27">0.3*1*2</f>
        <v>0.6</v>
      </c>
      <c r="D1387" s="13">
        <f t="shared" ref="D1387" si="28">(3.28*2)+(1.38)</f>
        <v>7.9399999999999995</v>
      </c>
      <c r="E1387" s="13">
        <f t="shared" si="22"/>
        <v>8.5399999999999991</v>
      </c>
      <c r="F1387" s="609"/>
      <c r="G1387" s="610"/>
      <c r="H1387" s="611"/>
      <c r="I1387" s="602"/>
    </row>
    <row r="1388" spans="1:9" ht="26.25" customHeight="1">
      <c r="A1388" s="603"/>
      <c r="B1388" s="604"/>
      <c r="C1388" s="604"/>
      <c r="D1388" s="604"/>
      <c r="E1388" s="604"/>
      <c r="F1388" s="604"/>
      <c r="G1388" s="604"/>
      <c r="H1388" s="604"/>
      <c r="I1388" s="605"/>
    </row>
    <row r="1389" spans="1:9" ht="26.25" customHeight="1">
      <c r="A1389" s="130" t="s">
        <v>583</v>
      </c>
      <c r="B1389" s="599" t="s">
        <v>588</v>
      </c>
      <c r="C1389" s="599"/>
      <c r="D1389" s="599"/>
      <c r="E1389" s="599"/>
      <c r="F1389" s="599"/>
      <c r="G1389" s="599"/>
      <c r="H1389" s="599"/>
      <c r="I1389" s="86" t="s">
        <v>46</v>
      </c>
    </row>
    <row r="1390" spans="1:9" ht="26.25" customHeight="1">
      <c r="A1390" s="601"/>
      <c r="B1390" s="5" t="s">
        <v>506</v>
      </c>
      <c r="C1390" s="3" t="s">
        <v>576</v>
      </c>
      <c r="D1390" s="3" t="s">
        <v>577</v>
      </c>
      <c r="E1390" s="3" t="s">
        <v>578</v>
      </c>
      <c r="F1390" s="606" t="s">
        <v>600</v>
      </c>
      <c r="G1390" s="607"/>
      <c r="H1390" s="608"/>
      <c r="I1390" s="602">
        <f t="shared" ref="I1390" si="29">SUM(E1391:E1395)</f>
        <v>58.759599999999999</v>
      </c>
    </row>
    <row r="1391" spans="1:9" ht="26.25" customHeight="1">
      <c r="A1391" s="601"/>
      <c r="B1391" s="11" t="s">
        <v>513</v>
      </c>
      <c r="C1391" s="13">
        <v>11.02</v>
      </c>
      <c r="D1391" s="13">
        <f t="shared" ref="D1391" si="30">3.74+2.75</f>
        <v>6.49</v>
      </c>
      <c r="E1391" s="13">
        <f t="shared" ref="E1391:E1395" si="31">C1391+D1391</f>
        <v>17.509999999999998</v>
      </c>
      <c r="F1391" s="653"/>
      <c r="G1391" s="650"/>
      <c r="H1391" s="651"/>
      <c r="I1391" s="602"/>
    </row>
    <row r="1392" spans="1:9" ht="26.25" customHeight="1">
      <c r="A1392" s="601"/>
      <c r="B1392" s="11" t="s">
        <v>514</v>
      </c>
      <c r="C1392" s="13">
        <v>11.02</v>
      </c>
      <c r="D1392" s="13">
        <f t="shared" ref="D1392" si="32">3.74*2</f>
        <v>7.48</v>
      </c>
      <c r="E1392" s="13">
        <f t="shared" si="31"/>
        <v>18.5</v>
      </c>
      <c r="F1392" s="653"/>
      <c r="G1392" s="650"/>
      <c r="H1392" s="651"/>
      <c r="I1392" s="602"/>
    </row>
    <row r="1393" spans="1:9" ht="26.25" customHeight="1">
      <c r="A1393" s="601"/>
      <c r="B1393" s="11" t="s">
        <v>584</v>
      </c>
      <c r="C1393" s="11">
        <f t="shared" ref="C1393" si="33">0.5*0.5*2</f>
        <v>0.5</v>
      </c>
      <c r="D1393" s="13">
        <f t="shared" ref="D1393" si="34">4.95*2</f>
        <v>9.9</v>
      </c>
      <c r="E1393" s="13">
        <f t="shared" si="31"/>
        <v>10.4</v>
      </c>
      <c r="F1393" s="653"/>
      <c r="G1393" s="650"/>
      <c r="H1393" s="651"/>
      <c r="I1393" s="602"/>
    </row>
    <row r="1394" spans="1:9" ht="26.25" customHeight="1">
      <c r="A1394" s="601"/>
      <c r="B1394" s="11" t="s">
        <v>585</v>
      </c>
      <c r="C1394" s="11">
        <v>2</v>
      </c>
      <c r="D1394" s="13">
        <f t="shared" ref="D1394" si="35">0.9048*2</f>
        <v>1.8096000000000001</v>
      </c>
      <c r="E1394" s="13">
        <f t="shared" si="31"/>
        <v>3.8096000000000001</v>
      </c>
      <c r="F1394" s="653"/>
      <c r="G1394" s="650"/>
      <c r="H1394" s="651"/>
      <c r="I1394" s="602"/>
    </row>
    <row r="1395" spans="1:9" ht="26.25" customHeight="1">
      <c r="A1395" s="601"/>
      <c r="B1395" s="11" t="s">
        <v>586</v>
      </c>
      <c r="C1395" s="13">
        <f t="shared" ref="C1395" si="36">0.3*1*2</f>
        <v>0.6</v>
      </c>
      <c r="D1395" s="13">
        <f t="shared" ref="D1395" si="37">(3.28*2)+(1.38)</f>
        <v>7.9399999999999995</v>
      </c>
      <c r="E1395" s="13">
        <f t="shared" si="31"/>
        <v>8.5399999999999991</v>
      </c>
      <c r="F1395" s="609"/>
      <c r="G1395" s="610"/>
      <c r="H1395" s="611"/>
      <c r="I1395" s="602"/>
    </row>
    <row r="1396" spans="1:9" ht="26.25" customHeight="1">
      <c r="A1396" s="603"/>
      <c r="B1396" s="604"/>
      <c r="C1396" s="604"/>
      <c r="D1396" s="604"/>
      <c r="E1396" s="604"/>
      <c r="F1396" s="604"/>
      <c r="G1396" s="604"/>
      <c r="H1396" s="604"/>
      <c r="I1396" s="605"/>
    </row>
    <row r="1397" spans="1:9" ht="26.25" customHeight="1">
      <c r="A1397" s="130" t="s">
        <v>589</v>
      </c>
      <c r="B1397" s="599" t="s">
        <v>593</v>
      </c>
      <c r="C1397" s="599"/>
      <c r="D1397" s="599"/>
      <c r="E1397" s="599"/>
      <c r="F1397" s="599"/>
      <c r="G1397" s="599"/>
      <c r="H1397" s="599"/>
      <c r="I1397" s="86" t="s">
        <v>46</v>
      </c>
    </row>
    <row r="1398" spans="1:9" ht="26.25" customHeight="1">
      <c r="A1398" s="601"/>
      <c r="B1398" s="5" t="s">
        <v>506</v>
      </c>
      <c r="C1398" s="3" t="s">
        <v>576</v>
      </c>
      <c r="D1398" s="3" t="s">
        <v>577</v>
      </c>
      <c r="E1398" s="3" t="s">
        <v>578</v>
      </c>
      <c r="F1398" s="606" t="s">
        <v>600</v>
      </c>
      <c r="G1398" s="607"/>
      <c r="H1398" s="608"/>
      <c r="I1398" s="602">
        <f t="shared" ref="I1398" si="38">SUM(E1399:E1403)</f>
        <v>59.759599999999999</v>
      </c>
    </row>
    <row r="1399" spans="1:9" ht="26.25" customHeight="1">
      <c r="A1399" s="601"/>
      <c r="B1399" s="11" t="s">
        <v>513</v>
      </c>
      <c r="C1399" s="13">
        <v>11.02</v>
      </c>
      <c r="D1399" s="13">
        <f t="shared" ref="D1399" si="39">3.74+2.75</f>
        <v>6.49</v>
      </c>
      <c r="E1399" s="13">
        <f t="shared" ref="E1399:E1403" si="40">C1399+D1399</f>
        <v>17.509999999999998</v>
      </c>
      <c r="F1399" s="653"/>
      <c r="G1399" s="650"/>
      <c r="H1399" s="651"/>
      <c r="I1399" s="602"/>
    </row>
    <row r="1400" spans="1:9" ht="26.25" customHeight="1">
      <c r="A1400" s="601"/>
      <c r="B1400" s="11" t="s">
        <v>514</v>
      </c>
      <c r="C1400" s="13">
        <v>11.02</v>
      </c>
      <c r="D1400" s="13">
        <f t="shared" ref="D1400" si="41">3.74*2</f>
        <v>7.48</v>
      </c>
      <c r="E1400" s="13">
        <f t="shared" si="40"/>
        <v>18.5</v>
      </c>
      <c r="F1400" s="653"/>
      <c r="G1400" s="650"/>
      <c r="H1400" s="651"/>
      <c r="I1400" s="602"/>
    </row>
    <row r="1401" spans="1:9" ht="26.25" customHeight="1">
      <c r="A1401" s="601"/>
      <c r="B1401" s="11" t="s">
        <v>590</v>
      </c>
      <c r="C1401" s="11">
        <f t="shared" ref="C1401" si="42">0.5*0.5*2</f>
        <v>0.5</v>
      </c>
      <c r="D1401" s="13">
        <f t="shared" ref="D1401" si="43">4.95*2</f>
        <v>9.9</v>
      </c>
      <c r="E1401" s="13">
        <f t="shared" si="40"/>
        <v>10.4</v>
      </c>
      <c r="F1401" s="653"/>
      <c r="G1401" s="650"/>
      <c r="H1401" s="651"/>
      <c r="I1401" s="602"/>
    </row>
    <row r="1402" spans="1:9" ht="26.25" customHeight="1">
      <c r="A1402" s="601"/>
      <c r="B1402" s="11" t="s">
        <v>591</v>
      </c>
      <c r="C1402" s="11">
        <v>3</v>
      </c>
      <c r="D1402" s="13">
        <f t="shared" ref="D1402" si="44">0.9048*2</f>
        <v>1.8096000000000001</v>
      </c>
      <c r="E1402" s="13">
        <f t="shared" si="40"/>
        <v>4.8095999999999997</v>
      </c>
      <c r="F1402" s="653"/>
      <c r="G1402" s="650"/>
      <c r="H1402" s="651"/>
      <c r="I1402" s="602"/>
    </row>
    <row r="1403" spans="1:9" ht="26.25" customHeight="1">
      <c r="A1403" s="601"/>
      <c r="B1403" s="11" t="s">
        <v>592</v>
      </c>
      <c r="C1403" s="13">
        <f t="shared" ref="C1403" si="45">0.3*1*2</f>
        <v>0.6</v>
      </c>
      <c r="D1403" s="13">
        <f t="shared" ref="D1403" si="46">(3.28*2)+(1.38)</f>
        <v>7.9399999999999995</v>
      </c>
      <c r="E1403" s="13">
        <f t="shared" si="40"/>
        <v>8.5399999999999991</v>
      </c>
      <c r="F1403" s="609"/>
      <c r="G1403" s="610"/>
      <c r="H1403" s="611"/>
      <c r="I1403" s="602"/>
    </row>
    <row r="1404" spans="1:9" ht="26.25" customHeight="1">
      <c r="A1404" s="603"/>
      <c r="B1404" s="604"/>
      <c r="C1404" s="604"/>
      <c r="D1404" s="604"/>
      <c r="E1404" s="604"/>
      <c r="F1404" s="604"/>
      <c r="G1404" s="604"/>
      <c r="H1404" s="604"/>
      <c r="I1404" s="605"/>
    </row>
    <row r="1405" spans="1:9" ht="26.25" customHeight="1">
      <c r="A1405" s="130" t="s">
        <v>594</v>
      </c>
      <c r="B1405" s="599" t="s">
        <v>598</v>
      </c>
      <c r="C1405" s="599"/>
      <c r="D1405" s="599"/>
      <c r="E1405" s="599"/>
      <c r="F1405" s="599"/>
      <c r="G1405" s="599"/>
      <c r="H1405" s="599"/>
      <c r="I1405" s="86" t="s">
        <v>46</v>
      </c>
    </row>
    <row r="1406" spans="1:9" ht="26.25" customHeight="1">
      <c r="A1406" s="601"/>
      <c r="B1406" s="5" t="s">
        <v>506</v>
      </c>
      <c r="C1406" s="3" t="s">
        <v>576</v>
      </c>
      <c r="D1406" s="3" t="s">
        <v>577</v>
      </c>
      <c r="E1406" s="3" t="s">
        <v>578</v>
      </c>
      <c r="F1406" s="606" t="s">
        <v>600</v>
      </c>
      <c r="G1406" s="607"/>
      <c r="H1406" s="608"/>
      <c r="I1406" s="602">
        <f t="shared" ref="I1406" si="47">SUM(E1407:E1411)</f>
        <v>60.759599999999999</v>
      </c>
    </row>
    <row r="1407" spans="1:9" ht="26.25" customHeight="1">
      <c r="A1407" s="601"/>
      <c r="B1407" s="11" t="s">
        <v>513</v>
      </c>
      <c r="C1407" s="13">
        <v>11.02</v>
      </c>
      <c r="D1407" s="13">
        <f t="shared" ref="D1407" si="48">3.74+2.75</f>
        <v>6.49</v>
      </c>
      <c r="E1407" s="13">
        <f t="shared" ref="E1407:E1411" si="49">C1407+D1407</f>
        <v>17.509999999999998</v>
      </c>
      <c r="F1407" s="653"/>
      <c r="G1407" s="650"/>
      <c r="H1407" s="651"/>
      <c r="I1407" s="602"/>
    </row>
    <row r="1408" spans="1:9" ht="26.25" customHeight="1">
      <c r="A1408" s="601"/>
      <c r="B1408" s="11" t="s">
        <v>514</v>
      </c>
      <c r="C1408" s="13">
        <v>11.02</v>
      </c>
      <c r="D1408" s="13">
        <f t="shared" ref="D1408" si="50">3.74*2</f>
        <v>7.48</v>
      </c>
      <c r="E1408" s="13">
        <f t="shared" si="49"/>
        <v>18.5</v>
      </c>
      <c r="F1408" s="653"/>
      <c r="G1408" s="650"/>
      <c r="H1408" s="651"/>
      <c r="I1408" s="602"/>
    </row>
    <row r="1409" spans="1:9" ht="26.25" customHeight="1">
      <c r="A1409" s="601"/>
      <c r="B1409" s="11" t="s">
        <v>595</v>
      </c>
      <c r="C1409" s="11">
        <f t="shared" ref="C1409" si="51">0.5*0.5*2</f>
        <v>0.5</v>
      </c>
      <c r="D1409" s="13">
        <f t="shared" ref="D1409" si="52">4.95*2</f>
        <v>9.9</v>
      </c>
      <c r="E1409" s="13">
        <f t="shared" si="49"/>
        <v>10.4</v>
      </c>
      <c r="F1409" s="653"/>
      <c r="G1409" s="650"/>
      <c r="H1409" s="651"/>
      <c r="I1409" s="602"/>
    </row>
    <row r="1410" spans="1:9" ht="26.25" customHeight="1">
      <c r="A1410" s="601"/>
      <c r="B1410" s="11" t="s">
        <v>596</v>
      </c>
      <c r="C1410" s="11">
        <v>4</v>
      </c>
      <c r="D1410" s="13">
        <f t="shared" ref="D1410" si="53">0.9048*2</f>
        <v>1.8096000000000001</v>
      </c>
      <c r="E1410" s="13">
        <f t="shared" si="49"/>
        <v>5.8095999999999997</v>
      </c>
      <c r="F1410" s="653"/>
      <c r="G1410" s="650"/>
      <c r="H1410" s="651"/>
      <c r="I1410" s="602"/>
    </row>
    <row r="1411" spans="1:9" ht="26.25" customHeight="1">
      <c r="A1411" s="601"/>
      <c r="B1411" s="11" t="s">
        <v>597</v>
      </c>
      <c r="C1411" s="13">
        <f t="shared" ref="C1411" si="54">0.3*1*2</f>
        <v>0.6</v>
      </c>
      <c r="D1411" s="13">
        <f t="shared" ref="D1411" si="55">(3.28*2)+(1.38)</f>
        <v>7.9399999999999995</v>
      </c>
      <c r="E1411" s="13">
        <f t="shared" si="49"/>
        <v>8.5399999999999991</v>
      </c>
      <c r="F1411" s="609"/>
      <c r="G1411" s="610"/>
      <c r="H1411" s="611"/>
      <c r="I1411" s="602"/>
    </row>
    <row r="1412" spans="1:9" ht="26.25" customHeight="1">
      <c r="A1412" s="603"/>
      <c r="B1412" s="604"/>
      <c r="C1412" s="604"/>
      <c r="D1412" s="604"/>
      <c r="E1412" s="604"/>
      <c r="F1412" s="604"/>
      <c r="G1412" s="604"/>
      <c r="H1412" s="604"/>
      <c r="I1412" s="605"/>
    </row>
    <row r="1413" spans="1:9" ht="26.25" customHeight="1">
      <c r="A1413" s="130" t="s">
        <v>601</v>
      </c>
      <c r="B1413" s="599" t="s">
        <v>2</v>
      </c>
      <c r="C1413" s="599"/>
      <c r="D1413" s="599"/>
      <c r="E1413" s="599"/>
      <c r="F1413" s="599"/>
      <c r="G1413" s="599"/>
      <c r="H1413" s="599"/>
      <c r="I1413" s="600"/>
    </row>
    <row r="1414" spans="1:9" ht="38.25" customHeight="1">
      <c r="A1414" s="130" t="s">
        <v>602</v>
      </c>
      <c r="B1414" s="599" t="s">
        <v>3042</v>
      </c>
      <c r="C1414" s="599"/>
      <c r="D1414" s="599"/>
      <c r="E1414" s="599"/>
      <c r="F1414" s="599"/>
      <c r="G1414" s="599"/>
      <c r="H1414" s="599"/>
      <c r="I1414" s="86" t="s">
        <v>46</v>
      </c>
    </row>
    <row r="1415" spans="1:9" ht="26.25" customHeight="1">
      <c r="A1415" s="630"/>
      <c r="B1415" s="5" t="s">
        <v>603</v>
      </c>
      <c r="C1415" s="3" t="s">
        <v>709</v>
      </c>
      <c r="D1415" s="672" t="s">
        <v>710</v>
      </c>
      <c r="E1415" s="673"/>
      <c r="F1415" s="606"/>
      <c r="G1415" s="607"/>
      <c r="H1415" s="608"/>
      <c r="I1415" s="632">
        <f>D1416</f>
        <v>144.84</v>
      </c>
    </row>
    <row r="1416" spans="1:9" ht="26.25" customHeight="1">
      <c r="A1416" s="643"/>
      <c r="B1416" s="11">
        <f>33*7.35</f>
        <v>242.54999999999998</v>
      </c>
      <c r="C1416" s="2">
        <f>27.13+5.5+3.1+35.16+26.82</f>
        <v>97.70999999999998</v>
      </c>
      <c r="D1416" s="674">
        <f>B1416-C1416</f>
        <v>144.84</v>
      </c>
      <c r="E1416" s="675"/>
      <c r="F1416" s="609"/>
      <c r="G1416" s="610"/>
      <c r="H1416" s="611"/>
      <c r="I1416" s="642"/>
    </row>
    <row r="1417" spans="1:9" ht="26.25" customHeight="1">
      <c r="A1417" s="603"/>
      <c r="B1417" s="604"/>
      <c r="C1417" s="604"/>
      <c r="D1417" s="604"/>
      <c r="E1417" s="604"/>
      <c r="F1417" s="604"/>
      <c r="G1417" s="604"/>
      <c r="H1417" s="604"/>
      <c r="I1417" s="605"/>
    </row>
    <row r="1418" spans="1:9" ht="26.25" customHeight="1">
      <c r="A1418" s="130" t="s">
        <v>604</v>
      </c>
      <c r="B1418" s="599" t="s">
        <v>2927</v>
      </c>
      <c r="C1418" s="599"/>
      <c r="D1418" s="599"/>
      <c r="E1418" s="599"/>
      <c r="F1418" s="599"/>
      <c r="G1418" s="599"/>
      <c r="H1418" s="599"/>
      <c r="I1418" s="86" t="s">
        <v>46</v>
      </c>
    </row>
    <row r="1419" spans="1:9" ht="26.25" customHeight="1">
      <c r="A1419" s="630"/>
      <c r="B1419" s="5" t="s">
        <v>603</v>
      </c>
      <c r="C1419" s="606"/>
      <c r="D1419" s="607"/>
      <c r="E1419" s="607"/>
      <c r="F1419" s="607"/>
      <c r="G1419" s="607"/>
      <c r="H1419" s="608"/>
      <c r="I1419" s="632">
        <f>B1420</f>
        <v>242.54999999999998</v>
      </c>
    </row>
    <row r="1420" spans="1:9" ht="26.25" customHeight="1">
      <c r="A1420" s="643"/>
      <c r="B1420" s="11">
        <f>33*7.35</f>
        <v>242.54999999999998</v>
      </c>
      <c r="C1420" s="609"/>
      <c r="D1420" s="610"/>
      <c r="E1420" s="610"/>
      <c r="F1420" s="610"/>
      <c r="G1420" s="610"/>
      <c r="H1420" s="611"/>
      <c r="I1420" s="642"/>
    </row>
    <row r="1421" spans="1:9" ht="26.25" customHeight="1">
      <c r="A1421" s="603"/>
      <c r="B1421" s="604"/>
      <c r="C1421" s="604"/>
      <c r="D1421" s="604"/>
      <c r="E1421" s="604"/>
      <c r="F1421" s="604"/>
      <c r="G1421" s="604"/>
      <c r="H1421" s="604"/>
      <c r="I1421" s="605"/>
    </row>
    <row r="1422" spans="1:9" ht="26.25" customHeight="1">
      <c r="A1422" s="130" t="s">
        <v>707</v>
      </c>
      <c r="B1422" s="599" t="s">
        <v>646</v>
      </c>
      <c r="C1422" s="599"/>
      <c r="D1422" s="599"/>
      <c r="E1422" s="599"/>
      <c r="F1422" s="599"/>
      <c r="G1422" s="599"/>
      <c r="H1422" s="599"/>
      <c r="I1422" s="86" t="s">
        <v>46</v>
      </c>
    </row>
    <row r="1423" spans="1:9" ht="26.25" customHeight="1">
      <c r="A1423" s="630"/>
      <c r="B1423" s="5" t="s">
        <v>603</v>
      </c>
      <c r="C1423" s="3" t="s">
        <v>709</v>
      </c>
      <c r="D1423" s="672" t="s">
        <v>710</v>
      </c>
      <c r="E1423" s="673"/>
      <c r="F1423" s="606"/>
      <c r="G1423" s="607"/>
      <c r="H1423" s="608"/>
      <c r="I1423" s="632">
        <f>D1424</f>
        <v>144.84</v>
      </c>
    </row>
    <row r="1424" spans="1:9" ht="26.25" customHeight="1">
      <c r="A1424" s="643"/>
      <c r="B1424" s="11">
        <f>33*7.35</f>
        <v>242.54999999999998</v>
      </c>
      <c r="C1424" s="2">
        <f>27.13+5.5+3.1+35.16+26.82</f>
        <v>97.70999999999998</v>
      </c>
      <c r="D1424" s="674">
        <f>B1424-C1424</f>
        <v>144.84</v>
      </c>
      <c r="E1424" s="675"/>
      <c r="F1424" s="609"/>
      <c r="G1424" s="610"/>
      <c r="H1424" s="611"/>
      <c r="I1424" s="642"/>
    </row>
    <row r="1425" spans="1:9" ht="26.25" customHeight="1">
      <c r="A1425" s="603"/>
      <c r="B1425" s="604"/>
      <c r="C1425" s="604"/>
      <c r="D1425" s="604"/>
      <c r="E1425" s="604"/>
      <c r="F1425" s="604"/>
      <c r="G1425" s="604"/>
      <c r="H1425" s="604"/>
      <c r="I1425" s="605"/>
    </row>
    <row r="1426" spans="1:9" ht="26.25" customHeight="1">
      <c r="A1426" s="130" t="s">
        <v>708</v>
      </c>
      <c r="B1426" s="599" t="s">
        <v>2939</v>
      </c>
      <c r="C1426" s="599"/>
      <c r="D1426" s="599"/>
      <c r="E1426" s="599"/>
      <c r="F1426" s="599"/>
      <c r="G1426" s="599"/>
      <c r="H1426" s="599"/>
      <c r="I1426" s="86" t="s">
        <v>71</v>
      </c>
    </row>
    <row r="1427" spans="1:9" ht="26.25" customHeight="1">
      <c r="A1427" s="630"/>
      <c r="B1427" s="5" t="s">
        <v>710</v>
      </c>
      <c r="C1427" s="3" t="s">
        <v>9</v>
      </c>
      <c r="D1427" s="672" t="s">
        <v>71</v>
      </c>
      <c r="E1427" s="673"/>
      <c r="F1427" s="606"/>
      <c r="G1427" s="607"/>
      <c r="H1427" s="608"/>
      <c r="I1427" s="632">
        <f>D1428</f>
        <v>4.34</v>
      </c>
    </row>
    <row r="1428" spans="1:9" ht="26.25" customHeight="1">
      <c r="A1428" s="643"/>
      <c r="B1428" s="11">
        <f>D1424</f>
        <v>144.84</v>
      </c>
      <c r="C1428" s="2">
        <v>0.03</v>
      </c>
      <c r="D1428" s="674">
        <f>TRUNC(B1428*C1428,2)</f>
        <v>4.34</v>
      </c>
      <c r="E1428" s="675"/>
      <c r="F1428" s="609"/>
      <c r="G1428" s="610"/>
      <c r="H1428" s="611"/>
      <c r="I1428" s="642"/>
    </row>
    <row r="1429" spans="1:9" ht="26.25" customHeight="1">
      <c r="A1429" s="603"/>
      <c r="B1429" s="604"/>
      <c r="C1429" s="604"/>
      <c r="D1429" s="604"/>
      <c r="E1429" s="604"/>
      <c r="F1429" s="604"/>
      <c r="G1429" s="604"/>
      <c r="H1429" s="604"/>
      <c r="I1429" s="605"/>
    </row>
    <row r="1430" spans="1:9" ht="26.25" customHeight="1">
      <c r="A1430" s="130" t="s">
        <v>3047</v>
      </c>
      <c r="B1430" s="599" t="s">
        <v>449</v>
      </c>
      <c r="C1430" s="599"/>
      <c r="D1430" s="599"/>
      <c r="E1430" s="599"/>
      <c r="F1430" s="599"/>
      <c r="G1430" s="599"/>
      <c r="H1430" s="599"/>
      <c r="I1430" s="86" t="s">
        <v>46</v>
      </c>
    </row>
    <row r="1431" spans="1:9" ht="26.25" customHeight="1">
      <c r="A1431" s="630"/>
      <c r="B1431" s="5" t="s">
        <v>603</v>
      </c>
      <c r="C1431" s="606"/>
      <c r="D1431" s="607"/>
      <c r="E1431" s="607"/>
      <c r="F1431" s="607"/>
      <c r="G1431" s="607"/>
      <c r="H1431" s="608"/>
      <c r="I1431" s="632">
        <f>B1432</f>
        <v>242.54999999999998</v>
      </c>
    </row>
    <row r="1432" spans="1:9" ht="26.25" customHeight="1">
      <c r="A1432" s="643"/>
      <c r="B1432" s="11">
        <f>33*7.35</f>
        <v>242.54999999999998</v>
      </c>
      <c r="C1432" s="609"/>
      <c r="D1432" s="610"/>
      <c r="E1432" s="610"/>
      <c r="F1432" s="610"/>
      <c r="G1432" s="610"/>
      <c r="H1432" s="611"/>
      <c r="I1432" s="642"/>
    </row>
    <row r="1433" spans="1:9" ht="26.25" customHeight="1">
      <c r="A1433" s="603"/>
      <c r="B1433" s="604"/>
      <c r="C1433" s="604"/>
      <c r="D1433" s="604"/>
      <c r="E1433" s="604"/>
      <c r="F1433" s="604"/>
      <c r="G1433" s="604"/>
      <c r="H1433" s="604"/>
      <c r="I1433" s="605"/>
    </row>
    <row r="1434" spans="1:9" ht="26.25" customHeight="1">
      <c r="A1434" s="130" t="s">
        <v>3048</v>
      </c>
      <c r="B1434" s="599" t="s">
        <v>605</v>
      </c>
      <c r="C1434" s="599"/>
      <c r="D1434" s="599"/>
      <c r="E1434" s="599"/>
      <c r="F1434" s="599"/>
      <c r="G1434" s="599"/>
      <c r="H1434" s="599"/>
      <c r="I1434" s="86" t="s">
        <v>46</v>
      </c>
    </row>
    <row r="1435" spans="1:9" ht="26.25" customHeight="1">
      <c r="A1435" s="630"/>
      <c r="B1435" s="5" t="s">
        <v>603</v>
      </c>
      <c r="C1435" s="606"/>
      <c r="D1435" s="607"/>
      <c r="E1435" s="607"/>
      <c r="F1435" s="607"/>
      <c r="G1435" s="607"/>
      <c r="H1435" s="608"/>
      <c r="I1435" s="632">
        <f>B1436</f>
        <v>242.54999999999998</v>
      </c>
    </row>
    <row r="1436" spans="1:9" ht="26.25" customHeight="1">
      <c r="A1436" s="643"/>
      <c r="B1436" s="11">
        <f>33*7.35</f>
        <v>242.54999999999998</v>
      </c>
      <c r="C1436" s="609"/>
      <c r="D1436" s="610"/>
      <c r="E1436" s="610"/>
      <c r="F1436" s="610"/>
      <c r="G1436" s="610"/>
      <c r="H1436" s="611"/>
      <c r="I1436" s="642"/>
    </row>
    <row r="1437" spans="1:9" ht="26.25" customHeight="1">
      <c r="A1437" s="603"/>
      <c r="B1437" s="604"/>
      <c r="C1437" s="604"/>
      <c r="D1437" s="604"/>
      <c r="E1437" s="604"/>
      <c r="F1437" s="604"/>
      <c r="G1437" s="604"/>
      <c r="H1437" s="604"/>
      <c r="I1437" s="605"/>
    </row>
    <row r="1438" spans="1:9" ht="26.25" customHeight="1">
      <c r="A1438" s="130" t="s">
        <v>606</v>
      </c>
      <c r="B1438" s="599" t="s">
        <v>11</v>
      </c>
      <c r="C1438" s="599"/>
      <c r="D1438" s="599"/>
      <c r="E1438" s="599"/>
      <c r="F1438" s="599"/>
      <c r="G1438" s="599"/>
      <c r="H1438" s="599"/>
      <c r="I1438" s="600"/>
    </row>
    <row r="1439" spans="1:9" ht="26.25" customHeight="1">
      <c r="A1439" s="130" t="s">
        <v>608</v>
      </c>
      <c r="B1439" s="599" t="s">
        <v>607</v>
      </c>
      <c r="C1439" s="599"/>
      <c r="D1439" s="599"/>
      <c r="E1439" s="599"/>
      <c r="F1439" s="599"/>
      <c r="G1439" s="599"/>
      <c r="H1439" s="599"/>
      <c r="I1439" s="86" t="s">
        <v>16</v>
      </c>
    </row>
    <row r="1440" spans="1:9" ht="26.25" customHeight="1">
      <c r="A1440" s="630"/>
      <c r="B1440" s="5" t="s">
        <v>612</v>
      </c>
      <c r="C1440" s="3" t="s">
        <v>45</v>
      </c>
      <c r="D1440" s="3" t="s">
        <v>16</v>
      </c>
      <c r="E1440" s="606"/>
      <c r="F1440" s="607"/>
      <c r="G1440" s="607"/>
      <c r="H1440" s="608"/>
      <c r="I1440" s="632">
        <f>D1441</f>
        <v>80.699999999999989</v>
      </c>
    </row>
    <row r="1441" spans="1:9" ht="26.25" customHeight="1">
      <c r="A1441" s="631"/>
      <c r="B1441" s="11" t="s">
        <v>613</v>
      </c>
      <c r="C1441" s="3">
        <v>33</v>
      </c>
      <c r="D1441" s="638">
        <f>SUM(C1441:C1444)</f>
        <v>80.699999999999989</v>
      </c>
      <c r="E1441" s="653"/>
      <c r="F1441" s="650"/>
      <c r="G1441" s="650"/>
      <c r="H1441" s="651"/>
      <c r="I1441" s="633"/>
    </row>
    <row r="1442" spans="1:9" ht="26.25" customHeight="1">
      <c r="A1442" s="631"/>
      <c r="B1442" s="11" t="s">
        <v>613</v>
      </c>
      <c r="C1442" s="3">
        <v>33</v>
      </c>
      <c r="D1442" s="638"/>
      <c r="E1442" s="653"/>
      <c r="F1442" s="650"/>
      <c r="G1442" s="650"/>
      <c r="H1442" s="651"/>
      <c r="I1442" s="633"/>
    </row>
    <row r="1443" spans="1:9" ht="26.25" customHeight="1">
      <c r="A1443" s="631"/>
      <c r="B1443" s="11" t="s">
        <v>614</v>
      </c>
      <c r="C1443" s="3">
        <v>7.35</v>
      </c>
      <c r="D1443" s="638"/>
      <c r="E1443" s="653"/>
      <c r="F1443" s="650"/>
      <c r="G1443" s="650"/>
      <c r="H1443" s="651"/>
      <c r="I1443" s="633"/>
    </row>
    <row r="1444" spans="1:9" ht="26.25" customHeight="1">
      <c r="A1444" s="643"/>
      <c r="B1444" s="11" t="s">
        <v>614</v>
      </c>
      <c r="C1444" s="3">
        <v>7.35</v>
      </c>
      <c r="D1444" s="638"/>
      <c r="E1444" s="609"/>
      <c r="F1444" s="610"/>
      <c r="G1444" s="610"/>
      <c r="H1444" s="611"/>
      <c r="I1444" s="642"/>
    </row>
    <row r="1445" spans="1:9" ht="26.25" customHeight="1">
      <c r="A1445" s="603"/>
      <c r="B1445" s="604"/>
      <c r="C1445" s="604"/>
      <c r="D1445" s="604"/>
      <c r="E1445" s="604"/>
      <c r="F1445" s="604"/>
      <c r="G1445" s="604"/>
      <c r="H1445" s="604"/>
      <c r="I1445" s="605"/>
    </row>
    <row r="1446" spans="1:9" ht="26.25" customHeight="1">
      <c r="A1446" s="130" t="s">
        <v>609</v>
      </c>
      <c r="B1446" s="599" t="s">
        <v>94</v>
      </c>
      <c r="C1446" s="599"/>
      <c r="D1446" s="599"/>
      <c r="E1446" s="599"/>
      <c r="F1446" s="599"/>
      <c r="G1446" s="599"/>
      <c r="H1446" s="599"/>
      <c r="I1446" s="86" t="s">
        <v>16</v>
      </c>
    </row>
    <row r="1447" spans="1:9" ht="26.25" customHeight="1">
      <c r="A1447" s="630"/>
      <c r="B1447" s="5" t="s">
        <v>616</v>
      </c>
      <c r="C1447" s="3" t="s">
        <v>617</v>
      </c>
      <c r="D1447" s="606"/>
      <c r="E1447" s="607"/>
      <c r="F1447" s="607"/>
      <c r="G1447" s="607"/>
      <c r="H1447" s="608"/>
      <c r="I1447" s="632">
        <f>SUM(C1448:C1449)</f>
        <v>7</v>
      </c>
    </row>
    <row r="1448" spans="1:9" ht="26.25" customHeight="1">
      <c r="A1448" s="631"/>
      <c r="B1448" s="11">
        <v>3</v>
      </c>
      <c r="C1448" s="3">
        <f>3+0.9</f>
        <v>3.9</v>
      </c>
      <c r="D1448" s="653"/>
      <c r="E1448" s="650"/>
      <c r="F1448" s="650"/>
      <c r="G1448" s="650"/>
      <c r="H1448" s="651"/>
      <c r="I1448" s="633"/>
    </row>
    <row r="1449" spans="1:9" ht="26.25" customHeight="1">
      <c r="A1449" s="643"/>
      <c r="B1449" s="11">
        <v>6</v>
      </c>
      <c r="C1449" s="3">
        <v>3.1</v>
      </c>
      <c r="D1449" s="609"/>
      <c r="E1449" s="610"/>
      <c r="F1449" s="610"/>
      <c r="G1449" s="610"/>
      <c r="H1449" s="611"/>
      <c r="I1449" s="642"/>
    </row>
    <row r="1450" spans="1:9" ht="26.25" customHeight="1">
      <c r="A1450" s="603"/>
      <c r="B1450" s="604"/>
      <c r="C1450" s="604"/>
      <c r="D1450" s="604"/>
      <c r="E1450" s="604"/>
      <c r="F1450" s="604"/>
      <c r="G1450" s="604"/>
      <c r="H1450" s="604"/>
      <c r="I1450" s="605"/>
    </row>
    <row r="1451" spans="1:9" ht="26.25" customHeight="1">
      <c r="A1451" s="130" t="s">
        <v>610</v>
      </c>
      <c r="B1451" s="599" t="s">
        <v>494</v>
      </c>
      <c r="C1451" s="599"/>
      <c r="D1451" s="599"/>
      <c r="E1451" s="599"/>
      <c r="F1451" s="599"/>
      <c r="G1451" s="599"/>
      <c r="H1451" s="599"/>
      <c r="I1451" s="86" t="s">
        <v>46</v>
      </c>
    </row>
    <row r="1452" spans="1:9" ht="26.25" customHeight="1">
      <c r="A1452" s="630"/>
      <c r="B1452" s="5" t="s">
        <v>612</v>
      </c>
      <c r="C1452" s="3" t="s">
        <v>45</v>
      </c>
      <c r="D1452" s="3" t="s">
        <v>5</v>
      </c>
      <c r="E1452" s="3" t="s">
        <v>46</v>
      </c>
      <c r="F1452" s="3" t="s">
        <v>615</v>
      </c>
      <c r="G1452" s="607"/>
      <c r="H1452" s="608"/>
      <c r="I1452" s="632">
        <f>F1453</f>
        <v>96.839999999999989</v>
      </c>
    </row>
    <row r="1453" spans="1:9" ht="26.25" customHeight="1">
      <c r="A1453" s="631"/>
      <c r="B1453" s="11" t="s">
        <v>613</v>
      </c>
      <c r="C1453" s="2">
        <v>33</v>
      </c>
      <c r="D1453" s="2">
        <f>1.2</f>
        <v>1.2</v>
      </c>
      <c r="E1453" s="2">
        <f>C1453*D1453</f>
        <v>39.6</v>
      </c>
      <c r="F1453" s="671">
        <f>SUM(E1453:E1456)</f>
        <v>96.839999999999989</v>
      </c>
      <c r="G1453" s="650"/>
      <c r="H1453" s="651"/>
      <c r="I1453" s="633"/>
    </row>
    <row r="1454" spans="1:9" ht="26.25" customHeight="1">
      <c r="A1454" s="631"/>
      <c r="B1454" s="11" t="s">
        <v>613</v>
      </c>
      <c r="C1454" s="2">
        <v>33</v>
      </c>
      <c r="D1454" s="2">
        <f t="shared" ref="D1454:D1456" si="56">1.2</f>
        <v>1.2</v>
      </c>
      <c r="E1454" s="2">
        <f t="shared" ref="E1454:E1456" si="57">C1454*D1454</f>
        <v>39.6</v>
      </c>
      <c r="F1454" s="671"/>
      <c r="G1454" s="650"/>
      <c r="H1454" s="651"/>
      <c r="I1454" s="633"/>
    </row>
    <row r="1455" spans="1:9" ht="26.25" customHeight="1">
      <c r="A1455" s="631"/>
      <c r="B1455" s="11" t="s">
        <v>614</v>
      </c>
      <c r="C1455" s="2">
        <v>7.35</v>
      </c>
      <c r="D1455" s="2">
        <f t="shared" si="56"/>
        <v>1.2</v>
      </c>
      <c r="E1455" s="2">
        <f t="shared" si="57"/>
        <v>8.8199999999999985</v>
      </c>
      <c r="F1455" s="671"/>
      <c r="G1455" s="650"/>
      <c r="H1455" s="651"/>
      <c r="I1455" s="633"/>
    </row>
    <row r="1456" spans="1:9" ht="26.25" customHeight="1">
      <c r="A1456" s="643"/>
      <c r="B1456" s="11" t="s">
        <v>614</v>
      </c>
      <c r="C1456" s="2">
        <v>7.35</v>
      </c>
      <c r="D1456" s="2">
        <f t="shared" si="56"/>
        <v>1.2</v>
      </c>
      <c r="E1456" s="2">
        <f t="shared" si="57"/>
        <v>8.8199999999999985</v>
      </c>
      <c r="F1456" s="671"/>
      <c r="G1456" s="610"/>
      <c r="H1456" s="611"/>
      <c r="I1456" s="642"/>
    </row>
    <row r="1457" spans="1:9" ht="26.25" customHeight="1">
      <c r="A1457" s="603"/>
      <c r="B1457" s="604"/>
      <c r="C1457" s="604"/>
      <c r="D1457" s="604"/>
      <c r="E1457" s="604"/>
      <c r="F1457" s="604"/>
      <c r="G1457" s="604"/>
      <c r="H1457" s="604"/>
      <c r="I1457" s="605"/>
    </row>
    <row r="1458" spans="1:9" ht="26.25" customHeight="1">
      <c r="A1458" s="130" t="s">
        <v>611</v>
      </c>
      <c r="B1458" s="599" t="s">
        <v>493</v>
      </c>
      <c r="C1458" s="599"/>
      <c r="D1458" s="599"/>
      <c r="E1458" s="599"/>
      <c r="F1458" s="599"/>
      <c r="G1458" s="599"/>
      <c r="H1458" s="599"/>
      <c r="I1458" s="86" t="s">
        <v>46</v>
      </c>
    </row>
    <row r="1459" spans="1:9" ht="26.25" customHeight="1">
      <c r="A1459" s="630"/>
      <c r="B1459" s="5" t="s">
        <v>612</v>
      </c>
      <c r="C1459" s="3" t="s">
        <v>45</v>
      </c>
      <c r="D1459" s="3" t="s">
        <v>5</v>
      </c>
      <c r="E1459" s="3" t="s">
        <v>46</v>
      </c>
      <c r="F1459" s="3" t="s">
        <v>615</v>
      </c>
      <c r="G1459" s="607"/>
      <c r="H1459" s="608"/>
      <c r="I1459" s="632">
        <f>F1460</f>
        <v>96.839999999999989</v>
      </c>
    </row>
    <row r="1460" spans="1:9" ht="26.25" customHeight="1">
      <c r="A1460" s="631"/>
      <c r="B1460" s="11" t="s">
        <v>613</v>
      </c>
      <c r="C1460" s="2">
        <v>33</v>
      </c>
      <c r="D1460" s="2">
        <f>1.2</f>
        <v>1.2</v>
      </c>
      <c r="E1460" s="2">
        <f>C1460*D1460</f>
        <v>39.6</v>
      </c>
      <c r="F1460" s="671">
        <f>SUM(E1460:E1463)</f>
        <v>96.839999999999989</v>
      </c>
      <c r="G1460" s="650"/>
      <c r="H1460" s="651"/>
      <c r="I1460" s="633"/>
    </row>
    <row r="1461" spans="1:9" ht="26.25" customHeight="1">
      <c r="A1461" s="631"/>
      <c r="B1461" s="11" t="s">
        <v>613</v>
      </c>
      <c r="C1461" s="2">
        <v>33</v>
      </c>
      <c r="D1461" s="2">
        <f t="shared" ref="D1461:D1463" si="58">1.2</f>
        <v>1.2</v>
      </c>
      <c r="E1461" s="2">
        <f t="shared" ref="E1461:E1463" si="59">C1461*D1461</f>
        <v>39.6</v>
      </c>
      <c r="F1461" s="671"/>
      <c r="G1461" s="650"/>
      <c r="H1461" s="651"/>
      <c r="I1461" s="633"/>
    </row>
    <row r="1462" spans="1:9" ht="26.25" customHeight="1">
      <c r="A1462" s="631"/>
      <c r="B1462" s="11" t="s">
        <v>614</v>
      </c>
      <c r="C1462" s="2">
        <v>7.35</v>
      </c>
      <c r="D1462" s="2">
        <f t="shared" si="58"/>
        <v>1.2</v>
      </c>
      <c r="E1462" s="2">
        <f t="shared" si="59"/>
        <v>8.8199999999999985</v>
      </c>
      <c r="F1462" s="671"/>
      <c r="G1462" s="650"/>
      <c r="H1462" s="651"/>
      <c r="I1462" s="633"/>
    </row>
    <row r="1463" spans="1:9" ht="26.25" customHeight="1">
      <c r="A1463" s="643"/>
      <c r="B1463" s="11" t="s">
        <v>614</v>
      </c>
      <c r="C1463" s="2">
        <v>7.35</v>
      </c>
      <c r="D1463" s="2">
        <f t="shared" si="58"/>
        <v>1.2</v>
      </c>
      <c r="E1463" s="2">
        <f t="shared" si="59"/>
        <v>8.8199999999999985</v>
      </c>
      <c r="F1463" s="671"/>
      <c r="G1463" s="610"/>
      <c r="H1463" s="611"/>
      <c r="I1463" s="642"/>
    </row>
    <row r="1464" spans="1:9" ht="26.25" customHeight="1">
      <c r="A1464" s="603"/>
      <c r="B1464" s="604"/>
      <c r="C1464" s="604"/>
      <c r="D1464" s="604"/>
      <c r="E1464" s="604"/>
      <c r="F1464" s="604"/>
      <c r="G1464" s="604"/>
      <c r="H1464" s="604"/>
      <c r="I1464" s="605"/>
    </row>
    <row r="1465" spans="1:9" ht="26.25" customHeight="1">
      <c r="A1465" s="130">
        <v>11</v>
      </c>
      <c r="B1465" s="599" t="s">
        <v>643</v>
      </c>
      <c r="C1465" s="599"/>
      <c r="D1465" s="599"/>
      <c r="E1465" s="599"/>
      <c r="F1465" s="599"/>
      <c r="G1465" s="599"/>
      <c r="H1465" s="599"/>
      <c r="I1465" s="600"/>
    </row>
    <row r="1466" spans="1:9" ht="26.25" customHeight="1">
      <c r="A1466" s="130" t="s">
        <v>618</v>
      </c>
      <c r="B1466" s="623" t="s">
        <v>784</v>
      </c>
      <c r="C1466" s="624"/>
      <c r="D1466" s="624"/>
      <c r="E1466" s="624"/>
      <c r="F1466" s="624"/>
      <c r="G1466" s="624"/>
      <c r="H1466" s="624"/>
      <c r="I1466" s="86" t="s">
        <v>46</v>
      </c>
    </row>
    <row r="1467" spans="1:9" ht="26.25" customHeight="1">
      <c r="A1467" s="603"/>
      <c r="B1467" s="14" t="s">
        <v>645</v>
      </c>
      <c r="C1467" s="617" t="s">
        <v>266</v>
      </c>
      <c r="D1467" s="618"/>
      <c r="E1467" s="618"/>
      <c r="F1467" s="618"/>
      <c r="G1467" s="618"/>
      <c r="H1467" s="619"/>
      <c r="I1467" s="605">
        <f>B1468</f>
        <v>55.36</v>
      </c>
    </row>
    <row r="1468" spans="1:9" ht="26.25" customHeight="1">
      <c r="A1468" s="603"/>
      <c r="B1468" s="11">
        <v>55.36</v>
      </c>
      <c r="C1468" s="668"/>
      <c r="D1468" s="669"/>
      <c r="E1468" s="669"/>
      <c r="F1468" s="669"/>
      <c r="G1468" s="669"/>
      <c r="H1468" s="670"/>
      <c r="I1468" s="605"/>
    </row>
    <row r="1469" spans="1:9" ht="26.25" customHeight="1">
      <c r="A1469" s="603"/>
      <c r="B1469" s="604"/>
      <c r="C1469" s="604"/>
      <c r="D1469" s="604"/>
      <c r="E1469" s="604"/>
      <c r="F1469" s="604"/>
      <c r="G1469" s="604"/>
      <c r="H1469" s="604"/>
      <c r="I1469" s="605"/>
    </row>
    <row r="1470" spans="1:9" ht="26.25" customHeight="1">
      <c r="A1470" s="130" t="s">
        <v>632</v>
      </c>
      <c r="B1470" s="623" t="s">
        <v>3042</v>
      </c>
      <c r="C1470" s="624"/>
      <c r="D1470" s="624"/>
      <c r="E1470" s="624"/>
      <c r="F1470" s="624"/>
      <c r="G1470" s="624"/>
      <c r="H1470" s="624"/>
      <c r="I1470" s="86" t="s">
        <v>46</v>
      </c>
    </row>
    <row r="1471" spans="1:9" ht="26.25" customHeight="1">
      <c r="A1471" s="603"/>
      <c r="B1471" s="14" t="s">
        <v>645</v>
      </c>
      <c r="C1471" s="617" t="s">
        <v>266</v>
      </c>
      <c r="D1471" s="618"/>
      <c r="E1471" s="618"/>
      <c r="F1471" s="618"/>
      <c r="G1471" s="618"/>
      <c r="H1471" s="619"/>
      <c r="I1471" s="605">
        <f>B1472</f>
        <v>55.36</v>
      </c>
    </row>
    <row r="1472" spans="1:9" ht="26.25" customHeight="1">
      <c r="A1472" s="603"/>
      <c r="B1472" s="11">
        <v>55.36</v>
      </c>
      <c r="C1472" s="668"/>
      <c r="D1472" s="669"/>
      <c r="E1472" s="669"/>
      <c r="F1472" s="669"/>
      <c r="G1472" s="669"/>
      <c r="H1472" s="670"/>
      <c r="I1472" s="605"/>
    </row>
    <row r="1473" spans="1:9" ht="26.25" customHeight="1">
      <c r="A1473" s="603"/>
      <c r="B1473" s="604"/>
      <c r="C1473" s="604"/>
      <c r="D1473" s="604"/>
      <c r="E1473" s="604"/>
      <c r="F1473" s="604"/>
      <c r="G1473" s="604"/>
      <c r="H1473" s="604"/>
      <c r="I1473" s="605"/>
    </row>
    <row r="1474" spans="1:9" ht="26.25" customHeight="1">
      <c r="A1474" s="130" t="s">
        <v>633</v>
      </c>
      <c r="B1474" s="623" t="s">
        <v>2927</v>
      </c>
      <c r="C1474" s="624"/>
      <c r="D1474" s="624"/>
      <c r="E1474" s="624"/>
      <c r="F1474" s="624"/>
      <c r="G1474" s="624"/>
      <c r="H1474" s="624"/>
      <c r="I1474" s="86" t="s">
        <v>46</v>
      </c>
    </row>
    <row r="1475" spans="1:9" ht="26.25" customHeight="1">
      <c r="A1475" s="603"/>
      <c r="B1475" s="14" t="s">
        <v>645</v>
      </c>
      <c r="C1475" s="617" t="s">
        <v>266</v>
      </c>
      <c r="D1475" s="618"/>
      <c r="E1475" s="618"/>
      <c r="F1475" s="618"/>
      <c r="G1475" s="618"/>
      <c r="H1475" s="619"/>
      <c r="I1475" s="605">
        <f>B1476</f>
        <v>55.36</v>
      </c>
    </row>
    <row r="1476" spans="1:9" ht="26.25" customHeight="1">
      <c r="A1476" s="603"/>
      <c r="B1476" s="11">
        <v>55.36</v>
      </c>
      <c r="C1476" s="668"/>
      <c r="D1476" s="669"/>
      <c r="E1476" s="669"/>
      <c r="F1476" s="669"/>
      <c r="G1476" s="669"/>
      <c r="H1476" s="670"/>
      <c r="I1476" s="605"/>
    </row>
    <row r="1477" spans="1:9" ht="26.25" customHeight="1">
      <c r="A1477" s="603"/>
      <c r="B1477" s="604"/>
      <c r="C1477" s="604"/>
      <c r="D1477" s="604"/>
      <c r="E1477" s="604"/>
      <c r="F1477" s="604"/>
      <c r="G1477" s="604"/>
      <c r="H1477" s="604"/>
      <c r="I1477" s="605"/>
    </row>
    <row r="1478" spans="1:9" ht="26.25" customHeight="1">
      <c r="A1478" s="130" t="s">
        <v>640</v>
      </c>
      <c r="B1478" s="623" t="s">
        <v>646</v>
      </c>
      <c r="C1478" s="624"/>
      <c r="D1478" s="624"/>
      <c r="E1478" s="624"/>
      <c r="F1478" s="624"/>
      <c r="G1478" s="624"/>
      <c r="H1478" s="624"/>
      <c r="I1478" s="86" t="s">
        <v>46</v>
      </c>
    </row>
    <row r="1479" spans="1:9" ht="26.25" customHeight="1">
      <c r="A1479" s="603"/>
      <c r="B1479" s="14" t="s">
        <v>645</v>
      </c>
      <c r="C1479" s="617" t="s">
        <v>266</v>
      </c>
      <c r="D1479" s="618"/>
      <c r="E1479" s="618"/>
      <c r="F1479" s="618"/>
      <c r="G1479" s="618"/>
      <c r="H1479" s="619"/>
      <c r="I1479" s="605">
        <f>B1480</f>
        <v>55.36</v>
      </c>
    </row>
    <row r="1480" spans="1:9" ht="26.25" customHeight="1">
      <c r="A1480" s="603"/>
      <c r="B1480" s="11">
        <v>55.36</v>
      </c>
      <c r="C1480" s="668"/>
      <c r="D1480" s="669"/>
      <c r="E1480" s="669"/>
      <c r="F1480" s="669"/>
      <c r="G1480" s="669"/>
      <c r="H1480" s="670"/>
      <c r="I1480" s="605"/>
    </row>
    <row r="1481" spans="1:9" ht="26.25" customHeight="1">
      <c r="A1481" s="603"/>
      <c r="B1481" s="604"/>
      <c r="C1481" s="604"/>
      <c r="D1481" s="604"/>
      <c r="E1481" s="604"/>
      <c r="F1481" s="604"/>
      <c r="G1481" s="604"/>
      <c r="H1481" s="604"/>
      <c r="I1481" s="605"/>
    </row>
    <row r="1482" spans="1:9" ht="26.25" customHeight="1">
      <c r="A1482" s="130" t="s">
        <v>3044</v>
      </c>
      <c r="B1482" s="623" t="s">
        <v>2939</v>
      </c>
      <c r="C1482" s="624"/>
      <c r="D1482" s="624"/>
      <c r="E1482" s="624"/>
      <c r="F1482" s="624"/>
      <c r="G1482" s="624"/>
      <c r="H1482" s="624"/>
      <c r="I1482" s="86" t="s">
        <v>71</v>
      </c>
    </row>
    <row r="1483" spans="1:9" ht="26.25" customHeight="1">
      <c r="A1483" s="603"/>
      <c r="B1483" s="14" t="s">
        <v>645</v>
      </c>
      <c r="C1483" s="14" t="s">
        <v>9</v>
      </c>
      <c r="D1483" s="14" t="s">
        <v>3045</v>
      </c>
      <c r="E1483" s="616" t="s">
        <v>266</v>
      </c>
      <c r="F1483" s="616"/>
      <c r="G1483" s="616"/>
      <c r="H1483" s="616"/>
      <c r="I1483" s="605">
        <f>D1484</f>
        <v>1.33</v>
      </c>
    </row>
    <row r="1484" spans="1:9" ht="26.25" customHeight="1">
      <c r="A1484" s="603"/>
      <c r="B1484" s="11">
        <v>44.51</v>
      </c>
      <c r="C1484" s="14">
        <v>0.03</v>
      </c>
      <c r="D1484" s="14">
        <f>TRUNC(B1484*C1484,2)</f>
        <v>1.33</v>
      </c>
      <c r="E1484" s="616"/>
      <c r="F1484" s="616"/>
      <c r="G1484" s="616"/>
      <c r="H1484" s="616"/>
      <c r="I1484" s="605"/>
    </row>
    <row r="1485" spans="1:9" ht="26.25" customHeight="1">
      <c r="A1485" s="603"/>
      <c r="B1485" s="604"/>
      <c r="C1485" s="604"/>
      <c r="D1485" s="604"/>
      <c r="E1485" s="604"/>
      <c r="F1485" s="604"/>
      <c r="G1485" s="604"/>
      <c r="H1485" s="604"/>
      <c r="I1485" s="605"/>
    </row>
    <row r="1486" spans="1:9" ht="26.25" customHeight="1">
      <c r="A1486" s="130" t="s">
        <v>3046</v>
      </c>
      <c r="B1486" s="623" t="s">
        <v>647</v>
      </c>
      <c r="C1486" s="624"/>
      <c r="D1486" s="624"/>
      <c r="E1486" s="624"/>
      <c r="F1486" s="624"/>
      <c r="G1486" s="624"/>
      <c r="H1486" s="624"/>
      <c r="I1486" s="86" t="s">
        <v>47</v>
      </c>
    </row>
    <row r="1487" spans="1:9" ht="26.25" customHeight="1">
      <c r="A1487" s="603"/>
      <c r="B1487" s="14" t="s">
        <v>201</v>
      </c>
      <c r="C1487" s="617" t="s">
        <v>266</v>
      </c>
      <c r="D1487" s="618"/>
      <c r="E1487" s="618"/>
      <c r="F1487" s="618"/>
      <c r="G1487" s="618"/>
      <c r="H1487" s="619"/>
      <c r="I1487" s="605">
        <f>B1488</f>
        <v>1</v>
      </c>
    </row>
    <row r="1488" spans="1:9" ht="26.25" customHeight="1">
      <c r="A1488" s="603"/>
      <c r="B1488" s="11">
        <v>1</v>
      </c>
      <c r="C1488" s="668"/>
      <c r="D1488" s="669"/>
      <c r="E1488" s="669"/>
      <c r="F1488" s="669"/>
      <c r="G1488" s="669"/>
      <c r="H1488" s="670"/>
      <c r="I1488" s="605"/>
    </row>
    <row r="1489" spans="1:9" ht="26.25" customHeight="1">
      <c r="A1489" s="603"/>
      <c r="B1489" s="604"/>
      <c r="C1489" s="604"/>
      <c r="D1489" s="604"/>
      <c r="E1489" s="604"/>
      <c r="F1489" s="604"/>
      <c r="G1489" s="604"/>
      <c r="H1489" s="604"/>
      <c r="I1489" s="605"/>
    </row>
    <row r="1490" spans="1:9" ht="26.25" customHeight="1">
      <c r="A1490" s="130">
        <v>12</v>
      </c>
      <c r="B1490" s="599" t="s">
        <v>648</v>
      </c>
      <c r="C1490" s="599"/>
      <c r="D1490" s="599"/>
      <c r="E1490" s="599"/>
      <c r="F1490" s="599"/>
      <c r="G1490" s="599"/>
      <c r="H1490" s="599"/>
      <c r="I1490" s="600"/>
    </row>
    <row r="1491" spans="1:9" ht="26.25" customHeight="1">
      <c r="A1491" s="130" t="s">
        <v>644</v>
      </c>
      <c r="B1491" s="623" t="s">
        <v>205</v>
      </c>
      <c r="C1491" s="624"/>
      <c r="D1491" s="624"/>
      <c r="E1491" s="624"/>
      <c r="F1491" s="624"/>
      <c r="G1491" s="624"/>
      <c r="H1491" s="624"/>
      <c r="I1491" s="625"/>
    </row>
    <row r="1492" spans="1:9" ht="26.25" customHeight="1">
      <c r="A1492" s="130" t="s">
        <v>3015</v>
      </c>
      <c r="B1492" s="599" t="s">
        <v>649</v>
      </c>
      <c r="C1492" s="599"/>
      <c r="D1492" s="599"/>
      <c r="E1492" s="599"/>
      <c r="F1492" s="599"/>
      <c r="G1492" s="599"/>
      <c r="H1492" s="599"/>
      <c r="I1492" s="88" t="s">
        <v>16</v>
      </c>
    </row>
    <row r="1493" spans="1:9" ht="26.25" customHeight="1">
      <c r="A1493" s="612"/>
      <c r="B1493" s="14" t="s">
        <v>650</v>
      </c>
      <c r="C1493" s="14" t="s">
        <v>651</v>
      </c>
      <c r="D1493" s="14" t="s">
        <v>652</v>
      </c>
      <c r="E1493" s="14" t="s">
        <v>3107</v>
      </c>
      <c r="F1493" s="14" t="s">
        <v>3108</v>
      </c>
      <c r="G1493" s="660"/>
      <c r="H1493" s="661"/>
      <c r="I1493" s="605">
        <f>F1494</f>
        <v>96</v>
      </c>
    </row>
    <row r="1494" spans="1:9" ht="26.25" customHeight="1">
      <c r="A1494" s="613"/>
      <c r="B1494" s="11">
        <v>8</v>
      </c>
      <c r="C1494" s="11">
        <v>3</v>
      </c>
      <c r="D1494" s="11">
        <f>B1494*C1494</f>
        <v>24</v>
      </c>
      <c r="E1494" s="11">
        <v>4</v>
      </c>
      <c r="F1494" s="11">
        <f>D1494*E1494</f>
        <v>96</v>
      </c>
      <c r="G1494" s="662"/>
      <c r="H1494" s="663"/>
      <c r="I1494" s="657"/>
    </row>
    <row r="1495" spans="1:9" ht="26.25" customHeight="1">
      <c r="A1495" s="603"/>
      <c r="B1495" s="604"/>
      <c r="C1495" s="604"/>
      <c r="D1495" s="604"/>
      <c r="E1495" s="604"/>
      <c r="F1495" s="604"/>
      <c r="G1495" s="604"/>
      <c r="H1495" s="604"/>
      <c r="I1495" s="605"/>
    </row>
    <row r="1496" spans="1:9" ht="26.25" customHeight="1">
      <c r="A1496" s="130" t="s">
        <v>3052</v>
      </c>
      <c r="B1496" s="599" t="s">
        <v>208</v>
      </c>
      <c r="C1496" s="599"/>
      <c r="D1496" s="599"/>
      <c r="E1496" s="599"/>
      <c r="F1496" s="599"/>
      <c r="G1496" s="599"/>
      <c r="H1496" s="599"/>
      <c r="I1496" s="88" t="s">
        <v>71</v>
      </c>
    </row>
    <row r="1497" spans="1:9" ht="26.25" customHeight="1">
      <c r="A1497" s="612"/>
      <c r="B1497" s="14" t="s">
        <v>653</v>
      </c>
      <c r="C1497" s="14" t="s">
        <v>654</v>
      </c>
      <c r="D1497" s="14" t="s">
        <v>71</v>
      </c>
      <c r="E1497" s="14" t="s">
        <v>3107</v>
      </c>
      <c r="F1497" s="14" t="s">
        <v>0</v>
      </c>
      <c r="G1497" s="660"/>
      <c r="H1497" s="661"/>
      <c r="I1497" s="614">
        <f>F1498</f>
        <v>14.975999999999999</v>
      </c>
    </row>
    <row r="1498" spans="1:9" ht="26.25" customHeight="1">
      <c r="A1498" s="613"/>
      <c r="B1498" s="11">
        <v>8</v>
      </c>
      <c r="C1498" s="11">
        <f>1.2*0.6*0.65</f>
        <v>0.46799999999999997</v>
      </c>
      <c r="D1498" s="11">
        <f>B1498*C1498</f>
        <v>3.7439999999999998</v>
      </c>
      <c r="E1498" s="11">
        <v>4</v>
      </c>
      <c r="F1498" s="13">
        <f>D1498*E1498</f>
        <v>14.975999999999999</v>
      </c>
      <c r="G1498" s="662"/>
      <c r="H1498" s="663"/>
      <c r="I1498" s="615"/>
    </row>
    <row r="1499" spans="1:9" ht="26.25" customHeight="1">
      <c r="A1499" s="603"/>
      <c r="B1499" s="604"/>
      <c r="C1499" s="604"/>
      <c r="D1499" s="604"/>
      <c r="E1499" s="604"/>
      <c r="F1499" s="604"/>
      <c r="G1499" s="604"/>
      <c r="H1499" s="604"/>
      <c r="I1499" s="605"/>
    </row>
    <row r="1500" spans="1:9" ht="26.25" customHeight="1">
      <c r="A1500" s="130" t="s">
        <v>3053</v>
      </c>
      <c r="B1500" s="599" t="s">
        <v>305</v>
      </c>
      <c r="C1500" s="599"/>
      <c r="D1500" s="599"/>
      <c r="E1500" s="599"/>
      <c r="F1500" s="599"/>
      <c r="G1500" s="599"/>
      <c r="H1500" s="599"/>
      <c r="I1500" s="88" t="s">
        <v>46</v>
      </c>
    </row>
    <row r="1501" spans="1:9" ht="26.25" customHeight="1">
      <c r="A1501" s="612"/>
      <c r="B1501" s="14" t="s">
        <v>653</v>
      </c>
      <c r="C1501" s="14" t="s">
        <v>304</v>
      </c>
      <c r="D1501" s="14" t="s">
        <v>46</v>
      </c>
      <c r="E1501" s="14" t="s">
        <v>3107</v>
      </c>
      <c r="F1501" s="14" t="s">
        <v>0</v>
      </c>
      <c r="G1501" s="660"/>
      <c r="H1501" s="661"/>
      <c r="I1501" s="605">
        <f>F1502</f>
        <v>75.52</v>
      </c>
    </row>
    <row r="1502" spans="1:9" ht="26.25" customHeight="1">
      <c r="A1502" s="613"/>
      <c r="B1502" s="11">
        <v>8</v>
      </c>
      <c r="C1502" s="11">
        <f>(1*2)+(0.4*2)*(0.45)</f>
        <v>2.36</v>
      </c>
      <c r="D1502" s="11">
        <f>B1502*C1502</f>
        <v>18.88</v>
      </c>
      <c r="E1502" s="11">
        <v>4</v>
      </c>
      <c r="F1502" s="13">
        <f>D1502*E1502</f>
        <v>75.52</v>
      </c>
      <c r="G1502" s="662"/>
      <c r="H1502" s="663"/>
      <c r="I1502" s="657"/>
    </row>
    <row r="1503" spans="1:9" ht="26.25" customHeight="1">
      <c r="A1503" s="603"/>
      <c r="B1503" s="604"/>
      <c r="C1503" s="604"/>
      <c r="D1503" s="604"/>
      <c r="E1503" s="604"/>
      <c r="F1503" s="604"/>
      <c r="G1503" s="604"/>
      <c r="H1503" s="604"/>
      <c r="I1503" s="605"/>
    </row>
    <row r="1504" spans="1:9" ht="26.25" customHeight="1">
      <c r="A1504" s="130" t="s">
        <v>3054</v>
      </c>
      <c r="B1504" s="599" t="s">
        <v>427</v>
      </c>
      <c r="C1504" s="599"/>
      <c r="D1504" s="599"/>
      <c r="E1504" s="599"/>
      <c r="F1504" s="599"/>
      <c r="G1504" s="599"/>
      <c r="H1504" s="599"/>
      <c r="I1504" s="88" t="s">
        <v>212</v>
      </c>
    </row>
    <row r="1505" spans="1:9" ht="26.25" customHeight="1">
      <c r="A1505" s="612"/>
      <c r="B1505" s="14" t="s">
        <v>212</v>
      </c>
      <c r="C1505" s="617" t="s">
        <v>233</v>
      </c>
      <c r="D1505" s="618"/>
      <c r="E1505" s="618"/>
      <c r="F1505" s="618"/>
      <c r="G1505" s="618"/>
      <c r="H1505" s="619"/>
      <c r="I1505" s="614">
        <f>B1506</f>
        <v>32</v>
      </c>
    </row>
    <row r="1506" spans="1:9" ht="26.25" customHeight="1">
      <c r="A1506" s="613"/>
      <c r="B1506" s="11">
        <f>8*4</f>
        <v>32</v>
      </c>
      <c r="C1506" s="620"/>
      <c r="D1506" s="621"/>
      <c r="E1506" s="621"/>
      <c r="F1506" s="621"/>
      <c r="G1506" s="621"/>
      <c r="H1506" s="622"/>
      <c r="I1506" s="615"/>
    </row>
    <row r="1507" spans="1:9" ht="26.25" customHeight="1">
      <c r="A1507" s="603"/>
      <c r="B1507" s="604"/>
      <c r="C1507" s="604"/>
      <c r="D1507" s="604"/>
      <c r="E1507" s="604"/>
      <c r="F1507" s="604"/>
      <c r="G1507" s="604"/>
      <c r="H1507" s="604"/>
      <c r="I1507" s="605"/>
    </row>
    <row r="1508" spans="1:9" ht="26.25" customHeight="1">
      <c r="A1508" s="130" t="s">
        <v>3055</v>
      </c>
      <c r="B1508" s="599" t="s">
        <v>661</v>
      </c>
      <c r="C1508" s="599"/>
      <c r="D1508" s="599"/>
      <c r="E1508" s="599"/>
      <c r="F1508" s="599"/>
      <c r="G1508" s="599"/>
      <c r="H1508" s="599"/>
      <c r="I1508" s="88" t="s">
        <v>212</v>
      </c>
    </row>
    <row r="1509" spans="1:9" ht="26.25" customHeight="1">
      <c r="A1509" s="612"/>
      <c r="B1509" s="14" t="s">
        <v>212</v>
      </c>
      <c r="C1509" s="617" t="s">
        <v>233</v>
      </c>
      <c r="D1509" s="618"/>
      <c r="E1509" s="618"/>
      <c r="F1509" s="618"/>
      <c r="G1509" s="618"/>
      <c r="H1509" s="619"/>
      <c r="I1509" s="614">
        <f>B1510</f>
        <v>76</v>
      </c>
    </row>
    <row r="1510" spans="1:9" ht="26.25" customHeight="1">
      <c r="A1510" s="613"/>
      <c r="B1510" s="11">
        <f>19*4</f>
        <v>76</v>
      </c>
      <c r="C1510" s="620"/>
      <c r="D1510" s="621"/>
      <c r="E1510" s="621"/>
      <c r="F1510" s="621"/>
      <c r="G1510" s="621"/>
      <c r="H1510" s="622"/>
      <c r="I1510" s="615"/>
    </row>
    <row r="1511" spans="1:9" ht="26.25" customHeight="1">
      <c r="A1511" s="603"/>
      <c r="B1511" s="604"/>
      <c r="C1511" s="604"/>
      <c r="D1511" s="604"/>
      <c r="E1511" s="604"/>
      <c r="F1511" s="604"/>
      <c r="G1511" s="604"/>
      <c r="H1511" s="604"/>
      <c r="I1511" s="605"/>
    </row>
    <row r="1512" spans="1:9" ht="26.25" customHeight="1">
      <c r="A1512" s="130" t="s">
        <v>3056</v>
      </c>
      <c r="B1512" s="599" t="s">
        <v>662</v>
      </c>
      <c r="C1512" s="599"/>
      <c r="D1512" s="599"/>
      <c r="E1512" s="599"/>
      <c r="F1512" s="599"/>
      <c r="G1512" s="599"/>
      <c r="H1512" s="599"/>
      <c r="I1512" s="88" t="s">
        <v>212</v>
      </c>
    </row>
    <row r="1513" spans="1:9" ht="26.25" customHeight="1">
      <c r="A1513" s="612"/>
      <c r="B1513" s="14" t="s">
        <v>212</v>
      </c>
      <c r="C1513" s="617" t="s">
        <v>233</v>
      </c>
      <c r="D1513" s="618"/>
      <c r="E1513" s="618"/>
      <c r="F1513" s="618"/>
      <c r="G1513" s="618"/>
      <c r="H1513" s="619"/>
      <c r="I1513" s="614">
        <f>B1514</f>
        <v>72</v>
      </c>
    </row>
    <row r="1514" spans="1:9" ht="26.25" customHeight="1">
      <c r="A1514" s="613"/>
      <c r="B1514" s="11">
        <f>18*4</f>
        <v>72</v>
      </c>
      <c r="C1514" s="620"/>
      <c r="D1514" s="621"/>
      <c r="E1514" s="621"/>
      <c r="F1514" s="621"/>
      <c r="G1514" s="621"/>
      <c r="H1514" s="622"/>
      <c r="I1514" s="615"/>
    </row>
    <row r="1515" spans="1:9" ht="26.25" customHeight="1">
      <c r="A1515" s="603"/>
      <c r="B1515" s="604"/>
      <c r="C1515" s="604"/>
      <c r="D1515" s="604"/>
      <c r="E1515" s="604"/>
      <c r="F1515" s="604"/>
      <c r="G1515" s="604"/>
      <c r="H1515" s="604"/>
      <c r="I1515" s="605"/>
    </row>
    <row r="1516" spans="1:9" ht="26.25" customHeight="1">
      <c r="A1516" s="130" t="s">
        <v>3057</v>
      </c>
      <c r="B1516" s="599" t="s">
        <v>428</v>
      </c>
      <c r="C1516" s="599"/>
      <c r="D1516" s="599"/>
      <c r="E1516" s="599"/>
      <c r="F1516" s="599"/>
      <c r="G1516" s="599"/>
      <c r="H1516" s="599"/>
      <c r="I1516" s="88" t="s">
        <v>212</v>
      </c>
    </row>
    <row r="1517" spans="1:9" ht="26.25" customHeight="1">
      <c r="A1517" s="612"/>
      <c r="B1517" s="14" t="s">
        <v>212</v>
      </c>
      <c r="C1517" s="617" t="s">
        <v>233</v>
      </c>
      <c r="D1517" s="618"/>
      <c r="E1517" s="618"/>
      <c r="F1517" s="618"/>
      <c r="G1517" s="618"/>
      <c r="H1517" s="619"/>
      <c r="I1517" s="614">
        <f>B1518</f>
        <v>8</v>
      </c>
    </row>
    <row r="1518" spans="1:9" ht="26.25" customHeight="1">
      <c r="A1518" s="613"/>
      <c r="B1518" s="11">
        <f>4*2</f>
        <v>8</v>
      </c>
      <c r="C1518" s="620"/>
      <c r="D1518" s="621"/>
      <c r="E1518" s="621"/>
      <c r="F1518" s="621"/>
      <c r="G1518" s="621"/>
      <c r="H1518" s="622"/>
      <c r="I1518" s="615"/>
    </row>
    <row r="1519" spans="1:9" ht="26.25" customHeight="1">
      <c r="A1519" s="603"/>
      <c r="B1519" s="604"/>
      <c r="C1519" s="604"/>
      <c r="D1519" s="604"/>
      <c r="E1519" s="604"/>
      <c r="F1519" s="604"/>
      <c r="G1519" s="604"/>
      <c r="H1519" s="604"/>
      <c r="I1519" s="605"/>
    </row>
    <row r="1520" spans="1:9" ht="26.25" customHeight="1">
      <c r="A1520" s="130" t="s">
        <v>3058</v>
      </c>
      <c r="B1520" s="599" t="s">
        <v>687</v>
      </c>
      <c r="C1520" s="599"/>
      <c r="D1520" s="599"/>
      <c r="E1520" s="599"/>
      <c r="F1520" s="599"/>
      <c r="G1520" s="599"/>
      <c r="H1520" s="599"/>
      <c r="I1520" s="88" t="s">
        <v>71</v>
      </c>
    </row>
    <row r="1521" spans="1:9" ht="26.25" customHeight="1">
      <c r="A1521" s="612"/>
      <c r="B1521" s="14" t="s">
        <v>657</v>
      </c>
      <c r="C1521" s="617" t="s">
        <v>233</v>
      </c>
      <c r="D1521" s="618"/>
      <c r="E1521" s="618"/>
      <c r="F1521" s="618"/>
      <c r="G1521" s="618"/>
      <c r="H1521" s="619"/>
      <c r="I1521" s="614">
        <f>B1522</f>
        <v>3.6</v>
      </c>
    </row>
    <row r="1522" spans="1:9" ht="26.25" customHeight="1">
      <c r="A1522" s="613"/>
      <c r="B1522" s="11">
        <f>4*0.9</f>
        <v>3.6</v>
      </c>
      <c r="C1522" s="620"/>
      <c r="D1522" s="621"/>
      <c r="E1522" s="621"/>
      <c r="F1522" s="621"/>
      <c r="G1522" s="621"/>
      <c r="H1522" s="622"/>
      <c r="I1522" s="615"/>
    </row>
    <row r="1523" spans="1:9" ht="26.25" customHeight="1">
      <c r="A1523" s="603"/>
      <c r="B1523" s="604"/>
      <c r="C1523" s="604"/>
      <c r="D1523" s="604"/>
      <c r="E1523" s="604"/>
      <c r="F1523" s="604"/>
      <c r="G1523" s="604"/>
      <c r="H1523" s="604"/>
      <c r="I1523" s="605"/>
    </row>
    <row r="1524" spans="1:9" ht="26.25" customHeight="1">
      <c r="A1524" s="130" t="s">
        <v>3059</v>
      </c>
      <c r="B1524" s="599" t="s">
        <v>309</v>
      </c>
      <c r="C1524" s="599"/>
      <c r="D1524" s="599"/>
      <c r="E1524" s="599"/>
      <c r="F1524" s="599"/>
      <c r="G1524" s="599"/>
      <c r="H1524" s="599"/>
      <c r="I1524" s="88" t="s">
        <v>71</v>
      </c>
    </row>
    <row r="1525" spans="1:9" ht="26.25" customHeight="1">
      <c r="A1525" s="612"/>
      <c r="B1525" s="14" t="s">
        <v>628</v>
      </c>
      <c r="C1525" s="14" t="s">
        <v>657</v>
      </c>
      <c r="D1525" s="616" t="s">
        <v>664</v>
      </c>
      <c r="E1525" s="616"/>
      <c r="F1525" s="14" t="s">
        <v>3107</v>
      </c>
      <c r="G1525" s="14" t="s">
        <v>0</v>
      </c>
      <c r="H1525" s="658"/>
      <c r="I1525" s="614">
        <f>G1526</f>
        <v>56.303999999999995</v>
      </c>
    </row>
    <row r="1526" spans="1:9" ht="26.25" customHeight="1">
      <c r="A1526" s="613"/>
      <c r="B1526" s="13">
        <f>I1497</f>
        <v>14.975999999999999</v>
      </c>
      <c r="C1526" s="11">
        <v>0.9</v>
      </c>
      <c r="D1526" s="637">
        <f>B1526-C1526</f>
        <v>14.075999999999999</v>
      </c>
      <c r="E1526" s="637"/>
      <c r="F1526" s="11">
        <v>4</v>
      </c>
      <c r="G1526" s="13">
        <f>D1526*F1526</f>
        <v>56.303999999999995</v>
      </c>
      <c r="H1526" s="659"/>
      <c r="I1526" s="615"/>
    </row>
    <row r="1527" spans="1:9" ht="26.25" customHeight="1">
      <c r="A1527" s="603"/>
      <c r="B1527" s="604"/>
      <c r="C1527" s="604"/>
      <c r="D1527" s="604"/>
      <c r="E1527" s="604"/>
      <c r="F1527" s="604"/>
      <c r="G1527" s="604"/>
      <c r="H1527" s="604"/>
      <c r="I1527" s="605"/>
    </row>
    <row r="1528" spans="1:9" ht="26.25" customHeight="1">
      <c r="A1528" s="130" t="s">
        <v>3060</v>
      </c>
      <c r="B1528" s="599" t="s">
        <v>346</v>
      </c>
      <c r="C1528" s="599"/>
      <c r="D1528" s="599"/>
      <c r="E1528" s="599"/>
      <c r="F1528" s="599"/>
      <c r="G1528" s="599"/>
      <c r="H1528" s="599"/>
      <c r="I1528" s="88" t="s">
        <v>46</v>
      </c>
    </row>
    <row r="1529" spans="1:9" ht="26.25" customHeight="1">
      <c r="A1529" s="612"/>
      <c r="B1529" s="14" t="s">
        <v>653</v>
      </c>
      <c r="C1529" s="14" t="s">
        <v>665</v>
      </c>
      <c r="D1529" s="14" t="s">
        <v>46</v>
      </c>
      <c r="E1529" s="14" t="s">
        <v>3107</v>
      </c>
      <c r="F1529" s="14" t="s">
        <v>0</v>
      </c>
      <c r="G1529" s="660"/>
      <c r="H1529" s="661"/>
      <c r="I1529" s="614">
        <f>F1530</f>
        <v>75.52</v>
      </c>
    </row>
    <row r="1530" spans="1:9" ht="26.25" customHeight="1">
      <c r="A1530" s="613"/>
      <c r="B1530" s="11">
        <v>8</v>
      </c>
      <c r="C1530" s="11">
        <f>(1*2)+(0.4*2)*(0.45)</f>
        <v>2.36</v>
      </c>
      <c r="D1530" s="11">
        <f>B1530*C1530</f>
        <v>18.88</v>
      </c>
      <c r="E1530" s="11">
        <v>4</v>
      </c>
      <c r="F1530" s="13">
        <f>D1530*E1530</f>
        <v>75.52</v>
      </c>
      <c r="G1530" s="662"/>
      <c r="H1530" s="663"/>
      <c r="I1530" s="615"/>
    </row>
    <row r="1531" spans="1:9" ht="26.25" customHeight="1">
      <c r="A1531" s="603"/>
      <c r="B1531" s="604"/>
      <c r="C1531" s="604"/>
      <c r="D1531" s="604"/>
      <c r="E1531" s="604"/>
      <c r="F1531" s="604"/>
      <c r="G1531" s="604"/>
      <c r="H1531" s="604"/>
      <c r="I1531" s="605"/>
    </row>
    <row r="1532" spans="1:9" ht="26.25" customHeight="1">
      <c r="A1532" s="130" t="s">
        <v>3061</v>
      </c>
      <c r="B1532" s="623" t="s">
        <v>13</v>
      </c>
      <c r="C1532" s="624"/>
      <c r="D1532" s="624"/>
      <c r="E1532" s="624"/>
      <c r="F1532" s="624"/>
      <c r="G1532" s="624"/>
      <c r="H1532" s="624"/>
      <c r="I1532" s="625"/>
    </row>
    <row r="1533" spans="1:9" ht="26.25" customHeight="1">
      <c r="A1533" s="130" t="s">
        <v>3062</v>
      </c>
      <c r="B1533" s="599" t="s">
        <v>680</v>
      </c>
      <c r="C1533" s="599"/>
      <c r="D1533" s="599"/>
      <c r="E1533" s="599"/>
      <c r="F1533" s="599"/>
      <c r="G1533" s="599"/>
      <c r="H1533" s="599"/>
      <c r="I1533" s="88" t="s">
        <v>46</v>
      </c>
    </row>
    <row r="1534" spans="1:9" ht="26.25" customHeight="1">
      <c r="A1534" s="612"/>
      <c r="B1534" s="14" t="s">
        <v>241</v>
      </c>
      <c r="C1534" s="14" t="s">
        <v>663</v>
      </c>
      <c r="D1534" s="14" t="s">
        <v>46</v>
      </c>
      <c r="E1534" s="14" t="s">
        <v>3107</v>
      </c>
      <c r="F1534" s="14" t="s">
        <v>0</v>
      </c>
      <c r="G1534" s="660"/>
      <c r="H1534" s="661"/>
      <c r="I1534" s="605">
        <f>D1535</f>
        <v>12.96</v>
      </c>
    </row>
    <row r="1535" spans="1:9" ht="26.25" customHeight="1">
      <c r="A1535" s="613"/>
      <c r="B1535" s="11">
        <v>4</v>
      </c>
      <c r="C1535" s="11">
        <f>(0.3*4)*(2.7)</f>
        <v>3.24</v>
      </c>
      <c r="D1535" s="11">
        <f>B1535*C1535</f>
        <v>12.96</v>
      </c>
      <c r="E1535" s="11">
        <v>4</v>
      </c>
      <c r="F1535" s="13">
        <f>D1535*E1535</f>
        <v>51.84</v>
      </c>
      <c r="G1535" s="662"/>
      <c r="H1535" s="663"/>
      <c r="I1535" s="657"/>
    </row>
    <row r="1536" spans="1:9" ht="26.25" customHeight="1">
      <c r="A1536" s="603"/>
      <c r="B1536" s="604"/>
      <c r="C1536" s="604"/>
      <c r="D1536" s="604"/>
      <c r="E1536" s="604"/>
      <c r="F1536" s="604"/>
      <c r="G1536" s="604"/>
      <c r="H1536" s="604"/>
      <c r="I1536" s="605"/>
    </row>
    <row r="1537" spans="1:9" ht="26.25" customHeight="1">
      <c r="A1537" s="130" t="s">
        <v>3063</v>
      </c>
      <c r="B1537" s="599" t="s">
        <v>662</v>
      </c>
      <c r="C1537" s="599"/>
      <c r="D1537" s="599"/>
      <c r="E1537" s="599"/>
      <c r="F1537" s="599"/>
      <c r="G1537" s="599"/>
      <c r="H1537" s="599"/>
      <c r="I1537" s="88" t="s">
        <v>212</v>
      </c>
    </row>
    <row r="1538" spans="1:9" ht="26.25" customHeight="1">
      <c r="A1538" s="612"/>
      <c r="B1538" s="14" t="s">
        <v>212</v>
      </c>
      <c r="C1538" s="617" t="s">
        <v>233</v>
      </c>
      <c r="D1538" s="618"/>
      <c r="E1538" s="618"/>
      <c r="F1538" s="618"/>
      <c r="G1538" s="618"/>
      <c r="H1538" s="619"/>
      <c r="I1538" s="614">
        <f>B1539</f>
        <v>232</v>
      </c>
    </row>
    <row r="1539" spans="1:9" ht="26.25" customHeight="1">
      <c r="A1539" s="613"/>
      <c r="B1539" s="11">
        <f>58*4</f>
        <v>232</v>
      </c>
      <c r="C1539" s="620"/>
      <c r="D1539" s="621"/>
      <c r="E1539" s="621"/>
      <c r="F1539" s="621"/>
      <c r="G1539" s="621"/>
      <c r="H1539" s="622"/>
      <c r="I1539" s="615"/>
    </row>
    <row r="1540" spans="1:9" ht="26.25" customHeight="1">
      <c r="A1540" s="603"/>
      <c r="B1540" s="604"/>
      <c r="C1540" s="604"/>
      <c r="D1540" s="604"/>
      <c r="E1540" s="604"/>
      <c r="F1540" s="604"/>
      <c r="G1540" s="604"/>
      <c r="H1540" s="604"/>
      <c r="I1540" s="605"/>
    </row>
    <row r="1541" spans="1:9" ht="26.25" customHeight="1">
      <c r="A1541" s="130" t="s">
        <v>3064</v>
      </c>
      <c r="B1541" s="599" t="s">
        <v>336</v>
      </c>
      <c r="C1541" s="599"/>
      <c r="D1541" s="599"/>
      <c r="E1541" s="599"/>
      <c r="F1541" s="599"/>
      <c r="G1541" s="599"/>
      <c r="H1541" s="599"/>
      <c r="I1541" s="88" t="s">
        <v>212</v>
      </c>
    </row>
    <row r="1542" spans="1:9" ht="26.25" customHeight="1">
      <c r="A1542" s="612"/>
      <c r="B1542" s="14" t="s">
        <v>212</v>
      </c>
      <c r="C1542" s="617" t="s">
        <v>233</v>
      </c>
      <c r="D1542" s="618"/>
      <c r="E1542" s="618"/>
      <c r="F1542" s="618"/>
      <c r="G1542" s="618"/>
      <c r="H1542" s="619"/>
      <c r="I1542" s="614">
        <f>B1543</f>
        <v>68</v>
      </c>
    </row>
    <row r="1543" spans="1:9" ht="26.25" customHeight="1">
      <c r="A1543" s="613"/>
      <c r="B1543" s="11">
        <f>4*17</f>
        <v>68</v>
      </c>
      <c r="C1543" s="620"/>
      <c r="D1543" s="621"/>
      <c r="E1543" s="621"/>
      <c r="F1543" s="621"/>
      <c r="G1543" s="621"/>
      <c r="H1543" s="622"/>
      <c r="I1543" s="615"/>
    </row>
    <row r="1544" spans="1:9" ht="26.25" customHeight="1">
      <c r="A1544" s="603"/>
      <c r="B1544" s="604"/>
      <c r="C1544" s="604"/>
      <c r="D1544" s="604"/>
      <c r="E1544" s="604"/>
      <c r="F1544" s="604"/>
      <c r="G1544" s="604"/>
      <c r="H1544" s="604"/>
      <c r="I1544" s="605"/>
    </row>
    <row r="1545" spans="1:9" ht="26.25" customHeight="1">
      <c r="A1545" s="130" t="s">
        <v>3065</v>
      </c>
      <c r="B1545" s="599" t="s">
        <v>686</v>
      </c>
      <c r="C1545" s="599"/>
      <c r="D1545" s="599"/>
      <c r="E1545" s="599"/>
      <c r="F1545" s="599"/>
      <c r="G1545" s="599"/>
      <c r="H1545" s="599"/>
      <c r="I1545" s="88" t="s">
        <v>46</v>
      </c>
    </row>
    <row r="1546" spans="1:9" ht="26.25" customHeight="1">
      <c r="A1546" s="612"/>
      <c r="B1546" s="14" t="s">
        <v>241</v>
      </c>
      <c r="C1546" s="14" t="s">
        <v>7</v>
      </c>
      <c r="D1546" s="14" t="s">
        <v>46</v>
      </c>
      <c r="E1546" s="14" t="s">
        <v>3107</v>
      </c>
      <c r="F1546" s="14" t="s">
        <v>0</v>
      </c>
      <c r="G1546" s="660"/>
      <c r="H1546" s="661"/>
      <c r="I1546" s="614">
        <f>F1547</f>
        <v>3.8879999999999999</v>
      </c>
    </row>
    <row r="1547" spans="1:9" ht="26.25" customHeight="1">
      <c r="A1547" s="613"/>
      <c r="B1547" s="11">
        <v>4</v>
      </c>
      <c r="C1547" s="11">
        <f>0.3*0.3*2.7</f>
        <v>0.24299999999999999</v>
      </c>
      <c r="D1547" s="11">
        <f>B1547*C1547</f>
        <v>0.97199999999999998</v>
      </c>
      <c r="E1547" s="11">
        <v>4</v>
      </c>
      <c r="F1547" s="13">
        <f>D1547*E1547</f>
        <v>3.8879999999999999</v>
      </c>
      <c r="G1547" s="662"/>
      <c r="H1547" s="663"/>
      <c r="I1547" s="615"/>
    </row>
    <row r="1548" spans="1:9" ht="26.25" customHeight="1">
      <c r="A1548" s="603"/>
      <c r="B1548" s="604"/>
      <c r="C1548" s="604"/>
      <c r="D1548" s="604"/>
      <c r="E1548" s="604"/>
      <c r="F1548" s="604"/>
      <c r="G1548" s="604"/>
      <c r="H1548" s="604"/>
      <c r="I1548" s="605"/>
    </row>
    <row r="1549" spans="1:9" ht="26.25" customHeight="1">
      <c r="A1549" s="130" t="s">
        <v>3066</v>
      </c>
      <c r="B1549" s="623" t="s">
        <v>328</v>
      </c>
      <c r="C1549" s="624"/>
      <c r="D1549" s="624"/>
      <c r="E1549" s="624"/>
      <c r="F1549" s="624"/>
      <c r="G1549" s="624"/>
      <c r="H1549" s="624"/>
      <c r="I1549" s="625"/>
    </row>
    <row r="1550" spans="1:9" ht="26.25" customHeight="1">
      <c r="A1550" s="130" t="s">
        <v>3067</v>
      </c>
      <c r="B1550" s="599" t="s">
        <v>682</v>
      </c>
      <c r="C1550" s="599"/>
      <c r="D1550" s="599"/>
      <c r="E1550" s="599"/>
      <c r="F1550" s="599"/>
      <c r="G1550" s="599"/>
      <c r="H1550" s="599"/>
      <c r="I1550" s="88" t="s">
        <v>46</v>
      </c>
    </row>
    <row r="1551" spans="1:9" ht="26.25" customHeight="1">
      <c r="A1551" s="612"/>
      <c r="B1551" s="14" t="s">
        <v>46</v>
      </c>
      <c r="C1551" s="14" t="s">
        <v>3107</v>
      </c>
      <c r="D1551" s="14" t="s">
        <v>0</v>
      </c>
      <c r="E1551" s="617" t="s">
        <v>233</v>
      </c>
      <c r="F1551" s="618"/>
      <c r="G1551" s="618"/>
      <c r="H1551" s="619"/>
      <c r="I1551" s="614">
        <f>D1552</f>
        <v>9.1199999999999992</v>
      </c>
    </row>
    <row r="1552" spans="1:9" ht="26.25" customHeight="1">
      <c r="A1552" s="613"/>
      <c r="B1552" s="11">
        <v>2.2799999999999998</v>
      </c>
      <c r="C1552" s="11">
        <v>4</v>
      </c>
      <c r="D1552" s="13">
        <f>B1552*C1552</f>
        <v>9.1199999999999992</v>
      </c>
      <c r="E1552" s="620"/>
      <c r="F1552" s="621"/>
      <c r="G1552" s="621"/>
      <c r="H1552" s="622"/>
      <c r="I1552" s="657"/>
    </row>
    <row r="1553" spans="1:9" ht="26.25" customHeight="1">
      <c r="A1553" s="603"/>
      <c r="B1553" s="604"/>
      <c r="C1553" s="604"/>
      <c r="D1553" s="604"/>
      <c r="E1553" s="604"/>
      <c r="F1553" s="604"/>
      <c r="G1553" s="604"/>
      <c r="H1553" s="604"/>
      <c r="I1553" s="605"/>
    </row>
    <row r="1554" spans="1:9" ht="26.25" customHeight="1">
      <c r="A1554" s="130" t="s">
        <v>3068</v>
      </c>
      <c r="B1554" s="599" t="s">
        <v>335</v>
      </c>
      <c r="C1554" s="599"/>
      <c r="D1554" s="599"/>
      <c r="E1554" s="599"/>
      <c r="F1554" s="599"/>
      <c r="G1554" s="599"/>
      <c r="H1554" s="599"/>
      <c r="I1554" s="88" t="s">
        <v>212</v>
      </c>
    </row>
    <row r="1555" spans="1:9" ht="26.25" customHeight="1">
      <c r="A1555" s="612"/>
      <c r="B1555" s="14" t="s">
        <v>212</v>
      </c>
      <c r="C1555" s="14" t="s">
        <v>3107</v>
      </c>
      <c r="D1555" s="14" t="s">
        <v>0</v>
      </c>
      <c r="E1555" s="617" t="s">
        <v>233</v>
      </c>
      <c r="F1555" s="618"/>
      <c r="G1555" s="618"/>
      <c r="H1555" s="619"/>
      <c r="I1555" s="614">
        <f>D1556</f>
        <v>76</v>
      </c>
    </row>
    <row r="1556" spans="1:9" ht="26.25" customHeight="1">
      <c r="A1556" s="613"/>
      <c r="B1556" s="11">
        <v>19</v>
      </c>
      <c r="C1556" s="11">
        <v>4</v>
      </c>
      <c r="D1556" s="13">
        <f>B1556*C1556</f>
        <v>76</v>
      </c>
      <c r="E1556" s="620"/>
      <c r="F1556" s="621"/>
      <c r="G1556" s="621"/>
      <c r="H1556" s="622"/>
      <c r="I1556" s="657"/>
    </row>
    <row r="1557" spans="1:9" ht="26.25" customHeight="1">
      <c r="A1557" s="603"/>
      <c r="B1557" s="604"/>
      <c r="C1557" s="604"/>
      <c r="D1557" s="604"/>
      <c r="E1557" s="604"/>
      <c r="F1557" s="604"/>
      <c r="G1557" s="604"/>
      <c r="H1557" s="604"/>
      <c r="I1557" s="605"/>
    </row>
    <row r="1558" spans="1:9" ht="26.25" customHeight="1">
      <c r="A1558" s="130" t="s">
        <v>3069</v>
      </c>
      <c r="B1558" s="599" t="s">
        <v>336</v>
      </c>
      <c r="C1558" s="599"/>
      <c r="D1558" s="599"/>
      <c r="E1558" s="599"/>
      <c r="F1558" s="599"/>
      <c r="G1558" s="599"/>
      <c r="H1558" s="599"/>
      <c r="I1558" s="88" t="s">
        <v>212</v>
      </c>
    </row>
    <row r="1559" spans="1:9" ht="26.25" customHeight="1">
      <c r="A1559" s="612"/>
      <c r="B1559" s="14" t="s">
        <v>212</v>
      </c>
      <c r="C1559" s="14" t="s">
        <v>3107</v>
      </c>
      <c r="D1559" s="14" t="s">
        <v>0</v>
      </c>
      <c r="E1559" s="617" t="s">
        <v>233</v>
      </c>
      <c r="F1559" s="618"/>
      <c r="G1559" s="618"/>
      <c r="H1559" s="619"/>
      <c r="I1559" s="614">
        <f>D1560</f>
        <v>44</v>
      </c>
    </row>
    <row r="1560" spans="1:9" ht="26.25" customHeight="1">
      <c r="A1560" s="613"/>
      <c r="B1560" s="11">
        <v>11</v>
      </c>
      <c r="C1560" s="11">
        <v>4</v>
      </c>
      <c r="D1560" s="13">
        <f>B1560*C1560</f>
        <v>44</v>
      </c>
      <c r="E1560" s="620"/>
      <c r="F1560" s="621"/>
      <c r="G1560" s="621"/>
      <c r="H1560" s="622"/>
      <c r="I1560" s="657"/>
    </row>
    <row r="1561" spans="1:9" ht="26.25" customHeight="1">
      <c r="A1561" s="603"/>
      <c r="B1561" s="604"/>
      <c r="C1561" s="604"/>
      <c r="D1561" s="604"/>
      <c r="E1561" s="604"/>
      <c r="F1561" s="604"/>
      <c r="G1561" s="604"/>
      <c r="H1561" s="604"/>
      <c r="I1561" s="605"/>
    </row>
    <row r="1562" spans="1:9" ht="26.25" customHeight="1">
      <c r="A1562" s="130" t="s">
        <v>3070</v>
      </c>
      <c r="B1562" s="599" t="s">
        <v>683</v>
      </c>
      <c r="C1562" s="599"/>
      <c r="D1562" s="599"/>
      <c r="E1562" s="599"/>
      <c r="F1562" s="599"/>
      <c r="G1562" s="599"/>
      <c r="H1562" s="599"/>
      <c r="I1562" s="88" t="s">
        <v>71</v>
      </c>
    </row>
    <row r="1563" spans="1:9" ht="26.25" customHeight="1">
      <c r="A1563" s="612"/>
      <c r="B1563" s="14" t="s">
        <v>71</v>
      </c>
      <c r="C1563" s="14" t="s">
        <v>3107</v>
      </c>
      <c r="D1563" s="14" t="s">
        <v>0</v>
      </c>
      <c r="E1563" s="617" t="s">
        <v>233</v>
      </c>
      <c r="F1563" s="618"/>
      <c r="G1563" s="618"/>
      <c r="H1563" s="619"/>
      <c r="I1563" s="614">
        <f>D1564</f>
        <v>3.16</v>
      </c>
    </row>
    <row r="1564" spans="1:9" ht="26.25" customHeight="1">
      <c r="A1564" s="613"/>
      <c r="B1564" s="11">
        <v>0.79</v>
      </c>
      <c r="C1564" s="11">
        <v>4</v>
      </c>
      <c r="D1564" s="13">
        <f>B1564*C1564</f>
        <v>3.16</v>
      </c>
      <c r="E1564" s="620"/>
      <c r="F1564" s="621"/>
      <c r="G1564" s="621"/>
      <c r="H1564" s="622"/>
      <c r="I1564" s="657"/>
    </row>
    <row r="1565" spans="1:9" ht="26.25" customHeight="1">
      <c r="A1565" s="603"/>
      <c r="B1565" s="604"/>
      <c r="C1565" s="604"/>
      <c r="D1565" s="604"/>
      <c r="E1565" s="604"/>
      <c r="F1565" s="604"/>
      <c r="G1565" s="604"/>
      <c r="H1565" s="604"/>
      <c r="I1565" s="605"/>
    </row>
    <row r="1566" spans="1:9" ht="26.25" customHeight="1">
      <c r="A1566" s="130" t="s">
        <v>3071</v>
      </c>
      <c r="B1566" s="623" t="s">
        <v>1</v>
      </c>
      <c r="C1566" s="624"/>
      <c r="D1566" s="624"/>
      <c r="E1566" s="624"/>
      <c r="F1566" s="624"/>
      <c r="G1566" s="624"/>
      <c r="H1566" s="624"/>
      <c r="I1566" s="625"/>
    </row>
    <row r="1567" spans="1:9" ht="26.25" customHeight="1">
      <c r="A1567" s="130" t="s">
        <v>3072</v>
      </c>
      <c r="B1567" s="599" t="s">
        <v>3042</v>
      </c>
      <c r="C1567" s="599"/>
      <c r="D1567" s="599"/>
      <c r="E1567" s="599"/>
      <c r="F1567" s="599"/>
      <c r="G1567" s="599"/>
      <c r="H1567" s="599"/>
      <c r="I1567" s="88" t="s">
        <v>46</v>
      </c>
    </row>
    <row r="1568" spans="1:9" ht="26.25" customHeight="1">
      <c r="A1568" s="612"/>
      <c r="B1568" s="14" t="s">
        <v>688</v>
      </c>
      <c r="C1568" s="14" t="s">
        <v>689</v>
      </c>
      <c r="D1568" s="14" t="s">
        <v>690</v>
      </c>
      <c r="E1568" s="617" t="s">
        <v>266</v>
      </c>
      <c r="F1568" s="618"/>
      <c r="G1568" s="618"/>
      <c r="H1568" s="619"/>
      <c r="I1568" s="614">
        <f>D1569</f>
        <v>59.8</v>
      </c>
    </row>
    <row r="1569" spans="1:9" ht="26.25" customHeight="1">
      <c r="A1569" s="613"/>
      <c r="B1569" s="11">
        <v>14.95</v>
      </c>
      <c r="C1569" s="14">
        <v>4</v>
      </c>
      <c r="D1569" s="15">
        <f>B1569*C1569</f>
        <v>59.8</v>
      </c>
      <c r="E1569" s="620"/>
      <c r="F1569" s="621"/>
      <c r="G1569" s="621"/>
      <c r="H1569" s="622"/>
      <c r="I1569" s="615"/>
    </row>
    <row r="1570" spans="1:9" ht="26.25" customHeight="1">
      <c r="A1570" s="603"/>
      <c r="B1570" s="604"/>
      <c r="C1570" s="604"/>
      <c r="D1570" s="604"/>
      <c r="E1570" s="604"/>
      <c r="F1570" s="604"/>
      <c r="G1570" s="604"/>
      <c r="H1570" s="604"/>
      <c r="I1570" s="605"/>
    </row>
    <row r="1571" spans="1:9" ht="26.25" customHeight="1">
      <c r="A1571" s="130" t="s">
        <v>3073</v>
      </c>
      <c r="B1571" s="599" t="s">
        <v>2927</v>
      </c>
      <c r="C1571" s="599"/>
      <c r="D1571" s="599"/>
      <c r="E1571" s="599"/>
      <c r="F1571" s="599"/>
      <c r="G1571" s="599"/>
      <c r="H1571" s="599"/>
      <c r="I1571" s="88" t="s">
        <v>46</v>
      </c>
    </row>
    <row r="1572" spans="1:9" ht="26.25" customHeight="1">
      <c r="A1572" s="612"/>
      <c r="B1572" s="14" t="s">
        <v>688</v>
      </c>
      <c r="C1572" s="14" t="s">
        <v>689</v>
      </c>
      <c r="D1572" s="14" t="s">
        <v>690</v>
      </c>
      <c r="E1572" s="617" t="s">
        <v>266</v>
      </c>
      <c r="F1572" s="618"/>
      <c r="G1572" s="618"/>
      <c r="H1572" s="619"/>
      <c r="I1572" s="614">
        <f>D1573</f>
        <v>59.8</v>
      </c>
    </row>
    <row r="1573" spans="1:9" ht="26.25" customHeight="1">
      <c r="A1573" s="613"/>
      <c r="B1573" s="11">
        <v>14.95</v>
      </c>
      <c r="C1573" s="14">
        <v>4</v>
      </c>
      <c r="D1573" s="15">
        <f>B1573*C1573</f>
        <v>59.8</v>
      </c>
      <c r="E1573" s="620"/>
      <c r="F1573" s="621"/>
      <c r="G1573" s="621"/>
      <c r="H1573" s="622"/>
      <c r="I1573" s="615"/>
    </row>
    <row r="1574" spans="1:9" ht="26.25" customHeight="1">
      <c r="A1574" s="603"/>
      <c r="B1574" s="604"/>
      <c r="C1574" s="604"/>
      <c r="D1574" s="604"/>
      <c r="E1574" s="604"/>
      <c r="F1574" s="604"/>
      <c r="G1574" s="604"/>
      <c r="H1574" s="604"/>
      <c r="I1574" s="605"/>
    </row>
    <row r="1575" spans="1:9" ht="26.25" customHeight="1">
      <c r="A1575" s="130" t="s">
        <v>3074</v>
      </c>
      <c r="B1575" s="599" t="s">
        <v>646</v>
      </c>
      <c r="C1575" s="599"/>
      <c r="D1575" s="599"/>
      <c r="E1575" s="599"/>
      <c r="F1575" s="599"/>
      <c r="G1575" s="599"/>
      <c r="H1575" s="599"/>
      <c r="I1575" s="88" t="s">
        <v>71</v>
      </c>
    </row>
    <row r="1576" spans="1:9" ht="26.25" customHeight="1">
      <c r="A1576" s="612"/>
      <c r="B1576" s="14" t="s">
        <v>3043</v>
      </c>
      <c r="C1576" s="14" t="s">
        <v>9</v>
      </c>
      <c r="D1576" s="14" t="s">
        <v>689</v>
      </c>
      <c r="E1576" s="14" t="s">
        <v>71</v>
      </c>
      <c r="F1576" s="618" t="s">
        <v>266</v>
      </c>
      <c r="G1576" s="618"/>
      <c r="H1576" s="619"/>
      <c r="I1576" s="614">
        <f>E1577</f>
        <v>7.1759999999999993</v>
      </c>
    </row>
    <row r="1577" spans="1:9" ht="26.25" customHeight="1">
      <c r="A1577" s="613"/>
      <c r="B1577" s="13">
        <f>D1573</f>
        <v>59.8</v>
      </c>
      <c r="C1577" s="14">
        <v>0.03</v>
      </c>
      <c r="D1577" s="14">
        <v>4</v>
      </c>
      <c r="E1577" s="15">
        <f>B1577*C1577*D1577</f>
        <v>7.1759999999999993</v>
      </c>
      <c r="F1577" s="621"/>
      <c r="G1577" s="621"/>
      <c r="H1577" s="622"/>
      <c r="I1577" s="615"/>
    </row>
    <row r="1578" spans="1:9" ht="26.25" customHeight="1">
      <c r="A1578" s="603"/>
      <c r="B1578" s="604"/>
      <c r="C1578" s="604"/>
      <c r="D1578" s="604"/>
      <c r="E1578" s="604"/>
      <c r="F1578" s="604"/>
      <c r="G1578" s="604"/>
      <c r="H1578" s="604"/>
      <c r="I1578" s="605"/>
    </row>
    <row r="1579" spans="1:9" ht="26.25" customHeight="1">
      <c r="A1579" s="130" t="s">
        <v>3075</v>
      </c>
      <c r="B1579" s="599" t="s">
        <v>2939</v>
      </c>
      <c r="C1579" s="599"/>
      <c r="D1579" s="599"/>
      <c r="E1579" s="599"/>
      <c r="F1579" s="599"/>
      <c r="G1579" s="599"/>
      <c r="H1579" s="599"/>
      <c r="I1579" s="88" t="s">
        <v>46</v>
      </c>
    </row>
    <row r="1580" spans="1:9" ht="26.25" customHeight="1">
      <c r="A1580" s="612"/>
      <c r="B1580" s="14" t="s">
        <v>688</v>
      </c>
      <c r="C1580" s="14" t="s">
        <v>689</v>
      </c>
      <c r="D1580" s="14" t="s">
        <v>690</v>
      </c>
      <c r="E1580" s="617" t="s">
        <v>266</v>
      </c>
      <c r="F1580" s="618"/>
      <c r="G1580" s="618"/>
      <c r="H1580" s="619"/>
      <c r="I1580" s="614">
        <f>D1581</f>
        <v>59.8</v>
      </c>
    </row>
    <row r="1581" spans="1:9" ht="26.25" customHeight="1">
      <c r="A1581" s="613"/>
      <c r="B1581" s="11">
        <v>14.95</v>
      </c>
      <c r="C1581" s="14">
        <v>4</v>
      </c>
      <c r="D1581" s="15">
        <f>B1581*C1581</f>
        <v>59.8</v>
      </c>
      <c r="E1581" s="620"/>
      <c r="F1581" s="621"/>
      <c r="G1581" s="621"/>
      <c r="H1581" s="622"/>
      <c r="I1581" s="615"/>
    </row>
    <row r="1582" spans="1:9" ht="26.25" customHeight="1">
      <c r="A1582" s="603"/>
      <c r="B1582" s="604"/>
      <c r="C1582" s="604"/>
      <c r="D1582" s="604"/>
      <c r="E1582" s="604"/>
      <c r="F1582" s="604"/>
      <c r="G1582" s="604"/>
      <c r="H1582" s="604"/>
      <c r="I1582" s="605"/>
    </row>
    <row r="1583" spans="1:9" ht="26.25" customHeight="1">
      <c r="A1583" s="130" t="s">
        <v>3076</v>
      </c>
      <c r="B1583" s="599" t="s">
        <v>691</v>
      </c>
      <c r="C1583" s="599"/>
      <c r="D1583" s="599"/>
      <c r="E1583" s="599"/>
      <c r="F1583" s="599"/>
      <c r="G1583" s="599"/>
      <c r="H1583" s="599"/>
      <c r="I1583" s="88" t="s">
        <v>71</v>
      </c>
    </row>
    <row r="1584" spans="1:9" ht="26.25" customHeight="1">
      <c r="A1584" s="612"/>
      <c r="B1584" s="14" t="s">
        <v>688</v>
      </c>
      <c r="C1584" s="14" t="s">
        <v>689</v>
      </c>
      <c r="D1584" s="14" t="s">
        <v>690</v>
      </c>
      <c r="E1584" s="14" t="s">
        <v>9</v>
      </c>
      <c r="F1584" s="14" t="s">
        <v>692</v>
      </c>
      <c r="G1584" s="616" t="s">
        <v>266</v>
      </c>
      <c r="H1584" s="616"/>
      <c r="I1584" s="614">
        <f>F1585</f>
        <v>1.6160000000000001</v>
      </c>
    </row>
    <row r="1585" spans="1:9" ht="26.25" customHeight="1">
      <c r="A1585" s="613"/>
      <c r="B1585" s="11">
        <v>4.04</v>
      </c>
      <c r="C1585" s="14">
        <v>4</v>
      </c>
      <c r="D1585" s="15">
        <f>B1585*C1585</f>
        <v>16.16</v>
      </c>
      <c r="E1585" s="14">
        <v>0.1</v>
      </c>
      <c r="F1585" s="14">
        <f>D1585*E1585</f>
        <v>1.6160000000000001</v>
      </c>
      <c r="G1585" s="616"/>
      <c r="H1585" s="616"/>
      <c r="I1585" s="615"/>
    </row>
    <row r="1586" spans="1:9" ht="26.25" customHeight="1">
      <c r="A1586" s="603"/>
      <c r="B1586" s="604"/>
      <c r="C1586" s="604"/>
      <c r="D1586" s="604"/>
      <c r="E1586" s="604"/>
      <c r="F1586" s="604"/>
      <c r="G1586" s="604"/>
      <c r="H1586" s="604"/>
      <c r="I1586" s="605"/>
    </row>
    <row r="1587" spans="1:9" ht="26.25" customHeight="1">
      <c r="A1587" s="130" t="s">
        <v>3077</v>
      </c>
      <c r="B1587" s="599" t="s">
        <v>693</v>
      </c>
      <c r="C1587" s="599"/>
      <c r="D1587" s="599"/>
      <c r="E1587" s="599"/>
      <c r="F1587" s="599"/>
      <c r="G1587" s="599"/>
      <c r="H1587" s="599"/>
      <c r="I1587" s="88" t="s">
        <v>46</v>
      </c>
    </row>
    <row r="1588" spans="1:9" ht="26.25" customHeight="1">
      <c r="A1588" s="612"/>
      <c r="B1588" s="14" t="s">
        <v>688</v>
      </c>
      <c r="C1588" s="14" t="s">
        <v>689</v>
      </c>
      <c r="D1588" s="14" t="s">
        <v>690</v>
      </c>
      <c r="E1588" s="617" t="s">
        <v>266</v>
      </c>
      <c r="F1588" s="618"/>
      <c r="G1588" s="618"/>
      <c r="H1588" s="619"/>
      <c r="I1588" s="614">
        <f>D1589</f>
        <v>59.8</v>
      </c>
    </row>
    <row r="1589" spans="1:9" ht="26.25" customHeight="1">
      <c r="A1589" s="613"/>
      <c r="B1589" s="11">
        <v>14.95</v>
      </c>
      <c r="C1589" s="14">
        <v>4</v>
      </c>
      <c r="D1589" s="15">
        <f>B1589*C1589</f>
        <v>59.8</v>
      </c>
      <c r="E1589" s="620"/>
      <c r="F1589" s="621"/>
      <c r="G1589" s="621"/>
      <c r="H1589" s="622"/>
      <c r="I1589" s="615"/>
    </row>
    <row r="1590" spans="1:9" ht="26.25" customHeight="1">
      <c r="A1590" s="603"/>
      <c r="B1590" s="604"/>
      <c r="C1590" s="604"/>
      <c r="D1590" s="604"/>
      <c r="E1590" s="604"/>
      <c r="F1590" s="604"/>
      <c r="G1590" s="604"/>
      <c r="H1590" s="604"/>
      <c r="I1590" s="605"/>
    </row>
    <row r="1591" spans="1:9" ht="26.25" customHeight="1">
      <c r="A1591" s="130" t="s">
        <v>3078</v>
      </c>
      <c r="B1591" s="623" t="s">
        <v>694</v>
      </c>
      <c r="C1591" s="624"/>
      <c r="D1591" s="624"/>
      <c r="E1591" s="624"/>
      <c r="F1591" s="624"/>
      <c r="G1591" s="624"/>
      <c r="H1591" s="624"/>
      <c r="I1591" s="625"/>
    </row>
    <row r="1592" spans="1:9" ht="26.25" customHeight="1">
      <c r="A1592" s="130" t="s">
        <v>3079</v>
      </c>
      <c r="B1592" s="599" t="s">
        <v>695</v>
      </c>
      <c r="C1592" s="599"/>
      <c r="D1592" s="599"/>
      <c r="E1592" s="599"/>
      <c r="F1592" s="599"/>
      <c r="G1592" s="599"/>
      <c r="H1592" s="599"/>
      <c r="I1592" s="88" t="s">
        <v>46</v>
      </c>
    </row>
    <row r="1593" spans="1:9" ht="26.25" customHeight="1">
      <c r="A1593" s="612"/>
      <c r="B1593" s="14" t="s">
        <v>696</v>
      </c>
      <c r="C1593" s="14" t="s">
        <v>697</v>
      </c>
      <c r="D1593" s="14" t="s">
        <v>698</v>
      </c>
      <c r="E1593" s="14" t="s">
        <v>699</v>
      </c>
      <c r="F1593" s="14" t="s">
        <v>700</v>
      </c>
      <c r="G1593" s="618" t="s">
        <v>266</v>
      </c>
      <c r="H1593" s="619"/>
      <c r="I1593" s="614">
        <f>F1594</f>
        <v>36.512</v>
      </c>
    </row>
    <row r="1594" spans="1:9" ht="26.25" customHeight="1">
      <c r="A1594" s="613"/>
      <c r="B1594" s="11">
        <f>1.4*0.4</f>
        <v>0.55999999999999994</v>
      </c>
      <c r="C1594" s="14">
        <f>16.3</f>
        <v>16.3</v>
      </c>
      <c r="D1594" s="15">
        <f>B1594*C1594</f>
        <v>9.1280000000000001</v>
      </c>
      <c r="E1594" s="14">
        <v>4</v>
      </c>
      <c r="F1594" s="15">
        <f>D1594*E1594</f>
        <v>36.512</v>
      </c>
      <c r="G1594" s="621"/>
      <c r="H1594" s="622"/>
      <c r="I1594" s="615"/>
    </row>
    <row r="1595" spans="1:9" ht="26.25" customHeight="1">
      <c r="A1595" s="603"/>
      <c r="B1595" s="604"/>
      <c r="C1595" s="604"/>
      <c r="D1595" s="604"/>
      <c r="E1595" s="604"/>
      <c r="F1595" s="604"/>
      <c r="G1595" s="604"/>
      <c r="H1595" s="604"/>
      <c r="I1595" s="605"/>
    </row>
    <row r="1596" spans="1:9" ht="26.25" customHeight="1">
      <c r="A1596" s="130" t="s">
        <v>3080</v>
      </c>
      <c r="B1596" s="599" t="s">
        <v>701</v>
      </c>
      <c r="C1596" s="599"/>
      <c r="D1596" s="599"/>
      <c r="E1596" s="599"/>
      <c r="F1596" s="599"/>
      <c r="G1596" s="599"/>
      <c r="H1596" s="599"/>
      <c r="I1596" s="88" t="s">
        <v>46</v>
      </c>
    </row>
    <row r="1597" spans="1:9" ht="26.25" customHeight="1">
      <c r="A1597" s="612"/>
      <c r="B1597" s="14" t="s">
        <v>696</v>
      </c>
      <c r="C1597" s="14" t="s">
        <v>697</v>
      </c>
      <c r="D1597" s="14" t="s">
        <v>698</v>
      </c>
      <c r="E1597" s="14" t="s">
        <v>699</v>
      </c>
      <c r="F1597" s="14" t="s">
        <v>700</v>
      </c>
      <c r="G1597" s="618" t="s">
        <v>266</v>
      </c>
      <c r="H1597" s="619"/>
      <c r="I1597" s="614">
        <f>F1598</f>
        <v>36.512</v>
      </c>
    </row>
    <row r="1598" spans="1:9" ht="26.25" customHeight="1">
      <c r="A1598" s="613"/>
      <c r="B1598" s="11">
        <f>1.4*0.4</f>
        <v>0.55999999999999994</v>
      </c>
      <c r="C1598" s="14">
        <f>16.3</f>
        <v>16.3</v>
      </c>
      <c r="D1598" s="15">
        <f>B1598*C1598</f>
        <v>9.1280000000000001</v>
      </c>
      <c r="E1598" s="14">
        <v>4</v>
      </c>
      <c r="F1598" s="15">
        <f>D1598*E1598</f>
        <v>36.512</v>
      </c>
      <c r="G1598" s="621"/>
      <c r="H1598" s="622"/>
      <c r="I1598" s="615"/>
    </row>
    <row r="1599" spans="1:9" ht="26.25" customHeight="1">
      <c r="A1599" s="603"/>
      <c r="B1599" s="604"/>
      <c r="C1599" s="604"/>
      <c r="D1599" s="604"/>
      <c r="E1599" s="604"/>
      <c r="F1599" s="604"/>
      <c r="G1599" s="604"/>
      <c r="H1599" s="604"/>
      <c r="I1599" s="605"/>
    </row>
    <row r="1600" spans="1:9" ht="26.25" customHeight="1">
      <c r="A1600" s="130" t="s">
        <v>3081</v>
      </c>
      <c r="B1600" s="599" t="s">
        <v>702</v>
      </c>
      <c r="C1600" s="599"/>
      <c r="D1600" s="599"/>
      <c r="E1600" s="599"/>
      <c r="F1600" s="599"/>
      <c r="G1600" s="599"/>
      <c r="H1600" s="599"/>
      <c r="I1600" s="88" t="s">
        <v>46</v>
      </c>
    </row>
    <row r="1601" spans="1:9" ht="26.25" customHeight="1">
      <c r="A1601" s="612"/>
      <c r="B1601" s="14" t="s">
        <v>696</v>
      </c>
      <c r="C1601" s="14" t="s">
        <v>697</v>
      </c>
      <c r="D1601" s="14" t="s">
        <v>698</v>
      </c>
      <c r="E1601" s="14" t="s">
        <v>699</v>
      </c>
      <c r="F1601" s="14" t="s">
        <v>700</v>
      </c>
      <c r="G1601" s="618" t="s">
        <v>266</v>
      </c>
      <c r="H1601" s="619"/>
      <c r="I1601" s="614">
        <f>F1602</f>
        <v>36.512</v>
      </c>
    </row>
    <row r="1602" spans="1:9" ht="26.25" customHeight="1">
      <c r="A1602" s="613"/>
      <c r="B1602" s="11">
        <f>1.4*0.4</f>
        <v>0.55999999999999994</v>
      </c>
      <c r="C1602" s="14">
        <f>16.3</f>
        <v>16.3</v>
      </c>
      <c r="D1602" s="15">
        <f>B1602*C1602</f>
        <v>9.1280000000000001</v>
      </c>
      <c r="E1602" s="14">
        <v>4</v>
      </c>
      <c r="F1602" s="15">
        <f>D1602*E1602</f>
        <v>36.512</v>
      </c>
      <c r="G1602" s="621"/>
      <c r="H1602" s="622"/>
      <c r="I1602" s="615"/>
    </row>
    <row r="1603" spans="1:9" ht="26.25" customHeight="1">
      <c r="A1603" s="603"/>
      <c r="B1603" s="604"/>
      <c r="C1603" s="604"/>
      <c r="D1603" s="604"/>
      <c r="E1603" s="604"/>
      <c r="F1603" s="604"/>
      <c r="G1603" s="604"/>
      <c r="H1603" s="604"/>
      <c r="I1603" s="605"/>
    </row>
    <row r="1604" spans="1:9" ht="26.25" customHeight="1">
      <c r="A1604" s="130" t="s">
        <v>3082</v>
      </c>
      <c r="B1604" s="623" t="s">
        <v>705</v>
      </c>
      <c r="C1604" s="624"/>
      <c r="D1604" s="624"/>
      <c r="E1604" s="624"/>
      <c r="F1604" s="624"/>
      <c r="G1604" s="624"/>
      <c r="H1604" s="624"/>
      <c r="I1604" s="625"/>
    </row>
    <row r="1605" spans="1:9" ht="26.25" customHeight="1">
      <c r="A1605" s="130" t="s">
        <v>3083</v>
      </c>
      <c r="B1605" s="599" t="s">
        <v>703</v>
      </c>
      <c r="C1605" s="599"/>
      <c r="D1605" s="599"/>
      <c r="E1605" s="599"/>
      <c r="F1605" s="599"/>
      <c r="G1605" s="599"/>
      <c r="H1605" s="599"/>
      <c r="I1605" s="88" t="s">
        <v>46</v>
      </c>
    </row>
    <row r="1606" spans="1:9" ht="26.25" customHeight="1">
      <c r="A1606" s="612"/>
      <c r="B1606" s="626" t="s">
        <v>696</v>
      </c>
      <c r="C1606" s="627"/>
      <c r="D1606" s="14" t="s">
        <v>698</v>
      </c>
      <c r="E1606" s="14" t="s">
        <v>699</v>
      </c>
      <c r="F1606" s="14" t="s">
        <v>704</v>
      </c>
      <c r="G1606" s="618" t="s">
        <v>266</v>
      </c>
      <c r="H1606" s="619"/>
      <c r="I1606" s="614">
        <f>F1607</f>
        <v>23.52</v>
      </c>
    </row>
    <row r="1607" spans="1:9" ht="26.25" customHeight="1">
      <c r="A1607" s="613"/>
      <c r="B1607" s="628">
        <v>1.47</v>
      </c>
      <c r="C1607" s="629"/>
      <c r="D1607" s="15">
        <f>B1607*4</f>
        <v>5.88</v>
      </c>
      <c r="E1607" s="14">
        <v>4</v>
      </c>
      <c r="F1607" s="15">
        <f>D1607*E1607</f>
        <v>23.52</v>
      </c>
      <c r="G1607" s="621"/>
      <c r="H1607" s="622"/>
      <c r="I1607" s="615"/>
    </row>
    <row r="1608" spans="1:9" ht="26.25" customHeight="1">
      <c r="A1608" s="603"/>
      <c r="B1608" s="604"/>
      <c r="C1608" s="604"/>
      <c r="D1608" s="604"/>
      <c r="E1608" s="604"/>
      <c r="F1608" s="604"/>
      <c r="G1608" s="604"/>
      <c r="H1608" s="604"/>
      <c r="I1608" s="605"/>
    </row>
    <row r="1609" spans="1:9" ht="26.25" customHeight="1">
      <c r="A1609" s="130" t="s">
        <v>3083</v>
      </c>
      <c r="B1609" s="599" t="s">
        <v>598</v>
      </c>
      <c r="C1609" s="599"/>
      <c r="D1609" s="599"/>
      <c r="E1609" s="599"/>
      <c r="F1609" s="599"/>
      <c r="G1609" s="599"/>
      <c r="H1609" s="599"/>
      <c r="I1609" s="88" t="s">
        <v>46</v>
      </c>
    </row>
    <row r="1610" spans="1:9" ht="26.25" customHeight="1">
      <c r="A1610" s="612"/>
      <c r="B1610" s="626" t="s">
        <v>696</v>
      </c>
      <c r="C1610" s="627"/>
      <c r="D1610" s="14" t="s">
        <v>698</v>
      </c>
      <c r="E1610" s="14" t="s">
        <v>699</v>
      </c>
      <c r="F1610" s="14" t="s">
        <v>704</v>
      </c>
      <c r="G1610" s="618" t="s">
        <v>266</v>
      </c>
      <c r="H1610" s="619"/>
      <c r="I1610" s="614">
        <f>F1611</f>
        <v>23.52</v>
      </c>
    </row>
    <row r="1611" spans="1:9" ht="26.25" customHeight="1">
      <c r="A1611" s="613"/>
      <c r="B1611" s="628">
        <v>1.47</v>
      </c>
      <c r="C1611" s="629"/>
      <c r="D1611" s="15">
        <f>B1611*4</f>
        <v>5.88</v>
      </c>
      <c r="E1611" s="14">
        <v>4</v>
      </c>
      <c r="F1611" s="15">
        <f>D1611*E1611</f>
        <v>23.52</v>
      </c>
      <c r="G1611" s="621"/>
      <c r="H1611" s="622"/>
      <c r="I1611" s="615"/>
    </row>
    <row r="1612" spans="1:9" ht="26.25" customHeight="1">
      <c r="A1612" s="603"/>
      <c r="B1612" s="604"/>
      <c r="C1612" s="604"/>
      <c r="D1612" s="604"/>
      <c r="E1612" s="604"/>
      <c r="F1612" s="604"/>
      <c r="G1612" s="604"/>
      <c r="H1612" s="604"/>
      <c r="I1612" s="605"/>
    </row>
    <row r="1613" spans="1:9" ht="26.25" customHeight="1">
      <c r="A1613" s="130">
        <v>13</v>
      </c>
      <c r="B1613" s="623" t="s">
        <v>3084</v>
      </c>
      <c r="C1613" s="624"/>
      <c r="D1613" s="624"/>
      <c r="E1613" s="624"/>
      <c r="F1613" s="624"/>
      <c r="G1613" s="624"/>
      <c r="H1613" s="624"/>
      <c r="I1613" s="625"/>
    </row>
    <row r="1614" spans="1:9" ht="26.25" customHeight="1">
      <c r="A1614" s="130" t="s">
        <v>3085</v>
      </c>
      <c r="B1614" s="623" t="s">
        <v>205</v>
      </c>
      <c r="C1614" s="624"/>
      <c r="D1614" s="624"/>
      <c r="E1614" s="624"/>
      <c r="F1614" s="624"/>
      <c r="G1614" s="624"/>
      <c r="H1614" s="624"/>
      <c r="I1614" s="625"/>
    </row>
    <row r="1615" spans="1:9" ht="26.25" customHeight="1">
      <c r="A1615" s="130" t="s">
        <v>3088</v>
      </c>
      <c r="B1615" s="599" t="s">
        <v>437</v>
      </c>
      <c r="C1615" s="599"/>
      <c r="D1615" s="599"/>
      <c r="E1615" s="599"/>
      <c r="F1615" s="599"/>
      <c r="G1615" s="599"/>
      <c r="H1615" s="599"/>
      <c r="I1615" s="88" t="s">
        <v>16</v>
      </c>
    </row>
    <row r="1616" spans="1:9" ht="26.25" customHeight="1">
      <c r="A1616" s="612"/>
      <c r="B1616" s="16" t="s">
        <v>479</v>
      </c>
      <c r="C1616" s="14" t="s">
        <v>480</v>
      </c>
      <c r="D1616" s="14" t="s">
        <v>16</v>
      </c>
      <c r="E1616" s="617" t="s">
        <v>3087</v>
      </c>
      <c r="F1616" s="618"/>
      <c r="G1616" s="618"/>
      <c r="H1616" s="619"/>
      <c r="I1616" s="614">
        <f>D1617</f>
        <v>54</v>
      </c>
    </row>
    <row r="1617" spans="1:9" ht="26.25" customHeight="1">
      <c r="A1617" s="613"/>
      <c r="B1617" s="17">
        <v>18</v>
      </c>
      <c r="C1617" s="14">
        <v>3</v>
      </c>
      <c r="D1617" s="14">
        <f>B1617*C1617</f>
        <v>54</v>
      </c>
      <c r="E1617" s="620"/>
      <c r="F1617" s="621"/>
      <c r="G1617" s="621"/>
      <c r="H1617" s="622"/>
      <c r="I1617" s="615"/>
    </row>
    <row r="1618" spans="1:9" ht="26.25" customHeight="1">
      <c r="A1618" s="603"/>
      <c r="B1618" s="604"/>
      <c r="C1618" s="604"/>
      <c r="D1618" s="604"/>
      <c r="E1618" s="604"/>
      <c r="F1618" s="604"/>
      <c r="G1618" s="604"/>
      <c r="H1618" s="604"/>
      <c r="I1618" s="605"/>
    </row>
    <row r="1619" spans="1:9" ht="26.25" customHeight="1">
      <c r="A1619" s="130" t="s">
        <v>656</v>
      </c>
      <c r="B1619" s="599" t="s">
        <v>208</v>
      </c>
      <c r="C1619" s="599"/>
      <c r="D1619" s="599"/>
      <c r="E1619" s="599"/>
      <c r="F1619" s="599"/>
      <c r="G1619" s="599"/>
      <c r="H1619" s="599"/>
      <c r="I1619" s="88" t="s">
        <v>71</v>
      </c>
    </row>
    <row r="1620" spans="1:9" ht="26.25" customHeight="1">
      <c r="A1620" s="612"/>
      <c r="B1620" s="16" t="s">
        <v>3094</v>
      </c>
      <c r="C1620" s="14" t="s">
        <v>621</v>
      </c>
      <c r="D1620" s="14" t="s">
        <v>71</v>
      </c>
      <c r="E1620" s="617" t="s">
        <v>3087</v>
      </c>
      <c r="F1620" s="618"/>
      <c r="G1620" s="618"/>
      <c r="H1620" s="619"/>
      <c r="I1620" s="614">
        <f>D1621</f>
        <v>8.82</v>
      </c>
    </row>
    <row r="1621" spans="1:9" ht="26.25" customHeight="1">
      <c r="A1621" s="613"/>
      <c r="B1621" s="16">
        <v>1.47</v>
      </c>
      <c r="C1621" s="14">
        <v>6</v>
      </c>
      <c r="D1621" s="14">
        <f>B1621*C1621</f>
        <v>8.82</v>
      </c>
      <c r="E1621" s="620"/>
      <c r="F1621" s="621"/>
      <c r="G1621" s="621"/>
      <c r="H1621" s="622"/>
      <c r="I1621" s="615"/>
    </row>
    <row r="1622" spans="1:9" ht="26.25" customHeight="1">
      <c r="A1622" s="603"/>
      <c r="B1622" s="604"/>
      <c r="C1622" s="604"/>
      <c r="D1622" s="604"/>
      <c r="E1622" s="604"/>
      <c r="F1622" s="604"/>
      <c r="G1622" s="604"/>
      <c r="H1622" s="604"/>
      <c r="I1622" s="605"/>
    </row>
    <row r="1623" spans="1:9" ht="26.25" customHeight="1">
      <c r="A1623" s="130" t="s">
        <v>655</v>
      </c>
      <c r="B1623" s="599" t="s">
        <v>305</v>
      </c>
      <c r="C1623" s="599"/>
      <c r="D1623" s="599"/>
      <c r="E1623" s="599"/>
      <c r="F1623" s="599"/>
      <c r="G1623" s="599"/>
      <c r="H1623" s="599"/>
      <c r="I1623" s="88" t="s">
        <v>46</v>
      </c>
    </row>
    <row r="1624" spans="1:9" ht="26.25" customHeight="1">
      <c r="A1624" s="612"/>
      <c r="B1624" s="16" t="s">
        <v>304</v>
      </c>
      <c r="C1624" s="14" t="s">
        <v>621</v>
      </c>
      <c r="D1624" s="14" t="s">
        <v>71</v>
      </c>
      <c r="E1624" s="617" t="s">
        <v>3087</v>
      </c>
      <c r="F1624" s="618"/>
      <c r="G1624" s="618"/>
      <c r="H1624" s="619"/>
      <c r="I1624" s="614">
        <f>D1625</f>
        <v>14.129999999999999</v>
      </c>
    </row>
    <row r="1625" spans="1:9" ht="26.25" customHeight="1">
      <c r="A1625" s="613"/>
      <c r="B1625" s="28">
        <f>(1.33*0.5*3)+(0.24*0.5*3)</f>
        <v>2.355</v>
      </c>
      <c r="C1625" s="14">
        <v>6</v>
      </c>
      <c r="D1625" s="14">
        <f>B1625*C1625</f>
        <v>14.129999999999999</v>
      </c>
      <c r="E1625" s="620"/>
      <c r="F1625" s="621"/>
      <c r="G1625" s="621"/>
      <c r="H1625" s="622"/>
      <c r="I1625" s="615"/>
    </row>
    <row r="1626" spans="1:9" ht="26.25" customHeight="1">
      <c r="A1626" s="603"/>
      <c r="B1626" s="604"/>
      <c r="C1626" s="604"/>
      <c r="D1626" s="604"/>
      <c r="E1626" s="604"/>
      <c r="F1626" s="604"/>
      <c r="G1626" s="604"/>
      <c r="H1626" s="604"/>
      <c r="I1626" s="605"/>
    </row>
    <row r="1627" spans="1:9" ht="26.25" customHeight="1">
      <c r="A1627" s="130" t="s">
        <v>658</v>
      </c>
      <c r="B1627" s="599" t="s">
        <v>237</v>
      </c>
      <c r="C1627" s="599"/>
      <c r="D1627" s="599"/>
      <c r="E1627" s="599"/>
      <c r="F1627" s="599"/>
      <c r="G1627" s="599"/>
      <c r="H1627" s="599"/>
      <c r="I1627" s="88" t="s">
        <v>71</v>
      </c>
    </row>
    <row r="1628" spans="1:9" ht="26.25" customHeight="1">
      <c r="A1628" s="612"/>
      <c r="B1628" s="16" t="s">
        <v>304</v>
      </c>
      <c r="C1628" s="14" t="s">
        <v>621</v>
      </c>
      <c r="D1628" s="14" t="s">
        <v>9</v>
      </c>
      <c r="E1628" s="14" t="s">
        <v>71</v>
      </c>
      <c r="F1628" s="617" t="s">
        <v>3087</v>
      </c>
      <c r="G1628" s="618"/>
      <c r="H1628" s="619"/>
      <c r="I1628" s="614">
        <f>E1629</f>
        <v>0.39</v>
      </c>
    </row>
    <row r="1629" spans="1:9" ht="26.25" customHeight="1">
      <c r="A1629" s="613"/>
      <c r="B1629" s="28">
        <f>1.53/1.15</f>
        <v>1.3304347826086957</v>
      </c>
      <c r="C1629" s="14">
        <v>6</v>
      </c>
      <c r="D1629" s="14">
        <v>0.05</v>
      </c>
      <c r="E1629" s="14">
        <f>TRUNC(B1629*C1629*D1629,2)</f>
        <v>0.39</v>
      </c>
      <c r="F1629" s="620"/>
      <c r="G1629" s="621"/>
      <c r="H1629" s="622"/>
      <c r="I1629" s="615"/>
    </row>
    <row r="1630" spans="1:9" ht="26.25" customHeight="1">
      <c r="A1630" s="603"/>
      <c r="B1630" s="604"/>
      <c r="C1630" s="604"/>
      <c r="D1630" s="604"/>
      <c r="E1630" s="604"/>
      <c r="F1630" s="604"/>
      <c r="G1630" s="604"/>
      <c r="H1630" s="604"/>
      <c r="I1630" s="605"/>
    </row>
    <row r="1631" spans="1:9" ht="26.25" customHeight="1">
      <c r="A1631" s="130" t="s">
        <v>659</v>
      </c>
      <c r="B1631" s="599" t="s">
        <v>3086</v>
      </c>
      <c r="C1631" s="599"/>
      <c r="D1631" s="599"/>
      <c r="E1631" s="599"/>
      <c r="F1631" s="599"/>
      <c r="G1631" s="599"/>
      <c r="H1631" s="599"/>
      <c r="I1631" s="88" t="s">
        <v>212</v>
      </c>
    </row>
    <row r="1632" spans="1:9" ht="26.25" customHeight="1">
      <c r="A1632" s="612"/>
      <c r="B1632" s="16" t="s">
        <v>3093</v>
      </c>
      <c r="C1632" s="616" t="s">
        <v>3087</v>
      </c>
      <c r="D1632" s="616"/>
      <c r="E1632" s="616"/>
      <c r="F1632" s="616"/>
      <c r="G1632" s="616"/>
      <c r="H1632" s="616"/>
      <c r="I1632" s="614">
        <f>B1633</f>
        <v>86</v>
      </c>
    </row>
    <row r="1633" spans="1:9" ht="26.25" customHeight="1">
      <c r="A1633" s="613"/>
      <c r="B1633" s="17">
        <f>43*2</f>
        <v>86</v>
      </c>
      <c r="C1633" s="616"/>
      <c r="D1633" s="616"/>
      <c r="E1633" s="616"/>
      <c r="F1633" s="616"/>
      <c r="G1633" s="616"/>
      <c r="H1633" s="616"/>
      <c r="I1633" s="615"/>
    </row>
    <row r="1634" spans="1:9" ht="26.25" customHeight="1">
      <c r="A1634" s="603"/>
      <c r="B1634" s="604"/>
      <c r="C1634" s="604"/>
      <c r="D1634" s="604"/>
      <c r="E1634" s="604"/>
      <c r="F1634" s="604"/>
      <c r="G1634" s="604"/>
      <c r="H1634" s="604"/>
      <c r="I1634" s="605"/>
    </row>
    <row r="1635" spans="1:9" ht="26.25" customHeight="1">
      <c r="A1635" s="130" t="s">
        <v>660</v>
      </c>
      <c r="B1635" s="599" t="s">
        <v>661</v>
      </c>
      <c r="C1635" s="599"/>
      <c r="D1635" s="599"/>
      <c r="E1635" s="599"/>
      <c r="F1635" s="599"/>
      <c r="G1635" s="599"/>
      <c r="H1635" s="599"/>
      <c r="I1635" s="88" t="s">
        <v>212</v>
      </c>
    </row>
    <row r="1636" spans="1:9" ht="26.25" customHeight="1">
      <c r="A1636" s="612"/>
      <c r="B1636" s="16" t="s">
        <v>3093</v>
      </c>
      <c r="C1636" s="616" t="s">
        <v>3087</v>
      </c>
      <c r="D1636" s="616"/>
      <c r="E1636" s="616"/>
      <c r="F1636" s="616"/>
      <c r="G1636" s="616"/>
      <c r="H1636" s="616"/>
      <c r="I1636" s="614">
        <f>B1637</f>
        <v>32</v>
      </c>
    </row>
    <row r="1637" spans="1:9" ht="26.25" customHeight="1">
      <c r="A1637" s="613"/>
      <c r="B1637" s="17">
        <f>16*2</f>
        <v>32</v>
      </c>
      <c r="C1637" s="616"/>
      <c r="D1637" s="616"/>
      <c r="E1637" s="616"/>
      <c r="F1637" s="616"/>
      <c r="G1637" s="616"/>
      <c r="H1637" s="616"/>
      <c r="I1637" s="615"/>
    </row>
    <row r="1638" spans="1:9" ht="26.25" customHeight="1">
      <c r="A1638" s="603"/>
      <c r="B1638" s="604"/>
      <c r="C1638" s="604"/>
      <c r="D1638" s="604"/>
      <c r="E1638" s="604"/>
      <c r="F1638" s="604"/>
      <c r="G1638" s="604"/>
      <c r="H1638" s="604"/>
      <c r="I1638" s="605"/>
    </row>
    <row r="1639" spans="1:9" ht="26.25" customHeight="1">
      <c r="A1639" s="130" t="s">
        <v>3089</v>
      </c>
      <c r="B1639" s="599" t="s">
        <v>662</v>
      </c>
      <c r="C1639" s="599"/>
      <c r="D1639" s="599"/>
      <c r="E1639" s="599"/>
      <c r="F1639" s="599"/>
      <c r="G1639" s="599"/>
      <c r="H1639" s="599"/>
      <c r="I1639" s="88" t="s">
        <v>212</v>
      </c>
    </row>
    <row r="1640" spans="1:9" ht="26.25" customHeight="1">
      <c r="A1640" s="612"/>
      <c r="B1640" s="16" t="s">
        <v>3093</v>
      </c>
      <c r="C1640" s="616" t="s">
        <v>3087</v>
      </c>
      <c r="D1640" s="616"/>
      <c r="E1640" s="616"/>
      <c r="F1640" s="616"/>
      <c r="G1640" s="616"/>
      <c r="H1640" s="616"/>
      <c r="I1640" s="614">
        <f>B1641</f>
        <v>98</v>
      </c>
    </row>
    <row r="1641" spans="1:9" ht="26.25" customHeight="1">
      <c r="A1641" s="613"/>
      <c r="B1641" s="17">
        <f>49*2</f>
        <v>98</v>
      </c>
      <c r="C1641" s="616"/>
      <c r="D1641" s="616"/>
      <c r="E1641" s="616"/>
      <c r="F1641" s="616"/>
      <c r="G1641" s="616"/>
      <c r="H1641" s="616"/>
      <c r="I1641" s="615"/>
    </row>
    <row r="1642" spans="1:9" ht="26.25" customHeight="1">
      <c r="A1642" s="603"/>
      <c r="B1642" s="604"/>
      <c r="C1642" s="604"/>
      <c r="D1642" s="604"/>
      <c r="E1642" s="604"/>
      <c r="F1642" s="604"/>
      <c r="G1642" s="604"/>
      <c r="H1642" s="604"/>
      <c r="I1642" s="605"/>
    </row>
    <row r="1643" spans="1:9" ht="26.25" customHeight="1">
      <c r="A1643" s="130" t="s">
        <v>3090</v>
      </c>
      <c r="B1643" s="599" t="s">
        <v>309</v>
      </c>
      <c r="C1643" s="599"/>
      <c r="D1643" s="599"/>
      <c r="E1643" s="599"/>
      <c r="F1643" s="599"/>
      <c r="G1643" s="599"/>
      <c r="H1643" s="599"/>
      <c r="I1643" s="88" t="s">
        <v>71</v>
      </c>
    </row>
    <row r="1644" spans="1:9" ht="26.25" customHeight="1">
      <c r="A1644" s="612"/>
      <c r="B1644" s="16" t="s">
        <v>3092</v>
      </c>
      <c r="C1644" s="616" t="s">
        <v>3087</v>
      </c>
      <c r="D1644" s="616"/>
      <c r="E1644" s="616"/>
      <c r="F1644" s="616"/>
      <c r="G1644" s="616"/>
      <c r="H1644" s="616"/>
      <c r="I1644" s="614">
        <f>B1645</f>
        <v>3.06</v>
      </c>
    </row>
    <row r="1645" spans="1:9" ht="26.25" customHeight="1">
      <c r="A1645" s="613"/>
      <c r="B1645" s="17">
        <f>1.53*2</f>
        <v>3.06</v>
      </c>
      <c r="C1645" s="616"/>
      <c r="D1645" s="616"/>
      <c r="E1645" s="616"/>
      <c r="F1645" s="616"/>
      <c r="G1645" s="616"/>
      <c r="H1645" s="616"/>
      <c r="I1645" s="615"/>
    </row>
    <row r="1646" spans="1:9" ht="26.25" customHeight="1">
      <c r="A1646" s="603"/>
      <c r="B1646" s="604"/>
      <c r="C1646" s="604"/>
      <c r="D1646" s="604"/>
      <c r="E1646" s="604"/>
      <c r="F1646" s="604"/>
      <c r="G1646" s="604"/>
      <c r="H1646" s="604"/>
      <c r="I1646" s="605"/>
    </row>
    <row r="1647" spans="1:9" ht="26.25" customHeight="1">
      <c r="A1647" s="130" t="s">
        <v>3091</v>
      </c>
      <c r="B1647" s="599" t="s">
        <v>300</v>
      </c>
      <c r="C1647" s="599"/>
      <c r="D1647" s="599"/>
      <c r="E1647" s="599"/>
      <c r="F1647" s="599"/>
      <c r="G1647" s="599"/>
      <c r="H1647" s="599"/>
      <c r="I1647" s="88" t="s">
        <v>71</v>
      </c>
    </row>
    <row r="1648" spans="1:9" ht="26.25" customHeight="1">
      <c r="A1648" s="612"/>
      <c r="B1648" s="16" t="s">
        <v>3095</v>
      </c>
      <c r="C1648" s="14" t="s">
        <v>3096</v>
      </c>
      <c r="D1648" s="14" t="s">
        <v>3097</v>
      </c>
      <c r="E1648" s="617"/>
      <c r="F1648" s="618"/>
      <c r="G1648" s="618"/>
      <c r="H1648" s="619"/>
      <c r="I1648" s="614">
        <f>D1649</f>
        <v>5.76</v>
      </c>
    </row>
    <row r="1649" spans="1:12" ht="26.25" customHeight="1">
      <c r="A1649" s="613"/>
      <c r="B1649" s="17">
        <f>B1645</f>
        <v>3.06</v>
      </c>
      <c r="C1649" s="11">
        <f>D1621</f>
        <v>8.82</v>
      </c>
      <c r="D1649" s="11">
        <f>C1649-B1649</f>
        <v>5.76</v>
      </c>
      <c r="E1649" s="620"/>
      <c r="F1649" s="621"/>
      <c r="G1649" s="621"/>
      <c r="H1649" s="622"/>
      <c r="I1649" s="615"/>
    </row>
    <row r="1650" spans="1:12" ht="26.25" customHeight="1">
      <c r="A1650" s="603"/>
      <c r="B1650" s="604"/>
      <c r="C1650" s="604"/>
      <c r="D1650" s="604"/>
      <c r="E1650" s="604"/>
      <c r="F1650" s="604"/>
      <c r="G1650" s="604"/>
      <c r="H1650" s="604"/>
      <c r="I1650" s="605"/>
    </row>
    <row r="1651" spans="1:12" ht="26.25" customHeight="1">
      <c r="A1651" s="130" t="s">
        <v>3098</v>
      </c>
      <c r="B1651" s="599" t="s">
        <v>346</v>
      </c>
      <c r="C1651" s="599"/>
      <c r="D1651" s="599"/>
      <c r="E1651" s="599"/>
      <c r="F1651" s="599"/>
      <c r="G1651" s="599"/>
      <c r="H1651" s="599"/>
      <c r="I1651" s="88" t="s">
        <v>46</v>
      </c>
    </row>
    <row r="1652" spans="1:12" ht="26.25" customHeight="1">
      <c r="A1652" s="612"/>
      <c r="B1652" s="16" t="s">
        <v>389</v>
      </c>
      <c r="C1652" s="616"/>
      <c r="D1652" s="616"/>
      <c r="E1652" s="616"/>
      <c r="F1652" s="616"/>
      <c r="G1652" s="616"/>
      <c r="H1652" s="616"/>
      <c r="I1652" s="614">
        <f>B1653</f>
        <v>14.129999999999999</v>
      </c>
    </row>
    <row r="1653" spans="1:12" ht="26.25" customHeight="1">
      <c r="A1653" s="613"/>
      <c r="B1653" s="17">
        <f>D1625</f>
        <v>14.129999999999999</v>
      </c>
      <c r="C1653" s="616"/>
      <c r="D1653" s="616"/>
      <c r="E1653" s="616"/>
      <c r="F1653" s="616"/>
      <c r="G1653" s="616"/>
      <c r="H1653" s="616"/>
      <c r="I1653" s="615"/>
    </row>
    <row r="1654" spans="1:12" ht="26.25" customHeight="1">
      <c r="A1654" s="603"/>
      <c r="B1654" s="604"/>
      <c r="C1654" s="604"/>
      <c r="D1654" s="604"/>
      <c r="E1654" s="604"/>
      <c r="F1654" s="604"/>
      <c r="G1654" s="604"/>
      <c r="H1654" s="604"/>
      <c r="I1654" s="605"/>
    </row>
    <row r="1655" spans="1:12" ht="26.25" customHeight="1">
      <c r="A1655" s="130" t="s">
        <v>679</v>
      </c>
      <c r="B1655" s="623" t="s">
        <v>694</v>
      </c>
      <c r="C1655" s="624"/>
      <c r="D1655" s="624"/>
      <c r="E1655" s="624"/>
      <c r="F1655" s="624"/>
      <c r="G1655" s="624"/>
      <c r="H1655" s="624"/>
      <c r="I1655" s="625"/>
    </row>
    <row r="1656" spans="1:12" ht="26.25" customHeight="1">
      <c r="A1656" s="130" t="s">
        <v>681</v>
      </c>
      <c r="B1656" s="599" t="s">
        <v>3109</v>
      </c>
      <c r="C1656" s="599"/>
      <c r="D1656" s="599"/>
      <c r="E1656" s="599"/>
      <c r="F1656" s="599"/>
      <c r="G1656" s="599"/>
      <c r="H1656" s="599"/>
      <c r="I1656" s="88" t="s">
        <v>47</v>
      </c>
      <c r="L1656" s="170"/>
    </row>
    <row r="1657" spans="1:12" ht="26.25" customHeight="1">
      <c r="A1657" s="612"/>
      <c r="B1657" s="16" t="s">
        <v>47</v>
      </c>
      <c r="C1657" s="616" t="s">
        <v>3126</v>
      </c>
      <c r="D1657" s="616"/>
      <c r="E1657" s="616"/>
      <c r="F1657" s="616"/>
      <c r="G1657" s="616"/>
      <c r="H1657" s="616"/>
      <c r="I1657" s="614">
        <f>B1658</f>
        <v>2</v>
      </c>
    </row>
    <row r="1658" spans="1:12" ht="26.25" customHeight="1">
      <c r="A1658" s="613"/>
      <c r="B1658" s="17">
        <v>2</v>
      </c>
      <c r="C1658" s="616"/>
      <c r="D1658" s="616"/>
      <c r="E1658" s="616"/>
      <c r="F1658" s="616"/>
      <c r="G1658" s="616"/>
      <c r="H1658" s="616"/>
      <c r="I1658" s="615"/>
    </row>
    <row r="1659" spans="1:12" ht="26.25" customHeight="1">
      <c r="A1659" s="603"/>
      <c r="B1659" s="604"/>
      <c r="C1659" s="604"/>
      <c r="D1659" s="604"/>
      <c r="E1659" s="604"/>
      <c r="F1659" s="604"/>
      <c r="G1659" s="604"/>
      <c r="H1659" s="604"/>
      <c r="I1659" s="605"/>
    </row>
    <row r="1660" spans="1:12" ht="26.25" customHeight="1">
      <c r="A1660" s="130" t="s">
        <v>3121</v>
      </c>
      <c r="B1660" s="599" t="s">
        <v>1412</v>
      </c>
      <c r="C1660" s="599"/>
      <c r="D1660" s="599"/>
      <c r="E1660" s="599"/>
      <c r="F1660" s="599"/>
      <c r="G1660" s="599"/>
      <c r="H1660" s="599"/>
      <c r="I1660" s="88" t="s">
        <v>16</v>
      </c>
    </row>
    <row r="1661" spans="1:12" ht="26.25" customHeight="1">
      <c r="A1661" s="612"/>
      <c r="B1661" s="16" t="s">
        <v>3125</v>
      </c>
      <c r="C1661" s="14" t="s">
        <v>3122</v>
      </c>
      <c r="D1661" s="14" t="s">
        <v>3123</v>
      </c>
      <c r="E1661" s="617" t="s">
        <v>3127</v>
      </c>
      <c r="F1661" s="618"/>
      <c r="G1661" s="618"/>
      <c r="H1661" s="619"/>
      <c r="I1661" s="614">
        <f>D1662</f>
        <v>40.619999999999997</v>
      </c>
    </row>
    <row r="1662" spans="1:12" ht="26.25" customHeight="1">
      <c r="A1662" s="613"/>
      <c r="B1662" s="17">
        <v>20.309999999999999</v>
      </c>
      <c r="C1662" s="14">
        <v>2</v>
      </c>
      <c r="D1662" s="14">
        <f>B1662*C1662</f>
        <v>40.619999999999997</v>
      </c>
      <c r="E1662" s="620"/>
      <c r="F1662" s="621"/>
      <c r="G1662" s="621"/>
      <c r="H1662" s="622"/>
      <c r="I1662" s="615"/>
    </row>
    <row r="1663" spans="1:12" ht="26.25" customHeight="1">
      <c r="A1663" s="603"/>
      <c r="B1663" s="604"/>
      <c r="C1663" s="604"/>
      <c r="D1663" s="604"/>
      <c r="E1663" s="604"/>
      <c r="F1663" s="604"/>
      <c r="G1663" s="604"/>
      <c r="H1663" s="604"/>
      <c r="I1663" s="605"/>
    </row>
    <row r="1664" spans="1:12" ht="26.25" customHeight="1">
      <c r="A1664" s="130" t="s">
        <v>3121</v>
      </c>
      <c r="B1664" s="599" t="s">
        <v>1412</v>
      </c>
      <c r="C1664" s="599"/>
      <c r="D1664" s="599"/>
      <c r="E1664" s="599"/>
      <c r="F1664" s="599"/>
      <c r="G1664" s="599"/>
      <c r="H1664" s="599"/>
      <c r="I1664" s="88" t="s">
        <v>46</v>
      </c>
    </row>
    <row r="1665" spans="1:13" ht="26.25" customHeight="1">
      <c r="A1665" s="612"/>
      <c r="B1665" s="16" t="s">
        <v>3125</v>
      </c>
      <c r="C1665" s="14" t="s">
        <v>5</v>
      </c>
      <c r="D1665" s="14" t="s">
        <v>3122</v>
      </c>
      <c r="E1665" s="14" t="s">
        <v>3124</v>
      </c>
      <c r="F1665" s="617" t="s">
        <v>3127</v>
      </c>
      <c r="G1665" s="618"/>
      <c r="H1665" s="619"/>
      <c r="I1665" s="614">
        <f>E1666</f>
        <v>24.37</v>
      </c>
    </row>
    <row r="1666" spans="1:13" ht="26.25" customHeight="1">
      <c r="A1666" s="613"/>
      <c r="B1666" s="17">
        <v>20.309999999999999</v>
      </c>
      <c r="C1666" s="11">
        <v>0.6</v>
      </c>
      <c r="D1666" s="11">
        <v>2</v>
      </c>
      <c r="E1666" s="11">
        <f>TRUNC(B1666*C1666*D1666,2)</f>
        <v>24.37</v>
      </c>
      <c r="F1666" s="620"/>
      <c r="G1666" s="621"/>
      <c r="H1666" s="622"/>
      <c r="I1666" s="615"/>
    </row>
    <row r="1667" spans="1:13" ht="26.25" customHeight="1">
      <c r="A1667" s="603"/>
      <c r="B1667" s="604"/>
      <c r="C1667" s="604"/>
      <c r="D1667" s="604"/>
      <c r="E1667" s="604"/>
      <c r="F1667" s="604"/>
      <c r="G1667" s="604"/>
      <c r="H1667" s="604"/>
      <c r="I1667" s="605"/>
    </row>
    <row r="1668" spans="1:13" ht="26.25" customHeight="1">
      <c r="A1668" s="130" t="s">
        <v>3114</v>
      </c>
      <c r="B1668" s="623" t="s">
        <v>3110</v>
      </c>
      <c r="C1668" s="624"/>
      <c r="D1668" s="624"/>
      <c r="E1668" s="624"/>
      <c r="F1668" s="624"/>
      <c r="G1668" s="624"/>
      <c r="H1668" s="624"/>
      <c r="I1668" s="625"/>
      <c r="L1668" s="168"/>
      <c r="M1668" s="169"/>
    </row>
    <row r="1669" spans="1:13" ht="26.25" customHeight="1">
      <c r="A1669" s="130" t="s">
        <v>3113</v>
      </c>
      <c r="B1669" s="599" t="s">
        <v>3111</v>
      </c>
      <c r="C1669" s="599"/>
      <c r="D1669" s="599"/>
      <c r="E1669" s="599"/>
      <c r="F1669" s="599"/>
      <c r="G1669" s="599"/>
      <c r="H1669" s="599"/>
      <c r="I1669" s="88" t="s">
        <v>46</v>
      </c>
      <c r="L1669" s="168"/>
      <c r="M1669" s="169"/>
    </row>
    <row r="1670" spans="1:13" ht="26.25" customHeight="1">
      <c r="A1670" s="612"/>
      <c r="B1670" s="16" t="s">
        <v>3112</v>
      </c>
      <c r="C1670" s="616"/>
      <c r="D1670" s="616"/>
      <c r="E1670" s="616"/>
      <c r="F1670" s="616"/>
      <c r="G1670" s="616"/>
      <c r="H1670" s="616"/>
      <c r="I1670" s="614">
        <f>B1671</f>
        <v>129.69999999999999</v>
      </c>
      <c r="L1670" s="168"/>
      <c r="M1670" s="169"/>
    </row>
    <row r="1671" spans="1:13" ht="26.25" customHeight="1">
      <c r="A1671" s="613"/>
      <c r="B1671" s="17">
        <v>129.69999999999999</v>
      </c>
      <c r="C1671" s="616"/>
      <c r="D1671" s="616"/>
      <c r="E1671" s="616"/>
      <c r="F1671" s="616"/>
      <c r="G1671" s="616"/>
      <c r="H1671" s="616"/>
      <c r="I1671" s="615"/>
      <c r="L1671" s="168"/>
      <c r="M1671" s="169"/>
    </row>
    <row r="1672" spans="1:13" ht="26.25" customHeight="1">
      <c r="A1672" s="603"/>
      <c r="B1672" s="604"/>
      <c r="C1672" s="604"/>
      <c r="D1672" s="604"/>
      <c r="E1672" s="604"/>
      <c r="F1672" s="604"/>
      <c r="G1672" s="604"/>
      <c r="H1672" s="604"/>
      <c r="I1672" s="605"/>
      <c r="L1672" s="168"/>
      <c r="M1672" s="169"/>
    </row>
    <row r="1673" spans="1:13" ht="26.25" customHeight="1">
      <c r="A1673" s="130" t="s">
        <v>3115</v>
      </c>
      <c r="B1673" s="599" t="s">
        <v>3116</v>
      </c>
      <c r="C1673" s="599"/>
      <c r="D1673" s="599"/>
      <c r="E1673" s="599"/>
      <c r="F1673" s="599"/>
      <c r="G1673" s="599"/>
      <c r="H1673" s="599"/>
      <c r="I1673" s="88" t="s">
        <v>16</v>
      </c>
      <c r="L1673" s="168"/>
      <c r="M1673" s="169"/>
    </row>
    <row r="1674" spans="1:13" ht="26.25" customHeight="1">
      <c r="A1674" s="612"/>
      <c r="B1674" s="16" t="s">
        <v>3117</v>
      </c>
      <c r="C1674" s="616"/>
      <c r="D1674" s="616"/>
      <c r="E1674" s="616"/>
      <c r="F1674" s="616"/>
      <c r="G1674" s="616"/>
      <c r="H1674" s="616"/>
      <c r="I1674" s="614">
        <f>B1675</f>
        <v>609</v>
      </c>
      <c r="L1674" s="168"/>
      <c r="M1674" s="169"/>
    </row>
    <row r="1675" spans="1:13" ht="26.25" customHeight="1">
      <c r="A1675" s="613"/>
      <c r="B1675" s="17">
        <v>609</v>
      </c>
      <c r="C1675" s="616"/>
      <c r="D1675" s="616"/>
      <c r="E1675" s="616"/>
      <c r="F1675" s="616"/>
      <c r="G1675" s="616"/>
      <c r="H1675" s="616"/>
      <c r="I1675" s="615"/>
    </row>
    <row r="1676" spans="1:13" ht="26.25" customHeight="1">
      <c r="A1676" s="603"/>
      <c r="B1676" s="604"/>
      <c r="C1676" s="604"/>
      <c r="D1676" s="604"/>
      <c r="E1676" s="604"/>
      <c r="F1676" s="604"/>
      <c r="G1676" s="604"/>
      <c r="H1676" s="604"/>
      <c r="I1676" s="605"/>
    </row>
    <row r="1677" spans="1:13" ht="26.25" customHeight="1">
      <c r="A1677" s="130" t="s">
        <v>3118</v>
      </c>
      <c r="B1677" s="623" t="s">
        <v>1</v>
      </c>
      <c r="C1677" s="624"/>
      <c r="D1677" s="624"/>
      <c r="E1677" s="624"/>
      <c r="F1677" s="624"/>
      <c r="G1677" s="624"/>
      <c r="H1677" s="624"/>
      <c r="I1677" s="625"/>
    </row>
    <row r="1678" spans="1:13" ht="26.25" customHeight="1">
      <c r="A1678" s="130" t="s">
        <v>3119</v>
      </c>
      <c r="B1678" s="599" t="s">
        <v>2927</v>
      </c>
      <c r="C1678" s="599"/>
      <c r="D1678" s="599"/>
      <c r="E1678" s="599"/>
      <c r="F1678" s="599"/>
      <c r="G1678" s="599"/>
      <c r="H1678" s="599"/>
      <c r="I1678" s="88" t="s">
        <v>46</v>
      </c>
    </row>
    <row r="1679" spans="1:13" ht="26.25" customHeight="1">
      <c r="A1679" s="612"/>
      <c r="B1679" s="16" t="s">
        <v>3112</v>
      </c>
      <c r="C1679" s="616"/>
      <c r="D1679" s="616"/>
      <c r="E1679" s="616"/>
      <c r="F1679" s="616"/>
      <c r="G1679" s="616"/>
      <c r="H1679" s="616"/>
      <c r="I1679" s="614">
        <f>B1680</f>
        <v>129.69999999999999</v>
      </c>
      <c r="K1679" s="168"/>
    </row>
    <row r="1680" spans="1:13" ht="26.25" customHeight="1">
      <c r="A1680" s="613"/>
      <c r="B1680" s="17">
        <v>129.69999999999999</v>
      </c>
      <c r="C1680" s="616"/>
      <c r="D1680" s="616"/>
      <c r="E1680" s="616"/>
      <c r="F1680" s="616"/>
      <c r="G1680" s="616"/>
      <c r="H1680" s="616"/>
      <c r="I1680" s="615"/>
    </row>
    <row r="1681" spans="1:9" ht="26.25" customHeight="1">
      <c r="A1681" s="603"/>
      <c r="B1681" s="604"/>
      <c r="C1681" s="604"/>
      <c r="D1681" s="604"/>
      <c r="E1681" s="604"/>
      <c r="F1681" s="604"/>
      <c r="G1681" s="604"/>
      <c r="H1681" s="604"/>
      <c r="I1681" s="605"/>
    </row>
    <row r="1682" spans="1:9" ht="26.25" customHeight="1">
      <c r="A1682" s="130" t="s">
        <v>3119</v>
      </c>
      <c r="B1682" s="599" t="s">
        <v>646</v>
      </c>
      <c r="C1682" s="599"/>
      <c r="D1682" s="599"/>
      <c r="E1682" s="599"/>
      <c r="F1682" s="599"/>
      <c r="G1682" s="599"/>
      <c r="H1682" s="599"/>
      <c r="I1682" s="88" t="s">
        <v>46</v>
      </c>
    </row>
    <row r="1683" spans="1:9" ht="26.25" customHeight="1">
      <c r="A1683" s="612"/>
      <c r="B1683" s="16" t="s">
        <v>3112</v>
      </c>
      <c r="C1683" s="616"/>
      <c r="D1683" s="616"/>
      <c r="E1683" s="616"/>
      <c r="F1683" s="616"/>
      <c r="G1683" s="616"/>
      <c r="H1683" s="616"/>
      <c r="I1683" s="614">
        <f>B1684</f>
        <v>129.69999999999999</v>
      </c>
    </row>
    <row r="1684" spans="1:9" ht="26.25" customHeight="1">
      <c r="A1684" s="613"/>
      <c r="B1684" s="17">
        <v>129.69999999999999</v>
      </c>
      <c r="C1684" s="616"/>
      <c r="D1684" s="616"/>
      <c r="E1684" s="616"/>
      <c r="F1684" s="616"/>
      <c r="G1684" s="616"/>
      <c r="H1684" s="616"/>
      <c r="I1684" s="615"/>
    </row>
    <row r="1685" spans="1:9" ht="26.25" customHeight="1">
      <c r="A1685" s="603"/>
      <c r="B1685" s="604"/>
      <c r="C1685" s="604"/>
      <c r="D1685" s="604"/>
      <c r="E1685" s="604"/>
      <c r="F1685" s="604"/>
      <c r="G1685" s="604"/>
      <c r="H1685" s="604"/>
      <c r="I1685" s="605"/>
    </row>
    <row r="1686" spans="1:9" ht="26.25" customHeight="1">
      <c r="A1686" s="130" t="s">
        <v>3119</v>
      </c>
      <c r="B1686" s="599" t="s">
        <v>2939</v>
      </c>
      <c r="C1686" s="599"/>
      <c r="D1686" s="599"/>
      <c r="E1686" s="599"/>
      <c r="F1686" s="599"/>
      <c r="G1686" s="599"/>
      <c r="H1686" s="599"/>
      <c r="I1686" s="88" t="s">
        <v>46</v>
      </c>
    </row>
    <row r="1687" spans="1:9" ht="26.25" customHeight="1">
      <c r="A1687" s="612"/>
      <c r="B1687" s="16" t="s">
        <v>3112</v>
      </c>
      <c r="C1687" s="14" t="s">
        <v>9</v>
      </c>
      <c r="D1687" s="14" t="s">
        <v>71</v>
      </c>
      <c r="E1687" s="617"/>
      <c r="F1687" s="618"/>
      <c r="G1687" s="618"/>
      <c r="H1687" s="619"/>
      <c r="I1687" s="614">
        <f>D1688</f>
        <v>3.8909999999999996</v>
      </c>
    </row>
    <row r="1688" spans="1:9" ht="26.25" customHeight="1">
      <c r="A1688" s="613"/>
      <c r="B1688" s="17">
        <v>129.69999999999999</v>
      </c>
      <c r="C1688" s="11">
        <v>0.03</v>
      </c>
      <c r="D1688" s="13">
        <f>B1688*C1688</f>
        <v>3.8909999999999996</v>
      </c>
      <c r="E1688" s="620"/>
      <c r="F1688" s="621"/>
      <c r="G1688" s="621"/>
      <c r="H1688" s="622"/>
      <c r="I1688" s="615"/>
    </row>
    <row r="1689" spans="1:9" ht="26.25" customHeight="1">
      <c r="A1689" s="603"/>
      <c r="B1689" s="604"/>
      <c r="C1689" s="604"/>
      <c r="D1689" s="604"/>
      <c r="E1689" s="604"/>
      <c r="F1689" s="604"/>
      <c r="G1689" s="604"/>
      <c r="H1689" s="604"/>
      <c r="I1689" s="605"/>
    </row>
    <row r="1690" spans="1:9" ht="26.25" customHeight="1">
      <c r="A1690" s="130" t="s">
        <v>3119</v>
      </c>
      <c r="B1690" s="599" t="s">
        <v>2966</v>
      </c>
      <c r="C1690" s="599"/>
      <c r="D1690" s="599"/>
      <c r="E1690" s="599"/>
      <c r="F1690" s="599"/>
      <c r="G1690" s="599"/>
      <c r="H1690" s="599"/>
      <c r="I1690" s="88" t="s">
        <v>46</v>
      </c>
    </row>
    <row r="1691" spans="1:9" ht="26.25" customHeight="1">
      <c r="A1691" s="612"/>
      <c r="B1691" s="16" t="s">
        <v>3112</v>
      </c>
      <c r="C1691" s="616"/>
      <c r="D1691" s="616"/>
      <c r="E1691" s="616"/>
      <c r="F1691" s="616"/>
      <c r="G1691" s="616"/>
      <c r="H1691" s="616"/>
      <c r="I1691" s="614">
        <f>B1692</f>
        <v>129.69999999999999</v>
      </c>
    </row>
    <row r="1692" spans="1:9" ht="26.25" customHeight="1">
      <c r="A1692" s="613"/>
      <c r="B1692" s="17">
        <v>129.69999999999999</v>
      </c>
      <c r="C1692" s="616"/>
      <c r="D1692" s="616"/>
      <c r="E1692" s="616"/>
      <c r="F1692" s="616"/>
      <c r="G1692" s="616"/>
      <c r="H1692" s="616"/>
      <c r="I1692" s="615"/>
    </row>
    <row r="1693" spans="1:9" ht="26.25" customHeight="1">
      <c r="A1693" s="603"/>
      <c r="B1693" s="604"/>
      <c r="C1693" s="604"/>
      <c r="D1693" s="604"/>
      <c r="E1693" s="604"/>
      <c r="F1693" s="604"/>
      <c r="G1693" s="604"/>
      <c r="H1693" s="604"/>
      <c r="I1693" s="605"/>
    </row>
    <row r="1694" spans="1:9" ht="26.25" customHeight="1">
      <c r="A1694" s="130">
        <v>14</v>
      </c>
      <c r="B1694" s="623" t="s">
        <v>706</v>
      </c>
      <c r="C1694" s="624"/>
      <c r="D1694" s="624"/>
      <c r="E1694" s="624"/>
      <c r="F1694" s="624"/>
      <c r="G1694" s="624"/>
      <c r="H1694" s="624"/>
      <c r="I1694" s="625"/>
    </row>
    <row r="1695" spans="1:9" ht="26.25" customHeight="1">
      <c r="A1695" s="644" t="s">
        <v>786</v>
      </c>
      <c r="B1695" s="645"/>
      <c r="C1695" s="645"/>
      <c r="D1695" s="645"/>
      <c r="E1695" s="645"/>
      <c r="F1695" s="645"/>
      <c r="G1695" s="645"/>
      <c r="H1695" s="645"/>
      <c r="I1695" s="646"/>
    </row>
    <row r="1696" spans="1:9" ht="26.25" customHeight="1">
      <c r="A1696" s="647"/>
      <c r="B1696" s="648"/>
      <c r="C1696" s="648"/>
      <c r="D1696" s="648"/>
      <c r="E1696" s="648"/>
      <c r="F1696" s="648"/>
      <c r="G1696" s="648"/>
      <c r="H1696" s="648"/>
      <c r="I1696" s="649"/>
    </row>
    <row r="1697" spans="1:9" ht="26.25" customHeight="1">
      <c r="A1697" s="654"/>
      <c r="B1697" s="655"/>
      <c r="C1697" s="655"/>
      <c r="D1697" s="655"/>
      <c r="E1697" s="655"/>
      <c r="F1697" s="655"/>
      <c r="G1697" s="655"/>
      <c r="H1697" s="655"/>
      <c r="I1697" s="656"/>
    </row>
    <row r="1698" spans="1:9" ht="26.25" customHeight="1">
      <c r="A1698" s="603"/>
      <c r="B1698" s="604"/>
      <c r="C1698" s="604"/>
      <c r="D1698" s="604"/>
      <c r="E1698" s="604"/>
      <c r="F1698" s="604"/>
      <c r="G1698" s="604"/>
      <c r="H1698" s="604"/>
      <c r="I1698" s="605"/>
    </row>
    <row r="1699" spans="1:9" ht="26.25" customHeight="1">
      <c r="A1699" s="130">
        <v>15</v>
      </c>
      <c r="B1699" s="623" t="s">
        <v>817</v>
      </c>
      <c r="C1699" s="624"/>
      <c r="D1699" s="624"/>
      <c r="E1699" s="624"/>
      <c r="F1699" s="624"/>
      <c r="G1699" s="624"/>
      <c r="H1699" s="624"/>
      <c r="I1699" s="625"/>
    </row>
    <row r="1700" spans="1:9" ht="26.25" customHeight="1">
      <c r="A1700" s="130" t="s">
        <v>818</v>
      </c>
      <c r="B1700" s="623" t="s">
        <v>829</v>
      </c>
      <c r="C1700" s="624"/>
      <c r="D1700" s="624"/>
      <c r="E1700" s="624"/>
      <c r="F1700" s="624"/>
      <c r="G1700" s="624"/>
      <c r="H1700" s="624"/>
      <c r="I1700" s="625"/>
    </row>
    <row r="1701" spans="1:9" ht="26.25" customHeight="1">
      <c r="A1701" s="130" t="s">
        <v>819</v>
      </c>
      <c r="B1701" s="599" t="s">
        <v>826</v>
      </c>
      <c r="C1701" s="599"/>
      <c r="D1701" s="599"/>
      <c r="E1701" s="599"/>
      <c r="F1701" s="599"/>
      <c r="G1701" s="599"/>
      <c r="H1701" s="599"/>
      <c r="I1701" s="86" t="s">
        <v>71</v>
      </c>
    </row>
    <row r="1702" spans="1:9" ht="26.25" customHeight="1">
      <c r="A1702" s="601"/>
      <c r="B1702" s="5" t="s">
        <v>506</v>
      </c>
      <c r="C1702" s="3" t="s">
        <v>827</v>
      </c>
      <c r="D1702" s="3" t="s">
        <v>828</v>
      </c>
      <c r="E1702" s="3" t="s">
        <v>480</v>
      </c>
      <c r="F1702" s="3" t="s">
        <v>558</v>
      </c>
      <c r="G1702" s="638"/>
      <c r="H1702" s="638"/>
      <c r="I1702" s="602">
        <f>SUM(F1703:F1703)</f>
        <v>173.05199999999999</v>
      </c>
    </row>
    <row r="1703" spans="1:9" ht="26.25" customHeight="1">
      <c r="A1703" s="601"/>
      <c r="B1703" s="11" t="s">
        <v>817</v>
      </c>
      <c r="C1703" s="11">
        <v>5.7</v>
      </c>
      <c r="D1703" s="11">
        <v>9.1999999999999993</v>
      </c>
      <c r="E1703" s="11">
        <v>3.3</v>
      </c>
      <c r="F1703" s="12">
        <f>D1703*C1703*E1703</f>
        <v>173.05199999999999</v>
      </c>
      <c r="G1703" s="638"/>
      <c r="H1703" s="638"/>
      <c r="I1703" s="602"/>
    </row>
    <row r="1704" spans="1:9" ht="26.25" customHeight="1">
      <c r="A1704" s="603"/>
      <c r="B1704" s="604"/>
      <c r="C1704" s="604"/>
      <c r="D1704" s="604"/>
      <c r="E1704" s="604"/>
      <c r="F1704" s="604"/>
      <c r="G1704" s="604"/>
      <c r="H1704" s="604"/>
      <c r="I1704" s="605"/>
    </row>
    <row r="1705" spans="1:9" ht="26.25" customHeight="1">
      <c r="A1705" s="130" t="s">
        <v>820</v>
      </c>
      <c r="B1705" s="599" t="s">
        <v>300</v>
      </c>
      <c r="C1705" s="599"/>
      <c r="D1705" s="599"/>
      <c r="E1705" s="599"/>
      <c r="F1705" s="599"/>
      <c r="G1705" s="599"/>
      <c r="H1705" s="599"/>
      <c r="I1705" s="86" t="s">
        <v>71</v>
      </c>
    </row>
    <row r="1706" spans="1:9" ht="26.25" customHeight="1">
      <c r="A1706" s="601"/>
      <c r="B1706" s="5" t="s">
        <v>831</v>
      </c>
      <c r="C1706" s="606" t="s">
        <v>834</v>
      </c>
      <c r="D1706" s="607"/>
      <c r="E1706" s="607"/>
      <c r="F1706" s="607"/>
      <c r="G1706" s="607"/>
      <c r="H1706" s="608"/>
      <c r="I1706" s="602">
        <f>B1707</f>
        <v>29.799999999999997</v>
      </c>
    </row>
    <row r="1707" spans="1:9" ht="26.25" customHeight="1">
      <c r="A1707" s="601"/>
      <c r="B1707" s="13">
        <f>(2*9.2)+(2*5.7)</f>
        <v>29.799999999999997</v>
      </c>
      <c r="C1707" s="609"/>
      <c r="D1707" s="610"/>
      <c r="E1707" s="610"/>
      <c r="F1707" s="610"/>
      <c r="G1707" s="610"/>
      <c r="H1707" s="611"/>
      <c r="I1707" s="602"/>
    </row>
    <row r="1708" spans="1:9" ht="26.25" customHeight="1">
      <c r="A1708" s="603"/>
      <c r="B1708" s="604"/>
      <c r="C1708" s="604"/>
      <c r="D1708" s="604"/>
      <c r="E1708" s="604"/>
      <c r="F1708" s="604"/>
      <c r="G1708" s="604"/>
      <c r="H1708" s="604"/>
      <c r="I1708" s="605"/>
    </row>
    <row r="1709" spans="1:9" ht="26.25" customHeight="1">
      <c r="A1709" s="130" t="s">
        <v>821</v>
      </c>
      <c r="B1709" s="599" t="s">
        <v>832</v>
      </c>
      <c r="C1709" s="599"/>
      <c r="D1709" s="599"/>
      <c r="E1709" s="599"/>
      <c r="F1709" s="599"/>
      <c r="G1709" s="599"/>
      <c r="H1709" s="599"/>
      <c r="I1709" s="86" t="s">
        <v>71</v>
      </c>
    </row>
    <row r="1710" spans="1:9" ht="26.25" customHeight="1">
      <c r="A1710" s="601"/>
      <c r="B1710" s="5" t="s">
        <v>301</v>
      </c>
      <c r="C1710" s="3" t="s">
        <v>830</v>
      </c>
      <c r="D1710" s="3" t="s">
        <v>833</v>
      </c>
      <c r="E1710" s="606"/>
      <c r="F1710" s="607"/>
      <c r="G1710" s="607"/>
      <c r="H1710" s="608"/>
      <c r="I1710" s="602">
        <f>D1711</f>
        <v>186.22760000000002</v>
      </c>
    </row>
    <row r="1711" spans="1:9" ht="26.25" customHeight="1">
      <c r="A1711" s="601"/>
      <c r="B1711" s="13">
        <f>I1702</f>
        <v>173.05199999999999</v>
      </c>
      <c r="C1711" s="13">
        <f>B1707</f>
        <v>29.799999999999997</v>
      </c>
      <c r="D1711" s="13">
        <f>(B1711-C1711)*(1.3)</f>
        <v>186.22760000000002</v>
      </c>
      <c r="E1711" s="609"/>
      <c r="F1711" s="610"/>
      <c r="G1711" s="610"/>
      <c r="H1711" s="611"/>
      <c r="I1711" s="602"/>
    </row>
    <row r="1712" spans="1:9" ht="26.25" customHeight="1">
      <c r="A1712" s="603"/>
      <c r="B1712" s="604"/>
      <c r="C1712" s="604"/>
      <c r="D1712" s="604"/>
      <c r="E1712" s="604"/>
      <c r="F1712" s="604"/>
      <c r="G1712" s="604"/>
      <c r="H1712" s="604"/>
      <c r="I1712" s="605"/>
    </row>
    <row r="1713" spans="1:9" ht="26.25" customHeight="1">
      <c r="A1713" s="130" t="s">
        <v>821</v>
      </c>
      <c r="B1713" s="599" t="s">
        <v>835</v>
      </c>
      <c r="C1713" s="599"/>
      <c r="D1713" s="599"/>
      <c r="E1713" s="599"/>
      <c r="F1713" s="599"/>
      <c r="G1713" s="599"/>
      <c r="H1713" s="599"/>
      <c r="I1713" s="86" t="s">
        <v>70</v>
      </c>
    </row>
    <row r="1714" spans="1:9" ht="26.25" customHeight="1">
      <c r="A1714" s="601"/>
      <c r="B1714" s="5" t="s">
        <v>837</v>
      </c>
      <c r="C1714" s="3" t="s">
        <v>728</v>
      </c>
      <c r="D1714" s="3" t="s">
        <v>70</v>
      </c>
      <c r="E1714" s="606" t="s">
        <v>838</v>
      </c>
      <c r="F1714" s="607"/>
      <c r="G1714" s="607"/>
      <c r="H1714" s="608"/>
      <c r="I1714" s="602">
        <f>D1715</f>
        <v>1862.2760000000003</v>
      </c>
    </row>
    <row r="1715" spans="1:9" ht="26.25" customHeight="1">
      <c r="A1715" s="601"/>
      <c r="B1715" s="13">
        <f>D1711</f>
        <v>186.22760000000002</v>
      </c>
      <c r="C1715" s="13">
        <v>10</v>
      </c>
      <c r="D1715" s="5">
        <f>B1715*C1715</f>
        <v>1862.2760000000003</v>
      </c>
      <c r="E1715" s="609"/>
      <c r="F1715" s="610"/>
      <c r="G1715" s="610"/>
      <c r="H1715" s="611"/>
      <c r="I1715" s="602"/>
    </row>
    <row r="1716" spans="1:9" ht="26.25" customHeight="1">
      <c r="A1716" s="603"/>
      <c r="B1716" s="604"/>
      <c r="C1716" s="604"/>
      <c r="D1716" s="604"/>
      <c r="E1716" s="604"/>
      <c r="F1716" s="604"/>
      <c r="G1716" s="604"/>
      <c r="H1716" s="604"/>
      <c r="I1716" s="605"/>
    </row>
    <row r="1717" spans="1:9" ht="26.25" customHeight="1">
      <c r="A1717" s="130" t="s">
        <v>821</v>
      </c>
      <c r="B1717" s="599" t="s">
        <v>836</v>
      </c>
      <c r="C1717" s="599"/>
      <c r="D1717" s="599"/>
      <c r="E1717" s="599"/>
      <c r="F1717" s="599"/>
      <c r="G1717" s="599"/>
      <c r="H1717" s="599"/>
      <c r="I1717" s="86" t="s">
        <v>70</v>
      </c>
    </row>
    <row r="1718" spans="1:9" ht="26.25" customHeight="1">
      <c r="A1718" s="601"/>
      <c r="B1718" s="5" t="s">
        <v>837</v>
      </c>
      <c r="C1718" s="3" t="s">
        <v>728</v>
      </c>
      <c r="D1718" s="3" t="s">
        <v>70</v>
      </c>
      <c r="E1718" s="606" t="s">
        <v>839</v>
      </c>
      <c r="F1718" s="607"/>
      <c r="G1718" s="607"/>
      <c r="H1718" s="608"/>
      <c r="I1718" s="602">
        <f>D1719</f>
        <v>279.34140000000002</v>
      </c>
    </row>
    <row r="1719" spans="1:9" ht="26.25" customHeight="1">
      <c r="A1719" s="601"/>
      <c r="B1719" s="13">
        <f>D1711</f>
        <v>186.22760000000002</v>
      </c>
      <c r="C1719" s="13">
        <v>1.5</v>
      </c>
      <c r="D1719" s="13">
        <f>B1719*C1719</f>
        <v>279.34140000000002</v>
      </c>
      <c r="E1719" s="609"/>
      <c r="F1719" s="610"/>
      <c r="G1719" s="610"/>
      <c r="H1719" s="611"/>
      <c r="I1719" s="602"/>
    </row>
    <row r="1720" spans="1:9" ht="26.25" customHeight="1">
      <c r="A1720" s="603"/>
      <c r="B1720" s="604"/>
      <c r="C1720" s="604"/>
      <c r="D1720" s="604"/>
      <c r="E1720" s="604"/>
      <c r="F1720" s="604"/>
      <c r="G1720" s="604"/>
      <c r="H1720" s="604"/>
      <c r="I1720" s="605"/>
    </row>
    <row r="1721" spans="1:9" ht="26.25" customHeight="1">
      <c r="A1721" s="130" t="s">
        <v>840</v>
      </c>
      <c r="B1721" s="623" t="s">
        <v>873</v>
      </c>
      <c r="C1721" s="624"/>
      <c r="D1721" s="624"/>
      <c r="E1721" s="624"/>
      <c r="F1721" s="624"/>
      <c r="G1721" s="624"/>
      <c r="H1721" s="624"/>
      <c r="I1721" s="625"/>
    </row>
    <row r="1722" spans="1:9" ht="26.25" customHeight="1">
      <c r="A1722" s="131" t="s">
        <v>841</v>
      </c>
      <c r="B1722" s="623" t="s">
        <v>882</v>
      </c>
      <c r="C1722" s="624"/>
      <c r="D1722" s="624"/>
      <c r="E1722" s="624"/>
      <c r="F1722" s="624"/>
      <c r="G1722" s="624"/>
      <c r="H1722" s="624"/>
      <c r="I1722" s="86" t="s">
        <v>515</v>
      </c>
    </row>
    <row r="1723" spans="1:9" ht="26.25" customHeight="1">
      <c r="A1723" s="630"/>
      <c r="B1723" s="5" t="s">
        <v>506</v>
      </c>
      <c r="C1723" s="3" t="s">
        <v>620</v>
      </c>
      <c r="D1723" s="3" t="s">
        <v>512</v>
      </c>
      <c r="E1723" s="3" t="s">
        <v>511</v>
      </c>
      <c r="F1723" s="606"/>
      <c r="G1723" s="607"/>
      <c r="H1723" s="608"/>
      <c r="I1723" s="632">
        <f>SUM(E1724:E1724)</f>
        <v>24</v>
      </c>
    </row>
    <row r="1724" spans="1:9" ht="26.25" customHeight="1">
      <c r="A1724" s="631"/>
      <c r="B1724" s="11" t="s">
        <v>817</v>
      </c>
      <c r="C1724" s="11">
        <v>8</v>
      </c>
      <c r="D1724" s="11">
        <v>3</v>
      </c>
      <c r="E1724" s="11">
        <f>C1724*D1724</f>
        <v>24</v>
      </c>
      <c r="F1724" s="653"/>
      <c r="G1724" s="650"/>
      <c r="H1724" s="651"/>
      <c r="I1724" s="633"/>
    </row>
    <row r="1725" spans="1:9" ht="26.25" customHeight="1">
      <c r="A1725" s="603"/>
      <c r="B1725" s="604"/>
      <c r="C1725" s="604"/>
      <c r="D1725" s="604"/>
      <c r="E1725" s="604"/>
      <c r="F1725" s="604"/>
      <c r="G1725" s="604"/>
      <c r="H1725" s="604"/>
      <c r="I1725" s="605"/>
    </row>
    <row r="1726" spans="1:9" ht="26.25" customHeight="1">
      <c r="A1726" s="130" t="s">
        <v>842</v>
      </c>
      <c r="B1726" s="599" t="s">
        <v>208</v>
      </c>
      <c r="C1726" s="599"/>
      <c r="D1726" s="599"/>
      <c r="E1726" s="599"/>
      <c r="F1726" s="599"/>
      <c r="G1726" s="599"/>
      <c r="H1726" s="599"/>
      <c r="I1726" s="86" t="s">
        <v>71</v>
      </c>
    </row>
    <row r="1727" spans="1:9" ht="26.25" customHeight="1">
      <c r="A1727" s="601"/>
      <c r="B1727" s="5" t="s">
        <v>506</v>
      </c>
      <c r="C1727" s="3" t="s">
        <v>621</v>
      </c>
      <c r="D1727" s="638" t="s">
        <v>622</v>
      </c>
      <c r="E1727" s="638"/>
      <c r="F1727" s="3" t="s">
        <v>558</v>
      </c>
      <c r="G1727" s="638"/>
      <c r="H1727" s="638"/>
      <c r="I1727" s="602">
        <f>SUM(F1728:F1728)</f>
        <v>2.8160000000000007</v>
      </c>
    </row>
    <row r="1728" spans="1:9" ht="26.25" customHeight="1">
      <c r="A1728" s="601"/>
      <c r="B1728" s="11" t="s">
        <v>817</v>
      </c>
      <c r="C1728" s="11">
        <v>8</v>
      </c>
      <c r="D1728" s="604">
        <f>(0.8*0.8*0.55)</f>
        <v>0.35200000000000009</v>
      </c>
      <c r="E1728" s="604"/>
      <c r="F1728" s="12">
        <f>D1728*C1728</f>
        <v>2.8160000000000007</v>
      </c>
      <c r="G1728" s="638"/>
      <c r="H1728" s="638"/>
      <c r="I1728" s="602"/>
    </row>
    <row r="1729" spans="1:9" ht="26.25" customHeight="1">
      <c r="A1729" s="603"/>
      <c r="B1729" s="604"/>
      <c r="C1729" s="604"/>
      <c r="D1729" s="604"/>
      <c r="E1729" s="604"/>
      <c r="F1729" s="604"/>
      <c r="G1729" s="604"/>
      <c r="H1729" s="604"/>
      <c r="I1729" s="605"/>
    </row>
    <row r="1730" spans="1:9" ht="26.25" customHeight="1">
      <c r="A1730" s="130" t="s">
        <v>843</v>
      </c>
      <c r="B1730" s="599" t="s">
        <v>397</v>
      </c>
      <c r="C1730" s="599"/>
      <c r="D1730" s="599"/>
      <c r="E1730" s="599"/>
      <c r="F1730" s="599"/>
      <c r="G1730" s="599"/>
      <c r="H1730" s="599"/>
      <c r="I1730" s="86" t="s">
        <v>71</v>
      </c>
    </row>
    <row r="1731" spans="1:9" ht="26.25" customHeight="1">
      <c r="A1731" s="601"/>
      <c r="B1731" s="5" t="s">
        <v>506</v>
      </c>
      <c r="C1731" s="3" t="s">
        <v>617</v>
      </c>
      <c r="D1731" s="638" t="s">
        <v>630</v>
      </c>
      <c r="E1731" s="638"/>
      <c r="F1731" s="3" t="s">
        <v>558</v>
      </c>
      <c r="G1731" s="638"/>
      <c r="H1731" s="638"/>
      <c r="I1731" s="602">
        <f>SUM(F1732:F1732)</f>
        <v>5.2320000000000002</v>
      </c>
    </row>
    <row r="1732" spans="1:9" ht="26.25" customHeight="1">
      <c r="A1732" s="601"/>
      <c r="B1732" s="11" t="s">
        <v>817</v>
      </c>
      <c r="C1732" s="11">
        <f>(7.2*2)+(3.7*2)</f>
        <v>21.8</v>
      </c>
      <c r="D1732" s="652">
        <f>(0.6*0.4)</f>
        <v>0.24</v>
      </c>
      <c r="E1732" s="652"/>
      <c r="F1732" s="12">
        <f>D1732*C1732</f>
        <v>5.2320000000000002</v>
      </c>
      <c r="G1732" s="638"/>
      <c r="H1732" s="638"/>
      <c r="I1732" s="602"/>
    </row>
    <row r="1733" spans="1:9" ht="26.25" customHeight="1">
      <c r="A1733" s="603"/>
      <c r="B1733" s="604"/>
      <c r="C1733" s="604"/>
      <c r="D1733" s="604"/>
      <c r="E1733" s="604"/>
      <c r="F1733" s="604"/>
      <c r="G1733" s="604"/>
      <c r="H1733" s="604"/>
      <c r="I1733" s="605"/>
    </row>
    <row r="1734" spans="1:9" ht="26.25" customHeight="1">
      <c r="A1734" s="130" t="s">
        <v>844</v>
      </c>
      <c r="B1734" s="599" t="s">
        <v>305</v>
      </c>
      <c r="C1734" s="599"/>
      <c r="D1734" s="599"/>
      <c r="E1734" s="599"/>
      <c r="F1734" s="599"/>
      <c r="G1734" s="599"/>
      <c r="H1734" s="599"/>
      <c r="I1734" s="86" t="s">
        <v>46</v>
      </c>
    </row>
    <row r="1735" spans="1:9" ht="26.25" customHeight="1">
      <c r="A1735" s="601"/>
      <c r="B1735" s="5" t="s">
        <v>506</v>
      </c>
      <c r="C1735" s="3" t="s">
        <v>621</v>
      </c>
      <c r="D1735" s="638" t="s">
        <v>304</v>
      </c>
      <c r="E1735" s="638"/>
      <c r="F1735" s="3" t="s">
        <v>528</v>
      </c>
      <c r="G1735" s="638"/>
      <c r="H1735" s="638"/>
      <c r="I1735" s="602">
        <f>SUM(F1736:F1736)</f>
        <v>8.64</v>
      </c>
    </row>
    <row r="1736" spans="1:9" ht="26.25" customHeight="1">
      <c r="A1736" s="601"/>
      <c r="B1736" s="11" t="s">
        <v>817</v>
      </c>
      <c r="C1736" s="11">
        <v>8</v>
      </c>
      <c r="D1736" s="604">
        <f>(0.6+0.6+0.6+0.6)*(0.45)</f>
        <v>1.08</v>
      </c>
      <c r="E1736" s="604"/>
      <c r="F1736" s="2">
        <f>D1736*C1736</f>
        <v>8.64</v>
      </c>
      <c r="G1736" s="638"/>
      <c r="H1736" s="638"/>
      <c r="I1736" s="602"/>
    </row>
    <row r="1737" spans="1:9" ht="26.25" customHeight="1">
      <c r="A1737" s="603"/>
      <c r="B1737" s="604"/>
      <c r="C1737" s="604"/>
      <c r="D1737" s="604"/>
      <c r="E1737" s="604"/>
      <c r="F1737" s="604"/>
      <c r="G1737" s="604"/>
      <c r="H1737" s="604"/>
      <c r="I1737" s="605"/>
    </row>
    <row r="1738" spans="1:9" ht="26.25" customHeight="1">
      <c r="A1738" s="130" t="s">
        <v>845</v>
      </c>
      <c r="B1738" s="599" t="s">
        <v>685</v>
      </c>
      <c r="C1738" s="599"/>
      <c r="D1738" s="599"/>
      <c r="E1738" s="599"/>
      <c r="F1738" s="599"/>
      <c r="G1738" s="599"/>
      <c r="H1738" s="599"/>
      <c r="I1738" s="86" t="s">
        <v>46</v>
      </c>
    </row>
    <row r="1739" spans="1:9" ht="26.25" customHeight="1">
      <c r="A1739" s="601"/>
      <c r="B1739" s="3" t="s">
        <v>623</v>
      </c>
      <c r="C1739" s="606" t="s">
        <v>233</v>
      </c>
      <c r="D1739" s="607"/>
      <c r="E1739" s="607"/>
      <c r="F1739" s="607"/>
      <c r="G1739" s="607"/>
      <c r="H1739" s="608"/>
      <c r="I1739" s="602">
        <f>B1740</f>
        <v>18.7</v>
      </c>
    </row>
    <row r="1740" spans="1:9" ht="26.25" customHeight="1">
      <c r="A1740" s="601"/>
      <c r="B1740" s="2">
        <v>18.7</v>
      </c>
      <c r="C1740" s="609"/>
      <c r="D1740" s="610"/>
      <c r="E1740" s="610"/>
      <c r="F1740" s="610"/>
      <c r="G1740" s="610"/>
      <c r="H1740" s="611"/>
      <c r="I1740" s="602"/>
    </row>
    <row r="1741" spans="1:9" ht="26.25" customHeight="1">
      <c r="A1741" s="603"/>
      <c r="B1741" s="604"/>
      <c r="C1741" s="604"/>
      <c r="D1741" s="604"/>
      <c r="E1741" s="604"/>
      <c r="F1741" s="604"/>
      <c r="G1741" s="604"/>
      <c r="H1741" s="604"/>
      <c r="I1741" s="605"/>
    </row>
    <row r="1742" spans="1:9" ht="26.25" customHeight="1">
      <c r="A1742" s="130" t="s">
        <v>846</v>
      </c>
      <c r="B1742" s="599" t="s">
        <v>636</v>
      </c>
      <c r="C1742" s="599"/>
      <c r="D1742" s="599"/>
      <c r="E1742" s="599"/>
      <c r="F1742" s="599"/>
      <c r="G1742" s="599"/>
      <c r="H1742" s="599"/>
      <c r="I1742" s="86" t="s">
        <v>212</v>
      </c>
    </row>
    <row r="1743" spans="1:9" ht="26.25" customHeight="1">
      <c r="A1743" s="601"/>
      <c r="B1743" s="3" t="s">
        <v>212</v>
      </c>
      <c r="C1743" s="606" t="s">
        <v>233</v>
      </c>
      <c r="D1743" s="607"/>
      <c r="E1743" s="607"/>
      <c r="F1743" s="607"/>
      <c r="G1743" s="607"/>
      <c r="H1743" s="608"/>
      <c r="I1743" s="602">
        <f>B1744</f>
        <v>31</v>
      </c>
    </row>
    <row r="1744" spans="1:9" ht="26.25" customHeight="1">
      <c r="A1744" s="601"/>
      <c r="B1744" s="2">
        <v>31</v>
      </c>
      <c r="C1744" s="609"/>
      <c r="D1744" s="610"/>
      <c r="E1744" s="610"/>
      <c r="F1744" s="610"/>
      <c r="G1744" s="610"/>
      <c r="H1744" s="611"/>
      <c r="I1744" s="602"/>
    </row>
    <row r="1745" spans="1:9" ht="26.25" customHeight="1">
      <c r="A1745" s="603"/>
      <c r="B1745" s="604"/>
      <c r="C1745" s="604"/>
      <c r="D1745" s="604"/>
      <c r="E1745" s="604"/>
      <c r="F1745" s="604"/>
      <c r="G1745" s="604"/>
      <c r="H1745" s="604"/>
      <c r="I1745" s="605"/>
    </row>
    <row r="1746" spans="1:9" ht="26.25" customHeight="1">
      <c r="A1746" s="130" t="s">
        <v>847</v>
      </c>
      <c r="B1746" s="599" t="s">
        <v>822</v>
      </c>
      <c r="C1746" s="599"/>
      <c r="D1746" s="599"/>
      <c r="E1746" s="599"/>
      <c r="F1746" s="599"/>
      <c r="G1746" s="599"/>
      <c r="H1746" s="599"/>
      <c r="I1746" s="86" t="s">
        <v>212</v>
      </c>
    </row>
    <row r="1747" spans="1:9" ht="26.25" customHeight="1">
      <c r="A1747" s="601"/>
      <c r="B1747" s="3" t="s">
        <v>212</v>
      </c>
      <c r="C1747" s="606" t="s">
        <v>233</v>
      </c>
      <c r="D1747" s="607"/>
      <c r="E1747" s="607"/>
      <c r="F1747" s="607"/>
      <c r="G1747" s="607"/>
      <c r="H1747" s="608"/>
      <c r="I1747" s="602">
        <f>B1748</f>
        <v>40</v>
      </c>
    </row>
    <row r="1748" spans="1:9" ht="26.25" customHeight="1">
      <c r="A1748" s="601"/>
      <c r="B1748" s="2">
        <v>40</v>
      </c>
      <c r="C1748" s="609"/>
      <c r="D1748" s="610"/>
      <c r="E1748" s="610"/>
      <c r="F1748" s="610"/>
      <c r="G1748" s="610"/>
      <c r="H1748" s="611"/>
      <c r="I1748" s="602"/>
    </row>
    <row r="1749" spans="1:9" ht="26.25" customHeight="1">
      <c r="A1749" s="603"/>
      <c r="B1749" s="604"/>
      <c r="C1749" s="604"/>
      <c r="D1749" s="604"/>
      <c r="E1749" s="604"/>
      <c r="F1749" s="604"/>
      <c r="G1749" s="604"/>
      <c r="H1749" s="604"/>
      <c r="I1749" s="605"/>
    </row>
    <row r="1750" spans="1:9" ht="26.25" customHeight="1">
      <c r="A1750" s="130" t="s">
        <v>848</v>
      </c>
      <c r="B1750" s="599" t="s">
        <v>428</v>
      </c>
      <c r="C1750" s="599"/>
      <c r="D1750" s="599"/>
      <c r="E1750" s="599"/>
      <c r="F1750" s="599"/>
      <c r="G1750" s="599"/>
      <c r="H1750" s="599"/>
      <c r="I1750" s="86" t="s">
        <v>212</v>
      </c>
    </row>
    <row r="1751" spans="1:9" ht="26.25" customHeight="1">
      <c r="A1751" s="601"/>
      <c r="B1751" s="3" t="s">
        <v>212</v>
      </c>
      <c r="C1751" s="606" t="s">
        <v>233</v>
      </c>
      <c r="D1751" s="607"/>
      <c r="E1751" s="607"/>
      <c r="F1751" s="607"/>
      <c r="G1751" s="607"/>
      <c r="H1751" s="608"/>
      <c r="I1751" s="602">
        <f>B1752</f>
        <v>4</v>
      </c>
    </row>
    <row r="1752" spans="1:9" ht="26.25" customHeight="1">
      <c r="A1752" s="601"/>
      <c r="B1752" s="2">
        <v>4</v>
      </c>
      <c r="C1752" s="609"/>
      <c r="D1752" s="610"/>
      <c r="E1752" s="610"/>
      <c r="F1752" s="610"/>
      <c r="G1752" s="610"/>
      <c r="H1752" s="611"/>
      <c r="I1752" s="602"/>
    </row>
    <row r="1753" spans="1:9" ht="26.25" customHeight="1">
      <c r="A1753" s="603"/>
      <c r="B1753" s="604"/>
      <c r="C1753" s="604"/>
      <c r="D1753" s="604"/>
      <c r="E1753" s="604"/>
      <c r="F1753" s="604"/>
      <c r="G1753" s="604"/>
      <c r="H1753" s="604"/>
      <c r="I1753" s="605"/>
    </row>
    <row r="1754" spans="1:9" ht="26.25" customHeight="1">
      <c r="A1754" s="130" t="s">
        <v>849</v>
      </c>
      <c r="B1754" s="599" t="s">
        <v>637</v>
      </c>
      <c r="C1754" s="599"/>
      <c r="D1754" s="599"/>
      <c r="E1754" s="599"/>
      <c r="F1754" s="599"/>
      <c r="G1754" s="599"/>
      <c r="H1754" s="599"/>
      <c r="I1754" s="86" t="s">
        <v>212</v>
      </c>
    </row>
    <row r="1755" spans="1:9" ht="26.25" customHeight="1">
      <c r="A1755" s="601"/>
      <c r="B1755" s="3" t="s">
        <v>212</v>
      </c>
      <c r="C1755" s="606" t="s">
        <v>233</v>
      </c>
      <c r="D1755" s="607"/>
      <c r="E1755" s="607"/>
      <c r="F1755" s="607"/>
      <c r="G1755" s="607"/>
      <c r="H1755" s="608"/>
      <c r="I1755" s="602">
        <f>B1756</f>
        <v>4</v>
      </c>
    </row>
    <row r="1756" spans="1:9" ht="26.25" customHeight="1">
      <c r="A1756" s="601"/>
      <c r="B1756" s="2">
        <v>4</v>
      </c>
      <c r="C1756" s="609"/>
      <c r="D1756" s="610"/>
      <c r="E1756" s="610"/>
      <c r="F1756" s="610"/>
      <c r="G1756" s="610"/>
      <c r="H1756" s="611"/>
      <c r="I1756" s="602"/>
    </row>
    <row r="1757" spans="1:9" ht="26.25" customHeight="1">
      <c r="A1757" s="603"/>
      <c r="B1757" s="604"/>
      <c r="C1757" s="604"/>
      <c r="D1757" s="604"/>
      <c r="E1757" s="604"/>
      <c r="F1757" s="604"/>
      <c r="G1757" s="604"/>
      <c r="H1757" s="604"/>
      <c r="I1757" s="605"/>
    </row>
    <row r="1758" spans="1:9" ht="26.25" customHeight="1">
      <c r="A1758" s="130" t="s">
        <v>850</v>
      </c>
      <c r="B1758" s="599" t="s">
        <v>638</v>
      </c>
      <c r="C1758" s="599"/>
      <c r="D1758" s="599"/>
      <c r="E1758" s="599"/>
      <c r="F1758" s="599"/>
      <c r="G1758" s="599"/>
      <c r="H1758" s="599"/>
      <c r="I1758" s="86" t="s">
        <v>212</v>
      </c>
    </row>
    <row r="1759" spans="1:9" ht="26.25" customHeight="1">
      <c r="A1759" s="601"/>
      <c r="B1759" s="3" t="s">
        <v>212</v>
      </c>
      <c r="C1759" s="606" t="s">
        <v>233</v>
      </c>
      <c r="D1759" s="607"/>
      <c r="E1759" s="607"/>
      <c r="F1759" s="607"/>
      <c r="G1759" s="607"/>
      <c r="H1759" s="608"/>
      <c r="I1759" s="602">
        <f t="shared" ref="I1759" si="60">B1760</f>
        <v>13</v>
      </c>
    </row>
    <row r="1760" spans="1:9" ht="26.25" customHeight="1">
      <c r="A1760" s="601"/>
      <c r="B1760" s="2">
        <v>13</v>
      </c>
      <c r="C1760" s="609"/>
      <c r="D1760" s="610"/>
      <c r="E1760" s="610"/>
      <c r="F1760" s="610"/>
      <c r="G1760" s="610"/>
      <c r="H1760" s="611"/>
      <c r="I1760" s="602"/>
    </row>
    <row r="1761" spans="1:9" ht="26.25" customHeight="1">
      <c r="A1761" s="603"/>
      <c r="B1761" s="604"/>
      <c r="C1761" s="604"/>
      <c r="D1761" s="604"/>
      <c r="E1761" s="604"/>
      <c r="F1761" s="604"/>
      <c r="G1761" s="604"/>
      <c r="H1761" s="604"/>
      <c r="I1761" s="605"/>
    </row>
    <row r="1762" spans="1:9" ht="26.25" customHeight="1">
      <c r="A1762" s="130" t="s">
        <v>851</v>
      </c>
      <c r="B1762" s="599" t="s">
        <v>224</v>
      </c>
      <c r="C1762" s="599"/>
      <c r="D1762" s="599"/>
      <c r="E1762" s="599"/>
      <c r="F1762" s="599"/>
      <c r="G1762" s="599"/>
      <c r="H1762" s="599"/>
      <c r="I1762" s="86" t="s">
        <v>212</v>
      </c>
    </row>
    <row r="1763" spans="1:9" ht="26.25" customHeight="1">
      <c r="A1763" s="601"/>
      <c r="B1763" s="3" t="s">
        <v>212</v>
      </c>
      <c r="C1763" s="606" t="s">
        <v>233</v>
      </c>
      <c r="D1763" s="607"/>
      <c r="E1763" s="607"/>
      <c r="F1763" s="607"/>
      <c r="G1763" s="607"/>
      <c r="H1763" s="608"/>
      <c r="I1763" s="602">
        <f t="shared" ref="I1763" si="61">B1764</f>
        <v>34</v>
      </c>
    </row>
    <row r="1764" spans="1:9" ht="26.25" customHeight="1">
      <c r="A1764" s="601"/>
      <c r="B1764" s="2">
        <v>34</v>
      </c>
      <c r="C1764" s="609"/>
      <c r="D1764" s="610"/>
      <c r="E1764" s="610"/>
      <c r="F1764" s="610"/>
      <c r="G1764" s="610"/>
      <c r="H1764" s="611"/>
      <c r="I1764" s="602"/>
    </row>
    <row r="1765" spans="1:9" ht="26.25" customHeight="1">
      <c r="A1765" s="603"/>
      <c r="B1765" s="604"/>
      <c r="C1765" s="604"/>
      <c r="D1765" s="604"/>
      <c r="E1765" s="604"/>
      <c r="F1765" s="604"/>
      <c r="G1765" s="604"/>
      <c r="H1765" s="604"/>
      <c r="I1765" s="605"/>
    </row>
    <row r="1766" spans="1:9" ht="26.25" customHeight="1">
      <c r="A1766" s="130" t="s">
        <v>852</v>
      </c>
      <c r="B1766" s="599" t="s">
        <v>639</v>
      </c>
      <c r="C1766" s="599"/>
      <c r="D1766" s="599"/>
      <c r="E1766" s="599"/>
      <c r="F1766" s="599"/>
      <c r="G1766" s="599"/>
      <c r="H1766" s="599"/>
      <c r="I1766" s="86" t="s">
        <v>212</v>
      </c>
    </row>
    <row r="1767" spans="1:9" ht="26.25" customHeight="1">
      <c r="A1767" s="601"/>
      <c r="B1767" s="3" t="s">
        <v>212</v>
      </c>
      <c r="C1767" s="606" t="s">
        <v>233</v>
      </c>
      <c r="D1767" s="607"/>
      <c r="E1767" s="607"/>
      <c r="F1767" s="607"/>
      <c r="G1767" s="607"/>
      <c r="H1767" s="608"/>
      <c r="I1767" s="602">
        <f>B1768</f>
        <v>21</v>
      </c>
    </row>
    <row r="1768" spans="1:9" ht="26.25" customHeight="1">
      <c r="A1768" s="601"/>
      <c r="B1768" s="2">
        <v>21</v>
      </c>
      <c r="C1768" s="609"/>
      <c r="D1768" s="610"/>
      <c r="E1768" s="610"/>
      <c r="F1768" s="610"/>
      <c r="G1768" s="610"/>
      <c r="H1768" s="611"/>
      <c r="I1768" s="602"/>
    </row>
    <row r="1769" spans="1:9" ht="26.25" customHeight="1">
      <c r="A1769" s="603"/>
      <c r="B1769" s="604"/>
      <c r="C1769" s="604"/>
      <c r="D1769" s="604"/>
      <c r="E1769" s="604"/>
      <c r="F1769" s="604"/>
      <c r="G1769" s="604"/>
      <c r="H1769" s="604"/>
      <c r="I1769" s="605"/>
    </row>
    <row r="1770" spans="1:9" ht="26.25" customHeight="1">
      <c r="A1770" s="130" t="s">
        <v>853</v>
      </c>
      <c r="B1770" s="599" t="s">
        <v>223</v>
      </c>
      <c r="C1770" s="599"/>
      <c r="D1770" s="599"/>
      <c r="E1770" s="599"/>
      <c r="F1770" s="599"/>
      <c r="G1770" s="599"/>
      <c r="H1770" s="599"/>
      <c r="I1770" s="86" t="s">
        <v>212</v>
      </c>
    </row>
    <row r="1771" spans="1:9" ht="26.25" customHeight="1">
      <c r="A1771" s="601"/>
      <c r="B1771" s="3" t="s">
        <v>212</v>
      </c>
      <c r="C1771" s="606" t="s">
        <v>233</v>
      </c>
      <c r="D1771" s="607"/>
      <c r="E1771" s="607"/>
      <c r="F1771" s="607"/>
      <c r="G1771" s="607"/>
      <c r="H1771" s="608"/>
      <c r="I1771" s="602">
        <f t="shared" ref="I1771" si="62">B1772</f>
        <v>16</v>
      </c>
    </row>
    <row r="1772" spans="1:9" ht="26.25" customHeight="1">
      <c r="A1772" s="601"/>
      <c r="B1772" s="2">
        <v>16</v>
      </c>
      <c r="C1772" s="609"/>
      <c r="D1772" s="610"/>
      <c r="E1772" s="610"/>
      <c r="F1772" s="610"/>
      <c r="G1772" s="610"/>
      <c r="H1772" s="611"/>
      <c r="I1772" s="602"/>
    </row>
    <row r="1773" spans="1:9" ht="26.25" customHeight="1">
      <c r="A1773" s="603"/>
      <c r="B1773" s="604"/>
      <c r="C1773" s="604"/>
      <c r="D1773" s="604"/>
      <c r="E1773" s="604"/>
      <c r="F1773" s="604"/>
      <c r="G1773" s="604"/>
      <c r="H1773" s="604"/>
      <c r="I1773" s="605"/>
    </row>
    <row r="1774" spans="1:9" ht="26.25" customHeight="1">
      <c r="A1774" s="130" t="s">
        <v>854</v>
      </c>
      <c r="B1774" s="599" t="s">
        <v>823</v>
      </c>
      <c r="C1774" s="599"/>
      <c r="D1774" s="599"/>
      <c r="E1774" s="599"/>
      <c r="F1774" s="599"/>
      <c r="G1774" s="599"/>
      <c r="H1774" s="599"/>
      <c r="I1774" s="86" t="s">
        <v>212</v>
      </c>
    </row>
    <row r="1775" spans="1:9" ht="26.25" customHeight="1">
      <c r="A1775" s="601"/>
      <c r="B1775" s="3" t="s">
        <v>212</v>
      </c>
      <c r="C1775" s="606" t="s">
        <v>233</v>
      </c>
      <c r="D1775" s="607"/>
      <c r="E1775" s="607"/>
      <c r="F1775" s="607"/>
      <c r="G1775" s="607"/>
      <c r="H1775" s="608"/>
      <c r="I1775" s="602">
        <f t="shared" ref="I1775" si="63">B1776</f>
        <v>6</v>
      </c>
    </row>
    <row r="1776" spans="1:9" ht="26.25" customHeight="1">
      <c r="A1776" s="601"/>
      <c r="B1776" s="2">
        <v>6</v>
      </c>
      <c r="C1776" s="609"/>
      <c r="D1776" s="610"/>
      <c r="E1776" s="610"/>
      <c r="F1776" s="610"/>
      <c r="G1776" s="610"/>
      <c r="H1776" s="611"/>
      <c r="I1776" s="602"/>
    </row>
    <row r="1777" spans="1:9" ht="26.25" customHeight="1">
      <c r="A1777" s="603"/>
      <c r="B1777" s="604"/>
      <c r="C1777" s="604"/>
      <c r="D1777" s="604"/>
      <c r="E1777" s="604"/>
      <c r="F1777" s="604"/>
      <c r="G1777" s="604"/>
      <c r="H1777" s="604"/>
      <c r="I1777" s="605"/>
    </row>
    <row r="1778" spans="1:9" ht="26.25" customHeight="1">
      <c r="A1778" s="130" t="s">
        <v>855</v>
      </c>
      <c r="B1778" s="599" t="s">
        <v>824</v>
      </c>
      <c r="C1778" s="599"/>
      <c r="D1778" s="599"/>
      <c r="E1778" s="599"/>
      <c r="F1778" s="599"/>
      <c r="G1778" s="599"/>
      <c r="H1778" s="599"/>
      <c r="I1778" s="86" t="s">
        <v>71</v>
      </c>
    </row>
    <row r="1779" spans="1:9" ht="26.25" customHeight="1">
      <c r="A1779" s="630"/>
      <c r="B1779" s="3" t="s">
        <v>624</v>
      </c>
      <c r="C1779" s="3" t="s">
        <v>625</v>
      </c>
      <c r="D1779" s="607" t="s">
        <v>233</v>
      </c>
      <c r="E1779" s="607"/>
      <c r="F1779" s="607"/>
      <c r="G1779" s="607"/>
      <c r="H1779" s="608"/>
      <c r="I1779" s="632">
        <f>SUM(C1780:C1780)</f>
        <v>1.3</v>
      </c>
    </row>
    <row r="1780" spans="1:9" ht="26.25" customHeight="1">
      <c r="A1780" s="643"/>
      <c r="B1780" s="2" t="s">
        <v>627</v>
      </c>
      <c r="C1780" s="3">
        <v>1.3</v>
      </c>
      <c r="D1780" s="610"/>
      <c r="E1780" s="610"/>
      <c r="F1780" s="610"/>
      <c r="G1780" s="610"/>
      <c r="H1780" s="611"/>
      <c r="I1780" s="642"/>
    </row>
    <row r="1781" spans="1:9" ht="26.25" customHeight="1">
      <c r="A1781" s="603"/>
      <c r="B1781" s="604"/>
      <c r="C1781" s="604"/>
      <c r="D1781" s="604"/>
      <c r="E1781" s="604"/>
      <c r="F1781" s="604"/>
      <c r="G1781" s="604"/>
      <c r="H1781" s="604"/>
      <c r="I1781" s="605"/>
    </row>
    <row r="1782" spans="1:9" ht="26.25" customHeight="1">
      <c r="A1782" s="130" t="s">
        <v>856</v>
      </c>
      <c r="B1782" s="599" t="s">
        <v>825</v>
      </c>
      <c r="C1782" s="599"/>
      <c r="D1782" s="599"/>
      <c r="E1782" s="599"/>
      <c r="F1782" s="599"/>
      <c r="G1782" s="599"/>
      <c r="H1782" s="599"/>
      <c r="I1782" s="86" t="s">
        <v>71</v>
      </c>
    </row>
    <row r="1783" spans="1:9" ht="26.25" customHeight="1">
      <c r="A1783" s="630"/>
      <c r="B1783" s="3" t="s">
        <v>624</v>
      </c>
      <c r="C1783" s="3" t="s">
        <v>625</v>
      </c>
      <c r="D1783" s="607" t="s">
        <v>233</v>
      </c>
      <c r="E1783" s="607"/>
      <c r="F1783" s="607"/>
      <c r="G1783" s="607"/>
      <c r="H1783" s="608"/>
      <c r="I1783" s="632">
        <f>SUM(C1784:C1784)</f>
        <v>2.1800000000000002</v>
      </c>
    </row>
    <row r="1784" spans="1:9" ht="26.25" customHeight="1">
      <c r="A1784" s="631"/>
      <c r="B1784" s="2" t="s">
        <v>626</v>
      </c>
      <c r="C1784" s="3">
        <v>2.1800000000000002</v>
      </c>
      <c r="D1784" s="650"/>
      <c r="E1784" s="650"/>
      <c r="F1784" s="650"/>
      <c r="G1784" s="650"/>
      <c r="H1784" s="651"/>
      <c r="I1784" s="633"/>
    </row>
    <row r="1785" spans="1:9" ht="26.25" customHeight="1">
      <c r="A1785" s="603"/>
      <c r="B1785" s="604"/>
      <c r="C1785" s="604"/>
      <c r="D1785" s="604"/>
      <c r="E1785" s="604"/>
      <c r="F1785" s="604"/>
      <c r="G1785" s="604"/>
      <c r="H1785" s="604"/>
      <c r="I1785" s="605"/>
    </row>
    <row r="1786" spans="1:9" ht="26.25" customHeight="1">
      <c r="A1786" s="130" t="s">
        <v>857</v>
      </c>
      <c r="B1786" s="599" t="s">
        <v>300</v>
      </c>
      <c r="C1786" s="599"/>
      <c r="D1786" s="599"/>
      <c r="E1786" s="599"/>
      <c r="F1786" s="599"/>
      <c r="G1786" s="599"/>
      <c r="H1786" s="599"/>
      <c r="I1786" s="86" t="s">
        <v>71</v>
      </c>
    </row>
    <row r="1787" spans="1:9" ht="26.25" customHeight="1">
      <c r="A1787" s="630"/>
      <c r="B1787" s="3" t="s">
        <v>624</v>
      </c>
      <c r="C1787" s="3" t="s">
        <v>628</v>
      </c>
      <c r="D1787" s="3" t="s">
        <v>625</v>
      </c>
      <c r="E1787" s="3" t="s">
        <v>629</v>
      </c>
      <c r="F1787" s="638"/>
      <c r="G1787" s="638"/>
      <c r="H1787" s="638"/>
      <c r="I1787" s="632">
        <f>SUM(E1787:E1789)</f>
        <v>4.5680000000000005</v>
      </c>
    </row>
    <row r="1788" spans="1:9" ht="26.25" customHeight="1">
      <c r="A1788" s="631"/>
      <c r="B1788" s="2" t="s">
        <v>626</v>
      </c>
      <c r="C1788" s="5">
        <f>F1732</f>
        <v>5.2320000000000002</v>
      </c>
      <c r="D1788" s="3">
        <f>C1784</f>
        <v>2.1800000000000002</v>
      </c>
      <c r="E1788" s="5">
        <f>C1788-D1788</f>
        <v>3.052</v>
      </c>
      <c r="F1788" s="638"/>
      <c r="G1788" s="638"/>
      <c r="H1788" s="638"/>
      <c r="I1788" s="633"/>
    </row>
    <row r="1789" spans="1:9" ht="26.25" customHeight="1">
      <c r="A1789" s="643"/>
      <c r="B1789" s="2" t="s">
        <v>627</v>
      </c>
      <c r="C1789" s="5">
        <f>I1727</f>
        <v>2.8160000000000007</v>
      </c>
      <c r="D1789" s="3">
        <f>C1780</f>
        <v>1.3</v>
      </c>
      <c r="E1789" s="5">
        <f>C1789-D1789</f>
        <v>1.5160000000000007</v>
      </c>
      <c r="F1789" s="638"/>
      <c r="G1789" s="638"/>
      <c r="H1789" s="638"/>
      <c r="I1789" s="642"/>
    </row>
    <row r="1790" spans="1:9" ht="26.25" customHeight="1">
      <c r="A1790" s="603"/>
      <c r="B1790" s="604"/>
      <c r="C1790" s="604"/>
      <c r="D1790" s="604"/>
      <c r="E1790" s="604"/>
      <c r="F1790" s="604"/>
      <c r="G1790" s="604"/>
      <c r="H1790" s="604"/>
      <c r="I1790" s="605"/>
    </row>
    <row r="1791" spans="1:9" ht="26.25" customHeight="1">
      <c r="A1791" s="130" t="s">
        <v>858</v>
      </c>
      <c r="B1791" s="599" t="s">
        <v>346</v>
      </c>
      <c r="C1791" s="599"/>
      <c r="D1791" s="599"/>
      <c r="E1791" s="599"/>
      <c r="F1791" s="599"/>
      <c r="G1791" s="599"/>
      <c r="H1791" s="599"/>
      <c r="I1791" s="86" t="s">
        <v>46</v>
      </c>
    </row>
    <row r="1792" spans="1:9" ht="26.25" customHeight="1">
      <c r="A1792" s="601"/>
      <c r="B1792" s="3" t="s">
        <v>631</v>
      </c>
      <c r="C1792" s="3" t="s">
        <v>678</v>
      </c>
      <c r="D1792" s="607" t="s">
        <v>233</v>
      </c>
      <c r="E1792" s="607"/>
      <c r="F1792" s="607"/>
      <c r="G1792" s="607"/>
      <c r="H1792" s="608"/>
      <c r="I1792" s="602">
        <f>B1793+C1793</f>
        <v>27.34</v>
      </c>
    </row>
    <row r="1793" spans="1:9" ht="26.25" customHeight="1">
      <c r="A1793" s="601"/>
      <c r="B1793" s="2">
        <f>B1740</f>
        <v>18.7</v>
      </c>
      <c r="C1793" s="12">
        <f>F1736</f>
        <v>8.64</v>
      </c>
      <c r="D1793" s="650"/>
      <c r="E1793" s="650"/>
      <c r="F1793" s="650"/>
      <c r="G1793" s="650"/>
      <c r="H1793" s="651"/>
      <c r="I1793" s="602"/>
    </row>
    <row r="1794" spans="1:9" ht="26.25" customHeight="1">
      <c r="A1794" s="603"/>
      <c r="B1794" s="604"/>
      <c r="C1794" s="604"/>
      <c r="D1794" s="604"/>
      <c r="E1794" s="604"/>
      <c r="F1794" s="604"/>
      <c r="G1794" s="604"/>
      <c r="H1794" s="604"/>
      <c r="I1794" s="605"/>
    </row>
    <row r="1795" spans="1:9" ht="26.25" customHeight="1">
      <c r="A1795" s="130" t="s">
        <v>859</v>
      </c>
      <c r="B1795" s="623" t="s">
        <v>872</v>
      </c>
      <c r="C1795" s="624"/>
      <c r="D1795" s="624"/>
      <c r="E1795" s="624"/>
      <c r="F1795" s="624"/>
      <c r="G1795" s="624"/>
      <c r="H1795" s="624"/>
      <c r="I1795" s="625"/>
    </row>
    <row r="1796" spans="1:9" ht="26.25" customHeight="1">
      <c r="A1796" s="131" t="s">
        <v>860</v>
      </c>
      <c r="B1796" s="623" t="s">
        <v>861</v>
      </c>
      <c r="C1796" s="624"/>
      <c r="D1796" s="624"/>
      <c r="E1796" s="624"/>
      <c r="F1796" s="624"/>
      <c r="G1796" s="624"/>
      <c r="H1796" s="624"/>
      <c r="I1796" s="86" t="s">
        <v>690</v>
      </c>
    </row>
    <row r="1797" spans="1:9" ht="26.25" customHeight="1">
      <c r="A1797" s="630"/>
      <c r="B1797" s="5" t="s">
        <v>506</v>
      </c>
      <c r="C1797" s="3" t="s">
        <v>45</v>
      </c>
      <c r="D1797" s="3" t="s">
        <v>5</v>
      </c>
      <c r="E1797" s="3" t="s">
        <v>177</v>
      </c>
      <c r="F1797" s="3" t="s">
        <v>663</v>
      </c>
      <c r="G1797" s="606"/>
      <c r="H1797" s="608"/>
      <c r="I1797" s="632">
        <f>F1798</f>
        <v>143.88</v>
      </c>
    </row>
    <row r="1798" spans="1:9" ht="26.25" customHeight="1">
      <c r="A1798" s="631"/>
      <c r="B1798" s="11" t="s">
        <v>817</v>
      </c>
      <c r="C1798" s="11">
        <f>(7.2*2)+(3.7*2)</f>
        <v>21.8</v>
      </c>
      <c r="D1798" s="11">
        <v>3.3</v>
      </c>
      <c r="E1798" s="11">
        <v>2</v>
      </c>
      <c r="F1798" s="3">
        <f>C1798*D1798*E1798</f>
        <v>143.88</v>
      </c>
      <c r="G1798" s="609"/>
      <c r="H1798" s="611"/>
      <c r="I1798" s="633"/>
    </row>
    <row r="1799" spans="1:9" ht="26.25" customHeight="1">
      <c r="A1799" s="603"/>
      <c r="B1799" s="604"/>
      <c r="C1799" s="604"/>
      <c r="D1799" s="604"/>
      <c r="E1799" s="604"/>
      <c r="F1799" s="604"/>
      <c r="G1799" s="604"/>
      <c r="H1799" s="604"/>
      <c r="I1799" s="605"/>
    </row>
    <row r="1800" spans="1:9" ht="51.75" customHeight="1">
      <c r="A1800" s="130" t="s">
        <v>862</v>
      </c>
      <c r="B1800" s="599" t="s">
        <v>863</v>
      </c>
      <c r="C1800" s="599"/>
      <c r="D1800" s="599"/>
      <c r="E1800" s="599"/>
      <c r="F1800" s="599"/>
      <c r="G1800" s="599"/>
      <c r="H1800" s="599"/>
      <c r="I1800" s="86" t="s">
        <v>212</v>
      </c>
    </row>
    <row r="1801" spans="1:9" ht="26.25" customHeight="1">
      <c r="A1801" s="601"/>
      <c r="B1801" s="3" t="s">
        <v>212</v>
      </c>
      <c r="C1801" s="606" t="s">
        <v>233</v>
      </c>
      <c r="D1801" s="607"/>
      <c r="E1801" s="607"/>
      <c r="F1801" s="607"/>
      <c r="G1801" s="607"/>
      <c r="H1801" s="608"/>
      <c r="I1801" s="602">
        <f>B1802</f>
        <v>685</v>
      </c>
    </row>
    <row r="1802" spans="1:9" ht="26.25" customHeight="1">
      <c r="A1802" s="601"/>
      <c r="B1802" s="2">
        <v>685</v>
      </c>
      <c r="C1802" s="609"/>
      <c r="D1802" s="610"/>
      <c r="E1802" s="610"/>
      <c r="F1802" s="610"/>
      <c r="G1802" s="610"/>
      <c r="H1802" s="611"/>
      <c r="I1802" s="602"/>
    </row>
    <row r="1803" spans="1:9" ht="26.25" customHeight="1">
      <c r="A1803" s="603"/>
      <c r="B1803" s="604"/>
      <c r="C1803" s="604"/>
      <c r="D1803" s="604"/>
      <c r="E1803" s="604"/>
      <c r="F1803" s="604"/>
      <c r="G1803" s="604"/>
      <c r="H1803" s="604"/>
      <c r="I1803" s="605"/>
    </row>
    <row r="1804" spans="1:9" ht="26.25" customHeight="1">
      <c r="A1804" s="130" t="s">
        <v>864</v>
      </c>
      <c r="B1804" s="599" t="s">
        <v>865</v>
      </c>
      <c r="C1804" s="599"/>
      <c r="D1804" s="599"/>
      <c r="E1804" s="599"/>
      <c r="F1804" s="599"/>
      <c r="G1804" s="599"/>
      <c r="H1804" s="599"/>
      <c r="I1804" s="86" t="s">
        <v>212</v>
      </c>
    </row>
    <row r="1805" spans="1:9" ht="26.25" customHeight="1">
      <c r="A1805" s="601"/>
      <c r="B1805" s="3" t="s">
        <v>212</v>
      </c>
      <c r="C1805" s="606" t="s">
        <v>233</v>
      </c>
      <c r="D1805" s="607"/>
      <c r="E1805" s="607"/>
      <c r="F1805" s="607"/>
      <c r="G1805" s="607"/>
      <c r="H1805" s="608"/>
      <c r="I1805" s="602">
        <f>B1806</f>
        <v>149</v>
      </c>
    </row>
    <row r="1806" spans="1:9" ht="26.25" customHeight="1">
      <c r="A1806" s="601"/>
      <c r="B1806" s="2">
        <v>149</v>
      </c>
      <c r="C1806" s="609"/>
      <c r="D1806" s="610"/>
      <c r="E1806" s="610"/>
      <c r="F1806" s="610"/>
      <c r="G1806" s="610"/>
      <c r="H1806" s="611"/>
      <c r="I1806" s="602"/>
    </row>
    <row r="1807" spans="1:9" ht="26.25" customHeight="1">
      <c r="A1807" s="603"/>
      <c r="B1807" s="604"/>
      <c r="C1807" s="604"/>
      <c r="D1807" s="604"/>
      <c r="E1807" s="604"/>
      <c r="F1807" s="604"/>
      <c r="G1807" s="604"/>
      <c r="H1807" s="604"/>
      <c r="I1807" s="605"/>
    </row>
    <row r="1808" spans="1:9" ht="26.25" customHeight="1">
      <c r="A1808" s="130" t="s">
        <v>866</v>
      </c>
      <c r="B1808" s="599" t="s">
        <v>227</v>
      </c>
      <c r="C1808" s="599"/>
      <c r="D1808" s="599"/>
      <c r="E1808" s="599"/>
      <c r="F1808" s="599"/>
      <c r="G1808" s="599"/>
      <c r="H1808" s="599"/>
      <c r="I1808" s="86" t="s">
        <v>212</v>
      </c>
    </row>
    <row r="1809" spans="1:9" ht="26.25" customHeight="1">
      <c r="A1809" s="601"/>
      <c r="B1809" s="3" t="s">
        <v>212</v>
      </c>
      <c r="C1809" s="606" t="s">
        <v>233</v>
      </c>
      <c r="D1809" s="607"/>
      <c r="E1809" s="607"/>
      <c r="F1809" s="607"/>
      <c r="G1809" s="607"/>
      <c r="H1809" s="608"/>
      <c r="I1809" s="602">
        <f>B1810</f>
        <v>237</v>
      </c>
    </row>
    <row r="1810" spans="1:9" ht="26.25" customHeight="1">
      <c r="A1810" s="601"/>
      <c r="B1810" s="2">
        <v>237</v>
      </c>
      <c r="C1810" s="609"/>
      <c r="D1810" s="610"/>
      <c r="E1810" s="610"/>
      <c r="F1810" s="610"/>
      <c r="G1810" s="610"/>
      <c r="H1810" s="611"/>
      <c r="I1810" s="602"/>
    </row>
    <row r="1811" spans="1:9" ht="26.25" customHeight="1">
      <c r="A1811" s="603"/>
      <c r="B1811" s="604"/>
      <c r="C1811" s="604"/>
      <c r="D1811" s="604"/>
      <c r="E1811" s="604"/>
      <c r="F1811" s="604"/>
      <c r="G1811" s="604"/>
      <c r="H1811" s="604"/>
      <c r="I1811" s="605"/>
    </row>
    <row r="1812" spans="1:9" ht="26.25" customHeight="1">
      <c r="A1812" s="130" t="s">
        <v>867</v>
      </c>
      <c r="B1812" s="599" t="s">
        <v>868</v>
      </c>
      <c r="C1812" s="599"/>
      <c r="D1812" s="599"/>
      <c r="E1812" s="599"/>
      <c r="F1812" s="599"/>
      <c r="G1812" s="599"/>
      <c r="H1812" s="599"/>
      <c r="I1812" s="86" t="s">
        <v>71</v>
      </c>
    </row>
    <row r="1813" spans="1:9" ht="26.25" customHeight="1">
      <c r="A1813" s="630"/>
      <c r="B1813" s="3" t="s">
        <v>624</v>
      </c>
      <c r="C1813" s="3" t="s">
        <v>625</v>
      </c>
      <c r="D1813" s="607" t="s">
        <v>233</v>
      </c>
      <c r="E1813" s="607"/>
      <c r="F1813" s="607"/>
      <c r="G1813" s="607"/>
      <c r="H1813" s="608"/>
      <c r="I1813" s="632">
        <f>SUM(C1814:C1814)</f>
        <v>14.39</v>
      </c>
    </row>
    <row r="1814" spans="1:9" ht="26.25" customHeight="1">
      <c r="A1814" s="643"/>
      <c r="B1814" s="2" t="s">
        <v>869</v>
      </c>
      <c r="C1814" s="3">
        <v>14.39</v>
      </c>
      <c r="D1814" s="610"/>
      <c r="E1814" s="610"/>
      <c r="F1814" s="610"/>
      <c r="G1814" s="610"/>
      <c r="H1814" s="611"/>
      <c r="I1814" s="642"/>
    </row>
    <row r="1815" spans="1:9" ht="26.25" customHeight="1">
      <c r="A1815" s="603"/>
      <c r="B1815" s="604"/>
      <c r="C1815" s="604"/>
      <c r="D1815" s="604"/>
      <c r="E1815" s="604"/>
      <c r="F1815" s="604"/>
      <c r="G1815" s="604"/>
      <c r="H1815" s="604"/>
      <c r="I1815" s="605"/>
    </row>
    <row r="1816" spans="1:9" ht="26.25" customHeight="1">
      <c r="A1816" s="130" t="s">
        <v>870</v>
      </c>
      <c r="B1816" s="599" t="s">
        <v>346</v>
      </c>
      <c r="C1816" s="599"/>
      <c r="D1816" s="599"/>
      <c r="E1816" s="599"/>
      <c r="F1816" s="599"/>
      <c r="G1816" s="599"/>
      <c r="H1816" s="599"/>
      <c r="I1816" s="86" t="s">
        <v>46</v>
      </c>
    </row>
    <row r="1817" spans="1:9" ht="26.25" customHeight="1">
      <c r="A1817" s="601"/>
      <c r="B1817" s="3" t="s">
        <v>871</v>
      </c>
      <c r="C1817" s="606" t="s">
        <v>233</v>
      </c>
      <c r="D1817" s="607"/>
      <c r="E1817" s="607"/>
      <c r="F1817" s="607"/>
      <c r="G1817" s="607"/>
      <c r="H1817" s="608"/>
      <c r="I1817" s="602">
        <f>B1818</f>
        <v>143.88</v>
      </c>
    </row>
    <row r="1818" spans="1:9" ht="26.25" customHeight="1">
      <c r="A1818" s="601"/>
      <c r="B1818" s="2">
        <v>143.88</v>
      </c>
      <c r="C1818" s="609"/>
      <c r="D1818" s="610"/>
      <c r="E1818" s="610"/>
      <c r="F1818" s="610"/>
      <c r="G1818" s="610"/>
      <c r="H1818" s="611"/>
      <c r="I1818" s="602"/>
    </row>
    <row r="1819" spans="1:9" ht="26.25" customHeight="1">
      <c r="A1819" s="603"/>
      <c r="B1819" s="604"/>
      <c r="C1819" s="604"/>
      <c r="D1819" s="604"/>
      <c r="E1819" s="604"/>
      <c r="F1819" s="604"/>
      <c r="G1819" s="604"/>
      <c r="H1819" s="604"/>
      <c r="I1819" s="605"/>
    </row>
    <row r="1820" spans="1:9" ht="26.25" customHeight="1">
      <c r="A1820" s="130" t="s">
        <v>875</v>
      </c>
      <c r="B1820" s="623" t="s">
        <v>634</v>
      </c>
      <c r="C1820" s="624"/>
      <c r="D1820" s="624"/>
      <c r="E1820" s="624"/>
      <c r="F1820" s="624"/>
      <c r="G1820" s="624"/>
      <c r="H1820" s="624"/>
      <c r="I1820" s="625"/>
    </row>
    <row r="1821" spans="1:9" ht="26.25" customHeight="1">
      <c r="A1821" s="131" t="s">
        <v>876</v>
      </c>
      <c r="B1821" s="623" t="s">
        <v>680</v>
      </c>
      <c r="C1821" s="624"/>
      <c r="D1821" s="624"/>
      <c r="E1821" s="624"/>
      <c r="F1821" s="624"/>
      <c r="G1821" s="624"/>
      <c r="H1821" s="624"/>
      <c r="I1821" s="86" t="s">
        <v>690</v>
      </c>
    </row>
    <row r="1822" spans="1:9" ht="26.25" customHeight="1">
      <c r="A1822" s="630"/>
      <c r="B1822" s="5" t="s">
        <v>874</v>
      </c>
      <c r="C1822" s="606" t="s">
        <v>233</v>
      </c>
      <c r="D1822" s="607"/>
      <c r="E1822" s="607"/>
      <c r="F1822" s="607"/>
      <c r="G1822" s="607"/>
      <c r="H1822" s="608"/>
      <c r="I1822" s="632">
        <f>B1823</f>
        <v>31.2</v>
      </c>
    </row>
    <row r="1823" spans="1:9" ht="26.25" customHeight="1">
      <c r="A1823" s="631"/>
      <c r="B1823" s="11">
        <v>31.2</v>
      </c>
      <c r="C1823" s="609"/>
      <c r="D1823" s="610"/>
      <c r="E1823" s="610"/>
      <c r="F1823" s="610"/>
      <c r="G1823" s="610"/>
      <c r="H1823" s="611"/>
      <c r="I1823" s="633"/>
    </row>
    <row r="1824" spans="1:9" ht="26.25" customHeight="1">
      <c r="A1824" s="603"/>
      <c r="B1824" s="604"/>
      <c r="C1824" s="604"/>
      <c r="D1824" s="604"/>
      <c r="E1824" s="604"/>
      <c r="F1824" s="604"/>
      <c r="G1824" s="604"/>
      <c r="H1824" s="604"/>
      <c r="I1824" s="605"/>
    </row>
    <row r="1825" spans="1:9" ht="26.25" customHeight="1">
      <c r="A1825" s="130" t="s">
        <v>877</v>
      </c>
      <c r="B1825" s="599" t="s">
        <v>225</v>
      </c>
      <c r="C1825" s="599"/>
      <c r="D1825" s="599"/>
      <c r="E1825" s="599"/>
      <c r="F1825" s="599"/>
      <c r="G1825" s="599"/>
      <c r="H1825" s="599"/>
      <c r="I1825" s="86" t="s">
        <v>212</v>
      </c>
    </row>
    <row r="1826" spans="1:9" ht="26.25" customHeight="1">
      <c r="A1826" s="601"/>
      <c r="B1826" s="3" t="s">
        <v>212</v>
      </c>
      <c r="C1826" s="606" t="s">
        <v>233</v>
      </c>
      <c r="D1826" s="607"/>
      <c r="E1826" s="607"/>
      <c r="F1826" s="607"/>
      <c r="G1826" s="607"/>
      <c r="H1826" s="608"/>
      <c r="I1826" s="602">
        <f>B1827</f>
        <v>134</v>
      </c>
    </row>
    <row r="1827" spans="1:9" ht="26.25" customHeight="1">
      <c r="A1827" s="601"/>
      <c r="B1827" s="2">
        <v>134</v>
      </c>
      <c r="C1827" s="609"/>
      <c r="D1827" s="610"/>
      <c r="E1827" s="610"/>
      <c r="F1827" s="610"/>
      <c r="G1827" s="610"/>
      <c r="H1827" s="611"/>
      <c r="I1827" s="602"/>
    </row>
    <row r="1828" spans="1:9" ht="26.25" customHeight="1">
      <c r="A1828" s="603"/>
      <c r="B1828" s="604"/>
      <c r="C1828" s="604"/>
      <c r="D1828" s="604"/>
      <c r="E1828" s="604"/>
      <c r="F1828" s="604"/>
      <c r="G1828" s="604"/>
      <c r="H1828" s="604"/>
      <c r="I1828" s="605"/>
    </row>
    <row r="1829" spans="1:9" ht="26.25" customHeight="1">
      <c r="A1829" s="130" t="s">
        <v>878</v>
      </c>
      <c r="B1829" s="599" t="s">
        <v>336</v>
      </c>
      <c r="C1829" s="599"/>
      <c r="D1829" s="599"/>
      <c r="E1829" s="599"/>
      <c r="F1829" s="599"/>
      <c r="G1829" s="599"/>
      <c r="H1829" s="599"/>
      <c r="I1829" s="86" t="s">
        <v>212</v>
      </c>
    </row>
    <row r="1830" spans="1:9" ht="26.25" customHeight="1">
      <c r="A1830" s="601"/>
      <c r="B1830" s="3" t="s">
        <v>212</v>
      </c>
      <c r="C1830" s="606" t="s">
        <v>233</v>
      </c>
      <c r="D1830" s="607"/>
      <c r="E1830" s="607"/>
      <c r="F1830" s="607"/>
      <c r="G1830" s="607"/>
      <c r="H1830" s="608"/>
      <c r="I1830" s="602">
        <f>B1831</f>
        <v>60</v>
      </c>
    </row>
    <row r="1831" spans="1:9" ht="26.25" customHeight="1">
      <c r="A1831" s="601"/>
      <c r="B1831" s="2">
        <v>60</v>
      </c>
      <c r="C1831" s="609"/>
      <c r="D1831" s="610"/>
      <c r="E1831" s="610"/>
      <c r="F1831" s="610"/>
      <c r="G1831" s="610"/>
      <c r="H1831" s="611"/>
      <c r="I1831" s="602"/>
    </row>
    <row r="1832" spans="1:9" ht="26.25" customHeight="1">
      <c r="A1832" s="603"/>
      <c r="B1832" s="604"/>
      <c r="C1832" s="604"/>
      <c r="D1832" s="604"/>
      <c r="E1832" s="604"/>
      <c r="F1832" s="604"/>
      <c r="G1832" s="604"/>
      <c r="H1832" s="604"/>
      <c r="I1832" s="605"/>
    </row>
    <row r="1833" spans="1:9" ht="26.25" customHeight="1">
      <c r="A1833" s="131" t="s">
        <v>879</v>
      </c>
      <c r="B1833" s="623" t="s">
        <v>880</v>
      </c>
      <c r="C1833" s="624"/>
      <c r="D1833" s="624"/>
      <c r="E1833" s="624"/>
      <c r="F1833" s="624"/>
      <c r="G1833" s="624"/>
      <c r="H1833" s="624"/>
      <c r="I1833" s="86" t="s">
        <v>881</v>
      </c>
    </row>
    <row r="1834" spans="1:9" ht="26.25" customHeight="1">
      <c r="A1834" s="630"/>
      <c r="B1834" s="5" t="s">
        <v>71</v>
      </c>
      <c r="C1834" s="606" t="s">
        <v>233</v>
      </c>
      <c r="D1834" s="607"/>
      <c r="E1834" s="607"/>
      <c r="F1834" s="607"/>
      <c r="G1834" s="607"/>
      <c r="H1834" s="608"/>
      <c r="I1834" s="632">
        <f>B1835</f>
        <v>2.08</v>
      </c>
    </row>
    <row r="1835" spans="1:9" ht="26.25" customHeight="1">
      <c r="A1835" s="631"/>
      <c r="B1835" s="11">
        <v>2.08</v>
      </c>
      <c r="C1835" s="609"/>
      <c r="D1835" s="610"/>
      <c r="E1835" s="610"/>
      <c r="F1835" s="610"/>
      <c r="G1835" s="610"/>
      <c r="H1835" s="611"/>
      <c r="I1835" s="633"/>
    </row>
    <row r="1836" spans="1:9" ht="26.25" customHeight="1">
      <c r="A1836" s="603"/>
      <c r="B1836" s="604"/>
      <c r="C1836" s="604"/>
      <c r="D1836" s="604"/>
      <c r="E1836" s="604"/>
      <c r="F1836" s="604"/>
      <c r="G1836" s="604"/>
      <c r="H1836" s="604"/>
      <c r="I1836" s="605"/>
    </row>
    <row r="1837" spans="1:9" ht="26.25" customHeight="1">
      <c r="A1837" s="130" t="s">
        <v>883</v>
      </c>
      <c r="B1837" s="623" t="s">
        <v>641</v>
      </c>
      <c r="C1837" s="624"/>
      <c r="D1837" s="624"/>
      <c r="E1837" s="624"/>
      <c r="F1837" s="624"/>
      <c r="G1837" s="624"/>
      <c r="H1837" s="624"/>
      <c r="I1837" s="625"/>
    </row>
    <row r="1838" spans="1:9" ht="26.25" customHeight="1">
      <c r="A1838" s="131" t="s">
        <v>886</v>
      </c>
      <c r="B1838" s="623" t="s">
        <v>884</v>
      </c>
      <c r="C1838" s="624"/>
      <c r="D1838" s="624"/>
      <c r="E1838" s="624"/>
      <c r="F1838" s="624"/>
      <c r="G1838" s="624"/>
      <c r="H1838" s="624"/>
      <c r="I1838" s="86" t="s">
        <v>690</v>
      </c>
    </row>
    <row r="1839" spans="1:9" ht="26.25" customHeight="1">
      <c r="A1839" s="630"/>
      <c r="B1839" s="5" t="s">
        <v>885</v>
      </c>
      <c r="C1839" s="606" t="s">
        <v>233</v>
      </c>
      <c r="D1839" s="607"/>
      <c r="E1839" s="607"/>
      <c r="F1839" s="607"/>
      <c r="G1839" s="607"/>
      <c r="H1839" s="608"/>
      <c r="I1839" s="632">
        <f>B1840</f>
        <v>22.16</v>
      </c>
    </row>
    <row r="1840" spans="1:9" ht="26.25" customHeight="1">
      <c r="A1840" s="631"/>
      <c r="B1840" s="11">
        <v>22.16</v>
      </c>
      <c r="C1840" s="609"/>
      <c r="D1840" s="610"/>
      <c r="E1840" s="610"/>
      <c r="F1840" s="610"/>
      <c r="G1840" s="610"/>
      <c r="H1840" s="611"/>
      <c r="I1840" s="633"/>
    </row>
    <row r="1841" spans="1:9" ht="26.25" customHeight="1">
      <c r="A1841" s="603"/>
      <c r="B1841" s="604"/>
      <c r="C1841" s="604"/>
      <c r="D1841" s="604"/>
      <c r="E1841" s="604"/>
      <c r="F1841" s="604"/>
      <c r="G1841" s="604"/>
      <c r="H1841" s="604"/>
      <c r="I1841" s="605"/>
    </row>
    <row r="1842" spans="1:9" ht="26.25" customHeight="1">
      <c r="A1842" s="130" t="s">
        <v>887</v>
      </c>
      <c r="B1842" s="599" t="s">
        <v>290</v>
      </c>
      <c r="C1842" s="599"/>
      <c r="D1842" s="599"/>
      <c r="E1842" s="599"/>
      <c r="F1842" s="599"/>
      <c r="G1842" s="599"/>
      <c r="H1842" s="599"/>
      <c r="I1842" s="86" t="s">
        <v>212</v>
      </c>
    </row>
    <row r="1843" spans="1:9" ht="26.25" customHeight="1">
      <c r="A1843" s="601"/>
      <c r="B1843" s="3" t="s">
        <v>212</v>
      </c>
      <c r="C1843" s="606" t="s">
        <v>233</v>
      </c>
      <c r="D1843" s="607"/>
      <c r="E1843" s="607"/>
      <c r="F1843" s="607"/>
      <c r="G1843" s="607"/>
      <c r="H1843" s="608"/>
      <c r="I1843" s="602">
        <f>B1844</f>
        <v>427.88</v>
      </c>
    </row>
    <row r="1844" spans="1:9" ht="26.25" customHeight="1">
      <c r="A1844" s="601"/>
      <c r="B1844" s="2">
        <v>427.88</v>
      </c>
      <c r="C1844" s="609"/>
      <c r="D1844" s="610"/>
      <c r="E1844" s="610"/>
      <c r="F1844" s="610"/>
      <c r="G1844" s="610"/>
      <c r="H1844" s="611"/>
      <c r="I1844" s="602"/>
    </row>
    <row r="1845" spans="1:9" ht="26.25" customHeight="1">
      <c r="A1845" s="603"/>
      <c r="B1845" s="604"/>
      <c r="C1845" s="604"/>
      <c r="D1845" s="604"/>
      <c r="E1845" s="604"/>
      <c r="F1845" s="604"/>
      <c r="G1845" s="604"/>
      <c r="H1845" s="604"/>
      <c r="I1845" s="605"/>
    </row>
    <row r="1846" spans="1:9" ht="26.25" customHeight="1">
      <c r="A1846" s="130" t="s">
        <v>888</v>
      </c>
      <c r="B1846" s="599" t="s">
        <v>889</v>
      </c>
      <c r="C1846" s="599"/>
      <c r="D1846" s="599"/>
      <c r="E1846" s="599"/>
      <c r="F1846" s="599"/>
      <c r="G1846" s="599"/>
      <c r="H1846" s="599"/>
      <c r="I1846" s="86" t="s">
        <v>212</v>
      </c>
    </row>
    <row r="1847" spans="1:9" ht="26.25" customHeight="1">
      <c r="A1847" s="601"/>
      <c r="B1847" s="3" t="s">
        <v>212</v>
      </c>
      <c r="C1847" s="606" t="s">
        <v>233</v>
      </c>
      <c r="D1847" s="607"/>
      <c r="E1847" s="607"/>
      <c r="F1847" s="607"/>
      <c r="G1847" s="607"/>
      <c r="H1847" s="608"/>
      <c r="I1847" s="602">
        <f>B1848</f>
        <v>58.05</v>
      </c>
    </row>
    <row r="1848" spans="1:9" ht="26.25" customHeight="1">
      <c r="A1848" s="601"/>
      <c r="B1848" s="2">
        <v>58.05</v>
      </c>
      <c r="C1848" s="609"/>
      <c r="D1848" s="610"/>
      <c r="E1848" s="610"/>
      <c r="F1848" s="610"/>
      <c r="G1848" s="610"/>
      <c r="H1848" s="611"/>
      <c r="I1848" s="602"/>
    </row>
    <row r="1849" spans="1:9" ht="26.25" customHeight="1">
      <c r="A1849" s="603"/>
      <c r="B1849" s="604"/>
      <c r="C1849" s="604"/>
      <c r="D1849" s="604"/>
      <c r="E1849" s="604"/>
      <c r="F1849" s="604"/>
      <c r="G1849" s="604"/>
      <c r="H1849" s="604"/>
      <c r="I1849" s="605"/>
    </row>
    <row r="1850" spans="1:9" ht="26.25" customHeight="1">
      <c r="A1850" s="131" t="s">
        <v>890</v>
      </c>
      <c r="B1850" s="623" t="s">
        <v>891</v>
      </c>
      <c r="C1850" s="624"/>
      <c r="D1850" s="624"/>
      <c r="E1850" s="624"/>
      <c r="F1850" s="624"/>
      <c r="G1850" s="624"/>
      <c r="H1850" s="624"/>
      <c r="I1850" s="86" t="s">
        <v>881</v>
      </c>
    </row>
    <row r="1851" spans="1:9" ht="26.25" customHeight="1">
      <c r="A1851" s="630"/>
      <c r="B1851" s="5" t="s">
        <v>71</v>
      </c>
      <c r="C1851" s="606" t="s">
        <v>233</v>
      </c>
      <c r="D1851" s="607"/>
      <c r="E1851" s="607"/>
      <c r="F1851" s="607"/>
      <c r="G1851" s="607"/>
      <c r="H1851" s="608"/>
      <c r="I1851" s="632">
        <f>B1852</f>
        <v>5.33</v>
      </c>
    </row>
    <row r="1852" spans="1:9" ht="26.25" customHeight="1">
      <c r="A1852" s="631"/>
      <c r="B1852" s="11">
        <v>5.33</v>
      </c>
      <c r="C1852" s="609"/>
      <c r="D1852" s="610"/>
      <c r="E1852" s="610"/>
      <c r="F1852" s="610"/>
      <c r="G1852" s="610"/>
      <c r="H1852" s="611"/>
      <c r="I1852" s="633"/>
    </row>
    <row r="1853" spans="1:9" ht="26.25" customHeight="1">
      <c r="A1853" s="603"/>
      <c r="B1853" s="604"/>
      <c r="C1853" s="604"/>
      <c r="D1853" s="604"/>
      <c r="E1853" s="604"/>
      <c r="F1853" s="604"/>
      <c r="G1853" s="604"/>
      <c r="H1853" s="604"/>
      <c r="I1853" s="605"/>
    </row>
    <row r="1854" spans="1:9" ht="26.25" customHeight="1">
      <c r="A1854" s="130" t="s">
        <v>892</v>
      </c>
      <c r="B1854" s="623" t="s">
        <v>893</v>
      </c>
      <c r="C1854" s="624"/>
      <c r="D1854" s="624"/>
      <c r="E1854" s="624"/>
      <c r="F1854" s="624"/>
      <c r="G1854" s="624"/>
      <c r="H1854" s="624"/>
      <c r="I1854" s="625"/>
    </row>
    <row r="1855" spans="1:9" ht="26.25" customHeight="1">
      <c r="A1855" s="131" t="s">
        <v>894</v>
      </c>
      <c r="B1855" s="623" t="s">
        <v>898</v>
      </c>
      <c r="C1855" s="624"/>
      <c r="D1855" s="624"/>
      <c r="E1855" s="624"/>
      <c r="F1855" s="624"/>
      <c r="G1855" s="624"/>
      <c r="H1855" s="624"/>
      <c r="I1855" s="86" t="s">
        <v>71</v>
      </c>
    </row>
    <row r="1856" spans="1:9" ht="26.25" customHeight="1">
      <c r="A1856" s="630"/>
      <c r="B1856" s="5" t="s">
        <v>6</v>
      </c>
      <c r="C1856" s="3" t="s">
        <v>9</v>
      </c>
      <c r="D1856" s="3" t="s">
        <v>899</v>
      </c>
      <c r="E1856" s="606"/>
      <c r="F1856" s="607"/>
      <c r="G1856" s="607"/>
      <c r="H1856" s="608"/>
      <c r="I1856" s="632">
        <f>D1857</f>
        <v>2.2439999999999998</v>
      </c>
    </row>
    <row r="1857" spans="1:9" ht="26.25" customHeight="1">
      <c r="A1857" s="631"/>
      <c r="B1857" s="11">
        <f>6.8*3.3</f>
        <v>22.439999999999998</v>
      </c>
      <c r="C1857" s="3">
        <v>0.1</v>
      </c>
      <c r="D1857" s="5">
        <f>B1857*C1857</f>
        <v>2.2439999999999998</v>
      </c>
      <c r="E1857" s="609"/>
      <c r="F1857" s="610"/>
      <c r="G1857" s="610"/>
      <c r="H1857" s="611"/>
      <c r="I1857" s="633"/>
    </row>
    <row r="1858" spans="1:9" ht="26.25" customHeight="1">
      <c r="A1858" s="603"/>
      <c r="B1858" s="604"/>
      <c r="C1858" s="604"/>
      <c r="D1858" s="604"/>
      <c r="E1858" s="604"/>
      <c r="F1858" s="604"/>
      <c r="G1858" s="604"/>
      <c r="H1858" s="604"/>
      <c r="I1858" s="605"/>
    </row>
    <row r="1859" spans="1:9" ht="26.25" customHeight="1">
      <c r="A1859" s="131" t="s">
        <v>897</v>
      </c>
      <c r="B1859" s="623" t="s">
        <v>901</v>
      </c>
      <c r="C1859" s="624"/>
      <c r="D1859" s="624"/>
      <c r="E1859" s="624"/>
      <c r="F1859" s="624"/>
      <c r="G1859" s="624"/>
      <c r="H1859" s="624"/>
      <c r="I1859" s="86" t="s">
        <v>71</v>
      </c>
    </row>
    <row r="1860" spans="1:9" ht="26.25" customHeight="1">
      <c r="A1860" s="630"/>
      <c r="B1860" s="5" t="s">
        <v>617</v>
      </c>
      <c r="C1860" s="3" t="s">
        <v>445</v>
      </c>
      <c r="D1860" s="3" t="s">
        <v>5</v>
      </c>
      <c r="E1860" s="3" t="s">
        <v>71</v>
      </c>
      <c r="F1860" s="638"/>
      <c r="G1860" s="638"/>
      <c r="H1860" s="638"/>
      <c r="I1860" s="632">
        <f>SUM(E1861:E1864)</f>
        <v>30.299999999999997</v>
      </c>
    </row>
    <row r="1861" spans="1:9" ht="26.25" customHeight="1">
      <c r="A1861" s="631"/>
      <c r="B1861" s="11">
        <v>6.8</v>
      </c>
      <c r="C1861" s="2">
        <v>0.5</v>
      </c>
      <c r="D1861" s="12">
        <v>3</v>
      </c>
      <c r="E1861" s="3">
        <f>B1861*C1861*D1861</f>
        <v>10.199999999999999</v>
      </c>
      <c r="F1861" s="638"/>
      <c r="G1861" s="638"/>
      <c r="H1861" s="638"/>
      <c r="I1861" s="633"/>
    </row>
    <row r="1862" spans="1:9" ht="26.25" customHeight="1">
      <c r="A1862" s="631"/>
      <c r="B1862" s="11">
        <v>6.8</v>
      </c>
      <c r="C1862" s="11">
        <v>0.5</v>
      </c>
      <c r="D1862" s="13">
        <v>3</v>
      </c>
      <c r="E1862" s="3">
        <f t="shared" ref="E1862:E1864" si="64">B1862*C1862*D1862</f>
        <v>10.199999999999999</v>
      </c>
      <c r="F1862" s="638"/>
      <c r="G1862" s="638"/>
      <c r="H1862" s="638"/>
      <c r="I1862" s="633"/>
    </row>
    <row r="1863" spans="1:9" ht="26.25" customHeight="1">
      <c r="A1863" s="631"/>
      <c r="B1863" s="11">
        <v>3.3</v>
      </c>
      <c r="C1863" s="11">
        <v>0.5</v>
      </c>
      <c r="D1863" s="13">
        <v>3</v>
      </c>
      <c r="E1863" s="3">
        <f t="shared" si="64"/>
        <v>4.9499999999999993</v>
      </c>
      <c r="F1863" s="638"/>
      <c r="G1863" s="638"/>
      <c r="H1863" s="638"/>
      <c r="I1863" s="633"/>
    </row>
    <row r="1864" spans="1:9" ht="26.25" customHeight="1">
      <c r="A1864" s="643"/>
      <c r="B1864" s="11">
        <v>3.3</v>
      </c>
      <c r="C1864" s="11">
        <v>0.5</v>
      </c>
      <c r="D1864" s="13">
        <v>3</v>
      </c>
      <c r="E1864" s="3">
        <f t="shared" si="64"/>
        <v>4.9499999999999993</v>
      </c>
      <c r="F1864" s="638"/>
      <c r="G1864" s="638"/>
      <c r="H1864" s="638"/>
      <c r="I1864" s="642"/>
    </row>
    <row r="1865" spans="1:9" ht="26.25" customHeight="1">
      <c r="A1865" s="639"/>
      <c r="B1865" s="640"/>
      <c r="C1865" s="640"/>
      <c r="D1865" s="640"/>
      <c r="E1865" s="640"/>
      <c r="F1865" s="640"/>
      <c r="G1865" s="640"/>
      <c r="H1865" s="640"/>
      <c r="I1865" s="641"/>
    </row>
    <row r="1866" spans="1:9" ht="26.25" customHeight="1">
      <c r="A1866" s="131" t="s">
        <v>900</v>
      </c>
      <c r="B1866" s="623" t="s">
        <v>895</v>
      </c>
      <c r="C1866" s="624"/>
      <c r="D1866" s="624"/>
      <c r="E1866" s="624"/>
      <c r="F1866" s="624"/>
      <c r="G1866" s="624"/>
      <c r="H1866" s="624"/>
      <c r="I1866" s="86" t="s">
        <v>47</v>
      </c>
    </row>
    <row r="1867" spans="1:9" ht="26.25" customHeight="1">
      <c r="A1867" s="630"/>
      <c r="B1867" s="5" t="s">
        <v>201</v>
      </c>
      <c r="C1867" s="606" t="s">
        <v>896</v>
      </c>
      <c r="D1867" s="607"/>
      <c r="E1867" s="607"/>
      <c r="F1867" s="607"/>
      <c r="G1867" s="607"/>
      <c r="H1867" s="608"/>
      <c r="I1867" s="632">
        <f>B1868</f>
        <v>1</v>
      </c>
    </row>
    <row r="1868" spans="1:9" ht="26.25" customHeight="1">
      <c r="A1868" s="631"/>
      <c r="B1868" s="11">
        <v>1</v>
      </c>
      <c r="C1868" s="609"/>
      <c r="D1868" s="610"/>
      <c r="E1868" s="610"/>
      <c r="F1868" s="610"/>
      <c r="G1868" s="610"/>
      <c r="H1868" s="611"/>
      <c r="I1868" s="633"/>
    </row>
    <row r="1869" spans="1:9" ht="26.25" customHeight="1">
      <c r="A1869" s="603"/>
      <c r="B1869" s="604"/>
      <c r="C1869" s="604"/>
      <c r="D1869" s="604"/>
      <c r="E1869" s="604"/>
      <c r="F1869" s="604"/>
      <c r="G1869" s="604"/>
      <c r="H1869" s="604"/>
      <c r="I1869" s="605"/>
    </row>
    <row r="1870" spans="1:9" ht="26.25" customHeight="1">
      <c r="A1870" s="130">
        <v>16</v>
      </c>
      <c r="B1870" s="623" t="s">
        <v>787</v>
      </c>
      <c r="C1870" s="624"/>
      <c r="D1870" s="624"/>
      <c r="E1870" s="624"/>
      <c r="F1870" s="624"/>
      <c r="G1870" s="624"/>
      <c r="H1870" s="624"/>
      <c r="I1870" s="625"/>
    </row>
    <row r="1871" spans="1:9" ht="26.25" customHeight="1">
      <c r="A1871" s="644" t="s">
        <v>788</v>
      </c>
      <c r="B1871" s="645"/>
      <c r="C1871" s="645"/>
      <c r="D1871" s="645"/>
      <c r="E1871" s="645"/>
      <c r="F1871" s="645"/>
      <c r="G1871" s="645"/>
      <c r="H1871" s="645"/>
      <c r="I1871" s="646"/>
    </row>
    <row r="1872" spans="1:9" ht="26.25" customHeight="1">
      <c r="A1872" s="647"/>
      <c r="B1872" s="648"/>
      <c r="C1872" s="648"/>
      <c r="D1872" s="648"/>
      <c r="E1872" s="648"/>
      <c r="F1872" s="648"/>
      <c r="G1872" s="648"/>
      <c r="H1872" s="648"/>
      <c r="I1872" s="649"/>
    </row>
    <row r="1873" spans="1:9" ht="26.25" customHeight="1">
      <c r="A1873" s="603"/>
      <c r="B1873" s="604"/>
      <c r="C1873" s="604"/>
      <c r="D1873" s="604"/>
      <c r="E1873" s="604"/>
      <c r="F1873" s="604"/>
      <c r="G1873" s="604"/>
      <c r="H1873" s="604"/>
      <c r="I1873" s="605"/>
    </row>
    <row r="1874" spans="1:9" ht="26.25" customHeight="1">
      <c r="A1874" s="130">
        <v>17</v>
      </c>
      <c r="B1874" s="623" t="s">
        <v>789</v>
      </c>
      <c r="C1874" s="624"/>
      <c r="D1874" s="624"/>
      <c r="E1874" s="624"/>
      <c r="F1874" s="624"/>
      <c r="G1874" s="624"/>
      <c r="H1874" s="624"/>
      <c r="I1874" s="625"/>
    </row>
    <row r="1875" spans="1:9" ht="26.25" customHeight="1">
      <c r="A1875" s="644" t="s">
        <v>790</v>
      </c>
      <c r="B1875" s="645"/>
      <c r="C1875" s="645"/>
      <c r="D1875" s="645"/>
      <c r="E1875" s="645"/>
      <c r="F1875" s="645"/>
      <c r="G1875" s="645"/>
      <c r="H1875" s="645"/>
      <c r="I1875" s="646"/>
    </row>
    <row r="1876" spans="1:9" ht="26.25" customHeight="1">
      <c r="A1876" s="647"/>
      <c r="B1876" s="648"/>
      <c r="C1876" s="648"/>
      <c r="D1876" s="648"/>
      <c r="E1876" s="648"/>
      <c r="F1876" s="648"/>
      <c r="G1876" s="648"/>
      <c r="H1876" s="648"/>
      <c r="I1876" s="649"/>
    </row>
    <row r="1877" spans="1:9" ht="26.25" customHeight="1">
      <c r="A1877" s="603"/>
      <c r="B1877" s="604"/>
      <c r="C1877" s="604"/>
      <c r="D1877" s="604"/>
      <c r="E1877" s="604"/>
      <c r="F1877" s="604"/>
      <c r="G1877" s="604"/>
      <c r="H1877" s="604"/>
      <c r="I1877" s="605"/>
    </row>
    <row r="1878" spans="1:9" ht="26.25" customHeight="1">
      <c r="A1878" s="130">
        <v>18</v>
      </c>
      <c r="B1878" s="623" t="s">
        <v>3134</v>
      </c>
      <c r="C1878" s="624"/>
      <c r="D1878" s="624"/>
      <c r="E1878" s="624"/>
      <c r="F1878" s="624"/>
      <c r="G1878" s="624"/>
      <c r="H1878" s="624"/>
      <c r="I1878" s="625"/>
    </row>
    <row r="1879" spans="1:9" ht="26.25" customHeight="1">
      <c r="A1879" s="644" t="s">
        <v>788</v>
      </c>
      <c r="B1879" s="645"/>
      <c r="C1879" s="645"/>
      <c r="D1879" s="645"/>
      <c r="E1879" s="645"/>
      <c r="F1879" s="645"/>
      <c r="G1879" s="645"/>
      <c r="H1879" s="645"/>
      <c r="I1879" s="646"/>
    </row>
    <row r="1880" spans="1:9" ht="26.25" customHeight="1">
      <c r="A1880" s="647"/>
      <c r="B1880" s="648"/>
      <c r="C1880" s="648"/>
      <c r="D1880" s="648"/>
      <c r="E1880" s="648"/>
      <c r="F1880" s="648"/>
      <c r="G1880" s="648"/>
      <c r="H1880" s="648"/>
      <c r="I1880" s="649"/>
    </row>
    <row r="1881" spans="1:9" ht="26.25" customHeight="1">
      <c r="A1881" s="603"/>
      <c r="B1881" s="604"/>
      <c r="C1881" s="604"/>
      <c r="D1881" s="604"/>
      <c r="E1881" s="604"/>
      <c r="F1881" s="604"/>
      <c r="G1881" s="604"/>
      <c r="H1881" s="604"/>
      <c r="I1881" s="605"/>
    </row>
    <row r="1882" spans="1:9" ht="26.25" customHeight="1">
      <c r="A1882" s="130">
        <v>19</v>
      </c>
      <c r="B1882" s="623" t="s">
        <v>3135</v>
      </c>
      <c r="C1882" s="624"/>
      <c r="D1882" s="624"/>
      <c r="E1882" s="624"/>
      <c r="F1882" s="624"/>
      <c r="G1882" s="624"/>
      <c r="H1882" s="624"/>
      <c r="I1882" s="625"/>
    </row>
    <row r="1883" spans="1:9" ht="26.25" customHeight="1">
      <c r="A1883" s="644" t="s">
        <v>3136</v>
      </c>
      <c r="B1883" s="645"/>
      <c r="C1883" s="645"/>
      <c r="D1883" s="645"/>
      <c r="E1883" s="645"/>
      <c r="F1883" s="645"/>
      <c r="G1883" s="645"/>
      <c r="H1883" s="645"/>
      <c r="I1883" s="646"/>
    </row>
    <row r="1884" spans="1:9" ht="26.25" customHeight="1">
      <c r="A1884" s="647"/>
      <c r="B1884" s="648"/>
      <c r="C1884" s="648"/>
      <c r="D1884" s="648"/>
      <c r="E1884" s="648"/>
      <c r="F1884" s="648"/>
      <c r="G1884" s="648"/>
      <c r="H1884" s="648"/>
      <c r="I1884" s="649"/>
    </row>
    <row r="1885" spans="1:9" ht="26.25" customHeight="1">
      <c r="A1885" s="603"/>
      <c r="B1885" s="604"/>
      <c r="C1885" s="604"/>
      <c r="D1885" s="604"/>
      <c r="E1885" s="604"/>
      <c r="F1885" s="604"/>
      <c r="G1885" s="604"/>
      <c r="H1885" s="604"/>
      <c r="I1885" s="605"/>
    </row>
    <row r="1886" spans="1:9" ht="26.25" customHeight="1">
      <c r="A1886" s="130">
        <v>18</v>
      </c>
      <c r="B1886" s="623" t="s">
        <v>791</v>
      </c>
      <c r="C1886" s="624"/>
      <c r="D1886" s="624"/>
      <c r="E1886" s="624"/>
      <c r="F1886" s="624"/>
      <c r="G1886" s="624"/>
      <c r="H1886" s="624"/>
      <c r="I1886" s="625"/>
    </row>
    <row r="1887" spans="1:9" ht="26.25" customHeight="1">
      <c r="A1887" s="130" t="s">
        <v>815</v>
      </c>
      <c r="B1887" s="599" t="s">
        <v>793</v>
      </c>
      <c r="C1887" s="599"/>
      <c r="D1887" s="599"/>
      <c r="E1887" s="599"/>
      <c r="F1887" s="599"/>
      <c r="G1887" s="599"/>
      <c r="H1887" s="599"/>
      <c r="I1887" s="88" t="s">
        <v>47</v>
      </c>
    </row>
    <row r="1888" spans="1:9" ht="26.25" customHeight="1">
      <c r="A1888" s="612"/>
      <c r="B1888" s="16" t="s">
        <v>792</v>
      </c>
      <c r="C1888" s="616"/>
      <c r="D1888" s="616"/>
      <c r="E1888" s="616"/>
      <c r="F1888" s="616"/>
      <c r="G1888" s="616"/>
      <c r="H1888" s="616"/>
      <c r="I1888" s="614">
        <f>B1889</f>
        <v>1</v>
      </c>
    </row>
    <row r="1889" spans="1:9" ht="26.25" customHeight="1">
      <c r="A1889" s="613"/>
      <c r="B1889" s="17">
        <v>1</v>
      </c>
      <c r="C1889" s="616"/>
      <c r="D1889" s="616"/>
      <c r="E1889" s="616"/>
      <c r="F1889" s="616"/>
      <c r="G1889" s="616"/>
      <c r="H1889" s="616"/>
      <c r="I1889" s="615"/>
    </row>
    <row r="1890" spans="1:9" ht="26.25" customHeight="1">
      <c r="A1890" s="603"/>
      <c r="B1890" s="604"/>
      <c r="C1890" s="604"/>
      <c r="D1890" s="604"/>
      <c r="E1890" s="604"/>
      <c r="F1890" s="604"/>
      <c r="G1890" s="604"/>
      <c r="H1890" s="604"/>
      <c r="I1890" s="605"/>
    </row>
    <row r="1891" spans="1:9" ht="26.25" customHeight="1">
      <c r="A1891" s="130" t="s">
        <v>816</v>
      </c>
      <c r="B1891" s="599" t="s">
        <v>794</v>
      </c>
      <c r="C1891" s="599"/>
      <c r="D1891" s="599"/>
      <c r="E1891" s="599"/>
      <c r="F1891" s="599"/>
      <c r="G1891" s="599"/>
      <c r="H1891" s="599"/>
      <c r="I1891" s="88" t="s">
        <v>46</v>
      </c>
    </row>
    <row r="1892" spans="1:9" ht="26.25" customHeight="1">
      <c r="A1892" s="612"/>
      <c r="B1892" s="16" t="s">
        <v>795</v>
      </c>
      <c r="C1892" s="616"/>
      <c r="D1892" s="616"/>
      <c r="E1892" s="616"/>
      <c r="F1892" s="616"/>
      <c r="G1892" s="616"/>
      <c r="H1892" s="616"/>
      <c r="I1892" s="614">
        <f>B1893</f>
        <v>5765</v>
      </c>
    </row>
    <row r="1893" spans="1:9" ht="26.25" customHeight="1">
      <c r="A1893" s="613"/>
      <c r="B1893" s="28">
        <v>5765</v>
      </c>
      <c r="C1893" s="616"/>
      <c r="D1893" s="616"/>
      <c r="E1893" s="616"/>
      <c r="F1893" s="616"/>
      <c r="G1893" s="616"/>
      <c r="H1893" s="616"/>
      <c r="I1893" s="615"/>
    </row>
    <row r="1894" spans="1:9" ht="26.25" customHeight="1">
      <c r="A1894" s="603"/>
      <c r="B1894" s="604"/>
      <c r="C1894" s="604"/>
      <c r="D1894" s="604"/>
      <c r="E1894" s="604"/>
      <c r="F1894" s="604"/>
      <c r="G1894" s="604"/>
      <c r="H1894" s="604"/>
      <c r="I1894" s="605"/>
    </row>
    <row r="1895" spans="1:9" ht="26.25" customHeight="1">
      <c r="A1895" s="130" t="s">
        <v>3137</v>
      </c>
      <c r="B1895" s="599" t="s">
        <v>3138</v>
      </c>
      <c r="C1895" s="599"/>
      <c r="D1895" s="599"/>
      <c r="E1895" s="599"/>
      <c r="F1895" s="599"/>
      <c r="G1895" s="599"/>
      <c r="H1895" s="599"/>
      <c r="I1895" s="88" t="s">
        <v>47</v>
      </c>
    </row>
    <row r="1896" spans="1:9" ht="26.25" customHeight="1">
      <c r="A1896" s="612"/>
      <c r="B1896" s="16" t="s">
        <v>3139</v>
      </c>
      <c r="C1896" s="616"/>
      <c r="D1896" s="616"/>
      <c r="E1896" s="616"/>
      <c r="F1896" s="616"/>
      <c r="G1896" s="616"/>
      <c r="H1896" s="616"/>
      <c r="I1896" s="614">
        <f>B1897</f>
        <v>1</v>
      </c>
    </row>
    <row r="1897" spans="1:9" ht="26.25" customHeight="1">
      <c r="A1897" s="613"/>
      <c r="B1897" s="17">
        <v>1</v>
      </c>
      <c r="C1897" s="616"/>
      <c r="D1897" s="616"/>
      <c r="E1897" s="616"/>
      <c r="F1897" s="616"/>
      <c r="G1897" s="616"/>
      <c r="H1897" s="616"/>
      <c r="I1897" s="615"/>
    </row>
    <row r="1898" spans="1:9" ht="26.25" customHeight="1">
      <c r="A1898" s="603"/>
      <c r="B1898" s="604"/>
      <c r="C1898" s="604"/>
      <c r="D1898" s="604"/>
      <c r="E1898" s="604"/>
      <c r="F1898" s="604"/>
      <c r="G1898" s="604"/>
      <c r="H1898" s="604"/>
      <c r="I1898" s="605"/>
    </row>
    <row r="1899" spans="1:9" ht="26.25" customHeight="1">
      <c r="A1899" s="132"/>
      <c r="I1899" s="133"/>
    </row>
    <row r="1900" spans="1:9" ht="26.25" customHeight="1">
      <c r="A1900" s="132"/>
      <c r="I1900" s="133"/>
    </row>
    <row r="1901" spans="1:9" ht="39.75" customHeight="1">
      <c r="A1901" s="134"/>
      <c r="B1901" s="157"/>
      <c r="C1901" s="531" t="s">
        <v>944</v>
      </c>
      <c r="D1901" s="531"/>
      <c r="E1901" s="531"/>
      <c r="F1901" s="531"/>
      <c r="G1901" s="531"/>
      <c r="H1901" s="158"/>
      <c r="I1901" s="135"/>
    </row>
    <row r="1902" spans="1:9" ht="39.75" customHeight="1" thickBot="1">
      <c r="A1902" s="159"/>
      <c r="B1902" s="160"/>
      <c r="C1902" s="161"/>
      <c r="D1902" s="161"/>
      <c r="E1902" s="156"/>
      <c r="F1902" s="161"/>
      <c r="G1902" s="161"/>
      <c r="H1902" s="162"/>
      <c r="I1902" s="163"/>
    </row>
  </sheetData>
  <mergeCells count="2336">
    <mergeCell ref="B1655:I1655"/>
    <mergeCell ref="B1656:H1656"/>
    <mergeCell ref="A1657:A1658"/>
    <mergeCell ref="C1657:H1658"/>
    <mergeCell ref="I1657:I1658"/>
    <mergeCell ref="A1624:A1625"/>
    <mergeCell ref="I1624:I1625"/>
    <mergeCell ref="A1626:I1626"/>
    <mergeCell ref="B1418:H1418"/>
    <mergeCell ref="A1419:A1420"/>
    <mergeCell ref="I1419:I1420"/>
    <mergeCell ref="A1421:I1421"/>
    <mergeCell ref="B1422:H1422"/>
    <mergeCell ref="A1423:A1424"/>
    <mergeCell ref="D1423:E1423"/>
    <mergeCell ref="F1423:H1424"/>
    <mergeCell ref="I1423:I1424"/>
    <mergeCell ref="D1424:E1424"/>
    <mergeCell ref="A1425:I1425"/>
    <mergeCell ref="C1419:H1420"/>
    <mergeCell ref="A1435:A1436"/>
    <mergeCell ref="B1474:H1474"/>
    <mergeCell ref="A1475:A1476"/>
    <mergeCell ref="C1475:H1476"/>
    <mergeCell ref="I1475:I1476"/>
    <mergeCell ref="A1477:I1477"/>
    <mergeCell ref="B1482:H1482"/>
    <mergeCell ref="A1483:A1484"/>
    <mergeCell ref="I1483:I1484"/>
    <mergeCell ref="G1452:H1456"/>
    <mergeCell ref="A1437:I1437"/>
    <mergeCell ref="B1438:I1438"/>
    <mergeCell ref="I1349:I1354"/>
    <mergeCell ref="D1350:E1354"/>
    <mergeCell ref="E1624:H1625"/>
    <mergeCell ref="E1648:H1649"/>
    <mergeCell ref="B1627:H1627"/>
    <mergeCell ref="A1628:A1629"/>
    <mergeCell ref="I1628:I1629"/>
    <mergeCell ref="A1630:I1630"/>
    <mergeCell ref="F1628:H1629"/>
    <mergeCell ref="B1614:I1614"/>
    <mergeCell ref="B1631:H1631"/>
    <mergeCell ref="A1632:A1633"/>
    <mergeCell ref="C1632:H1633"/>
    <mergeCell ref="I1632:I1633"/>
    <mergeCell ref="A1634:I1634"/>
    <mergeCell ref="B1635:H1635"/>
    <mergeCell ref="A1636:A1637"/>
    <mergeCell ref="C1636:H1637"/>
    <mergeCell ref="I1636:I1637"/>
    <mergeCell ref="A1638:I1638"/>
    <mergeCell ref="B1639:H1639"/>
    <mergeCell ref="A1640:A1641"/>
    <mergeCell ref="C1640:H1641"/>
    <mergeCell ref="I1640:I1641"/>
    <mergeCell ref="A1473:I1473"/>
    <mergeCell ref="B1465:I1465"/>
    <mergeCell ref="A1374:A1379"/>
    <mergeCell ref="A1355:I1355"/>
    <mergeCell ref="B1356:H1356"/>
    <mergeCell ref="A1357:A1362"/>
    <mergeCell ref="D1357:E1357"/>
    <mergeCell ref="F1357:H1362"/>
    <mergeCell ref="D1342:E1346"/>
    <mergeCell ref="A1347:I1347"/>
    <mergeCell ref="A1325:A1330"/>
    <mergeCell ref="D1325:E1325"/>
    <mergeCell ref="F1325:H1330"/>
    <mergeCell ref="I1325:I1330"/>
    <mergeCell ref="D1326:E1330"/>
    <mergeCell ref="A1331:I1331"/>
    <mergeCell ref="A1333:A1338"/>
    <mergeCell ref="D1333:E1333"/>
    <mergeCell ref="F1333:H1338"/>
    <mergeCell ref="I1333:I1338"/>
    <mergeCell ref="D1334:E1338"/>
    <mergeCell ref="B1324:H1324"/>
    <mergeCell ref="B1332:H1332"/>
    <mergeCell ref="B1315:H1315"/>
    <mergeCell ref="A1339:I1339"/>
    <mergeCell ref="I1316:I1321"/>
    <mergeCell ref="E1317:F1317"/>
    <mergeCell ref="E1318:F1318"/>
    <mergeCell ref="A957:I957"/>
    <mergeCell ref="B958:H958"/>
    <mergeCell ref="A959:A960"/>
    <mergeCell ref="E959:H960"/>
    <mergeCell ref="I959:I960"/>
    <mergeCell ref="A961:I961"/>
    <mergeCell ref="B962:H962"/>
    <mergeCell ref="A963:A964"/>
    <mergeCell ref="E963:H964"/>
    <mergeCell ref="I963:I964"/>
    <mergeCell ref="A965:I965"/>
    <mergeCell ref="F1284:H1289"/>
    <mergeCell ref="I1284:I1289"/>
    <mergeCell ref="D1285:E1289"/>
    <mergeCell ref="A1290:I1290"/>
    <mergeCell ref="B1372:I1372"/>
    <mergeCell ref="B1373:H1373"/>
    <mergeCell ref="B991:H991"/>
    <mergeCell ref="A992:A993"/>
    <mergeCell ref="C992:H993"/>
    <mergeCell ref="A1314:I1314"/>
    <mergeCell ref="A1316:A1321"/>
    <mergeCell ref="E1316:F1316"/>
    <mergeCell ref="G1316:H1321"/>
    <mergeCell ref="E1319:F1319"/>
    <mergeCell ref="E1320:F1320"/>
    <mergeCell ref="E1321:F1321"/>
    <mergeCell ref="A1322:I1322"/>
    <mergeCell ref="B1348:H1348"/>
    <mergeCell ref="A1349:A1354"/>
    <mergeCell ref="D1349:E1349"/>
    <mergeCell ref="F1349:H1354"/>
    <mergeCell ref="A837:I837"/>
    <mergeCell ref="C822:H823"/>
    <mergeCell ref="B833:I833"/>
    <mergeCell ref="B834:H834"/>
    <mergeCell ref="A835:A836"/>
    <mergeCell ref="D835:E835"/>
    <mergeCell ref="F835:H836"/>
    <mergeCell ref="D1246:E1246"/>
    <mergeCell ref="D1247:E1247"/>
    <mergeCell ref="D1248:E1248"/>
    <mergeCell ref="D1249:E1249"/>
    <mergeCell ref="I1227:I1232"/>
    <mergeCell ref="A1233:I1233"/>
    <mergeCell ref="A1235:A1240"/>
    <mergeCell ref="F1235:H1240"/>
    <mergeCell ref="I1235:I1240"/>
    <mergeCell ref="D1236:E1240"/>
    <mergeCell ref="D1227:E1227"/>
    <mergeCell ref="D1235:E1235"/>
    <mergeCell ref="A844:A845"/>
    <mergeCell ref="E844:H845"/>
    <mergeCell ref="I844:I845"/>
    <mergeCell ref="A846:I846"/>
    <mergeCell ref="B847:H847"/>
    <mergeCell ref="A848:A849"/>
    <mergeCell ref="E848:H849"/>
    <mergeCell ref="I848:I849"/>
    <mergeCell ref="A850:I850"/>
    <mergeCell ref="B953:I953"/>
    <mergeCell ref="B954:H954"/>
    <mergeCell ref="A955:A956"/>
    <mergeCell ref="F955:H956"/>
    <mergeCell ref="I955:I956"/>
    <mergeCell ref="D951:E951"/>
    <mergeCell ref="A952:I952"/>
    <mergeCell ref="D1292:E1292"/>
    <mergeCell ref="F1292:H1297"/>
    <mergeCell ref="I992:I993"/>
    <mergeCell ref="A994:I994"/>
    <mergeCell ref="A1250:I1250"/>
    <mergeCell ref="B1267:H1267"/>
    <mergeCell ref="I1195:I1200"/>
    <mergeCell ref="D1196:E1200"/>
    <mergeCell ref="A1201:I1201"/>
    <mergeCell ref="A1227:A1232"/>
    <mergeCell ref="B1242:I1242"/>
    <mergeCell ref="A1244:A1249"/>
    <mergeCell ref="D1244:E1244"/>
    <mergeCell ref="G1244:H1249"/>
    <mergeCell ref="I1244:I1249"/>
    <mergeCell ref="D1245:E1245"/>
    <mergeCell ref="B1275:H1275"/>
    <mergeCell ref="A1276:A1281"/>
    <mergeCell ref="D1276:E1276"/>
    <mergeCell ref="I1252:I1257"/>
    <mergeCell ref="D1253:E1257"/>
    <mergeCell ref="A1258:I1258"/>
    <mergeCell ref="I950:I951"/>
    <mergeCell ref="A1006:A1007"/>
    <mergeCell ref="B1194:H1194"/>
    <mergeCell ref="B1226:H1226"/>
    <mergeCell ref="B1234:H1234"/>
    <mergeCell ref="B1202:H1202"/>
    <mergeCell ref="A1225:I1225"/>
    <mergeCell ref="I772:I773"/>
    <mergeCell ref="D773:F773"/>
    <mergeCell ref="A832:I832"/>
    <mergeCell ref="G780:H781"/>
    <mergeCell ref="I780:I781"/>
    <mergeCell ref="D781:F781"/>
    <mergeCell ref="A782:I782"/>
    <mergeCell ref="I822:I823"/>
    <mergeCell ref="A824:I824"/>
    <mergeCell ref="B783:H783"/>
    <mergeCell ref="A784:A785"/>
    <mergeCell ref="B795:H795"/>
    <mergeCell ref="A796:A797"/>
    <mergeCell ref="D796:F796"/>
    <mergeCell ref="G796:H797"/>
    <mergeCell ref="I796:I797"/>
    <mergeCell ref="D797:F797"/>
    <mergeCell ref="B816:H816"/>
    <mergeCell ref="A817:A818"/>
    <mergeCell ref="I817:I818"/>
    <mergeCell ref="A819:I819"/>
    <mergeCell ref="I805:I806"/>
    <mergeCell ref="A807:I807"/>
    <mergeCell ref="B820:I820"/>
    <mergeCell ref="B825:H825"/>
    <mergeCell ref="A826:A827"/>
    <mergeCell ref="C826:H827"/>
    <mergeCell ref="I826:I827"/>
    <mergeCell ref="A828:I828"/>
    <mergeCell ref="B829:H829"/>
    <mergeCell ref="A830:A831"/>
    <mergeCell ref="C830:H831"/>
    <mergeCell ref="A199:I199"/>
    <mergeCell ref="B200:H200"/>
    <mergeCell ref="A207:I207"/>
    <mergeCell ref="A201:A202"/>
    <mergeCell ref="A153:I153"/>
    <mergeCell ref="A221:I221"/>
    <mergeCell ref="B547:H547"/>
    <mergeCell ref="A548:A549"/>
    <mergeCell ref="B174:I174"/>
    <mergeCell ref="B175:H175"/>
    <mergeCell ref="A176:A177"/>
    <mergeCell ref="E176:H177"/>
    <mergeCell ref="I176:I177"/>
    <mergeCell ref="A178:I178"/>
    <mergeCell ref="E180:H181"/>
    <mergeCell ref="I180:I181"/>
    <mergeCell ref="A182:I182"/>
    <mergeCell ref="B183:H183"/>
    <mergeCell ref="A184:A185"/>
    <mergeCell ref="E184:H185"/>
    <mergeCell ref="I184:I185"/>
    <mergeCell ref="A180:A181"/>
    <mergeCell ref="A215:A216"/>
    <mergeCell ref="I215:I216"/>
    <mergeCell ref="B208:I208"/>
    <mergeCell ref="A211:A212"/>
    <mergeCell ref="I211:I212"/>
    <mergeCell ref="B209:I209"/>
    <mergeCell ref="B210:H210"/>
    <mergeCell ref="A186:I186"/>
    <mergeCell ref="B187:H187"/>
    <mergeCell ref="E188:H189"/>
    <mergeCell ref="E159:H160"/>
    <mergeCell ref="I159:I160"/>
    <mergeCell ref="A161:I161"/>
    <mergeCell ref="B162:H162"/>
    <mergeCell ref="A163:A164"/>
    <mergeCell ref="E163:H164"/>
    <mergeCell ref="I163:I164"/>
    <mergeCell ref="A165:I165"/>
    <mergeCell ref="B166:H166"/>
    <mergeCell ref="A148:I148"/>
    <mergeCell ref="B196:H196"/>
    <mergeCell ref="A197:A198"/>
    <mergeCell ref="I197:I198"/>
    <mergeCell ref="I188:I189"/>
    <mergeCell ref="A190:I190"/>
    <mergeCell ref="B191:I191"/>
    <mergeCell ref="C197:H198"/>
    <mergeCell ref="B149:I149"/>
    <mergeCell ref="B154:H154"/>
    <mergeCell ref="A155:A156"/>
    <mergeCell ref="C155:H156"/>
    <mergeCell ref="I155:I156"/>
    <mergeCell ref="A167:A168"/>
    <mergeCell ref="E167:H168"/>
    <mergeCell ref="I167:I168"/>
    <mergeCell ref="A169:I169"/>
    <mergeCell ref="B179:H179"/>
    <mergeCell ref="A193:A194"/>
    <mergeCell ref="I193:I194"/>
    <mergeCell ref="A188:A189"/>
    <mergeCell ref="I647:I648"/>
    <mergeCell ref="A649:I649"/>
    <mergeCell ref="F639:H640"/>
    <mergeCell ref="A627:I627"/>
    <mergeCell ref="B628:H628"/>
    <mergeCell ref="A629:A630"/>
    <mergeCell ref="I629:I630"/>
    <mergeCell ref="B756:I756"/>
    <mergeCell ref="B752:H752"/>
    <mergeCell ref="A753:A754"/>
    <mergeCell ref="D753:E753"/>
    <mergeCell ref="F753:H754"/>
    <mergeCell ref="I753:I754"/>
    <mergeCell ref="D754:E754"/>
    <mergeCell ref="A755:I755"/>
    <mergeCell ref="E647:H648"/>
    <mergeCell ref="B676:H676"/>
    <mergeCell ref="B751:I751"/>
    <mergeCell ref="B633:H633"/>
    <mergeCell ref="A634:A635"/>
    <mergeCell ref="I634:I635"/>
    <mergeCell ref="D635:E635"/>
    <mergeCell ref="A636:I636"/>
    <mergeCell ref="A675:I675"/>
    <mergeCell ref="D665:E665"/>
    <mergeCell ref="F665:H666"/>
    <mergeCell ref="D666:E666"/>
    <mergeCell ref="D669:E669"/>
    <mergeCell ref="F669:H670"/>
    <mergeCell ref="B642:H642"/>
    <mergeCell ref="A643:A644"/>
    <mergeCell ref="I643:I644"/>
    <mergeCell ref="A136:I136"/>
    <mergeCell ref="B170:H170"/>
    <mergeCell ref="A171:A172"/>
    <mergeCell ref="C171:H172"/>
    <mergeCell ref="I171:I172"/>
    <mergeCell ref="A173:I173"/>
    <mergeCell ref="A327:I327"/>
    <mergeCell ref="G325:H326"/>
    <mergeCell ref="B269:H269"/>
    <mergeCell ref="A270:A271"/>
    <mergeCell ref="C270:H271"/>
    <mergeCell ref="I270:I271"/>
    <mergeCell ref="A272:I272"/>
    <mergeCell ref="A344:I344"/>
    <mergeCell ref="B337:H337"/>
    <mergeCell ref="A338:A339"/>
    <mergeCell ref="I338:I339"/>
    <mergeCell ref="I219:I220"/>
    <mergeCell ref="C228:H229"/>
    <mergeCell ref="C215:H216"/>
    <mergeCell ref="B222:I222"/>
    <mergeCell ref="A217:I217"/>
    <mergeCell ref="A226:I226"/>
    <mergeCell ref="I274:I275"/>
    <mergeCell ref="B328:H328"/>
    <mergeCell ref="I325:I326"/>
    <mergeCell ref="B248:H248"/>
    <mergeCell ref="A249:A250"/>
    <mergeCell ref="E142:H143"/>
    <mergeCell ref="A157:I157"/>
    <mergeCell ref="B158:H158"/>
    <mergeCell ref="A159:A160"/>
    <mergeCell ref="I205:I206"/>
    <mergeCell ref="B214:H214"/>
    <mergeCell ref="B581:H581"/>
    <mergeCell ref="B585:I585"/>
    <mergeCell ref="B586:H586"/>
    <mergeCell ref="A587:A588"/>
    <mergeCell ref="I621:I622"/>
    <mergeCell ref="A623:I623"/>
    <mergeCell ref="E249:H250"/>
    <mergeCell ref="I249:I250"/>
    <mergeCell ref="A251:I251"/>
    <mergeCell ref="I278:I279"/>
    <mergeCell ref="A280:I280"/>
    <mergeCell ref="E278:H279"/>
    <mergeCell ref="B345:H345"/>
    <mergeCell ref="A346:A347"/>
    <mergeCell ref="C346:H347"/>
    <mergeCell ref="I346:I347"/>
    <mergeCell ref="A348:I348"/>
    <mergeCell ref="C232:H233"/>
    <mergeCell ref="B240:H240"/>
    <mergeCell ref="B305:I305"/>
    <mergeCell ref="B316:H316"/>
    <mergeCell ref="A219:A220"/>
    <mergeCell ref="C219:H220"/>
    <mergeCell ref="B218:H218"/>
    <mergeCell ref="A361:I361"/>
    <mergeCell ref="I317:I318"/>
    <mergeCell ref="B546:I546"/>
    <mergeCell ref="B349:H349"/>
    <mergeCell ref="D583:F583"/>
    <mergeCell ref="A584:I584"/>
    <mergeCell ref="D548:E548"/>
    <mergeCell ref="F548:H549"/>
    <mergeCell ref="I548:I549"/>
    <mergeCell ref="D549:E549"/>
    <mergeCell ref="A550:I550"/>
    <mergeCell ref="A578:A579"/>
    <mergeCell ref="D578:F578"/>
    <mergeCell ref="G578:H579"/>
    <mergeCell ref="I578:I579"/>
    <mergeCell ref="D579:F579"/>
    <mergeCell ref="B561:H561"/>
    <mergeCell ref="A562:A563"/>
    <mergeCell ref="D562:F562"/>
    <mergeCell ref="G562:H563"/>
    <mergeCell ref="B1323:I1323"/>
    <mergeCell ref="B632:I632"/>
    <mergeCell ref="A560:I560"/>
    <mergeCell ref="B637:I637"/>
    <mergeCell ref="B638:H638"/>
    <mergeCell ref="A639:A640"/>
    <mergeCell ref="I639:I640"/>
    <mergeCell ref="A641:I641"/>
    <mergeCell ref="D634:E634"/>
    <mergeCell ref="F634:H635"/>
    <mergeCell ref="A1274:I1274"/>
    <mergeCell ref="A1292:A1297"/>
    <mergeCell ref="I1292:I1297"/>
    <mergeCell ref="A1298:I1298"/>
    <mergeCell ref="A1241:I1241"/>
    <mergeCell ref="A1300:A1305"/>
    <mergeCell ref="A764:I764"/>
    <mergeCell ref="I758:I759"/>
    <mergeCell ref="C211:H212"/>
    <mergeCell ref="A1396:I1396"/>
    <mergeCell ref="B1397:H1397"/>
    <mergeCell ref="A230:I230"/>
    <mergeCell ref="G321:H322"/>
    <mergeCell ref="B306:I306"/>
    <mergeCell ref="B307:H307"/>
    <mergeCell ref="A308:A309"/>
    <mergeCell ref="B128:I128"/>
    <mergeCell ref="B137:H137"/>
    <mergeCell ref="A138:A139"/>
    <mergeCell ref="C138:H139"/>
    <mergeCell ref="I138:I139"/>
    <mergeCell ref="A140:I140"/>
    <mergeCell ref="B141:H141"/>
    <mergeCell ref="A195:I195"/>
    <mergeCell ref="B204:H204"/>
    <mergeCell ref="C130:H131"/>
    <mergeCell ref="C151:H152"/>
    <mergeCell ref="A142:A143"/>
    <mergeCell ref="A144:I144"/>
    <mergeCell ref="I142:I143"/>
    <mergeCell ref="B145:H145"/>
    <mergeCell ref="A146:A147"/>
    <mergeCell ref="B133:H133"/>
    <mergeCell ref="A134:A135"/>
    <mergeCell ref="C134:H135"/>
    <mergeCell ref="I134:I135"/>
    <mergeCell ref="D1293:E1297"/>
    <mergeCell ref="E146:H147"/>
    <mergeCell ref="I146:I147"/>
    <mergeCell ref="E643:H644"/>
    <mergeCell ref="A203:I203"/>
    <mergeCell ref="C193:H194"/>
    <mergeCell ref="A645:I645"/>
    <mergeCell ref="B646:H646"/>
    <mergeCell ref="A647:A648"/>
    <mergeCell ref="I562:I563"/>
    <mergeCell ref="D563:F563"/>
    <mergeCell ref="A564:I564"/>
    <mergeCell ref="B565:H565"/>
    <mergeCell ref="D356:E356"/>
    <mergeCell ref="F355:H356"/>
    <mergeCell ref="A331:I331"/>
    <mergeCell ref="B332:H332"/>
    <mergeCell ref="A333:A334"/>
    <mergeCell ref="I333:I334"/>
    <mergeCell ref="B1340:H1340"/>
    <mergeCell ref="A1341:A1346"/>
    <mergeCell ref="D1341:E1341"/>
    <mergeCell ref="F1341:H1346"/>
    <mergeCell ref="I1341:I1346"/>
    <mergeCell ref="G661:H662"/>
    <mergeCell ref="D662:F662"/>
    <mergeCell ref="A679:I679"/>
    <mergeCell ref="I766:I767"/>
    <mergeCell ref="A768:I768"/>
    <mergeCell ref="B838:I838"/>
    <mergeCell ref="B804:H804"/>
    <mergeCell ref="A805:A806"/>
    <mergeCell ref="B757:H757"/>
    <mergeCell ref="A758:A759"/>
    <mergeCell ref="F758:H759"/>
    <mergeCell ref="C805:H806"/>
    <mergeCell ref="I1357:I1362"/>
    <mergeCell ref="D1358:E1362"/>
    <mergeCell ref="A1363:I1363"/>
    <mergeCell ref="C1431:H1432"/>
    <mergeCell ref="F1374:H1379"/>
    <mergeCell ref="I1374:I1379"/>
    <mergeCell ref="A1380:I1380"/>
    <mergeCell ref="A1365:A1370"/>
    <mergeCell ref="D1365:E1365"/>
    <mergeCell ref="F1365:H1370"/>
    <mergeCell ref="I1365:I1370"/>
    <mergeCell ref="D1366:E1370"/>
    <mergeCell ref="B1381:H1381"/>
    <mergeCell ref="B1364:H1364"/>
    <mergeCell ref="I1398:I1403"/>
    <mergeCell ref="A1404:I1404"/>
    <mergeCell ref="B1405:H1405"/>
    <mergeCell ref="A1406:A1411"/>
    <mergeCell ref="F1406:H1411"/>
    <mergeCell ref="I1406:I1411"/>
    <mergeCell ref="A1412:I1412"/>
    <mergeCell ref="B1413:I1413"/>
    <mergeCell ref="F1390:H1395"/>
    <mergeCell ref="I1390:I1395"/>
    <mergeCell ref="A1431:A1432"/>
    <mergeCell ref="I1431:I1432"/>
    <mergeCell ref="A760:I760"/>
    <mergeCell ref="B761:H761"/>
    <mergeCell ref="A762:A763"/>
    <mergeCell ref="E762:H763"/>
    <mergeCell ref="I762:I763"/>
    <mergeCell ref="D1308:E1308"/>
    <mergeCell ref="A1266:I1266"/>
    <mergeCell ref="D1300:E1300"/>
    <mergeCell ref="F1300:H1305"/>
    <mergeCell ref="I1300:I1305"/>
    <mergeCell ref="D1301:E1305"/>
    <mergeCell ref="B1291:H1291"/>
    <mergeCell ref="F1276:H1281"/>
    <mergeCell ref="I1276:I1281"/>
    <mergeCell ref="D1277:E1281"/>
    <mergeCell ref="A1282:I1282"/>
    <mergeCell ref="B1283:H1283"/>
    <mergeCell ref="A1284:A1289"/>
    <mergeCell ref="D1284:E1284"/>
    <mergeCell ref="A1260:A1265"/>
    <mergeCell ref="D1260:E1260"/>
    <mergeCell ref="F1308:H1313"/>
    <mergeCell ref="D1309:E1313"/>
    <mergeCell ref="A1308:A1313"/>
    <mergeCell ref="I1308:I1313"/>
    <mergeCell ref="B1307:H1307"/>
    <mergeCell ref="A1268:A1273"/>
    <mergeCell ref="D1268:E1268"/>
    <mergeCell ref="F1268:H1273"/>
    <mergeCell ref="I1268:I1273"/>
    <mergeCell ref="D1269:E1273"/>
    <mergeCell ref="A1306:I1306"/>
    <mergeCell ref="D1261:E1265"/>
    <mergeCell ref="B1299:H1299"/>
    <mergeCell ref="B1243:H1243"/>
    <mergeCell ref="D1252:E1252"/>
    <mergeCell ref="B1251:H1251"/>
    <mergeCell ref="B1259:H1259"/>
    <mergeCell ref="F1260:H1265"/>
    <mergeCell ref="I1260:I1265"/>
    <mergeCell ref="F1227:H1232"/>
    <mergeCell ref="D1228:E1232"/>
    <mergeCell ref="A1203:A1208"/>
    <mergeCell ref="D1203:E1203"/>
    <mergeCell ref="F1203:H1208"/>
    <mergeCell ref="I1203:I1208"/>
    <mergeCell ref="D1204:E1208"/>
    <mergeCell ref="A1209:I1209"/>
    <mergeCell ref="B1210:H1210"/>
    <mergeCell ref="A1211:A1216"/>
    <mergeCell ref="D1211:E1211"/>
    <mergeCell ref="F1211:H1216"/>
    <mergeCell ref="I1211:I1216"/>
    <mergeCell ref="D1212:E1216"/>
    <mergeCell ref="A1217:I1217"/>
    <mergeCell ref="B1218:H1218"/>
    <mergeCell ref="A1219:A1224"/>
    <mergeCell ref="D1219:E1219"/>
    <mergeCell ref="F1219:H1224"/>
    <mergeCell ref="I1219:I1224"/>
    <mergeCell ref="D1220:E1224"/>
    <mergeCell ref="A1252:A1257"/>
    <mergeCell ref="F1252:H1257"/>
    <mergeCell ref="B1093:H1093"/>
    <mergeCell ref="A1094:A1095"/>
    <mergeCell ref="F1094:H1095"/>
    <mergeCell ref="I1094:I1095"/>
    <mergeCell ref="A1096:I1096"/>
    <mergeCell ref="B999:H999"/>
    <mergeCell ref="A1000:A1001"/>
    <mergeCell ref="C1000:H1001"/>
    <mergeCell ref="I1000:I1001"/>
    <mergeCell ref="A1002:I1002"/>
    <mergeCell ref="A1187:A1192"/>
    <mergeCell ref="D1187:E1187"/>
    <mergeCell ref="F1187:H1192"/>
    <mergeCell ref="I1187:I1192"/>
    <mergeCell ref="D1188:E1192"/>
    <mergeCell ref="I1006:I1007"/>
    <mergeCell ref="E1006:H1007"/>
    <mergeCell ref="A1008:I1008"/>
    <mergeCell ref="B1009:H1009"/>
    <mergeCell ref="B1004:I1004"/>
    <mergeCell ref="B1005:H1005"/>
    <mergeCell ref="A1012:I1012"/>
    <mergeCell ref="B1013:H1013"/>
    <mergeCell ref="A1014:A1015"/>
    <mergeCell ref="I1014:I1015"/>
    <mergeCell ref="A1016:I1016"/>
    <mergeCell ref="C1014:H1015"/>
    <mergeCell ref="B1017:I1017"/>
    <mergeCell ref="B1018:H1018"/>
    <mergeCell ref="A1019:A1020"/>
    <mergeCell ref="I1019:I1020"/>
    <mergeCell ref="A1021:I1021"/>
    <mergeCell ref="A1193:I1193"/>
    <mergeCell ref="A1195:A1200"/>
    <mergeCell ref="D1195:E1195"/>
    <mergeCell ref="F1195:H1200"/>
    <mergeCell ref="A922:I922"/>
    <mergeCell ref="B923:H923"/>
    <mergeCell ref="A943:I943"/>
    <mergeCell ref="B944:H944"/>
    <mergeCell ref="A945:A946"/>
    <mergeCell ref="D945:E945"/>
    <mergeCell ref="F945:H946"/>
    <mergeCell ref="I945:I946"/>
    <mergeCell ref="D946:E946"/>
    <mergeCell ref="A947:I947"/>
    <mergeCell ref="B1185:I1185"/>
    <mergeCell ref="B1186:H1186"/>
    <mergeCell ref="B975:H975"/>
    <mergeCell ref="A976:A977"/>
    <mergeCell ref="I976:I977"/>
    <mergeCell ref="B983:H983"/>
    <mergeCell ref="A984:A985"/>
    <mergeCell ref="C984:H985"/>
    <mergeCell ref="I984:I985"/>
    <mergeCell ref="A986:I986"/>
    <mergeCell ref="A978:I978"/>
    <mergeCell ref="E976:H977"/>
    <mergeCell ref="B987:H987"/>
    <mergeCell ref="A988:A989"/>
    <mergeCell ref="C988:H989"/>
    <mergeCell ref="I988:I989"/>
    <mergeCell ref="A990:I990"/>
    <mergeCell ref="B948:I948"/>
    <mergeCell ref="B949:H949"/>
    <mergeCell ref="A950:A951"/>
    <mergeCell ref="D950:E950"/>
    <mergeCell ref="F950:H951"/>
    <mergeCell ref="B936:H936"/>
    <mergeCell ref="A937:A938"/>
    <mergeCell ref="C937:H938"/>
    <mergeCell ref="I937:I938"/>
    <mergeCell ref="A939:I939"/>
    <mergeCell ref="B940:H940"/>
    <mergeCell ref="A941:A942"/>
    <mergeCell ref="C941:H942"/>
    <mergeCell ref="I941:I942"/>
    <mergeCell ref="A930:I930"/>
    <mergeCell ref="B931:I931"/>
    <mergeCell ref="B932:H932"/>
    <mergeCell ref="A933:A934"/>
    <mergeCell ref="D933:E933"/>
    <mergeCell ref="F933:H934"/>
    <mergeCell ref="I933:I934"/>
    <mergeCell ref="D934:E934"/>
    <mergeCell ref="A935:I935"/>
    <mergeCell ref="A924:A925"/>
    <mergeCell ref="C924:H925"/>
    <mergeCell ref="I924:I925"/>
    <mergeCell ref="A926:I926"/>
    <mergeCell ref="B927:H927"/>
    <mergeCell ref="A928:A929"/>
    <mergeCell ref="D928:F928"/>
    <mergeCell ref="G928:H929"/>
    <mergeCell ref="I928:I929"/>
    <mergeCell ref="D929:F929"/>
    <mergeCell ref="A906:I906"/>
    <mergeCell ref="B907:H907"/>
    <mergeCell ref="A908:A909"/>
    <mergeCell ref="C908:H909"/>
    <mergeCell ref="I908:I909"/>
    <mergeCell ref="A910:I910"/>
    <mergeCell ref="B911:H911"/>
    <mergeCell ref="A912:A913"/>
    <mergeCell ref="C912:H913"/>
    <mergeCell ref="I912:I913"/>
    <mergeCell ref="A914:I914"/>
    <mergeCell ref="B915:H915"/>
    <mergeCell ref="A916:A917"/>
    <mergeCell ref="D916:H917"/>
    <mergeCell ref="I916:I917"/>
    <mergeCell ref="A918:I918"/>
    <mergeCell ref="B919:H919"/>
    <mergeCell ref="A920:A921"/>
    <mergeCell ref="D920:E920"/>
    <mergeCell ref="F920:H921"/>
    <mergeCell ref="I920:I921"/>
    <mergeCell ref="D921:E921"/>
    <mergeCell ref="A878:A879"/>
    <mergeCell ref="D878:F878"/>
    <mergeCell ref="G878:H879"/>
    <mergeCell ref="I878:I879"/>
    <mergeCell ref="D879:F879"/>
    <mergeCell ref="A880:I880"/>
    <mergeCell ref="B885:I885"/>
    <mergeCell ref="D882:F882"/>
    <mergeCell ref="G882:H883"/>
    <mergeCell ref="I882:I883"/>
    <mergeCell ref="D883:F883"/>
    <mergeCell ref="A901:I901"/>
    <mergeCell ref="B902:I902"/>
    <mergeCell ref="B903:H903"/>
    <mergeCell ref="A904:A905"/>
    <mergeCell ref="D904:E904"/>
    <mergeCell ref="G904:H904"/>
    <mergeCell ref="I904:I905"/>
    <mergeCell ref="D905:E905"/>
    <mergeCell ref="G905:H905"/>
    <mergeCell ref="A893:I893"/>
    <mergeCell ref="B894:H894"/>
    <mergeCell ref="A895:A896"/>
    <mergeCell ref="D895:H896"/>
    <mergeCell ref="I895:I896"/>
    <mergeCell ref="A897:I897"/>
    <mergeCell ref="B898:H898"/>
    <mergeCell ref="A899:A900"/>
    <mergeCell ref="D899:E899"/>
    <mergeCell ref="F899:H900"/>
    <mergeCell ref="I899:I900"/>
    <mergeCell ref="D900:E900"/>
    <mergeCell ref="A665:A666"/>
    <mergeCell ref="I665:I666"/>
    <mergeCell ref="B697:H697"/>
    <mergeCell ref="A698:A699"/>
    <mergeCell ref="I698:I699"/>
    <mergeCell ref="B851:I851"/>
    <mergeCell ref="B852:I852"/>
    <mergeCell ref="B853:H853"/>
    <mergeCell ref="B770:I770"/>
    <mergeCell ref="B803:I803"/>
    <mergeCell ref="C813:H814"/>
    <mergeCell ref="C817:H818"/>
    <mergeCell ref="A811:I811"/>
    <mergeCell ref="B812:H812"/>
    <mergeCell ref="A813:A814"/>
    <mergeCell ref="I813:I814"/>
    <mergeCell ref="A815:I815"/>
    <mergeCell ref="A774:I774"/>
    <mergeCell ref="B775:H775"/>
    <mergeCell ref="A776:A777"/>
    <mergeCell ref="D776:F776"/>
    <mergeCell ref="D780:F780"/>
    <mergeCell ref="A766:A767"/>
    <mergeCell ref="E766:H767"/>
    <mergeCell ref="B808:H808"/>
    <mergeCell ref="A809:A810"/>
    <mergeCell ref="C809:H810"/>
    <mergeCell ref="I809:I810"/>
    <mergeCell ref="B771:H771"/>
    <mergeCell ref="A772:A773"/>
    <mergeCell ref="D772:F772"/>
    <mergeCell ref="G772:H773"/>
    <mergeCell ref="D670:E670"/>
    <mergeCell ref="D673:E673"/>
    <mergeCell ref="F673:H674"/>
    <mergeCell ref="D674:E674"/>
    <mergeCell ref="A667:I667"/>
    <mergeCell ref="B668:H668"/>
    <mergeCell ref="A669:A670"/>
    <mergeCell ref="I669:I670"/>
    <mergeCell ref="A671:I671"/>
    <mergeCell ref="B672:H672"/>
    <mergeCell ref="A673:A674"/>
    <mergeCell ref="A690:A691"/>
    <mergeCell ref="C690:H691"/>
    <mergeCell ref="I690:I691"/>
    <mergeCell ref="A692:I692"/>
    <mergeCell ref="B765:H765"/>
    <mergeCell ref="B693:H693"/>
    <mergeCell ref="A694:A695"/>
    <mergeCell ref="C694:H695"/>
    <mergeCell ref="I694:I695"/>
    <mergeCell ref="A696:I696"/>
    <mergeCell ref="A707:A708"/>
    <mergeCell ref="A727:A728"/>
    <mergeCell ref="I727:I728"/>
    <mergeCell ref="A729:I729"/>
    <mergeCell ref="C727:H728"/>
    <mergeCell ref="B743:H743"/>
    <mergeCell ref="A744:A745"/>
    <mergeCell ref="C744:H745"/>
    <mergeCell ref="I744:I745"/>
    <mergeCell ref="A746:I746"/>
    <mergeCell ref="A740:A741"/>
    <mergeCell ref="C625:H626"/>
    <mergeCell ref="I625:I626"/>
    <mergeCell ref="A597:I597"/>
    <mergeCell ref="B598:H598"/>
    <mergeCell ref="A599:A600"/>
    <mergeCell ref="I599:I600"/>
    <mergeCell ref="A601:I601"/>
    <mergeCell ref="B619:I619"/>
    <mergeCell ref="A631:I631"/>
    <mergeCell ref="B615:H615"/>
    <mergeCell ref="C629:H630"/>
    <mergeCell ref="A606:I606"/>
    <mergeCell ref="C587:H588"/>
    <mergeCell ref="I587:I588"/>
    <mergeCell ref="A589:I589"/>
    <mergeCell ref="B590:H590"/>
    <mergeCell ref="B620:H620"/>
    <mergeCell ref="A621:A622"/>
    <mergeCell ref="A618:I618"/>
    <mergeCell ref="B611:H611"/>
    <mergeCell ref="A612:A613"/>
    <mergeCell ref="C612:H613"/>
    <mergeCell ref="I612:I613"/>
    <mergeCell ref="A614:I614"/>
    <mergeCell ref="A604:A605"/>
    <mergeCell ref="C595:H596"/>
    <mergeCell ref="C599:H600"/>
    <mergeCell ref="A616:A617"/>
    <mergeCell ref="C616:H617"/>
    <mergeCell ref="I616:I617"/>
    <mergeCell ref="I604:I605"/>
    <mergeCell ref="G582:H583"/>
    <mergeCell ref="B603:H603"/>
    <mergeCell ref="B650:I650"/>
    <mergeCell ref="B651:I651"/>
    <mergeCell ref="B652:H652"/>
    <mergeCell ref="A653:A654"/>
    <mergeCell ref="I653:I654"/>
    <mergeCell ref="B660:H660"/>
    <mergeCell ref="I673:I674"/>
    <mergeCell ref="A655:I655"/>
    <mergeCell ref="D653:E653"/>
    <mergeCell ref="B664:H664"/>
    <mergeCell ref="D575:F575"/>
    <mergeCell ref="A576:I576"/>
    <mergeCell ref="A591:A592"/>
    <mergeCell ref="C591:H592"/>
    <mergeCell ref="I591:I592"/>
    <mergeCell ref="A593:I593"/>
    <mergeCell ref="B594:H594"/>
    <mergeCell ref="A595:A596"/>
    <mergeCell ref="I595:I596"/>
    <mergeCell ref="A661:A662"/>
    <mergeCell ref="D657:E657"/>
    <mergeCell ref="F657:H658"/>
    <mergeCell ref="B656:H656"/>
    <mergeCell ref="A657:A658"/>
    <mergeCell ref="I657:I658"/>
    <mergeCell ref="A659:I659"/>
    <mergeCell ref="A582:A583"/>
    <mergeCell ref="D582:F582"/>
    <mergeCell ref="B624:H624"/>
    <mergeCell ref="A625:A626"/>
    <mergeCell ref="A541:I541"/>
    <mergeCell ref="B542:H542"/>
    <mergeCell ref="A543:A544"/>
    <mergeCell ref="D543:E543"/>
    <mergeCell ref="F543:H544"/>
    <mergeCell ref="I543:I544"/>
    <mergeCell ref="D544:E544"/>
    <mergeCell ref="A545:I545"/>
    <mergeCell ref="I582:I583"/>
    <mergeCell ref="B602:I602"/>
    <mergeCell ref="A610:I610"/>
    <mergeCell ref="I608:I609"/>
    <mergeCell ref="C608:H609"/>
    <mergeCell ref="A608:A609"/>
    <mergeCell ref="B607:H607"/>
    <mergeCell ref="C621:H622"/>
    <mergeCell ref="C604:H605"/>
    <mergeCell ref="A566:A567"/>
    <mergeCell ref="C566:H567"/>
    <mergeCell ref="I566:I567"/>
    <mergeCell ref="A568:I568"/>
    <mergeCell ref="B569:H569"/>
    <mergeCell ref="A570:A571"/>
    <mergeCell ref="C570:H571"/>
    <mergeCell ref="I570:I571"/>
    <mergeCell ref="A572:I572"/>
    <mergeCell ref="B573:H573"/>
    <mergeCell ref="A574:A575"/>
    <mergeCell ref="D574:F574"/>
    <mergeCell ref="G574:H575"/>
    <mergeCell ref="I574:I575"/>
    <mergeCell ref="B577:H577"/>
    <mergeCell ref="B688:I688"/>
    <mergeCell ref="B689:H689"/>
    <mergeCell ref="A700:I700"/>
    <mergeCell ref="B701:H701"/>
    <mergeCell ref="B680:H680"/>
    <mergeCell ref="A681:A682"/>
    <mergeCell ref="D681:F681"/>
    <mergeCell ref="G681:H682"/>
    <mergeCell ref="I681:I682"/>
    <mergeCell ref="D682:F682"/>
    <mergeCell ref="A683:I683"/>
    <mergeCell ref="D698:H699"/>
    <mergeCell ref="A580:I580"/>
    <mergeCell ref="I661:I662"/>
    <mergeCell ref="D658:E658"/>
    <mergeCell ref="A663:I663"/>
    <mergeCell ref="D661:F661"/>
    <mergeCell ref="D654:E654"/>
    <mergeCell ref="B684:H684"/>
    <mergeCell ref="A685:A686"/>
    <mergeCell ref="D685:F685"/>
    <mergeCell ref="G685:H686"/>
    <mergeCell ref="D677:E677"/>
    <mergeCell ref="F677:H678"/>
    <mergeCell ref="I677:I678"/>
    <mergeCell ref="D678:E678"/>
    <mergeCell ref="F653:G653"/>
    <mergeCell ref="F654:G654"/>
    <mergeCell ref="H653:H654"/>
    <mergeCell ref="A677:A678"/>
    <mergeCell ref="I685:I686"/>
    <mergeCell ref="D686:F686"/>
    <mergeCell ref="A539:A540"/>
    <mergeCell ref="C539:H540"/>
    <mergeCell ref="I539:I540"/>
    <mergeCell ref="I526:I527"/>
    <mergeCell ref="D527:E527"/>
    <mergeCell ref="A528:I528"/>
    <mergeCell ref="B529:I529"/>
    <mergeCell ref="B530:H530"/>
    <mergeCell ref="A531:A532"/>
    <mergeCell ref="D531:E531"/>
    <mergeCell ref="F531:H532"/>
    <mergeCell ref="I531:I532"/>
    <mergeCell ref="D532:E532"/>
    <mergeCell ref="B488:H488"/>
    <mergeCell ref="D489:F489"/>
    <mergeCell ref="G489:H490"/>
    <mergeCell ref="B966:I966"/>
    <mergeCell ref="B551:I551"/>
    <mergeCell ref="B552:I552"/>
    <mergeCell ref="B553:H553"/>
    <mergeCell ref="A554:A555"/>
    <mergeCell ref="D554:F554"/>
    <mergeCell ref="G554:H555"/>
    <mergeCell ref="I554:I555"/>
    <mergeCell ref="D555:F555"/>
    <mergeCell ref="A556:I556"/>
    <mergeCell ref="B557:H557"/>
    <mergeCell ref="A558:A559"/>
    <mergeCell ref="D558:F558"/>
    <mergeCell ref="G558:H559"/>
    <mergeCell ref="I558:I559"/>
    <mergeCell ref="D559:F559"/>
    <mergeCell ref="D366:F366"/>
    <mergeCell ref="D367:F367"/>
    <mergeCell ref="D254:D256"/>
    <mergeCell ref="D375:F375"/>
    <mergeCell ref="C378:H379"/>
    <mergeCell ref="C382:H383"/>
    <mergeCell ref="B369:H369"/>
    <mergeCell ref="A483:I483"/>
    <mergeCell ref="B538:H538"/>
    <mergeCell ref="E467:H468"/>
    <mergeCell ref="B470:H470"/>
    <mergeCell ref="A471:A472"/>
    <mergeCell ref="E471:H472"/>
    <mergeCell ref="I471:I472"/>
    <mergeCell ref="A473:I473"/>
    <mergeCell ref="B474:H474"/>
    <mergeCell ref="A475:A476"/>
    <mergeCell ref="E475:H476"/>
    <mergeCell ref="I475:I476"/>
    <mergeCell ref="A477:I477"/>
    <mergeCell ref="A396:I396"/>
    <mergeCell ref="D490:F490"/>
    <mergeCell ref="A491:I491"/>
    <mergeCell ref="B496:H496"/>
    <mergeCell ref="A533:I533"/>
    <mergeCell ref="B534:H534"/>
    <mergeCell ref="A535:A536"/>
    <mergeCell ref="C535:H536"/>
    <mergeCell ref="I535:I536"/>
    <mergeCell ref="A537:I537"/>
    <mergeCell ref="I489:I490"/>
    <mergeCell ref="A497:A498"/>
    <mergeCell ref="I411:I412"/>
    <mergeCell ref="B258:H258"/>
    <mergeCell ref="B235:I235"/>
    <mergeCell ref="B236:H236"/>
    <mergeCell ref="B223:H223"/>
    <mergeCell ref="A224:A225"/>
    <mergeCell ref="I224:I225"/>
    <mergeCell ref="I232:I233"/>
    <mergeCell ref="A290:A295"/>
    <mergeCell ref="D260:D262"/>
    <mergeCell ref="A237:A238"/>
    <mergeCell ref="I237:I238"/>
    <mergeCell ref="A239:I239"/>
    <mergeCell ref="B252:H252"/>
    <mergeCell ref="C237:H238"/>
    <mergeCell ref="A253:A256"/>
    <mergeCell ref="G329:H330"/>
    <mergeCell ref="G333:H334"/>
    <mergeCell ref="B324:H324"/>
    <mergeCell ref="A325:A326"/>
    <mergeCell ref="A317:A318"/>
    <mergeCell ref="I359:I360"/>
    <mergeCell ref="I308:I309"/>
    <mergeCell ref="A314:I314"/>
    <mergeCell ref="D355:E355"/>
    <mergeCell ref="A350:A351"/>
    <mergeCell ref="I350:I351"/>
    <mergeCell ref="A352:I352"/>
    <mergeCell ref="E350:H351"/>
    <mergeCell ref="B273:H273"/>
    <mergeCell ref="A274:A275"/>
    <mergeCell ref="C274:H275"/>
    <mergeCell ref="A340:I340"/>
    <mergeCell ref="B341:H341"/>
    <mergeCell ref="C338:H339"/>
    <mergeCell ref="C342:H343"/>
    <mergeCell ref="A342:A343"/>
    <mergeCell ref="I89:I90"/>
    <mergeCell ref="A100:I100"/>
    <mergeCell ref="A102:A112"/>
    <mergeCell ref="I102:I112"/>
    <mergeCell ref="B104:H112"/>
    <mergeCell ref="D298:H303"/>
    <mergeCell ref="I298:I303"/>
    <mergeCell ref="C299:C303"/>
    <mergeCell ref="A304:I304"/>
    <mergeCell ref="I201:I202"/>
    <mergeCell ref="A288:I288"/>
    <mergeCell ref="B289:H289"/>
    <mergeCell ref="C283:C287"/>
    <mergeCell ref="D282:H287"/>
    <mergeCell ref="I282:I287"/>
    <mergeCell ref="A282:A287"/>
    <mergeCell ref="A89:A90"/>
    <mergeCell ref="B231:H231"/>
    <mergeCell ref="E253:H256"/>
    <mergeCell ref="B320:H320"/>
    <mergeCell ref="A335:I335"/>
    <mergeCell ref="A132:I132"/>
    <mergeCell ref="B150:H150"/>
    <mergeCell ref="A151:A152"/>
    <mergeCell ref="I151:I152"/>
    <mergeCell ref="A213:I213"/>
    <mergeCell ref="A205:A206"/>
    <mergeCell ref="A310:I310"/>
    <mergeCell ref="B311:H311"/>
    <mergeCell ref="A312:A313"/>
    <mergeCell ref="I312:I313"/>
    <mergeCell ref="B315:I315"/>
    <mergeCell ref="A234:I234"/>
    <mergeCell ref="I290:I295"/>
    <mergeCell ref="B227:H227"/>
    <mergeCell ref="A276:I276"/>
    <mergeCell ref="A241:A242"/>
    <mergeCell ref="C241:H242"/>
    <mergeCell ref="I241:I242"/>
    <mergeCell ref="B277:H277"/>
    <mergeCell ref="A278:A279"/>
    <mergeCell ref="A232:A233"/>
    <mergeCell ref="A296:I296"/>
    <mergeCell ref="B281:H281"/>
    <mergeCell ref="A263:I263"/>
    <mergeCell ref="B264:I264"/>
    <mergeCell ref="A259:A262"/>
    <mergeCell ref="E259:H262"/>
    <mergeCell ref="I259:I262"/>
    <mergeCell ref="A243:I243"/>
    <mergeCell ref="B244:H244"/>
    <mergeCell ref="A245:A246"/>
    <mergeCell ref="C245:H246"/>
    <mergeCell ref="I245:I246"/>
    <mergeCell ref="A247:I247"/>
    <mergeCell ref="B297:H297"/>
    <mergeCell ref="A298:A303"/>
    <mergeCell ref="I253:I256"/>
    <mergeCell ref="B101:H101"/>
    <mergeCell ref="B76:H76"/>
    <mergeCell ref="A77:A78"/>
    <mergeCell ref="I77:I78"/>
    <mergeCell ref="A79:I79"/>
    <mergeCell ref="B80:H80"/>
    <mergeCell ref="A81:A82"/>
    <mergeCell ref="I81:I82"/>
    <mergeCell ref="C77:H78"/>
    <mergeCell ref="F94:F99"/>
    <mergeCell ref="I93:I99"/>
    <mergeCell ref="A91:I91"/>
    <mergeCell ref="A93:A99"/>
    <mergeCell ref="C96:D96"/>
    <mergeCell ref="B84:H84"/>
    <mergeCell ref="A85:A86"/>
    <mergeCell ref="C85:H86"/>
    <mergeCell ref="B88:H88"/>
    <mergeCell ref="C89:H90"/>
    <mergeCell ref="I20:I21"/>
    <mergeCell ref="B15:H15"/>
    <mergeCell ref="A16:A17"/>
    <mergeCell ref="D16:H17"/>
    <mergeCell ref="I16:I17"/>
    <mergeCell ref="A18:I18"/>
    <mergeCell ref="B43:H43"/>
    <mergeCell ref="A44:A45"/>
    <mergeCell ref="G94:G99"/>
    <mergeCell ref="H94:H99"/>
    <mergeCell ref="B63:H63"/>
    <mergeCell ref="A64:A65"/>
    <mergeCell ref="I40:I41"/>
    <mergeCell ref="D36:H37"/>
    <mergeCell ref="D40:H41"/>
    <mergeCell ref="A71:I71"/>
    <mergeCell ref="B72:H72"/>
    <mergeCell ref="A73:A74"/>
    <mergeCell ref="I73:I74"/>
    <mergeCell ref="I69:I70"/>
    <mergeCell ref="D69:E69"/>
    <mergeCell ref="D70:E70"/>
    <mergeCell ref="F69:H70"/>
    <mergeCell ref="C73:H74"/>
    <mergeCell ref="A83:I83"/>
    <mergeCell ref="B92:H92"/>
    <mergeCell ref="I44:I45"/>
    <mergeCell ref="A46:I46"/>
    <mergeCell ref="D44:H45"/>
    <mergeCell ref="A36:A37"/>
    <mergeCell ref="I36:I37"/>
    <mergeCell ref="A38:I38"/>
    <mergeCell ref="E32:H33"/>
    <mergeCell ref="B35:H35"/>
    <mergeCell ref="A22:I22"/>
    <mergeCell ref="B23:H23"/>
    <mergeCell ref="A24:A25"/>
    <mergeCell ref="A228:A229"/>
    <mergeCell ref="I228:I229"/>
    <mergeCell ref="E115:H116"/>
    <mergeCell ref="I115:I125"/>
    <mergeCell ref="B117:H125"/>
    <mergeCell ref="B114:H114"/>
    <mergeCell ref="A113:I113"/>
    <mergeCell ref="B127:I127"/>
    <mergeCell ref="B129:H129"/>
    <mergeCell ref="A130:A131"/>
    <mergeCell ref="I130:I131"/>
    <mergeCell ref="A115:A125"/>
    <mergeCell ref="A126:I126"/>
    <mergeCell ref="C205:H206"/>
    <mergeCell ref="B192:H192"/>
    <mergeCell ref="C81:H82"/>
    <mergeCell ref="A40:A41"/>
    <mergeCell ref="I85:I86"/>
    <mergeCell ref="A75:I75"/>
    <mergeCell ref="B67:I67"/>
    <mergeCell ref="I64:I65"/>
    <mergeCell ref="A66:I66"/>
    <mergeCell ref="C64:H65"/>
    <mergeCell ref="A87:I87"/>
    <mergeCell ref="A51:I51"/>
    <mergeCell ref="E49:H50"/>
    <mergeCell ref="B56:H56"/>
    <mergeCell ref="A49:A50"/>
    <mergeCell ref="I49:I50"/>
    <mergeCell ref="A392:I392"/>
    <mergeCell ref="B406:H406"/>
    <mergeCell ref="A366:A367"/>
    <mergeCell ref="B2:I2"/>
    <mergeCell ref="B3:I3"/>
    <mergeCell ref="A4:I4"/>
    <mergeCell ref="B7:H7"/>
    <mergeCell ref="A8:A11"/>
    <mergeCell ref="I8:I11"/>
    <mergeCell ref="B5:I5"/>
    <mergeCell ref="B6:I6"/>
    <mergeCell ref="A1:A3"/>
    <mergeCell ref="B1:I1"/>
    <mergeCell ref="A26:I26"/>
    <mergeCell ref="B27:H27"/>
    <mergeCell ref="A28:A29"/>
    <mergeCell ref="D28:H29"/>
    <mergeCell ref="I28:I29"/>
    <mergeCell ref="A30:I30"/>
    <mergeCell ref="A42:I42"/>
    <mergeCell ref="B39:H39"/>
    <mergeCell ref="A12:I12"/>
    <mergeCell ref="B13:I13"/>
    <mergeCell ref="B19:H19"/>
    <mergeCell ref="A20:A21"/>
    <mergeCell ref="D20:H21"/>
    <mergeCell ref="B31:H31"/>
    <mergeCell ref="A32:A33"/>
    <mergeCell ref="I32:I33"/>
    <mergeCell ref="A34:I34"/>
    <mergeCell ref="D370:F370"/>
    <mergeCell ref="G370:H371"/>
    <mergeCell ref="I370:I371"/>
    <mergeCell ref="C266:H267"/>
    <mergeCell ref="B265:H265"/>
    <mergeCell ref="A266:A267"/>
    <mergeCell ref="I266:I267"/>
    <mergeCell ref="A268:I268"/>
    <mergeCell ref="A257:I257"/>
    <mergeCell ref="A382:A383"/>
    <mergeCell ref="I382:I383"/>
    <mergeCell ref="B365:H365"/>
    <mergeCell ref="D24:H25"/>
    <mergeCell ref="I24:I25"/>
    <mergeCell ref="A57:A58"/>
    <mergeCell ref="E57:H58"/>
    <mergeCell ref="I57:I58"/>
    <mergeCell ref="A59:I59"/>
    <mergeCell ref="B60:H60"/>
    <mergeCell ref="A61:A62"/>
    <mergeCell ref="E61:H62"/>
    <mergeCell ref="I61:I62"/>
    <mergeCell ref="B68:H68"/>
    <mergeCell ref="A69:A70"/>
    <mergeCell ref="B377:H377"/>
    <mergeCell ref="E102:H103"/>
    <mergeCell ref="D290:H295"/>
    <mergeCell ref="C291:C295"/>
    <mergeCell ref="C224:H225"/>
    <mergeCell ref="C201:H202"/>
    <mergeCell ref="G366:H367"/>
    <mergeCell ref="B48:H48"/>
    <mergeCell ref="A374:A375"/>
    <mergeCell ref="H308:H309"/>
    <mergeCell ref="G312:H313"/>
    <mergeCell ref="D374:F374"/>
    <mergeCell ref="G374:H375"/>
    <mergeCell ref="I403:I404"/>
    <mergeCell ref="C399:H400"/>
    <mergeCell ref="I416:I417"/>
    <mergeCell ref="D417:E417"/>
    <mergeCell ref="F417:H417"/>
    <mergeCell ref="A418:I418"/>
    <mergeCell ref="I366:I367"/>
    <mergeCell ref="B397:I397"/>
    <mergeCell ref="B398:H398"/>
    <mergeCell ref="A399:A400"/>
    <mergeCell ref="I399:I400"/>
    <mergeCell ref="A359:A360"/>
    <mergeCell ref="A378:A379"/>
    <mergeCell ref="I378:I379"/>
    <mergeCell ref="I342:I343"/>
    <mergeCell ref="A413:I413"/>
    <mergeCell ref="B393:H393"/>
    <mergeCell ref="A394:A395"/>
    <mergeCell ref="D394:F394"/>
    <mergeCell ref="G394:H395"/>
    <mergeCell ref="I394:I395"/>
    <mergeCell ref="A407:A408"/>
    <mergeCell ref="I407:I408"/>
    <mergeCell ref="I374:I375"/>
    <mergeCell ref="A376:I376"/>
    <mergeCell ref="B381:H381"/>
    <mergeCell ref="A370:A371"/>
    <mergeCell ref="D391:F391"/>
    <mergeCell ref="A380:I380"/>
    <mergeCell ref="A357:I357"/>
    <mergeCell ref="B336:I336"/>
    <mergeCell ref="A321:A322"/>
    <mergeCell ref="I321:I322"/>
    <mergeCell ref="A323:I323"/>
    <mergeCell ref="E317:H318"/>
    <mergeCell ref="B353:I353"/>
    <mergeCell ref="B354:H354"/>
    <mergeCell ref="A355:A356"/>
    <mergeCell ref="I355:I356"/>
    <mergeCell ref="A409:I409"/>
    <mergeCell ref="B410:H410"/>
    <mergeCell ref="A411:A412"/>
    <mergeCell ref="A384:I384"/>
    <mergeCell ref="B385:H385"/>
    <mergeCell ref="A386:A387"/>
    <mergeCell ref="I386:I387"/>
    <mergeCell ref="A388:I388"/>
    <mergeCell ref="B362:I362"/>
    <mergeCell ref="B363:I363"/>
    <mergeCell ref="B389:H389"/>
    <mergeCell ref="A390:A391"/>
    <mergeCell ref="D390:F390"/>
    <mergeCell ref="G390:H391"/>
    <mergeCell ref="I390:I391"/>
    <mergeCell ref="A405:I405"/>
    <mergeCell ref="A319:I319"/>
    <mergeCell ref="A329:A330"/>
    <mergeCell ref="I329:I330"/>
    <mergeCell ref="B373:H373"/>
    <mergeCell ref="B358:H358"/>
    <mergeCell ref="E359:H360"/>
    <mergeCell ref="D462:E462"/>
    <mergeCell ref="F462:H463"/>
    <mergeCell ref="C457:H458"/>
    <mergeCell ref="I457:I458"/>
    <mergeCell ref="A428:A429"/>
    <mergeCell ref="C428:H429"/>
    <mergeCell ref="I428:I429"/>
    <mergeCell ref="B364:I364"/>
    <mergeCell ref="D395:F395"/>
    <mergeCell ref="G481:H482"/>
    <mergeCell ref="I481:I482"/>
    <mergeCell ref="C420:H421"/>
    <mergeCell ref="A368:I368"/>
    <mergeCell ref="D371:F371"/>
    <mergeCell ref="A401:I401"/>
    <mergeCell ref="B402:H402"/>
    <mergeCell ref="A403:A404"/>
    <mergeCell ref="B479:I479"/>
    <mergeCell ref="B480:H480"/>
    <mergeCell ref="A372:I372"/>
    <mergeCell ref="A426:I426"/>
    <mergeCell ref="B427:H427"/>
    <mergeCell ref="C403:H404"/>
    <mergeCell ref="C386:H387"/>
    <mergeCell ref="A430:I430"/>
    <mergeCell ref="B431:H431"/>
    <mergeCell ref="A432:A433"/>
    <mergeCell ref="D481:F481"/>
    <mergeCell ref="B419:H419"/>
    <mergeCell ref="C407:H408"/>
    <mergeCell ref="C411:H412"/>
    <mergeCell ref="B414:I414"/>
    <mergeCell ref="B415:H415"/>
    <mergeCell ref="A416:A417"/>
    <mergeCell ref="D416:E416"/>
    <mergeCell ref="F416:H416"/>
    <mergeCell ref="B439:H439"/>
    <mergeCell ref="A462:A463"/>
    <mergeCell ref="A485:A486"/>
    <mergeCell ref="D485:F485"/>
    <mergeCell ref="C432:H433"/>
    <mergeCell ref="I432:I433"/>
    <mergeCell ref="A434:I434"/>
    <mergeCell ref="B435:H435"/>
    <mergeCell ref="A436:A437"/>
    <mergeCell ref="C436:H437"/>
    <mergeCell ref="I436:I437"/>
    <mergeCell ref="A438:I438"/>
    <mergeCell ref="A459:I459"/>
    <mergeCell ref="B460:I460"/>
    <mergeCell ref="B461:H461"/>
    <mergeCell ref="I462:I463"/>
    <mergeCell ref="I420:I421"/>
    <mergeCell ref="A422:I422"/>
    <mergeCell ref="B423:H423"/>
    <mergeCell ref="D463:E463"/>
    <mergeCell ref="A424:A425"/>
    <mergeCell ref="C424:H425"/>
    <mergeCell ref="I424:I425"/>
    <mergeCell ref="B465:I465"/>
    <mergeCell ref="A481:A482"/>
    <mergeCell ref="A420:A421"/>
    <mergeCell ref="A717:I717"/>
    <mergeCell ref="B718:H718"/>
    <mergeCell ref="A719:A720"/>
    <mergeCell ref="I719:I720"/>
    <mergeCell ref="A721:I721"/>
    <mergeCell ref="B705:I705"/>
    <mergeCell ref="B710:H710"/>
    <mergeCell ref="A711:A712"/>
    <mergeCell ref="C711:H712"/>
    <mergeCell ref="I711:I712"/>
    <mergeCell ref="A713:I713"/>
    <mergeCell ref="B714:H714"/>
    <mergeCell ref="A715:A716"/>
    <mergeCell ref="C715:H716"/>
    <mergeCell ref="I715:I716"/>
    <mergeCell ref="A702:A703"/>
    <mergeCell ref="D702:E702"/>
    <mergeCell ref="F702:H703"/>
    <mergeCell ref="I702:I703"/>
    <mergeCell ref="D703:E703"/>
    <mergeCell ref="A704:I704"/>
    <mergeCell ref="B706:H706"/>
    <mergeCell ref="D719:H720"/>
    <mergeCell ref="I830:I831"/>
    <mergeCell ref="B821:H821"/>
    <mergeCell ref="A972:A973"/>
    <mergeCell ref="C972:H973"/>
    <mergeCell ref="I972:I973"/>
    <mergeCell ref="A974:I974"/>
    <mergeCell ref="B979:H979"/>
    <mergeCell ref="A980:A981"/>
    <mergeCell ref="C980:H981"/>
    <mergeCell ref="I980:I981"/>
    <mergeCell ref="A982:I982"/>
    <mergeCell ref="A864:I864"/>
    <mergeCell ref="A856:I856"/>
    <mergeCell ref="B857:H857"/>
    <mergeCell ref="A858:A859"/>
    <mergeCell ref="D858:E858"/>
    <mergeCell ref="F858:H859"/>
    <mergeCell ref="I858:I859"/>
    <mergeCell ref="D854:E854"/>
    <mergeCell ref="F854:G854"/>
    <mergeCell ref="H854:H855"/>
    <mergeCell ref="I854:I855"/>
    <mergeCell ref="D855:E855"/>
    <mergeCell ref="F855:G855"/>
    <mergeCell ref="A862:A863"/>
    <mergeCell ref="D862:F862"/>
    <mergeCell ref="G862:H863"/>
    <mergeCell ref="I862:I863"/>
    <mergeCell ref="D863:F863"/>
    <mergeCell ref="B886:H886"/>
    <mergeCell ref="A887:A888"/>
    <mergeCell ref="C887:H888"/>
    <mergeCell ref="D736:E736"/>
    <mergeCell ref="F736:H737"/>
    <mergeCell ref="I736:I737"/>
    <mergeCell ref="D737:E737"/>
    <mergeCell ref="A738:I738"/>
    <mergeCell ref="B739:H739"/>
    <mergeCell ref="B967:H967"/>
    <mergeCell ref="A968:A969"/>
    <mergeCell ref="I968:I969"/>
    <mergeCell ref="A970:I970"/>
    <mergeCell ref="C968:H969"/>
    <mergeCell ref="B971:H971"/>
    <mergeCell ref="A798:I798"/>
    <mergeCell ref="B791:H791"/>
    <mergeCell ref="A792:A793"/>
    <mergeCell ref="I792:I793"/>
    <mergeCell ref="A794:I794"/>
    <mergeCell ref="I800:I801"/>
    <mergeCell ref="D801:F801"/>
    <mergeCell ref="A802:I802"/>
    <mergeCell ref="B881:H881"/>
    <mergeCell ref="A882:A883"/>
    <mergeCell ref="C740:H741"/>
    <mergeCell ref="I740:I741"/>
    <mergeCell ref="A742:I742"/>
    <mergeCell ref="B747:H747"/>
    <mergeCell ref="A748:A749"/>
    <mergeCell ref="D748:E748"/>
    <mergeCell ref="D859:E859"/>
    <mergeCell ref="A860:I860"/>
    <mergeCell ref="B861:H861"/>
    <mergeCell ref="B839:H839"/>
    <mergeCell ref="B1022:H1022"/>
    <mergeCell ref="A1023:A1024"/>
    <mergeCell ref="I1023:I1024"/>
    <mergeCell ref="B865:H865"/>
    <mergeCell ref="A866:A867"/>
    <mergeCell ref="D866:E866"/>
    <mergeCell ref="F866:H867"/>
    <mergeCell ref="I866:I867"/>
    <mergeCell ref="D867:E867"/>
    <mergeCell ref="A1010:A1011"/>
    <mergeCell ref="E1010:H1011"/>
    <mergeCell ref="I1010:I1011"/>
    <mergeCell ref="B873:H873"/>
    <mergeCell ref="A874:A875"/>
    <mergeCell ref="D874:E874"/>
    <mergeCell ref="F874:H875"/>
    <mergeCell ref="I874:I875"/>
    <mergeCell ref="D875:E875"/>
    <mergeCell ref="A868:I868"/>
    <mergeCell ref="B995:H995"/>
    <mergeCell ref="A996:A997"/>
    <mergeCell ref="C996:H997"/>
    <mergeCell ref="I996:I997"/>
    <mergeCell ref="A998:I998"/>
    <mergeCell ref="I887:I888"/>
    <mergeCell ref="A889:I889"/>
    <mergeCell ref="B890:H890"/>
    <mergeCell ref="A891:A892"/>
    <mergeCell ref="C891:H892"/>
    <mergeCell ref="I891:I892"/>
    <mergeCell ref="A876:I876"/>
    <mergeCell ref="B877:H877"/>
    <mergeCell ref="D749:E749"/>
    <mergeCell ref="B787:H787"/>
    <mergeCell ref="A788:A789"/>
    <mergeCell ref="C788:H789"/>
    <mergeCell ref="I788:I789"/>
    <mergeCell ref="A790:I790"/>
    <mergeCell ref="C784:H785"/>
    <mergeCell ref="I784:I785"/>
    <mergeCell ref="A786:I786"/>
    <mergeCell ref="B769:I769"/>
    <mergeCell ref="G776:H777"/>
    <mergeCell ref="I776:I777"/>
    <mergeCell ref="D777:F777"/>
    <mergeCell ref="A778:I778"/>
    <mergeCell ref="B779:H779"/>
    <mergeCell ref="A780:A781"/>
    <mergeCell ref="B1003:I1003"/>
    <mergeCell ref="A822:A823"/>
    <mergeCell ref="A840:A841"/>
    <mergeCell ref="F840:H841"/>
    <mergeCell ref="I840:I841"/>
    <mergeCell ref="A842:I842"/>
    <mergeCell ref="B843:H843"/>
    <mergeCell ref="B869:H869"/>
    <mergeCell ref="A870:A871"/>
    <mergeCell ref="D870:E870"/>
    <mergeCell ref="F870:H871"/>
    <mergeCell ref="I870:I871"/>
    <mergeCell ref="D871:E871"/>
    <mergeCell ref="A872:I872"/>
    <mergeCell ref="A884:I884"/>
    <mergeCell ref="A854:A855"/>
    <mergeCell ref="A1047:A1048"/>
    <mergeCell ref="I1047:I1048"/>
    <mergeCell ref="A1049:I1049"/>
    <mergeCell ref="B1050:H1050"/>
    <mergeCell ref="A1051:A1052"/>
    <mergeCell ref="I1051:I1052"/>
    <mergeCell ref="A1025:I1025"/>
    <mergeCell ref="B1026:H1026"/>
    <mergeCell ref="A1027:A1028"/>
    <mergeCell ref="I1027:I1028"/>
    <mergeCell ref="A1029:I1029"/>
    <mergeCell ref="B1030:H1030"/>
    <mergeCell ref="A1031:A1032"/>
    <mergeCell ref="I1031:I1032"/>
    <mergeCell ref="A1033:I1033"/>
    <mergeCell ref="B1034:H1034"/>
    <mergeCell ref="A1035:A1036"/>
    <mergeCell ref="I1035:I1036"/>
    <mergeCell ref="A1037:I1037"/>
    <mergeCell ref="B1038:H1038"/>
    <mergeCell ref="B1067:H1067"/>
    <mergeCell ref="A1068:A1069"/>
    <mergeCell ref="I1068:I1069"/>
    <mergeCell ref="A1070:I1070"/>
    <mergeCell ref="E1068:H1069"/>
    <mergeCell ref="A1053:I1053"/>
    <mergeCell ref="B1054:H1054"/>
    <mergeCell ref="A1055:A1056"/>
    <mergeCell ref="I1055:I1056"/>
    <mergeCell ref="A1057:I1057"/>
    <mergeCell ref="B1058:H1058"/>
    <mergeCell ref="A1059:A1060"/>
    <mergeCell ref="I1059:I1060"/>
    <mergeCell ref="A1061:I1061"/>
    <mergeCell ref="G1023:H1024"/>
    <mergeCell ref="F1019:H1020"/>
    <mergeCell ref="F1031:H1032"/>
    <mergeCell ref="F1035:H1036"/>
    <mergeCell ref="F1039:H1040"/>
    <mergeCell ref="F1043:H1044"/>
    <mergeCell ref="D1047:E1047"/>
    <mergeCell ref="D1048:E1048"/>
    <mergeCell ref="H1047:H1048"/>
    <mergeCell ref="G1051:H1052"/>
    <mergeCell ref="A1039:A1040"/>
    <mergeCell ref="I1039:I1040"/>
    <mergeCell ref="A1041:I1041"/>
    <mergeCell ref="B1042:H1042"/>
    <mergeCell ref="A1043:A1044"/>
    <mergeCell ref="I1043:I1044"/>
    <mergeCell ref="A1045:I1045"/>
    <mergeCell ref="B1046:H1046"/>
    <mergeCell ref="G1106:H1111"/>
    <mergeCell ref="I1106:I1111"/>
    <mergeCell ref="D1107:E1107"/>
    <mergeCell ref="B1079:I1079"/>
    <mergeCell ref="B1080:H1080"/>
    <mergeCell ref="A1081:A1082"/>
    <mergeCell ref="I1081:I1082"/>
    <mergeCell ref="A1083:I1083"/>
    <mergeCell ref="C1081:H1082"/>
    <mergeCell ref="B1084:I1084"/>
    <mergeCell ref="B1085:I1085"/>
    <mergeCell ref="B1086:H1086"/>
    <mergeCell ref="B1062:I1062"/>
    <mergeCell ref="B1063:H1063"/>
    <mergeCell ref="A1064:A1065"/>
    <mergeCell ref="I1064:I1065"/>
    <mergeCell ref="A1066:I1066"/>
    <mergeCell ref="H1064:H1065"/>
    <mergeCell ref="B1071:H1071"/>
    <mergeCell ref="A1072:A1073"/>
    <mergeCell ref="I1072:I1073"/>
    <mergeCell ref="A1074:I1074"/>
    <mergeCell ref="B1075:H1075"/>
    <mergeCell ref="A1076:A1077"/>
    <mergeCell ref="I1076:I1077"/>
    <mergeCell ref="A1078:I1078"/>
    <mergeCell ref="D1076:E1076"/>
    <mergeCell ref="D1077:E1077"/>
    <mergeCell ref="F1076:H1077"/>
    <mergeCell ref="D1072:E1072"/>
    <mergeCell ref="F1072:H1073"/>
    <mergeCell ref="D1073:E1073"/>
    <mergeCell ref="D1108:E1108"/>
    <mergeCell ref="D1111:E1111"/>
    <mergeCell ref="A1112:I1112"/>
    <mergeCell ref="B1113:H1113"/>
    <mergeCell ref="A1114:A1119"/>
    <mergeCell ref="D1114:E1114"/>
    <mergeCell ref="I1114:I1119"/>
    <mergeCell ref="A1120:I1120"/>
    <mergeCell ref="B1121:H1121"/>
    <mergeCell ref="A1122:A1127"/>
    <mergeCell ref="D1122:E1122"/>
    <mergeCell ref="I1122:I1127"/>
    <mergeCell ref="D1109:E1109"/>
    <mergeCell ref="D1110:E1110"/>
    <mergeCell ref="F1087:H1091"/>
    <mergeCell ref="I1087:I1091"/>
    <mergeCell ref="A1087:A1091"/>
    <mergeCell ref="A1092:I1092"/>
    <mergeCell ref="B1097:H1097"/>
    <mergeCell ref="A1098:A1103"/>
    <mergeCell ref="I1098:I1103"/>
    <mergeCell ref="D1098:E1098"/>
    <mergeCell ref="D1103:E1103"/>
    <mergeCell ref="D1102:E1102"/>
    <mergeCell ref="D1101:E1101"/>
    <mergeCell ref="D1100:E1100"/>
    <mergeCell ref="D1099:E1099"/>
    <mergeCell ref="A1104:I1104"/>
    <mergeCell ref="G1098:H1103"/>
    <mergeCell ref="B1105:H1105"/>
    <mergeCell ref="A1106:A1111"/>
    <mergeCell ref="D1106:E1106"/>
    <mergeCell ref="I1170:I1175"/>
    <mergeCell ref="A1176:I1176"/>
    <mergeCell ref="B1137:H1137"/>
    <mergeCell ref="A1138:A1143"/>
    <mergeCell ref="D1138:E1138"/>
    <mergeCell ref="I1138:I1143"/>
    <mergeCell ref="A1144:I1144"/>
    <mergeCell ref="B1161:H1161"/>
    <mergeCell ref="A1162:A1167"/>
    <mergeCell ref="D1162:E1162"/>
    <mergeCell ref="I1162:I1167"/>
    <mergeCell ref="A1160:I1160"/>
    <mergeCell ref="B1129:H1129"/>
    <mergeCell ref="A1130:A1135"/>
    <mergeCell ref="D1130:E1130"/>
    <mergeCell ref="F1130:H1135"/>
    <mergeCell ref="I1130:I1135"/>
    <mergeCell ref="D1131:E1135"/>
    <mergeCell ref="A1136:I1136"/>
    <mergeCell ref="A1168:I1168"/>
    <mergeCell ref="E1170:F1170"/>
    <mergeCell ref="E1175:F1175"/>
    <mergeCell ref="E1174:F1174"/>
    <mergeCell ref="E1173:F1173"/>
    <mergeCell ref="E1172:F1172"/>
    <mergeCell ref="E1171:F1171"/>
    <mergeCell ref="I1452:I1456"/>
    <mergeCell ref="F1453:F1456"/>
    <mergeCell ref="A1445:I1445"/>
    <mergeCell ref="B1446:H1446"/>
    <mergeCell ref="A1450:I1450"/>
    <mergeCell ref="B1451:H1451"/>
    <mergeCell ref="A1390:A1395"/>
    <mergeCell ref="A1128:I1128"/>
    <mergeCell ref="F1162:H1167"/>
    <mergeCell ref="D1163:E1167"/>
    <mergeCell ref="D1115:E1119"/>
    <mergeCell ref="F1114:H1119"/>
    <mergeCell ref="F1122:H1127"/>
    <mergeCell ref="D1123:E1127"/>
    <mergeCell ref="F1138:H1143"/>
    <mergeCell ref="D1139:E1143"/>
    <mergeCell ref="B1145:H1145"/>
    <mergeCell ref="A1146:A1151"/>
    <mergeCell ref="D1146:E1146"/>
    <mergeCell ref="F1146:H1151"/>
    <mergeCell ref="I1146:I1151"/>
    <mergeCell ref="D1147:E1151"/>
    <mergeCell ref="A1152:I1152"/>
    <mergeCell ref="B1153:H1153"/>
    <mergeCell ref="A1154:A1159"/>
    <mergeCell ref="D1154:E1154"/>
    <mergeCell ref="F1154:H1159"/>
    <mergeCell ref="I1154:I1159"/>
    <mergeCell ref="D1155:E1159"/>
    <mergeCell ref="B1169:H1169"/>
    <mergeCell ref="A1170:A1175"/>
    <mergeCell ref="G1170:H1175"/>
    <mergeCell ref="A1440:A1444"/>
    <mergeCell ref="E1440:H1444"/>
    <mergeCell ref="I1440:I1444"/>
    <mergeCell ref="B1439:H1439"/>
    <mergeCell ref="A1509:A1510"/>
    <mergeCell ref="C1509:H1510"/>
    <mergeCell ref="I1509:I1510"/>
    <mergeCell ref="B1466:H1466"/>
    <mergeCell ref="A1467:A1468"/>
    <mergeCell ref="I1467:I1468"/>
    <mergeCell ref="A1469:I1469"/>
    <mergeCell ref="A1371:I1371"/>
    <mergeCell ref="A1464:I1464"/>
    <mergeCell ref="I1447:I1449"/>
    <mergeCell ref="D1447:H1449"/>
    <mergeCell ref="B1414:H1414"/>
    <mergeCell ref="A1415:A1416"/>
    <mergeCell ref="I1415:I1416"/>
    <mergeCell ref="A1417:I1417"/>
    <mergeCell ref="B1426:H1426"/>
    <mergeCell ref="A1427:A1428"/>
    <mergeCell ref="I1427:I1428"/>
    <mergeCell ref="A1429:I1429"/>
    <mergeCell ref="D1415:E1415"/>
    <mergeCell ref="D1416:E1416"/>
    <mergeCell ref="F1415:H1416"/>
    <mergeCell ref="D1427:E1427"/>
    <mergeCell ref="F1427:H1428"/>
    <mergeCell ref="D1428:E1428"/>
    <mergeCell ref="B1434:H1434"/>
    <mergeCell ref="B1430:H1430"/>
    <mergeCell ref="A1452:A1456"/>
    <mergeCell ref="A1511:I1511"/>
    <mergeCell ref="B1512:H1512"/>
    <mergeCell ref="B1500:H1500"/>
    <mergeCell ref="A1503:I1503"/>
    <mergeCell ref="B1504:H1504"/>
    <mergeCell ref="A1505:A1506"/>
    <mergeCell ref="C1505:H1506"/>
    <mergeCell ref="I1505:I1506"/>
    <mergeCell ref="A1507:I1507"/>
    <mergeCell ref="B1508:H1508"/>
    <mergeCell ref="A1501:A1502"/>
    <mergeCell ref="I1501:I1502"/>
    <mergeCell ref="A1485:I1485"/>
    <mergeCell ref="E1483:H1484"/>
    <mergeCell ref="G1493:H1494"/>
    <mergeCell ref="G1497:H1498"/>
    <mergeCell ref="G1501:H1502"/>
    <mergeCell ref="I1479:I1480"/>
    <mergeCell ref="A1481:I1481"/>
    <mergeCell ref="B1486:H1486"/>
    <mergeCell ref="A1487:A1488"/>
    <mergeCell ref="C1487:H1488"/>
    <mergeCell ref="I1487:I1488"/>
    <mergeCell ref="A1495:I1495"/>
    <mergeCell ref="A1493:A1494"/>
    <mergeCell ref="C1479:H1480"/>
    <mergeCell ref="A1447:A1449"/>
    <mergeCell ref="A1398:A1403"/>
    <mergeCell ref="F1398:H1403"/>
    <mergeCell ref="A1382:A1387"/>
    <mergeCell ref="F1382:H1387"/>
    <mergeCell ref="I1382:I1387"/>
    <mergeCell ref="C1467:H1468"/>
    <mergeCell ref="B1470:H1470"/>
    <mergeCell ref="A1471:A1472"/>
    <mergeCell ref="C1471:H1472"/>
    <mergeCell ref="I1471:I1472"/>
    <mergeCell ref="A1388:I1388"/>
    <mergeCell ref="B1389:H1389"/>
    <mergeCell ref="A1433:I1433"/>
    <mergeCell ref="C1435:H1436"/>
    <mergeCell ref="I1435:I1436"/>
    <mergeCell ref="A1459:A1463"/>
    <mergeCell ref="G1459:H1463"/>
    <mergeCell ref="I1459:I1463"/>
    <mergeCell ref="F1460:F1463"/>
    <mergeCell ref="A1457:I1457"/>
    <mergeCell ref="B1458:H1458"/>
    <mergeCell ref="D1441:D1444"/>
    <mergeCell ref="A687:I687"/>
    <mergeCell ref="B799:H799"/>
    <mergeCell ref="A800:A801"/>
    <mergeCell ref="D800:F800"/>
    <mergeCell ref="G800:H801"/>
    <mergeCell ref="B730:H730"/>
    <mergeCell ref="A731:A732"/>
    <mergeCell ref="D731:F731"/>
    <mergeCell ref="G731:H732"/>
    <mergeCell ref="I731:I732"/>
    <mergeCell ref="D732:F732"/>
    <mergeCell ref="B734:I734"/>
    <mergeCell ref="B735:H735"/>
    <mergeCell ref="A736:A737"/>
    <mergeCell ref="D707:E707"/>
    <mergeCell ref="I707:I708"/>
    <mergeCell ref="D708:E708"/>
    <mergeCell ref="A709:I709"/>
    <mergeCell ref="G707:H707"/>
    <mergeCell ref="G708:H708"/>
    <mergeCell ref="B722:H722"/>
    <mergeCell ref="A723:A724"/>
    <mergeCell ref="D723:E723"/>
    <mergeCell ref="F723:H724"/>
    <mergeCell ref="I723:I724"/>
    <mergeCell ref="D724:E724"/>
    <mergeCell ref="A725:I725"/>
    <mergeCell ref="A733:I733"/>
    <mergeCell ref="A750:I750"/>
    <mergeCell ref="B726:H726"/>
    <mergeCell ref="F748:H749"/>
    <mergeCell ref="I748:I749"/>
    <mergeCell ref="B1177:H1177"/>
    <mergeCell ref="A1178:A1183"/>
    <mergeCell ref="D1178:E1178"/>
    <mergeCell ref="G1178:H1183"/>
    <mergeCell ref="I1178:I1183"/>
    <mergeCell ref="D1179:E1179"/>
    <mergeCell ref="D1180:E1180"/>
    <mergeCell ref="D1181:E1181"/>
    <mergeCell ref="D1182:E1182"/>
    <mergeCell ref="D1183:E1183"/>
    <mergeCell ref="A1184:I1184"/>
    <mergeCell ref="B1532:I1532"/>
    <mergeCell ref="B1533:H1533"/>
    <mergeCell ref="A1534:A1535"/>
    <mergeCell ref="A1489:I1489"/>
    <mergeCell ref="B1490:I1490"/>
    <mergeCell ref="B1491:I1491"/>
    <mergeCell ref="B1492:H1492"/>
    <mergeCell ref="I1493:I1494"/>
    <mergeCell ref="B1520:H1520"/>
    <mergeCell ref="A1521:A1522"/>
    <mergeCell ref="C1521:H1522"/>
    <mergeCell ref="I1521:I1522"/>
    <mergeCell ref="B1496:H1496"/>
    <mergeCell ref="A1497:A1498"/>
    <mergeCell ref="I1497:I1498"/>
    <mergeCell ref="A1499:I1499"/>
    <mergeCell ref="I1534:I1535"/>
    <mergeCell ref="A1531:I1531"/>
    <mergeCell ref="B1478:H1478"/>
    <mergeCell ref="A1479:A1480"/>
    <mergeCell ref="A1519:I1519"/>
    <mergeCell ref="A1563:A1564"/>
    <mergeCell ref="I1563:I1564"/>
    <mergeCell ref="A1565:I1565"/>
    <mergeCell ref="B1566:I1566"/>
    <mergeCell ref="B1567:H1567"/>
    <mergeCell ref="A1568:A1569"/>
    <mergeCell ref="I1568:I1569"/>
    <mergeCell ref="A1570:I1570"/>
    <mergeCell ref="E1568:H1569"/>
    <mergeCell ref="B1583:H1583"/>
    <mergeCell ref="A1584:A1585"/>
    <mergeCell ref="I1584:I1585"/>
    <mergeCell ref="E1563:H1564"/>
    <mergeCell ref="B1550:H1550"/>
    <mergeCell ref="A1551:A1552"/>
    <mergeCell ref="I1551:I1552"/>
    <mergeCell ref="A1523:I1523"/>
    <mergeCell ref="B1524:H1524"/>
    <mergeCell ref="F1576:H1577"/>
    <mergeCell ref="A1572:A1573"/>
    <mergeCell ref="E1572:H1573"/>
    <mergeCell ref="I1572:I1573"/>
    <mergeCell ref="A1574:I1574"/>
    <mergeCell ref="B1575:H1575"/>
    <mergeCell ref="A1576:A1577"/>
    <mergeCell ref="I1576:I1577"/>
    <mergeCell ref="E1580:H1581"/>
    <mergeCell ref="I1580:I1581"/>
    <mergeCell ref="A1582:I1582"/>
    <mergeCell ref="B1571:H1571"/>
    <mergeCell ref="H1525:H1526"/>
    <mergeCell ref="G1529:H1530"/>
    <mergeCell ref="A1586:I1586"/>
    <mergeCell ref="G1584:H1585"/>
    <mergeCell ref="A1580:A1581"/>
    <mergeCell ref="A1553:I1553"/>
    <mergeCell ref="B1554:H1554"/>
    <mergeCell ref="A1555:A1556"/>
    <mergeCell ref="I1555:I1556"/>
    <mergeCell ref="A1557:I1557"/>
    <mergeCell ref="B1558:H1558"/>
    <mergeCell ref="A1559:A1560"/>
    <mergeCell ref="I1559:I1560"/>
    <mergeCell ref="A1561:I1561"/>
    <mergeCell ref="B1562:H1562"/>
    <mergeCell ref="A1578:I1578"/>
    <mergeCell ref="B1579:H1579"/>
    <mergeCell ref="B1610:C1610"/>
    <mergeCell ref="G1610:H1611"/>
    <mergeCell ref="I1610:I1611"/>
    <mergeCell ref="B1611:C1611"/>
    <mergeCell ref="B1587:H1587"/>
    <mergeCell ref="A1588:A1589"/>
    <mergeCell ref="E1588:H1589"/>
    <mergeCell ref="I1588:I1589"/>
    <mergeCell ref="A1590:I1590"/>
    <mergeCell ref="B1591:I1591"/>
    <mergeCell ref="B1592:H1592"/>
    <mergeCell ref="A1593:A1594"/>
    <mergeCell ref="I1593:I1594"/>
    <mergeCell ref="A1595:I1595"/>
    <mergeCell ref="G1593:H1594"/>
    <mergeCell ref="B1596:H1596"/>
    <mergeCell ref="A1597:A1598"/>
    <mergeCell ref="G1597:H1598"/>
    <mergeCell ref="I1597:I1598"/>
    <mergeCell ref="A1599:I1599"/>
    <mergeCell ref="B1694:I1694"/>
    <mergeCell ref="A1698:I1698"/>
    <mergeCell ref="A1612:I1612"/>
    <mergeCell ref="B1613:I1613"/>
    <mergeCell ref="B1615:H1615"/>
    <mergeCell ref="A1616:A1617"/>
    <mergeCell ref="I1616:I1617"/>
    <mergeCell ref="A1618:I1618"/>
    <mergeCell ref="B1619:H1619"/>
    <mergeCell ref="A1620:A1621"/>
    <mergeCell ref="I1620:I1621"/>
    <mergeCell ref="A1622:I1622"/>
    <mergeCell ref="B1623:H1623"/>
    <mergeCell ref="A1695:I1697"/>
    <mergeCell ref="A1642:I1642"/>
    <mergeCell ref="B1643:H1643"/>
    <mergeCell ref="A1644:A1645"/>
    <mergeCell ref="C1644:H1645"/>
    <mergeCell ref="I1644:I1645"/>
    <mergeCell ref="A1646:I1646"/>
    <mergeCell ref="B1647:H1647"/>
    <mergeCell ref="A1648:A1649"/>
    <mergeCell ref="I1648:I1649"/>
    <mergeCell ref="A1650:I1650"/>
    <mergeCell ref="B1651:H1651"/>
    <mergeCell ref="A1659:I1659"/>
    <mergeCell ref="A1652:A1653"/>
    <mergeCell ref="C1652:H1653"/>
    <mergeCell ref="I1652:I1653"/>
    <mergeCell ref="A1654:I1654"/>
    <mergeCell ref="E1616:H1617"/>
    <mergeCell ref="E1620:H1621"/>
    <mergeCell ref="B1699:I1699"/>
    <mergeCell ref="B1721:I1721"/>
    <mergeCell ref="B1722:H1722"/>
    <mergeCell ref="A1723:A1724"/>
    <mergeCell ref="F1723:H1724"/>
    <mergeCell ref="I1723:I1724"/>
    <mergeCell ref="A1725:I1725"/>
    <mergeCell ref="B1726:H1726"/>
    <mergeCell ref="A1727:A1728"/>
    <mergeCell ref="D1727:E1727"/>
    <mergeCell ref="G1727:H1728"/>
    <mergeCell ref="I1727:I1728"/>
    <mergeCell ref="D1728:E1728"/>
    <mergeCell ref="A1729:I1729"/>
    <mergeCell ref="B1668:I1668"/>
    <mergeCell ref="B1669:H1669"/>
    <mergeCell ref="A1670:A1671"/>
    <mergeCell ref="C1670:H1671"/>
    <mergeCell ref="I1670:I1671"/>
    <mergeCell ref="A1672:I1672"/>
    <mergeCell ref="B1673:H1673"/>
    <mergeCell ref="A1674:A1675"/>
    <mergeCell ref="C1674:H1675"/>
    <mergeCell ref="I1674:I1675"/>
    <mergeCell ref="A1676:I1676"/>
    <mergeCell ref="B1677:I1677"/>
    <mergeCell ref="B1678:H1678"/>
    <mergeCell ref="A1679:A1680"/>
    <mergeCell ref="C1679:H1680"/>
    <mergeCell ref="I1771:I1772"/>
    <mergeCell ref="C1771:H1772"/>
    <mergeCell ref="C1767:H1768"/>
    <mergeCell ref="I1767:I1768"/>
    <mergeCell ref="A1769:I1769"/>
    <mergeCell ref="B1770:H1770"/>
    <mergeCell ref="A1771:A1772"/>
    <mergeCell ref="B1730:H1730"/>
    <mergeCell ref="A1731:A1732"/>
    <mergeCell ref="D1731:E1731"/>
    <mergeCell ref="G1731:H1732"/>
    <mergeCell ref="I1731:I1732"/>
    <mergeCell ref="D1732:E1732"/>
    <mergeCell ref="B1700:I1700"/>
    <mergeCell ref="B1701:H1701"/>
    <mergeCell ref="A1702:A1703"/>
    <mergeCell ref="G1702:H1703"/>
    <mergeCell ref="A1716:I1716"/>
    <mergeCell ref="B1717:H1717"/>
    <mergeCell ref="A1718:A1719"/>
    <mergeCell ref="E1718:H1719"/>
    <mergeCell ref="I1718:I1719"/>
    <mergeCell ref="A1720:I1720"/>
    <mergeCell ref="A1733:I1733"/>
    <mergeCell ref="B1762:H1762"/>
    <mergeCell ref="B1734:H1734"/>
    <mergeCell ref="A1735:A1736"/>
    <mergeCell ref="D1735:E1735"/>
    <mergeCell ref="G1735:H1736"/>
    <mergeCell ref="I1735:I1736"/>
    <mergeCell ref="D1736:E1736"/>
    <mergeCell ref="A1737:I1737"/>
    <mergeCell ref="B1738:H1738"/>
    <mergeCell ref="A1739:A1740"/>
    <mergeCell ref="C1739:H1740"/>
    <mergeCell ref="I1739:I1740"/>
    <mergeCell ref="A1741:I1741"/>
    <mergeCell ref="B1742:H1742"/>
    <mergeCell ref="A1743:A1744"/>
    <mergeCell ref="C1743:H1744"/>
    <mergeCell ref="I1743:I1744"/>
    <mergeCell ref="B1786:H1786"/>
    <mergeCell ref="A1787:A1789"/>
    <mergeCell ref="F1787:H1789"/>
    <mergeCell ref="I1787:I1789"/>
    <mergeCell ref="A1790:I1790"/>
    <mergeCell ref="B1791:H1791"/>
    <mergeCell ref="A1792:A1793"/>
    <mergeCell ref="D1792:H1793"/>
    <mergeCell ref="I1792:I1793"/>
    <mergeCell ref="A1794:I1794"/>
    <mergeCell ref="B1746:H1746"/>
    <mergeCell ref="A1747:A1748"/>
    <mergeCell ref="C1747:H1748"/>
    <mergeCell ref="I1747:I1748"/>
    <mergeCell ref="A1749:I1749"/>
    <mergeCell ref="B1774:H1774"/>
    <mergeCell ref="A1775:A1776"/>
    <mergeCell ref="C1775:H1776"/>
    <mergeCell ref="I1775:I1776"/>
    <mergeCell ref="A1777:I1777"/>
    <mergeCell ref="A1763:A1764"/>
    <mergeCell ref="C1763:H1764"/>
    <mergeCell ref="I1763:I1764"/>
    <mergeCell ref="A1765:I1765"/>
    <mergeCell ref="B1766:H1766"/>
    <mergeCell ref="A1767:A1768"/>
    <mergeCell ref="A1773:I1773"/>
    <mergeCell ref="B1778:H1778"/>
    <mergeCell ref="A1779:A1780"/>
    <mergeCell ref="D1779:H1780"/>
    <mergeCell ref="I1779:I1780"/>
    <mergeCell ref="B1750:H1750"/>
    <mergeCell ref="A1708:I1708"/>
    <mergeCell ref="B1709:H1709"/>
    <mergeCell ref="A1710:A1711"/>
    <mergeCell ref="E1710:H1711"/>
    <mergeCell ref="I1710:I1711"/>
    <mergeCell ref="A1712:I1712"/>
    <mergeCell ref="C1706:H1707"/>
    <mergeCell ref="B1713:H1713"/>
    <mergeCell ref="A1714:A1715"/>
    <mergeCell ref="E1714:H1715"/>
    <mergeCell ref="I1714:I1715"/>
    <mergeCell ref="A1781:I1781"/>
    <mergeCell ref="B1782:H1782"/>
    <mergeCell ref="A1783:A1784"/>
    <mergeCell ref="D1783:H1784"/>
    <mergeCell ref="I1783:I1784"/>
    <mergeCell ref="A1785:I1785"/>
    <mergeCell ref="A1745:I1745"/>
    <mergeCell ref="A1751:A1752"/>
    <mergeCell ref="C1751:H1752"/>
    <mergeCell ref="I1751:I1752"/>
    <mergeCell ref="A1753:I1753"/>
    <mergeCell ref="B1754:H1754"/>
    <mergeCell ref="A1755:A1756"/>
    <mergeCell ref="C1755:H1756"/>
    <mergeCell ref="I1755:I1756"/>
    <mergeCell ref="A1757:I1757"/>
    <mergeCell ref="B1758:H1758"/>
    <mergeCell ref="A1759:A1760"/>
    <mergeCell ref="C1759:H1760"/>
    <mergeCell ref="I1759:I1760"/>
    <mergeCell ref="A1761:I1761"/>
    <mergeCell ref="C1901:G1901"/>
    <mergeCell ref="B1891:H1891"/>
    <mergeCell ref="A1892:A1893"/>
    <mergeCell ref="C1892:H1893"/>
    <mergeCell ref="I1892:I1893"/>
    <mergeCell ref="A1894:I1894"/>
    <mergeCell ref="A1877:I1877"/>
    <mergeCell ref="B1886:I1886"/>
    <mergeCell ref="B1887:H1887"/>
    <mergeCell ref="A1888:A1889"/>
    <mergeCell ref="C1888:H1889"/>
    <mergeCell ref="I1888:I1889"/>
    <mergeCell ref="A1890:I1890"/>
    <mergeCell ref="B1870:I1870"/>
    <mergeCell ref="A1871:I1872"/>
    <mergeCell ref="A1873:I1873"/>
    <mergeCell ref="B1874:I1874"/>
    <mergeCell ref="A1875:I1876"/>
    <mergeCell ref="B1878:I1878"/>
    <mergeCell ref="A1879:I1880"/>
    <mergeCell ref="A1881:I1881"/>
    <mergeCell ref="B1882:I1882"/>
    <mergeCell ref="A1883:I1884"/>
    <mergeCell ref="A1885:I1885"/>
    <mergeCell ref="B1895:H1895"/>
    <mergeCell ref="A1896:A1897"/>
    <mergeCell ref="C1896:H1897"/>
    <mergeCell ref="I1896:I1897"/>
    <mergeCell ref="A1898:I1898"/>
    <mergeCell ref="B1866:H1866"/>
    <mergeCell ref="A1867:A1868"/>
    <mergeCell ref="C1867:H1868"/>
    <mergeCell ref="I1867:I1868"/>
    <mergeCell ref="A1869:I1869"/>
    <mergeCell ref="B1855:H1855"/>
    <mergeCell ref="A1856:A1857"/>
    <mergeCell ref="I1856:I1857"/>
    <mergeCell ref="A1858:I1858"/>
    <mergeCell ref="B1859:H1859"/>
    <mergeCell ref="F1860:H1864"/>
    <mergeCell ref="A1865:I1865"/>
    <mergeCell ref="I1860:I1864"/>
    <mergeCell ref="A1860:A1864"/>
    <mergeCell ref="A1843:A1844"/>
    <mergeCell ref="C1843:H1844"/>
    <mergeCell ref="I1843:I1844"/>
    <mergeCell ref="A1845:I1845"/>
    <mergeCell ref="B1846:H1846"/>
    <mergeCell ref="A1847:A1848"/>
    <mergeCell ref="C1847:H1848"/>
    <mergeCell ref="I1847:I1848"/>
    <mergeCell ref="A1849:I1849"/>
    <mergeCell ref="B1854:I1854"/>
    <mergeCell ref="E1856:H1857"/>
    <mergeCell ref="A1851:A1852"/>
    <mergeCell ref="C1851:H1852"/>
    <mergeCell ref="I1851:I1852"/>
    <mergeCell ref="A1853:I1853"/>
    <mergeCell ref="G523:H523"/>
    <mergeCell ref="A524:I524"/>
    <mergeCell ref="B512:I512"/>
    <mergeCell ref="B513:H513"/>
    <mergeCell ref="A514:A515"/>
    <mergeCell ref="G522:H522"/>
    <mergeCell ref="A464:I464"/>
    <mergeCell ref="I453:I454"/>
    <mergeCell ref="A455:I455"/>
    <mergeCell ref="B456:H456"/>
    <mergeCell ref="A457:A458"/>
    <mergeCell ref="A451:I451"/>
    <mergeCell ref="B452:H452"/>
    <mergeCell ref="A453:A454"/>
    <mergeCell ref="C453:H454"/>
    <mergeCell ref="D482:F482"/>
    <mergeCell ref="D486:F486"/>
    <mergeCell ref="A487:I487"/>
    <mergeCell ref="B478:I478"/>
    <mergeCell ref="B466:H466"/>
    <mergeCell ref="A467:A468"/>
    <mergeCell ref="I467:I468"/>
    <mergeCell ref="A469:I469"/>
    <mergeCell ref="A507:I507"/>
    <mergeCell ref="B484:H484"/>
    <mergeCell ref="D526:E526"/>
    <mergeCell ref="I514:I515"/>
    <mergeCell ref="A516:I516"/>
    <mergeCell ref="B517:H517"/>
    <mergeCell ref="A518:A519"/>
    <mergeCell ref="I518:I519"/>
    <mergeCell ref="C514:H515"/>
    <mergeCell ref="C518:H519"/>
    <mergeCell ref="B508:H508"/>
    <mergeCell ref="A509:A510"/>
    <mergeCell ref="D509:F509"/>
    <mergeCell ref="G485:H486"/>
    <mergeCell ref="I485:I486"/>
    <mergeCell ref="A493:A494"/>
    <mergeCell ref="C493:H494"/>
    <mergeCell ref="I493:I494"/>
    <mergeCell ref="A495:I495"/>
    <mergeCell ref="C497:H498"/>
    <mergeCell ref="D501:F501"/>
    <mergeCell ref="A499:I499"/>
    <mergeCell ref="B500:H500"/>
    <mergeCell ref="I497:I498"/>
    <mergeCell ref="A489:A490"/>
    <mergeCell ref="G501:H502"/>
    <mergeCell ref="D502:F502"/>
    <mergeCell ref="I501:I502"/>
    <mergeCell ref="A503:I503"/>
    <mergeCell ref="B492:H492"/>
    <mergeCell ref="A522:A523"/>
    <mergeCell ref="D522:E522"/>
    <mergeCell ref="I522:I523"/>
    <mergeCell ref="D523:E523"/>
    <mergeCell ref="F526:H527"/>
    <mergeCell ref="A520:I520"/>
    <mergeCell ref="B521:H521"/>
    <mergeCell ref="A440:A441"/>
    <mergeCell ref="C440:H441"/>
    <mergeCell ref="I440:I441"/>
    <mergeCell ref="A442:I442"/>
    <mergeCell ref="B443:H443"/>
    <mergeCell ref="A444:A445"/>
    <mergeCell ref="D444:F444"/>
    <mergeCell ref="G444:H445"/>
    <mergeCell ref="I444:I445"/>
    <mergeCell ref="D445:F445"/>
    <mergeCell ref="A446:I446"/>
    <mergeCell ref="B447:I447"/>
    <mergeCell ref="B448:H448"/>
    <mergeCell ref="A449:A450"/>
    <mergeCell ref="C449:H450"/>
    <mergeCell ref="I449:I450"/>
    <mergeCell ref="G509:H510"/>
    <mergeCell ref="I509:I510"/>
    <mergeCell ref="D510:F510"/>
    <mergeCell ref="A511:I511"/>
    <mergeCell ref="B504:H504"/>
    <mergeCell ref="A505:A506"/>
    <mergeCell ref="D505:F505"/>
    <mergeCell ref="G505:H506"/>
    <mergeCell ref="I505:I506"/>
    <mergeCell ref="D506:F506"/>
    <mergeCell ref="A501:A502"/>
    <mergeCell ref="B525:H525"/>
    <mergeCell ref="A526:A527"/>
    <mergeCell ref="C1513:H1514"/>
    <mergeCell ref="I1513:I1514"/>
    <mergeCell ref="A1515:I1515"/>
    <mergeCell ref="B1516:H1516"/>
    <mergeCell ref="A1517:A1518"/>
    <mergeCell ref="C1517:H1518"/>
    <mergeCell ref="I1517:I1518"/>
    <mergeCell ref="A1513:A1514"/>
    <mergeCell ref="B1549:I1549"/>
    <mergeCell ref="A1536:I1536"/>
    <mergeCell ref="B1537:H1537"/>
    <mergeCell ref="A1538:A1539"/>
    <mergeCell ref="C1538:H1539"/>
    <mergeCell ref="I1538:I1539"/>
    <mergeCell ref="A1540:I1540"/>
    <mergeCell ref="B1541:H1541"/>
    <mergeCell ref="A1542:A1543"/>
    <mergeCell ref="C1542:H1543"/>
    <mergeCell ref="I1542:I1543"/>
    <mergeCell ref="A1544:I1544"/>
    <mergeCell ref="B1545:H1545"/>
    <mergeCell ref="A1546:A1547"/>
    <mergeCell ref="I1546:I1547"/>
    <mergeCell ref="A1548:I1548"/>
    <mergeCell ref="A1525:A1526"/>
    <mergeCell ref="I1525:I1526"/>
    <mergeCell ref="G1534:H1535"/>
    <mergeCell ref="G1546:H1547"/>
    <mergeCell ref="B1829:H1829"/>
    <mergeCell ref="B1842:H1842"/>
    <mergeCell ref="A1817:A1818"/>
    <mergeCell ref="I1817:I1818"/>
    <mergeCell ref="A1819:I1819"/>
    <mergeCell ref="C1817:H1818"/>
    <mergeCell ref="B1820:I1820"/>
    <mergeCell ref="B1821:H1821"/>
    <mergeCell ref="A1822:A1823"/>
    <mergeCell ref="I1822:I1823"/>
    <mergeCell ref="A1824:I1824"/>
    <mergeCell ref="C1822:H1823"/>
    <mergeCell ref="B1825:H1825"/>
    <mergeCell ref="A1826:A1827"/>
    <mergeCell ref="C1826:H1827"/>
    <mergeCell ref="I1826:I1827"/>
    <mergeCell ref="I1679:I1680"/>
    <mergeCell ref="B1812:H1812"/>
    <mergeCell ref="A1813:A1814"/>
    <mergeCell ref="D1813:H1814"/>
    <mergeCell ref="I1813:I1814"/>
    <mergeCell ref="A1815:I1815"/>
    <mergeCell ref="B1816:H1816"/>
    <mergeCell ref="B1795:I1795"/>
    <mergeCell ref="B1796:H1796"/>
    <mergeCell ref="A1797:A1798"/>
    <mergeCell ref="I1797:I1798"/>
    <mergeCell ref="A1799:I1799"/>
    <mergeCell ref="G1797:H1798"/>
    <mergeCell ref="B1800:H1800"/>
    <mergeCell ref="A1801:A1802"/>
    <mergeCell ref="C1801:H1802"/>
    <mergeCell ref="A1803:I1803"/>
    <mergeCell ref="B1804:H1804"/>
    <mergeCell ref="A1805:A1806"/>
    <mergeCell ref="C1805:H1806"/>
    <mergeCell ref="I1805:I1806"/>
    <mergeCell ref="A1807:I1807"/>
    <mergeCell ref="B1808:H1808"/>
    <mergeCell ref="A1809:A1810"/>
    <mergeCell ref="C1809:H1810"/>
    <mergeCell ref="I1809:I1810"/>
    <mergeCell ref="A1811:I1811"/>
    <mergeCell ref="B1660:H1660"/>
    <mergeCell ref="A1661:A1662"/>
    <mergeCell ref="I1661:I1662"/>
    <mergeCell ref="A1663:I1663"/>
    <mergeCell ref="E1661:H1662"/>
    <mergeCell ref="B1664:H1664"/>
    <mergeCell ref="A1665:A1666"/>
    <mergeCell ref="I1665:I1666"/>
    <mergeCell ref="A1667:I1667"/>
    <mergeCell ref="F1665:H1666"/>
    <mergeCell ref="A1681:I1681"/>
    <mergeCell ref="B1682:H1682"/>
    <mergeCell ref="A1683:A1684"/>
    <mergeCell ref="C1683:H1684"/>
    <mergeCell ref="I1683:I1684"/>
    <mergeCell ref="I1801:I1802"/>
    <mergeCell ref="I1702:I1703"/>
    <mergeCell ref="A1704:I1704"/>
    <mergeCell ref="B1705:H1705"/>
    <mergeCell ref="A1706:A1707"/>
    <mergeCell ref="I1706:I1707"/>
    <mergeCell ref="B1850:H1850"/>
    <mergeCell ref="B1600:H1600"/>
    <mergeCell ref="A1601:A1602"/>
    <mergeCell ref="G1601:H1602"/>
    <mergeCell ref="I1601:I1602"/>
    <mergeCell ref="A1603:I1603"/>
    <mergeCell ref="B1604:I1604"/>
    <mergeCell ref="B1605:H1605"/>
    <mergeCell ref="A1606:A1607"/>
    <mergeCell ref="G1606:H1607"/>
    <mergeCell ref="I1606:I1607"/>
    <mergeCell ref="A1608:I1608"/>
    <mergeCell ref="B1606:C1606"/>
    <mergeCell ref="B1607:C1607"/>
    <mergeCell ref="B1609:H1609"/>
    <mergeCell ref="A1610:A1611"/>
    <mergeCell ref="A1830:A1831"/>
    <mergeCell ref="C1830:H1831"/>
    <mergeCell ref="I1830:I1831"/>
    <mergeCell ref="A1832:I1832"/>
    <mergeCell ref="B1833:H1833"/>
    <mergeCell ref="A1834:A1835"/>
    <mergeCell ref="C1834:H1835"/>
    <mergeCell ref="I1834:I1835"/>
    <mergeCell ref="A1836:I1836"/>
    <mergeCell ref="B1837:I1837"/>
    <mergeCell ref="B1838:H1838"/>
    <mergeCell ref="A1839:A1840"/>
    <mergeCell ref="C1839:H1840"/>
    <mergeCell ref="I1839:I1840"/>
    <mergeCell ref="A1841:I1841"/>
    <mergeCell ref="A1828:I1828"/>
    <mergeCell ref="B14:I14"/>
    <mergeCell ref="B47:I47"/>
    <mergeCell ref="B52:H52"/>
    <mergeCell ref="A53:A54"/>
    <mergeCell ref="I53:I54"/>
    <mergeCell ref="A55:I55"/>
    <mergeCell ref="C53:H54"/>
    <mergeCell ref="A1685:I1685"/>
    <mergeCell ref="B1686:H1686"/>
    <mergeCell ref="A1687:A1688"/>
    <mergeCell ref="I1687:I1688"/>
    <mergeCell ref="A1689:I1689"/>
    <mergeCell ref="B1690:H1690"/>
    <mergeCell ref="A1691:A1692"/>
    <mergeCell ref="C1691:H1692"/>
    <mergeCell ref="I1691:I1692"/>
    <mergeCell ref="A1693:I1693"/>
    <mergeCell ref="E1687:H1688"/>
    <mergeCell ref="E1551:H1552"/>
    <mergeCell ref="E1555:H1556"/>
    <mergeCell ref="E1559:H1560"/>
    <mergeCell ref="D792:F792"/>
    <mergeCell ref="G792:H793"/>
    <mergeCell ref="D793:F793"/>
    <mergeCell ref="I835:I836"/>
    <mergeCell ref="D836:E836"/>
    <mergeCell ref="A1527:I1527"/>
    <mergeCell ref="D1526:E1526"/>
    <mergeCell ref="D1525:E1525"/>
    <mergeCell ref="B1528:H1528"/>
    <mergeCell ref="A1529:A1530"/>
    <mergeCell ref="I1529:I1530"/>
  </mergeCells>
  <phoneticPr fontId="9" type="noConversion"/>
  <printOptions horizontalCentered="1"/>
  <pageMargins left="0.51181102362204722" right="0.11811023622047245" top="0.78740157480314965" bottom="0.59055118110236227" header="0.31496062992125984" footer="0.31496062992125984"/>
  <pageSetup paperSize="9" scale="55" orientation="landscape"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BE88-E02B-4E8C-B333-4D4EC65CDFF1}">
  <sheetPr>
    <tabColor rgb="FF00B050"/>
    <pageSetUpPr fitToPage="1"/>
  </sheetPr>
  <dimension ref="A1:L45"/>
  <sheetViews>
    <sheetView view="pageBreakPreview" zoomScaleNormal="100" zoomScaleSheetLayoutView="100" workbookViewId="0">
      <selection activeCell="K29" sqref="K29"/>
    </sheetView>
  </sheetViews>
  <sheetFormatPr defaultRowHeight="15.75"/>
  <cols>
    <col min="1" max="1" width="26.875" style="209" customWidth="1"/>
    <col min="2" max="2" width="16.75" style="209" customWidth="1"/>
    <col min="3" max="4" width="14.25" style="209" customWidth="1"/>
    <col min="5" max="5" width="12.875" style="209" customWidth="1"/>
    <col min="6" max="6" width="19.625" style="209" customWidth="1"/>
    <col min="7" max="7" width="14.25" style="210" customWidth="1"/>
    <col min="8" max="8" width="17.875" style="210" customWidth="1"/>
    <col min="9" max="9" width="19.75" style="213" customWidth="1"/>
    <col min="10" max="10" width="22.25" style="213" customWidth="1"/>
    <col min="11" max="11" width="17" style="213" customWidth="1"/>
    <col min="12" max="12" width="12.125" style="213" customWidth="1"/>
    <col min="13" max="14" width="9.125" style="182"/>
    <col min="15" max="15" width="9.375" style="182" bestFit="1" customWidth="1"/>
    <col min="16" max="251" width="9.125" style="182"/>
    <col min="252" max="252" width="21.875" style="182" customWidth="1"/>
    <col min="253" max="253" width="30.625" style="182" bestFit="1" customWidth="1"/>
    <col min="254" max="254" width="22.625" style="182" customWidth="1"/>
    <col min="255" max="255" width="22.75" style="182" customWidth="1"/>
    <col min="256" max="256" width="24.75" style="182" customWidth="1"/>
    <col min="257" max="257" width="21.75" style="182" customWidth="1"/>
    <col min="258" max="258" width="24.375" style="182" customWidth="1"/>
    <col min="259" max="259" width="23.375" style="182" customWidth="1"/>
    <col min="260" max="260" width="27.25" style="182" customWidth="1"/>
    <col min="261" max="261" width="25.25" style="182" customWidth="1"/>
    <col min="262" max="262" width="29.625" style="182" customWidth="1"/>
    <col min="263" max="263" width="23.125" style="182" customWidth="1"/>
    <col min="264" max="264" width="23.25" style="182" customWidth="1"/>
    <col min="265" max="265" width="9.125" style="182"/>
    <col min="266" max="266" width="12.375" style="182" customWidth="1"/>
    <col min="267" max="267" width="9.125" style="182"/>
    <col min="268" max="268" width="13" style="182" customWidth="1"/>
    <col min="269" max="270" width="9.125" style="182"/>
    <col min="271" max="271" width="9.375" style="182" bestFit="1" customWidth="1"/>
    <col min="272" max="507" width="9.125" style="182"/>
    <col min="508" max="508" width="21.875" style="182" customWidth="1"/>
    <col min="509" max="509" width="30.625" style="182" bestFit="1" customWidth="1"/>
    <col min="510" max="510" width="22.625" style="182" customWidth="1"/>
    <col min="511" max="511" width="22.75" style="182" customWidth="1"/>
    <col min="512" max="512" width="24.75" style="182" customWidth="1"/>
    <col min="513" max="513" width="21.75" style="182" customWidth="1"/>
    <col min="514" max="514" width="24.375" style="182" customWidth="1"/>
    <col min="515" max="515" width="23.375" style="182" customWidth="1"/>
    <col min="516" max="516" width="27.25" style="182" customWidth="1"/>
    <col min="517" max="517" width="25.25" style="182" customWidth="1"/>
    <col min="518" max="518" width="29.625" style="182" customWidth="1"/>
    <col min="519" max="519" width="23.125" style="182" customWidth="1"/>
    <col min="520" max="520" width="23.25" style="182" customWidth="1"/>
    <col min="521" max="521" width="9.125" style="182"/>
    <col min="522" max="522" width="12.375" style="182" customWidth="1"/>
    <col min="523" max="523" width="9.125" style="182"/>
    <col min="524" max="524" width="13" style="182" customWidth="1"/>
    <col min="525" max="526" width="9.125" style="182"/>
    <col min="527" max="527" width="9.375" style="182" bestFit="1" customWidth="1"/>
    <col min="528" max="763" width="9.125" style="182"/>
    <col min="764" max="764" width="21.875" style="182" customWidth="1"/>
    <col min="765" max="765" width="30.625" style="182" bestFit="1" customWidth="1"/>
    <col min="766" max="766" width="22.625" style="182" customWidth="1"/>
    <col min="767" max="767" width="22.75" style="182" customWidth="1"/>
    <col min="768" max="768" width="24.75" style="182" customWidth="1"/>
    <col min="769" max="769" width="21.75" style="182" customWidth="1"/>
    <col min="770" max="770" width="24.375" style="182" customWidth="1"/>
    <col min="771" max="771" width="23.375" style="182" customWidth="1"/>
    <col min="772" max="772" width="27.25" style="182" customWidth="1"/>
    <col min="773" max="773" width="25.25" style="182" customWidth="1"/>
    <col min="774" max="774" width="29.625" style="182" customWidth="1"/>
    <col min="775" max="775" width="23.125" style="182" customWidth="1"/>
    <col min="776" max="776" width="23.25" style="182" customWidth="1"/>
    <col min="777" max="777" width="9.125" style="182"/>
    <col min="778" max="778" width="12.375" style="182" customWidth="1"/>
    <col min="779" max="779" width="9.125" style="182"/>
    <col min="780" max="780" width="13" style="182" customWidth="1"/>
    <col min="781" max="782" width="9.125" style="182"/>
    <col min="783" max="783" width="9.375" style="182" bestFit="1" customWidth="1"/>
    <col min="784" max="1019" width="9.125" style="182"/>
    <col min="1020" max="1020" width="21.875" style="182" customWidth="1"/>
    <col min="1021" max="1021" width="30.625" style="182" bestFit="1" customWidth="1"/>
    <col min="1022" max="1022" width="22.625" style="182" customWidth="1"/>
    <col min="1023" max="1023" width="22.75" style="182" customWidth="1"/>
    <col min="1024" max="1024" width="24.75" style="182" customWidth="1"/>
    <col min="1025" max="1025" width="21.75" style="182" customWidth="1"/>
    <col min="1026" max="1026" width="24.375" style="182" customWidth="1"/>
    <col min="1027" max="1027" width="23.375" style="182" customWidth="1"/>
    <col min="1028" max="1028" width="27.25" style="182" customWidth="1"/>
    <col min="1029" max="1029" width="25.25" style="182" customWidth="1"/>
    <col min="1030" max="1030" width="29.625" style="182" customWidth="1"/>
    <col min="1031" max="1031" width="23.125" style="182" customWidth="1"/>
    <col min="1032" max="1032" width="23.25" style="182" customWidth="1"/>
    <col min="1033" max="1033" width="9.125" style="182"/>
    <col min="1034" max="1034" width="12.375" style="182" customWidth="1"/>
    <col min="1035" max="1035" width="9.125" style="182"/>
    <col min="1036" max="1036" width="13" style="182" customWidth="1"/>
    <col min="1037" max="1038" width="9.125" style="182"/>
    <col min="1039" max="1039" width="9.375" style="182" bestFit="1" customWidth="1"/>
    <col min="1040" max="1275" width="9.125" style="182"/>
    <col min="1276" max="1276" width="21.875" style="182" customWidth="1"/>
    <col min="1277" max="1277" width="30.625" style="182" bestFit="1" customWidth="1"/>
    <col min="1278" max="1278" width="22.625" style="182" customWidth="1"/>
    <col min="1279" max="1279" width="22.75" style="182" customWidth="1"/>
    <col min="1280" max="1280" width="24.75" style="182" customWidth="1"/>
    <col min="1281" max="1281" width="21.75" style="182" customWidth="1"/>
    <col min="1282" max="1282" width="24.375" style="182" customWidth="1"/>
    <col min="1283" max="1283" width="23.375" style="182" customWidth="1"/>
    <col min="1284" max="1284" width="27.25" style="182" customWidth="1"/>
    <col min="1285" max="1285" width="25.25" style="182" customWidth="1"/>
    <col min="1286" max="1286" width="29.625" style="182" customWidth="1"/>
    <col min="1287" max="1287" width="23.125" style="182" customWidth="1"/>
    <col min="1288" max="1288" width="23.25" style="182" customWidth="1"/>
    <col min="1289" max="1289" width="9.125" style="182"/>
    <col min="1290" max="1290" width="12.375" style="182" customWidth="1"/>
    <col min="1291" max="1291" width="9.125" style="182"/>
    <col min="1292" max="1292" width="13" style="182" customWidth="1"/>
    <col min="1293" max="1294" width="9.125" style="182"/>
    <col min="1295" max="1295" width="9.375" style="182" bestFit="1" customWidth="1"/>
    <col min="1296" max="1531" width="9.125" style="182"/>
    <col min="1532" max="1532" width="21.875" style="182" customWidth="1"/>
    <col min="1533" max="1533" width="30.625" style="182" bestFit="1" customWidth="1"/>
    <col min="1534" max="1534" width="22.625" style="182" customWidth="1"/>
    <col min="1535" max="1535" width="22.75" style="182" customWidth="1"/>
    <col min="1536" max="1536" width="24.75" style="182" customWidth="1"/>
    <col min="1537" max="1537" width="21.75" style="182" customWidth="1"/>
    <col min="1538" max="1538" width="24.375" style="182" customWidth="1"/>
    <col min="1539" max="1539" width="23.375" style="182" customWidth="1"/>
    <col min="1540" max="1540" width="27.25" style="182" customWidth="1"/>
    <col min="1541" max="1541" width="25.25" style="182" customWidth="1"/>
    <col min="1542" max="1542" width="29.625" style="182" customWidth="1"/>
    <col min="1543" max="1543" width="23.125" style="182" customWidth="1"/>
    <col min="1544" max="1544" width="23.25" style="182" customWidth="1"/>
    <col min="1545" max="1545" width="9.125" style="182"/>
    <col min="1546" max="1546" width="12.375" style="182" customWidth="1"/>
    <col min="1547" max="1547" width="9.125" style="182"/>
    <col min="1548" max="1548" width="13" style="182" customWidth="1"/>
    <col min="1549" max="1550" width="9.125" style="182"/>
    <col min="1551" max="1551" width="9.375" style="182" bestFit="1" customWidth="1"/>
    <col min="1552" max="1787" width="9.125" style="182"/>
    <col min="1788" max="1788" width="21.875" style="182" customWidth="1"/>
    <col min="1789" max="1789" width="30.625" style="182" bestFit="1" customWidth="1"/>
    <col min="1790" max="1790" width="22.625" style="182" customWidth="1"/>
    <col min="1791" max="1791" width="22.75" style="182" customWidth="1"/>
    <col min="1792" max="1792" width="24.75" style="182" customWidth="1"/>
    <col min="1793" max="1793" width="21.75" style="182" customWidth="1"/>
    <col min="1794" max="1794" width="24.375" style="182" customWidth="1"/>
    <col min="1795" max="1795" width="23.375" style="182" customWidth="1"/>
    <col min="1796" max="1796" width="27.25" style="182" customWidth="1"/>
    <col min="1797" max="1797" width="25.25" style="182" customWidth="1"/>
    <col min="1798" max="1798" width="29.625" style="182" customWidth="1"/>
    <col min="1799" max="1799" width="23.125" style="182" customWidth="1"/>
    <col min="1800" max="1800" width="23.25" style="182" customWidth="1"/>
    <col min="1801" max="1801" width="9.125" style="182"/>
    <col min="1802" max="1802" width="12.375" style="182" customWidth="1"/>
    <col min="1803" max="1803" width="9.125" style="182"/>
    <col min="1804" max="1804" width="13" style="182" customWidth="1"/>
    <col min="1805" max="1806" width="9.125" style="182"/>
    <col min="1807" max="1807" width="9.375" style="182" bestFit="1" customWidth="1"/>
    <col min="1808" max="2043" width="9.125" style="182"/>
    <col min="2044" max="2044" width="21.875" style="182" customWidth="1"/>
    <col min="2045" max="2045" width="30.625" style="182" bestFit="1" customWidth="1"/>
    <col min="2046" max="2046" width="22.625" style="182" customWidth="1"/>
    <col min="2047" max="2047" width="22.75" style="182" customWidth="1"/>
    <col min="2048" max="2048" width="24.75" style="182" customWidth="1"/>
    <col min="2049" max="2049" width="21.75" style="182" customWidth="1"/>
    <col min="2050" max="2050" width="24.375" style="182" customWidth="1"/>
    <col min="2051" max="2051" width="23.375" style="182" customWidth="1"/>
    <col min="2052" max="2052" width="27.25" style="182" customWidth="1"/>
    <col min="2053" max="2053" width="25.25" style="182" customWidth="1"/>
    <col min="2054" max="2054" width="29.625" style="182" customWidth="1"/>
    <col min="2055" max="2055" width="23.125" style="182" customWidth="1"/>
    <col min="2056" max="2056" width="23.25" style="182" customWidth="1"/>
    <col min="2057" max="2057" width="9.125" style="182"/>
    <col min="2058" max="2058" width="12.375" style="182" customWidth="1"/>
    <col min="2059" max="2059" width="9.125" style="182"/>
    <col min="2060" max="2060" width="13" style="182" customWidth="1"/>
    <col min="2061" max="2062" width="9.125" style="182"/>
    <col min="2063" max="2063" width="9.375" style="182" bestFit="1" customWidth="1"/>
    <col min="2064" max="2299" width="9.125" style="182"/>
    <col min="2300" max="2300" width="21.875" style="182" customWidth="1"/>
    <col min="2301" max="2301" width="30.625" style="182" bestFit="1" customWidth="1"/>
    <col min="2302" max="2302" width="22.625" style="182" customWidth="1"/>
    <col min="2303" max="2303" width="22.75" style="182" customWidth="1"/>
    <col min="2304" max="2304" width="24.75" style="182" customWidth="1"/>
    <col min="2305" max="2305" width="21.75" style="182" customWidth="1"/>
    <col min="2306" max="2306" width="24.375" style="182" customWidth="1"/>
    <col min="2307" max="2307" width="23.375" style="182" customWidth="1"/>
    <col min="2308" max="2308" width="27.25" style="182" customWidth="1"/>
    <col min="2309" max="2309" width="25.25" style="182" customWidth="1"/>
    <col min="2310" max="2310" width="29.625" style="182" customWidth="1"/>
    <col min="2311" max="2311" width="23.125" style="182" customWidth="1"/>
    <col min="2312" max="2312" width="23.25" style="182" customWidth="1"/>
    <col min="2313" max="2313" width="9.125" style="182"/>
    <col min="2314" max="2314" width="12.375" style="182" customWidth="1"/>
    <col min="2315" max="2315" width="9.125" style="182"/>
    <col min="2316" max="2316" width="13" style="182" customWidth="1"/>
    <col min="2317" max="2318" width="9.125" style="182"/>
    <col min="2319" max="2319" width="9.375" style="182" bestFit="1" customWidth="1"/>
    <col min="2320" max="2555" width="9.125" style="182"/>
    <col min="2556" max="2556" width="21.875" style="182" customWidth="1"/>
    <col min="2557" max="2557" width="30.625" style="182" bestFit="1" customWidth="1"/>
    <col min="2558" max="2558" width="22.625" style="182" customWidth="1"/>
    <col min="2559" max="2559" width="22.75" style="182" customWidth="1"/>
    <col min="2560" max="2560" width="24.75" style="182" customWidth="1"/>
    <col min="2561" max="2561" width="21.75" style="182" customWidth="1"/>
    <col min="2562" max="2562" width="24.375" style="182" customWidth="1"/>
    <col min="2563" max="2563" width="23.375" style="182" customWidth="1"/>
    <col min="2564" max="2564" width="27.25" style="182" customWidth="1"/>
    <col min="2565" max="2565" width="25.25" style="182" customWidth="1"/>
    <col min="2566" max="2566" width="29.625" style="182" customWidth="1"/>
    <col min="2567" max="2567" width="23.125" style="182" customWidth="1"/>
    <col min="2568" max="2568" width="23.25" style="182" customWidth="1"/>
    <col min="2569" max="2569" width="9.125" style="182"/>
    <col min="2570" max="2570" width="12.375" style="182" customWidth="1"/>
    <col min="2571" max="2571" width="9.125" style="182"/>
    <col min="2572" max="2572" width="13" style="182" customWidth="1"/>
    <col min="2573" max="2574" width="9.125" style="182"/>
    <col min="2575" max="2575" width="9.375" style="182" bestFit="1" customWidth="1"/>
    <col min="2576" max="2811" width="9.125" style="182"/>
    <col min="2812" max="2812" width="21.875" style="182" customWidth="1"/>
    <col min="2813" max="2813" width="30.625" style="182" bestFit="1" customWidth="1"/>
    <col min="2814" max="2814" width="22.625" style="182" customWidth="1"/>
    <col min="2815" max="2815" width="22.75" style="182" customWidth="1"/>
    <col min="2816" max="2816" width="24.75" style="182" customWidth="1"/>
    <col min="2817" max="2817" width="21.75" style="182" customWidth="1"/>
    <col min="2818" max="2818" width="24.375" style="182" customWidth="1"/>
    <col min="2819" max="2819" width="23.375" style="182" customWidth="1"/>
    <col min="2820" max="2820" width="27.25" style="182" customWidth="1"/>
    <col min="2821" max="2821" width="25.25" style="182" customWidth="1"/>
    <col min="2822" max="2822" width="29.625" style="182" customWidth="1"/>
    <col min="2823" max="2823" width="23.125" style="182" customWidth="1"/>
    <col min="2824" max="2824" width="23.25" style="182" customWidth="1"/>
    <col min="2825" max="2825" width="9.125" style="182"/>
    <col min="2826" max="2826" width="12.375" style="182" customWidth="1"/>
    <col min="2827" max="2827" width="9.125" style="182"/>
    <col min="2828" max="2828" width="13" style="182" customWidth="1"/>
    <col min="2829" max="2830" width="9.125" style="182"/>
    <col min="2831" max="2831" width="9.375" style="182" bestFit="1" customWidth="1"/>
    <col min="2832" max="3067" width="9.125" style="182"/>
    <col min="3068" max="3068" width="21.875" style="182" customWidth="1"/>
    <col min="3069" max="3069" width="30.625" style="182" bestFit="1" customWidth="1"/>
    <col min="3070" max="3070" width="22.625" style="182" customWidth="1"/>
    <col min="3071" max="3071" width="22.75" style="182" customWidth="1"/>
    <col min="3072" max="3072" width="24.75" style="182" customWidth="1"/>
    <col min="3073" max="3073" width="21.75" style="182" customWidth="1"/>
    <col min="3074" max="3074" width="24.375" style="182" customWidth="1"/>
    <col min="3075" max="3075" width="23.375" style="182" customWidth="1"/>
    <col min="3076" max="3076" width="27.25" style="182" customWidth="1"/>
    <col min="3077" max="3077" width="25.25" style="182" customWidth="1"/>
    <col min="3078" max="3078" width="29.625" style="182" customWidth="1"/>
    <col min="3079" max="3079" width="23.125" style="182" customWidth="1"/>
    <col min="3080" max="3080" width="23.25" style="182" customWidth="1"/>
    <col min="3081" max="3081" width="9.125" style="182"/>
    <col min="3082" max="3082" width="12.375" style="182" customWidth="1"/>
    <col min="3083" max="3083" width="9.125" style="182"/>
    <col min="3084" max="3084" width="13" style="182" customWidth="1"/>
    <col min="3085" max="3086" width="9.125" style="182"/>
    <col min="3087" max="3087" width="9.375" style="182" bestFit="1" customWidth="1"/>
    <col min="3088" max="3323" width="9.125" style="182"/>
    <col min="3324" max="3324" width="21.875" style="182" customWidth="1"/>
    <col min="3325" max="3325" width="30.625" style="182" bestFit="1" customWidth="1"/>
    <col min="3326" max="3326" width="22.625" style="182" customWidth="1"/>
    <col min="3327" max="3327" width="22.75" style="182" customWidth="1"/>
    <col min="3328" max="3328" width="24.75" style="182" customWidth="1"/>
    <col min="3329" max="3329" width="21.75" style="182" customWidth="1"/>
    <col min="3330" max="3330" width="24.375" style="182" customWidth="1"/>
    <col min="3331" max="3331" width="23.375" style="182" customWidth="1"/>
    <col min="3332" max="3332" width="27.25" style="182" customWidth="1"/>
    <col min="3333" max="3333" width="25.25" style="182" customWidth="1"/>
    <col min="3334" max="3334" width="29.625" style="182" customWidth="1"/>
    <col min="3335" max="3335" width="23.125" style="182" customWidth="1"/>
    <col min="3336" max="3336" width="23.25" style="182" customWidth="1"/>
    <col min="3337" max="3337" width="9.125" style="182"/>
    <col min="3338" max="3338" width="12.375" style="182" customWidth="1"/>
    <col min="3339" max="3339" width="9.125" style="182"/>
    <col min="3340" max="3340" width="13" style="182" customWidth="1"/>
    <col min="3341" max="3342" width="9.125" style="182"/>
    <col min="3343" max="3343" width="9.375" style="182" bestFit="1" customWidth="1"/>
    <col min="3344" max="3579" width="9.125" style="182"/>
    <col min="3580" max="3580" width="21.875" style="182" customWidth="1"/>
    <col min="3581" max="3581" width="30.625" style="182" bestFit="1" customWidth="1"/>
    <col min="3582" max="3582" width="22.625" style="182" customWidth="1"/>
    <col min="3583" max="3583" width="22.75" style="182" customWidth="1"/>
    <col min="3584" max="3584" width="24.75" style="182" customWidth="1"/>
    <col min="3585" max="3585" width="21.75" style="182" customWidth="1"/>
    <col min="3586" max="3586" width="24.375" style="182" customWidth="1"/>
    <col min="3587" max="3587" width="23.375" style="182" customWidth="1"/>
    <col min="3588" max="3588" width="27.25" style="182" customWidth="1"/>
    <col min="3589" max="3589" width="25.25" style="182" customWidth="1"/>
    <col min="3590" max="3590" width="29.625" style="182" customWidth="1"/>
    <col min="3591" max="3591" width="23.125" style="182" customWidth="1"/>
    <col min="3592" max="3592" width="23.25" style="182" customWidth="1"/>
    <col min="3593" max="3593" width="9.125" style="182"/>
    <col min="3594" max="3594" width="12.375" style="182" customWidth="1"/>
    <col min="3595" max="3595" width="9.125" style="182"/>
    <col min="3596" max="3596" width="13" style="182" customWidth="1"/>
    <col min="3597" max="3598" width="9.125" style="182"/>
    <col min="3599" max="3599" width="9.375" style="182" bestFit="1" customWidth="1"/>
    <col min="3600" max="3835" width="9.125" style="182"/>
    <col min="3836" max="3836" width="21.875" style="182" customWidth="1"/>
    <col min="3837" max="3837" width="30.625" style="182" bestFit="1" customWidth="1"/>
    <col min="3838" max="3838" width="22.625" style="182" customWidth="1"/>
    <col min="3839" max="3839" width="22.75" style="182" customWidth="1"/>
    <col min="3840" max="3840" width="24.75" style="182" customWidth="1"/>
    <col min="3841" max="3841" width="21.75" style="182" customWidth="1"/>
    <col min="3842" max="3842" width="24.375" style="182" customWidth="1"/>
    <col min="3843" max="3843" width="23.375" style="182" customWidth="1"/>
    <col min="3844" max="3844" width="27.25" style="182" customWidth="1"/>
    <col min="3845" max="3845" width="25.25" style="182" customWidth="1"/>
    <col min="3846" max="3846" width="29.625" style="182" customWidth="1"/>
    <col min="3847" max="3847" width="23.125" style="182" customWidth="1"/>
    <col min="3848" max="3848" width="23.25" style="182" customWidth="1"/>
    <col min="3849" max="3849" width="9.125" style="182"/>
    <col min="3850" max="3850" width="12.375" style="182" customWidth="1"/>
    <col min="3851" max="3851" width="9.125" style="182"/>
    <col min="3852" max="3852" width="13" style="182" customWidth="1"/>
    <col min="3853" max="3854" width="9.125" style="182"/>
    <col min="3855" max="3855" width="9.375" style="182" bestFit="1" customWidth="1"/>
    <col min="3856" max="4091" width="9.125" style="182"/>
    <col min="4092" max="4092" width="21.875" style="182" customWidth="1"/>
    <col min="4093" max="4093" width="30.625" style="182" bestFit="1" customWidth="1"/>
    <col min="4094" max="4094" width="22.625" style="182" customWidth="1"/>
    <col min="4095" max="4095" width="22.75" style="182" customWidth="1"/>
    <col min="4096" max="4096" width="24.75" style="182" customWidth="1"/>
    <col min="4097" max="4097" width="21.75" style="182" customWidth="1"/>
    <col min="4098" max="4098" width="24.375" style="182" customWidth="1"/>
    <col min="4099" max="4099" width="23.375" style="182" customWidth="1"/>
    <col min="4100" max="4100" width="27.25" style="182" customWidth="1"/>
    <col min="4101" max="4101" width="25.25" style="182" customWidth="1"/>
    <col min="4102" max="4102" width="29.625" style="182" customWidth="1"/>
    <col min="4103" max="4103" width="23.125" style="182" customWidth="1"/>
    <col min="4104" max="4104" width="23.25" style="182" customWidth="1"/>
    <col min="4105" max="4105" width="9.125" style="182"/>
    <col min="4106" max="4106" width="12.375" style="182" customWidth="1"/>
    <col min="4107" max="4107" width="9.125" style="182"/>
    <col min="4108" max="4108" width="13" style="182" customWidth="1"/>
    <col min="4109" max="4110" width="9.125" style="182"/>
    <col min="4111" max="4111" width="9.375" style="182" bestFit="1" customWidth="1"/>
    <col min="4112" max="4347" width="9.125" style="182"/>
    <col min="4348" max="4348" width="21.875" style="182" customWidth="1"/>
    <col min="4349" max="4349" width="30.625" style="182" bestFit="1" customWidth="1"/>
    <col min="4350" max="4350" width="22.625" style="182" customWidth="1"/>
    <col min="4351" max="4351" width="22.75" style="182" customWidth="1"/>
    <col min="4352" max="4352" width="24.75" style="182" customWidth="1"/>
    <col min="4353" max="4353" width="21.75" style="182" customWidth="1"/>
    <col min="4354" max="4354" width="24.375" style="182" customWidth="1"/>
    <col min="4355" max="4355" width="23.375" style="182" customWidth="1"/>
    <col min="4356" max="4356" width="27.25" style="182" customWidth="1"/>
    <col min="4357" max="4357" width="25.25" style="182" customWidth="1"/>
    <col min="4358" max="4358" width="29.625" style="182" customWidth="1"/>
    <col min="4359" max="4359" width="23.125" style="182" customWidth="1"/>
    <col min="4360" max="4360" width="23.25" style="182" customWidth="1"/>
    <col min="4361" max="4361" width="9.125" style="182"/>
    <col min="4362" max="4362" width="12.375" style="182" customWidth="1"/>
    <col min="4363" max="4363" width="9.125" style="182"/>
    <col min="4364" max="4364" width="13" style="182" customWidth="1"/>
    <col min="4365" max="4366" width="9.125" style="182"/>
    <col min="4367" max="4367" width="9.375" style="182" bestFit="1" customWidth="1"/>
    <col min="4368" max="4603" width="9.125" style="182"/>
    <col min="4604" max="4604" width="21.875" style="182" customWidth="1"/>
    <col min="4605" max="4605" width="30.625" style="182" bestFit="1" customWidth="1"/>
    <col min="4606" max="4606" width="22.625" style="182" customWidth="1"/>
    <col min="4607" max="4607" width="22.75" style="182" customWidth="1"/>
    <col min="4608" max="4608" width="24.75" style="182" customWidth="1"/>
    <col min="4609" max="4609" width="21.75" style="182" customWidth="1"/>
    <col min="4610" max="4610" width="24.375" style="182" customWidth="1"/>
    <col min="4611" max="4611" width="23.375" style="182" customWidth="1"/>
    <col min="4612" max="4612" width="27.25" style="182" customWidth="1"/>
    <col min="4613" max="4613" width="25.25" style="182" customWidth="1"/>
    <col min="4614" max="4614" width="29.625" style="182" customWidth="1"/>
    <col min="4615" max="4615" width="23.125" style="182" customWidth="1"/>
    <col min="4616" max="4616" width="23.25" style="182" customWidth="1"/>
    <col min="4617" max="4617" width="9.125" style="182"/>
    <col min="4618" max="4618" width="12.375" style="182" customWidth="1"/>
    <col min="4619" max="4619" width="9.125" style="182"/>
    <col min="4620" max="4620" width="13" style="182" customWidth="1"/>
    <col min="4621" max="4622" width="9.125" style="182"/>
    <col min="4623" max="4623" width="9.375" style="182" bestFit="1" customWidth="1"/>
    <col min="4624" max="4859" width="9.125" style="182"/>
    <col min="4860" max="4860" width="21.875" style="182" customWidth="1"/>
    <col min="4861" max="4861" width="30.625" style="182" bestFit="1" customWidth="1"/>
    <col min="4862" max="4862" width="22.625" style="182" customWidth="1"/>
    <col min="4863" max="4863" width="22.75" style="182" customWidth="1"/>
    <col min="4864" max="4864" width="24.75" style="182" customWidth="1"/>
    <col min="4865" max="4865" width="21.75" style="182" customWidth="1"/>
    <col min="4866" max="4866" width="24.375" style="182" customWidth="1"/>
    <col min="4867" max="4867" width="23.375" style="182" customWidth="1"/>
    <col min="4868" max="4868" width="27.25" style="182" customWidth="1"/>
    <col min="4869" max="4869" width="25.25" style="182" customWidth="1"/>
    <col min="4870" max="4870" width="29.625" style="182" customWidth="1"/>
    <col min="4871" max="4871" width="23.125" style="182" customWidth="1"/>
    <col min="4872" max="4872" width="23.25" style="182" customWidth="1"/>
    <col min="4873" max="4873" width="9.125" style="182"/>
    <col min="4874" max="4874" width="12.375" style="182" customWidth="1"/>
    <col min="4875" max="4875" width="9.125" style="182"/>
    <col min="4876" max="4876" width="13" style="182" customWidth="1"/>
    <col min="4877" max="4878" width="9.125" style="182"/>
    <col min="4879" max="4879" width="9.375" style="182" bestFit="1" customWidth="1"/>
    <col min="4880" max="5115" width="9.125" style="182"/>
    <col min="5116" max="5116" width="21.875" style="182" customWidth="1"/>
    <col min="5117" max="5117" width="30.625" style="182" bestFit="1" customWidth="1"/>
    <col min="5118" max="5118" width="22.625" style="182" customWidth="1"/>
    <col min="5119" max="5119" width="22.75" style="182" customWidth="1"/>
    <col min="5120" max="5120" width="24.75" style="182" customWidth="1"/>
    <col min="5121" max="5121" width="21.75" style="182" customWidth="1"/>
    <col min="5122" max="5122" width="24.375" style="182" customWidth="1"/>
    <col min="5123" max="5123" width="23.375" style="182" customWidth="1"/>
    <col min="5124" max="5124" width="27.25" style="182" customWidth="1"/>
    <col min="5125" max="5125" width="25.25" style="182" customWidth="1"/>
    <col min="5126" max="5126" width="29.625" style="182" customWidth="1"/>
    <col min="5127" max="5127" width="23.125" style="182" customWidth="1"/>
    <col min="5128" max="5128" width="23.25" style="182" customWidth="1"/>
    <col min="5129" max="5129" width="9.125" style="182"/>
    <col min="5130" max="5130" width="12.375" style="182" customWidth="1"/>
    <col min="5131" max="5131" width="9.125" style="182"/>
    <col min="5132" max="5132" width="13" style="182" customWidth="1"/>
    <col min="5133" max="5134" width="9.125" style="182"/>
    <col min="5135" max="5135" width="9.375" style="182" bestFit="1" customWidth="1"/>
    <col min="5136" max="5371" width="9.125" style="182"/>
    <col min="5372" max="5372" width="21.875" style="182" customWidth="1"/>
    <col min="5373" max="5373" width="30.625" style="182" bestFit="1" customWidth="1"/>
    <col min="5374" max="5374" width="22.625" style="182" customWidth="1"/>
    <col min="5375" max="5375" width="22.75" style="182" customWidth="1"/>
    <col min="5376" max="5376" width="24.75" style="182" customWidth="1"/>
    <col min="5377" max="5377" width="21.75" style="182" customWidth="1"/>
    <col min="5378" max="5378" width="24.375" style="182" customWidth="1"/>
    <col min="5379" max="5379" width="23.375" style="182" customWidth="1"/>
    <col min="5380" max="5380" width="27.25" style="182" customWidth="1"/>
    <col min="5381" max="5381" width="25.25" style="182" customWidth="1"/>
    <col min="5382" max="5382" width="29.625" style="182" customWidth="1"/>
    <col min="5383" max="5383" width="23.125" style="182" customWidth="1"/>
    <col min="5384" max="5384" width="23.25" style="182" customWidth="1"/>
    <col min="5385" max="5385" width="9.125" style="182"/>
    <col min="5386" max="5386" width="12.375" style="182" customWidth="1"/>
    <col min="5387" max="5387" width="9.125" style="182"/>
    <col min="5388" max="5388" width="13" style="182" customWidth="1"/>
    <col min="5389" max="5390" width="9.125" style="182"/>
    <col min="5391" max="5391" width="9.375" style="182" bestFit="1" customWidth="1"/>
    <col min="5392" max="5627" width="9.125" style="182"/>
    <col min="5628" max="5628" width="21.875" style="182" customWidth="1"/>
    <col min="5629" max="5629" width="30.625" style="182" bestFit="1" customWidth="1"/>
    <col min="5630" max="5630" width="22.625" style="182" customWidth="1"/>
    <col min="5631" max="5631" width="22.75" style="182" customWidth="1"/>
    <col min="5632" max="5632" width="24.75" style="182" customWidth="1"/>
    <col min="5633" max="5633" width="21.75" style="182" customWidth="1"/>
    <col min="5634" max="5634" width="24.375" style="182" customWidth="1"/>
    <col min="5635" max="5635" width="23.375" style="182" customWidth="1"/>
    <col min="5636" max="5636" width="27.25" style="182" customWidth="1"/>
    <col min="5637" max="5637" width="25.25" style="182" customWidth="1"/>
    <col min="5638" max="5638" width="29.625" style="182" customWidth="1"/>
    <col min="5639" max="5639" width="23.125" style="182" customWidth="1"/>
    <col min="5640" max="5640" width="23.25" style="182" customWidth="1"/>
    <col min="5641" max="5641" width="9.125" style="182"/>
    <col min="5642" max="5642" width="12.375" style="182" customWidth="1"/>
    <col min="5643" max="5643" width="9.125" style="182"/>
    <col min="5644" max="5644" width="13" style="182" customWidth="1"/>
    <col min="5645" max="5646" width="9.125" style="182"/>
    <col min="5647" max="5647" width="9.375" style="182" bestFit="1" customWidth="1"/>
    <col min="5648" max="5883" width="9.125" style="182"/>
    <col min="5884" max="5884" width="21.875" style="182" customWidth="1"/>
    <col min="5885" max="5885" width="30.625" style="182" bestFit="1" customWidth="1"/>
    <col min="5886" max="5886" width="22.625" style="182" customWidth="1"/>
    <col min="5887" max="5887" width="22.75" style="182" customWidth="1"/>
    <col min="5888" max="5888" width="24.75" style="182" customWidth="1"/>
    <col min="5889" max="5889" width="21.75" style="182" customWidth="1"/>
    <col min="5890" max="5890" width="24.375" style="182" customWidth="1"/>
    <col min="5891" max="5891" width="23.375" style="182" customWidth="1"/>
    <col min="5892" max="5892" width="27.25" style="182" customWidth="1"/>
    <col min="5893" max="5893" width="25.25" style="182" customWidth="1"/>
    <col min="5894" max="5894" width="29.625" style="182" customWidth="1"/>
    <col min="5895" max="5895" width="23.125" style="182" customWidth="1"/>
    <col min="5896" max="5896" width="23.25" style="182" customWidth="1"/>
    <col min="5897" max="5897" width="9.125" style="182"/>
    <col min="5898" max="5898" width="12.375" style="182" customWidth="1"/>
    <col min="5899" max="5899" width="9.125" style="182"/>
    <col min="5900" max="5900" width="13" style="182" customWidth="1"/>
    <col min="5901" max="5902" width="9.125" style="182"/>
    <col min="5903" max="5903" width="9.375" style="182" bestFit="1" customWidth="1"/>
    <col min="5904" max="6139" width="9.125" style="182"/>
    <col min="6140" max="6140" width="21.875" style="182" customWidth="1"/>
    <col min="6141" max="6141" width="30.625" style="182" bestFit="1" customWidth="1"/>
    <col min="6142" max="6142" width="22.625" style="182" customWidth="1"/>
    <col min="6143" max="6143" width="22.75" style="182" customWidth="1"/>
    <col min="6144" max="6144" width="24.75" style="182" customWidth="1"/>
    <col min="6145" max="6145" width="21.75" style="182" customWidth="1"/>
    <col min="6146" max="6146" width="24.375" style="182" customWidth="1"/>
    <col min="6147" max="6147" width="23.375" style="182" customWidth="1"/>
    <col min="6148" max="6148" width="27.25" style="182" customWidth="1"/>
    <col min="6149" max="6149" width="25.25" style="182" customWidth="1"/>
    <col min="6150" max="6150" width="29.625" style="182" customWidth="1"/>
    <col min="6151" max="6151" width="23.125" style="182" customWidth="1"/>
    <col min="6152" max="6152" width="23.25" style="182" customWidth="1"/>
    <col min="6153" max="6153" width="9.125" style="182"/>
    <col min="6154" max="6154" width="12.375" style="182" customWidth="1"/>
    <col min="6155" max="6155" width="9.125" style="182"/>
    <col min="6156" max="6156" width="13" style="182" customWidth="1"/>
    <col min="6157" max="6158" width="9.125" style="182"/>
    <col min="6159" max="6159" width="9.375" style="182" bestFit="1" customWidth="1"/>
    <col min="6160" max="6395" width="9.125" style="182"/>
    <col min="6396" max="6396" width="21.875" style="182" customWidth="1"/>
    <col min="6397" max="6397" width="30.625" style="182" bestFit="1" customWidth="1"/>
    <col min="6398" max="6398" width="22.625" style="182" customWidth="1"/>
    <col min="6399" max="6399" width="22.75" style="182" customWidth="1"/>
    <col min="6400" max="6400" width="24.75" style="182" customWidth="1"/>
    <col min="6401" max="6401" width="21.75" style="182" customWidth="1"/>
    <col min="6402" max="6402" width="24.375" style="182" customWidth="1"/>
    <col min="6403" max="6403" width="23.375" style="182" customWidth="1"/>
    <col min="6404" max="6404" width="27.25" style="182" customWidth="1"/>
    <col min="6405" max="6405" width="25.25" style="182" customWidth="1"/>
    <col min="6406" max="6406" width="29.625" style="182" customWidth="1"/>
    <col min="6407" max="6407" width="23.125" style="182" customWidth="1"/>
    <col min="6408" max="6408" width="23.25" style="182" customWidth="1"/>
    <col min="6409" max="6409" width="9.125" style="182"/>
    <col min="6410" max="6410" width="12.375" style="182" customWidth="1"/>
    <col min="6411" max="6411" width="9.125" style="182"/>
    <col min="6412" max="6412" width="13" style="182" customWidth="1"/>
    <col min="6413" max="6414" width="9.125" style="182"/>
    <col min="6415" max="6415" width="9.375" style="182" bestFit="1" customWidth="1"/>
    <col min="6416" max="6651" width="9.125" style="182"/>
    <col min="6652" max="6652" width="21.875" style="182" customWidth="1"/>
    <col min="6653" max="6653" width="30.625" style="182" bestFit="1" customWidth="1"/>
    <col min="6654" max="6654" width="22.625" style="182" customWidth="1"/>
    <col min="6655" max="6655" width="22.75" style="182" customWidth="1"/>
    <col min="6656" max="6656" width="24.75" style="182" customWidth="1"/>
    <col min="6657" max="6657" width="21.75" style="182" customWidth="1"/>
    <col min="6658" max="6658" width="24.375" style="182" customWidth="1"/>
    <col min="6659" max="6659" width="23.375" style="182" customWidth="1"/>
    <col min="6660" max="6660" width="27.25" style="182" customWidth="1"/>
    <col min="6661" max="6661" width="25.25" style="182" customWidth="1"/>
    <col min="6662" max="6662" width="29.625" style="182" customWidth="1"/>
    <col min="6663" max="6663" width="23.125" style="182" customWidth="1"/>
    <col min="6664" max="6664" width="23.25" style="182" customWidth="1"/>
    <col min="6665" max="6665" width="9.125" style="182"/>
    <col min="6666" max="6666" width="12.375" style="182" customWidth="1"/>
    <col min="6667" max="6667" width="9.125" style="182"/>
    <col min="6668" max="6668" width="13" style="182" customWidth="1"/>
    <col min="6669" max="6670" width="9.125" style="182"/>
    <col min="6671" max="6671" width="9.375" style="182" bestFit="1" customWidth="1"/>
    <col min="6672" max="6907" width="9.125" style="182"/>
    <col min="6908" max="6908" width="21.875" style="182" customWidth="1"/>
    <col min="6909" max="6909" width="30.625" style="182" bestFit="1" customWidth="1"/>
    <col min="6910" max="6910" width="22.625" style="182" customWidth="1"/>
    <col min="6911" max="6911" width="22.75" style="182" customWidth="1"/>
    <col min="6912" max="6912" width="24.75" style="182" customWidth="1"/>
    <col min="6913" max="6913" width="21.75" style="182" customWidth="1"/>
    <col min="6914" max="6914" width="24.375" style="182" customWidth="1"/>
    <col min="6915" max="6915" width="23.375" style="182" customWidth="1"/>
    <col min="6916" max="6916" width="27.25" style="182" customWidth="1"/>
    <col min="6917" max="6917" width="25.25" style="182" customWidth="1"/>
    <col min="6918" max="6918" width="29.625" style="182" customWidth="1"/>
    <col min="6919" max="6919" width="23.125" style="182" customWidth="1"/>
    <col min="6920" max="6920" width="23.25" style="182" customWidth="1"/>
    <col min="6921" max="6921" width="9.125" style="182"/>
    <col min="6922" max="6922" width="12.375" style="182" customWidth="1"/>
    <col min="6923" max="6923" width="9.125" style="182"/>
    <col min="6924" max="6924" width="13" style="182" customWidth="1"/>
    <col min="6925" max="6926" width="9.125" style="182"/>
    <col min="6927" max="6927" width="9.375" style="182" bestFit="1" customWidth="1"/>
    <col min="6928" max="7163" width="9.125" style="182"/>
    <col min="7164" max="7164" width="21.875" style="182" customWidth="1"/>
    <col min="7165" max="7165" width="30.625" style="182" bestFit="1" customWidth="1"/>
    <col min="7166" max="7166" width="22.625" style="182" customWidth="1"/>
    <col min="7167" max="7167" width="22.75" style="182" customWidth="1"/>
    <col min="7168" max="7168" width="24.75" style="182" customWidth="1"/>
    <col min="7169" max="7169" width="21.75" style="182" customWidth="1"/>
    <col min="7170" max="7170" width="24.375" style="182" customWidth="1"/>
    <col min="7171" max="7171" width="23.375" style="182" customWidth="1"/>
    <col min="7172" max="7172" width="27.25" style="182" customWidth="1"/>
    <col min="7173" max="7173" width="25.25" style="182" customWidth="1"/>
    <col min="7174" max="7174" width="29.625" style="182" customWidth="1"/>
    <col min="7175" max="7175" width="23.125" style="182" customWidth="1"/>
    <col min="7176" max="7176" width="23.25" style="182" customWidth="1"/>
    <col min="7177" max="7177" width="9.125" style="182"/>
    <col min="7178" max="7178" width="12.375" style="182" customWidth="1"/>
    <col min="7179" max="7179" width="9.125" style="182"/>
    <col min="7180" max="7180" width="13" style="182" customWidth="1"/>
    <col min="7181" max="7182" width="9.125" style="182"/>
    <col min="7183" max="7183" width="9.375" style="182" bestFit="1" customWidth="1"/>
    <col min="7184" max="7419" width="9.125" style="182"/>
    <col min="7420" max="7420" width="21.875" style="182" customWidth="1"/>
    <col min="7421" max="7421" width="30.625" style="182" bestFit="1" customWidth="1"/>
    <col min="7422" max="7422" width="22.625" style="182" customWidth="1"/>
    <col min="7423" max="7423" width="22.75" style="182" customWidth="1"/>
    <col min="7424" max="7424" width="24.75" style="182" customWidth="1"/>
    <col min="7425" max="7425" width="21.75" style="182" customWidth="1"/>
    <col min="7426" max="7426" width="24.375" style="182" customWidth="1"/>
    <col min="7427" max="7427" width="23.375" style="182" customWidth="1"/>
    <col min="7428" max="7428" width="27.25" style="182" customWidth="1"/>
    <col min="7429" max="7429" width="25.25" style="182" customWidth="1"/>
    <col min="7430" max="7430" width="29.625" style="182" customWidth="1"/>
    <col min="7431" max="7431" width="23.125" style="182" customWidth="1"/>
    <col min="7432" max="7432" width="23.25" style="182" customWidth="1"/>
    <col min="7433" max="7433" width="9.125" style="182"/>
    <col min="7434" max="7434" width="12.375" style="182" customWidth="1"/>
    <col min="7435" max="7435" width="9.125" style="182"/>
    <col min="7436" max="7436" width="13" style="182" customWidth="1"/>
    <col min="7437" max="7438" width="9.125" style="182"/>
    <col min="7439" max="7439" width="9.375" style="182" bestFit="1" customWidth="1"/>
    <col min="7440" max="7675" width="9.125" style="182"/>
    <col min="7676" max="7676" width="21.875" style="182" customWidth="1"/>
    <col min="7677" max="7677" width="30.625" style="182" bestFit="1" customWidth="1"/>
    <col min="7678" max="7678" width="22.625" style="182" customWidth="1"/>
    <col min="7679" max="7679" width="22.75" style="182" customWidth="1"/>
    <col min="7680" max="7680" width="24.75" style="182" customWidth="1"/>
    <col min="7681" max="7681" width="21.75" style="182" customWidth="1"/>
    <col min="7682" max="7682" width="24.375" style="182" customWidth="1"/>
    <col min="7683" max="7683" width="23.375" style="182" customWidth="1"/>
    <col min="7684" max="7684" width="27.25" style="182" customWidth="1"/>
    <col min="7685" max="7685" width="25.25" style="182" customWidth="1"/>
    <col min="7686" max="7686" width="29.625" style="182" customWidth="1"/>
    <col min="7687" max="7687" width="23.125" style="182" customWidth="1"/>
    <col min="7688" max="7688" width="23.25" style="182" customWidth="1"/>
    <col min="7689" max="7689" width="9.125" style="182"/>
    <col min="7690" max="7690" width="12.375" style="182" customWidth="1"/>
    <col min="7691" max="7691" width="9.125" style="182"/>
    <col min="7692" max="7692" width="13" style="182" customWidth="1"/>
    <col min="7693" max="7694" width="9.125" style="182"/>
    <col min="7695" max="7695" width="9.375" style="182" bestFit="1" customWidth="1"/>
    <col min="7696" max="7931" width="9.125" style="182"/>
    <col min="7932" max="7932" width="21.875" style="182" customWidth="1"/>
    <col min="7933" max="7933" width="30.625" style="182" bestFit="1" customWidth="1"/>
    <col min="7934" max="7934" width="22.625" style="182" customWidth="1"/>
    <col min="7935" max="7935" width="22.75" style="182" customWidth="1"/>
    <col min="7936" max="7936" width="24.75" style="182" customWidth="1"/>
    <col min="7937" max="7937" width="21.75" style="182" customWidth="1"/>
    <col min="7938" max="7938" width="24.375" style="182" customWidth="1"/>
    <col min="7939" max="7939" width="23.375" style="182" customWidth="1"/>
    <col min="7940" max="7940" width="27.25" style="182" customWidth="1"/>
    <col min="7941" max="7941" width="25.25" style="182" customWidth="1"/>
    <col min="7942" max="7942" width="29.625" style="182" customWidth="1"/>
    <col min="7943" max="7943" width="23.125" style="182" customWidth="1"/>
    <col min="7944" max="7944" width="23.25" style="182" customWidth="1"/>
    <col min="7945" max="7945" width="9.125" style="182"/>
    <col min="7946" max="7946" width="12.375" style="182" customWidth="1"/>
    <col min="7947" max="7947" width="9.125" style="182"/>
    <col min="7948" max="7948" width="13" style="182" customWidth="1"/>
    <col min="7949" max="7950" width="9.125" style="182"/>
    <col min="7951" max="7951" width="9.375" style="182" bestFit="1" customWidth="1"/>
    <col min="7952" max="8187" width="9.125" style="182"/>
    <col min="8188" max="8188" width="21.875" style="182" customWidth="1"/>
    <col min="8189" max="8189" width="30.625" style="182" bestFit="1" customWidth="1"/>
    <col min="8190" max="8190" width="22.625" style="182" customWidth="1"/>
    <col min="8191" max="8191" width="22.75" style="182" customWidth="1"/>
    <col min="8192" max="8192" width="24.75" style="182" customWidth="1"/>
    <col min="8193" max="8193" width="21.75" style="182" customWidth="1"/>
    <col min="8194" max="8194" width="24.375" style="182" customWidth="1"/>
    <col min="8195" max="8195" width="23.375" style="182" customWidth="1"/>
    <col min="8196" max="8196" width="27.25" style="182" customWidth="1"/>
    <col min="8197" max="8197" width="25.25" style="182" customWidth="1"/>
    <col min="8198" max="8198" width="29.625" style="182" customWidth="1"/>
    <col min="8199" max="8199" width="23.125" style="182" customWidth="1"/>
    <col min="8200" max="8200" width="23.25" style="182" customWidth="1"/>
    <col min="8201" max="8201" width="9.125" style="182"/>
    <col min="8202" max="8202" width="12.375" style="182" customWidth="1"/>
    <col min="8203" max="8203" width="9.125" style="182"/>
    <col min="8204" max="8204" width="13" style="182" customWidth="1"/>
    <col min="8205" max="8206" width="9.125" style="182"/>
    <col min="8207" max="8207" width="9.375" style="182" bestFit="1" customWidth="1"/>
    <col min="8208" max="8443" width="9.125" style="182"/>
    <col min="8444" max="8444" width="21.875" style="182" customWidth="1"/>
    <col min="8445" max="8445" width="30.625" style="182" bestFit="1" customWidth="1"/>
    <col min="8446" max="8446" width="22.625" style="182" customWidth="1"/>
    <col min="8447" max="8447" width="22.75" style="182" customWidth="1"/>
    <col min="8448" max="8448" width="24.75" style="182" customWidth="1"/>
    <col min="8449" max="8449" width="21.75" style="182" customWidth="1"/>
    <col min="8450" max="8450" width="24.375" style="182" customWidth="1"/>
    <col min="8451" max="8451" width="23.375" style="182" customWidth="1"/>
    <col min="8452" max="8452" width="27.25" style="182" customWidth="1"/>
    <col min="8453" max="8453" width="25.25" style="182" customWidth="1"/>
    <col min="8454" max="8454" width="29.625" style="182" customWidth="1"/>
    <col min="8455" max="8455" width="23.125" style="182" customWidth="1"/>
    <col min="8456" max="8456" width="23.25" style="182" customWidth="1"/>
    <col min="8457" max="8457" width="9.125" style="182"/>
    <col min="8458" max="8458" width="12.375" style="182" customWidth="1"/>
    <col min="8459" max="8459" width="9.125" style="182"/>
    <col min="8460" max="8460" width="13" style="182" customWidth="1"/>
    <col min="8461" max="8462" width="9.125" style="182"/>
    <col min="8463" max="8463" width="9.375" style="182" bestFit="1" customWidth="1"/>
    <col min="8464" max="8699" width="9.125" style="182"/>
    <col min="8700" max="8700" width="21.875" style="182" customWidth="1"/>
    <col min="8701" max="8701" width="30.625" style="182" bestFit="1" customWidth="1"/>
    <col min="8702" max="8702" width="22.625" style="182" customWidth="1"/>
    <col min="8703" max="8703" width="22.75" style="182" customWidth="1"/>
    <col min="8704" max="8704" width="24.75" style="182" customWidth="1"/>
    <col min="8705" max="8705" width="21.75" style="182" customWidth="1"/>
    <col min="8706" max="8706" width="24.375" style="182" customWidth="1"/>
    <col min="8707" max="8707" width="23.375" style="182" customWidth="1"/>
    <col min="8708" max="8708" width="27.25" style="182" customWidth="1"/>
    <col min="8709" max="8709" width="25.25" style="182" customWidth="1"/>
    <col min="8710" max="8710" width="29.625" style="182" customWidth="1"/>
    <col min="8711" max="8711" width="23.125" style="182" customWidth="1"/>
    <col min="8712" max="8712" width="23.25" style="182" customWidth="1"/>
    <col min="8713" max="8713" width="9.125" style="182"/>
    <col min="8714" max="8714" width="12.375" style="182" customWidth="1"/>
    <col min="8715" max="8715" width="9.125" style="182"/>
    <col min="8716" max="8716" width="13" style="182" customWidth="1"/>
    <col min="8717" max="8718" width="9.125" style="182"/>
    <col min="8719" max="8719" width="9.375" style="182" bestFit="1" customWidth="1"/>
    <col min="8720" max="8955" width="9.125" style="182"/>
    <col min="8956" max="8956" width="21.875" style="182" customWidth="1"/>
    <col min="8957" max="8957" width="30.625" style="182" bestFit="1" customWidth="1"/>
    <col min="8958" max="8958" width="22.625" style="182" customWidth="1"/>
    <col min="8959" max="8959" width="22.75" style="182" customWidth="1"/>
    <col min="8960" max="8960" width="24.75" style="182" customWidth="1"/>
    <col min="8961" max="8961" width="21.75" style="182" customWidth="1"/>
    <col min="8962" max="8962" width="24.375" style="182" customWidth="1"/>
    <col min="8963" max="8963" width="23.375" style="182" customWidth="1"/>
    <col min="8964" max="8964" width="27.25" style="182" customWidth="1"/>
    <col min="8965" max="8965" width="25.25" style="182" customWidth="1"/>
    <col min="8966" max="8966" width="29.625" style="182" customWidth="1"/>
    <col min="8967" max="8967" width="23.125" style="182" customWidth="1"/>
    <col min="8968" max="8968" width="23.25" style="182" customWidth="1"/>
    <col min="8969" max="8969" width="9.125" style="182"/>
    <col min="8970" max="8970" width="12.375" style="182" customWidth="1"/>
    <col min="8971" max="8971" width="9.125" style="182"/>
    <col min="8972" max="8972" width="13" style="182" customWidth="1"/>
    <col min="8973" max="8974" width="9.125" style="182"/>
    <col min="8975" max="8975" width="9.375" style="182" bestFit="1" customWidth="1"/>
    <col min="8976" max="9211" width="9.125" style="182"/>
    <col min="9212" max="9212" width="21.875" style="182" customWidth="1"/>
    <col min="9213" max="9213" width="30.625" style="182" bestFit="1" customWidth="1"/>
    <col min="9214" max="9214" width="22.625" style="182" customWidth="1"/>
    <col min="9215" max="9215" width="22.75" style="182" customWidth="1"/>
    <col min="9216" max="9216" width="24.75" style="182" customWidth="1"/>
    <col min="9217" max="9217" width="21.75" style="182" customWidth="1"/>
    <col min="9218" max="9218" width="24.375" style="182" customWidth="1"/>
    <col min="9219" max="9219" width="23.375" style="182" customWidth="1"/>
    <col min="9220" max="9220" width="27.25" style="182" customWidth="1"/>
    <col min="9221" max="9221" width="25.25" style="182" customWidth="1"/>
    <col min="9222" max="9222" width="29.625" style="182" customWidth="1"/>
    <col min="9223" max="9223" width="23.125" style="182" customWidth="1"/>
    <col min="9224" max="9224" width="23.25" style="182" customWidth="1"/>
    <col min="9225" max="9225" width="9.125" style="182"/>
    <col min="9226" max="9226" width="12.375" style="182" customWidth="1"/>
    <col min="9227" max="9227" width="9.125" style="182"/>
    <col min="9228" max="9228" width="13" style="182" customWidth="1"/>
    <col min="9229" max="9230" width="9.125" style="182"/>
    <col min="9231" max="9231" width="9.375" style="182" bestFit="1" customWidth="1"/>
    <col min="9232" max="9467" width="9.125" style="182"/>
    <col min="9468" max="9468" width="21.875" style="182" customWidth="1"/>
    <col min="9469" max="9469" width="30.625" style="182" bestFit="1" customWidth="1"/>
    <col min="9470" max="9470" width="22.625" style="182" customWidth="1"/>
    <col min="9471" max="9471" width="22.75" style="182" customWidth="1"/>
    <col min="9472" max="9472" width="24.75" style="182" customWidth="1"/>
    <col min="9473" max="9473" width="21.75" style="182" customWidth="1"/>
    <col min="9474" max="9474" width="24.375" style="182" customWidth="1"/>
    <col min="9475" max="9475" width="23.375" style="182" customWidth="1"/>
    <col min="9476" max="9476" width="27.25" style="182" customWidth="1"/>
    <col min="9477" max="9477" width="25.25" style="182" customWidth="1"/>
    <col min="9478" max="9478" width="29.625" style="182" customWidth="1"/>
    <col min="9479" max="9479" width="23.125" style="182" customWidth="1"/>
    <col min="9480" max="9480" width="23.25" style="182" customWidth="1"/>
    <col min="9481" max="9481" width="9.125" style="182"/>
    <col min="9482" max="9482" width="12.375" style="182" customWidth="1"/>
    <col min="9483" max="9483" width="9.125" style="182"/>
    <col min="9484" max="9484" width="13" style="182" customWidth="1"/>
    <col min="9485" max="9486" width="9.125" style="182"/>
    <col min="9487" max="9487" width="9.375" style="182" bestFit="1" customWidth="1"/>
    <col min="9488" max="9723" width="9.125" style="182"/>
    <col min="9724" max="9724" width="21.875" style="182" customWidth="1"/>
    <col min="9725" max="9725" width="30.625" style="182" bestFit="1" customWidth="1"/>
    <col min="9726" max="9726" width="22.625" style="182" customWidth="1"/>
    <col min="9727" max="9727" width="22.75" style="182" customWidth="1"/>
    <col min="9728" max="9728" width="24.75" style="182" customWidth="1"/>
    <col min="9729" max="9729" width="21.75" style="182" customWidth="1"/>
    <col min="9730" max="9730" width="24.375" style="182" customWidth="1"/>
    <col min="9731" max="9731" width="23.375" style="182" customWidth="1"/>
    <col min="9732" max="9732" width="27.25" style="182" customWidth="1"/>
    <col min="9733" max="9733" width="25.25" style="182" customWidth="1"/>
    <col min="9734" max="9734" width="29.625" style="182" customWidth="1"/>
    <col min="9735" max="9735" width="23.125" style="182" customWidth="1"/>
    <col min="9736" max="9736" width="23.25" style="182" customWidth="1"/>
    <col min="9737" max="9737" width="9.125" style="182"/>
    <col min="9738" max="9738" width="12.375" style="182" customWidth="1"/>
    <col min="9739" max="9739" width="9.125" style="182"/>
    <col min="9740" max="9740" width="13" style="182" customWidth="1"/>
    <col min="9741" max="9742" width="9.125" style="182"/>
    <col min="9743" max="9743" width="9.375" style="182" bestFit="1" customWidth="1"/>
    <col min="9744" max="9979" width="9.125" style="182"/>
    <col min="9980" max="9980" width="21.875" style="182" customWidth="1"/>
    <col min="9981" max="9981" width="30.625" style="182" bestFit="1" customWidth="1"/>
    <col min="9982" max="9982" width="22.625" style="182" customWidth="1"/>
    <col min="9983" max="9983" width="22.75" style="182" customWidth="1"/>
    <col min="9984" max="9984" width="24.75" style="182" customWidth="1"/>
    <col min="9985" max="9985" width="21.75" style="182" customWidth="1"/>
    <col min="9986" max="9986" width="24.375" style="182" customWidth="1"/>
    <col min="9987" max="9987" width="23.375" style="182" customWidth="1"/>
    <col min="9988" max="9988" width="27.25" style="182" customWidth="1"/>
    <col min="9989" max="9989" width="25.25" style="182" customWidth="1"/>
    <col min="9990" max="9990" width="29.625" style="182" customWidth="1"/>
    <col min="9991" max="9991" width="23.125" style="182" customWidth="1"/>
    <col min="9992" max="9992" width="23.25" style="182" customWidth="1"/>
    <col min="9993" max="9993" width="9.125" style="182"/>
    <col min="9994" max="9994" width="12.375" style="182" customWidth="1"/>
    <col min="9995" max="9995" width="9.125" style="182"/>
    <col min="9996" max="9996" width="13" style="182" customWidth="1"/>
    <col min="9997" max="9998" width="9.125" style="182"/>
    <col min="9999" max="9999" width="9.375" style="182" bestFit="1" customWidth="1"/>
    <col min="10000" max="10235" width="9.125" style="182"/>
    <col min="10236" max="10236" width="21.875" style="182" customWidth="1"/>
    <col min="10237" max="10237" width="30.625" style="182" bestFit="1" customWidth="1"/>
    <col min="10238" max="10238" width="22.625" style="182" customWidth="1"/>
    <col min="10239" max="10239" width="22.75" style="182" customWidth="1"/>
    <col min="10240" max="10240" width="24.75" style="182" customWidth="1"/>
    <col min="10241" max="10241" width="21.75" style="182" customWidth="1"/>
    <col min="10242" max="10242" width="24.375" style="182" customWidth="1"/>
    <col min="10243" max="10243" width="23.375" style="182" customWidth="1"/>
    <col min="10244" max="10244" width="27.25" style="182" customWidth="1"/>
    <col min="10245" max="10245" width="25.25" style="182" customWidth="1"/>
    <col min="10246" max="10246" width="29.625" style="182" customWidth="1"/>
    <col min="10247" max="10247" width="23.125" style="182" customWidth="1"/>
    <col min="10248" max="10248" width="23.25" style="182" customWidth="1"/>
    <col min="10249" max="10249" width="9.125" style="182"/>
    <col min="10250" max="10250" width="12.375" style="182" customWidth="1"/>
    <col min="10251" max="10251" width="9.125" style="182"/>
    <col min="10252" max="10252" width="13" style="182" customWidth="1"/>
    <col min="10253" max="10254" width="9.125" style="182"/>
    <col min="10255" max="10255" width="9.375" style="182" bestFit="1" customWidth="1"/>
    <col min="10256" max="10491" width="9.125" style="182"/>
    <col min="10492" max="10492" width="21.875" style="182" customWidth="1"/>
    <col min="10493" max="10493" width="30.625" style="182" bestFit="1" customWidth="1"/>
    <col min="10494" max="10494" width="22.625" style="182" customWidth="1"/>
    <col min="10495" max="10495" width="22.75" style="182" customWidth="1"/>
    <col min="10496" max="10496" width="24.75" style="182" customWidth="1"/>
    <col min="10497" max="10497" width="21.75" style="182" customWidth="1"/>
    <col min="10498" max="10498" width="24.375" style="182" customWidth="1"/>
    <col min="10499" max="10499" width="23.375" style="182" customWidth="1"/>
    <col min="10500" max="10500" width="27.25" style="182" customWidth="1"/>
    <col min="10501" max="10501" width="25.25" style="182" customWidth="1"/>
    <col min="10502" max="10502" width="29.625" style="182" customWidth="1"/>
    <col min="10503" max="10503" width="23.125" style="182" customWidth="1"/>
    <col min="10504" max="10504" width="23.25" style="182" customWidth="1"/>
    <col min="10505" max="10505" width="9.125" style="182"/>
    <col min="10506" max="10506" width="12.375" style="182" customWidth="1"/>
    <col min="10507" max="10507" width="9.125" style="182"/>
    <col min="10508" max="10508" width="13" style="182" customWidth="1"/>
    <col min="10509" max="10510" width="9.125" style="182"/>
    <col min="10511" max="10511" width="9.375" style="182" bestFit="1" customWidth="1"/>
    <col min="10512" max="10747" width="9.125" style="182"/>
    <col min="10748" max="10748" width="21.875" style="182" customWidth="1"/>
    <col min="10749" max="10749" width="30.625" style="182" bestFit="1" customWidth="1"/>
    <col min="10750" max="10750" width="22.625" style="182" customWidth="1"/>
    <col min="10751" max="10751" width="22.75" style="182" customWidth="1"/>
    <col min="10752" max="10752" width="24.75" style="182" customWidth="1"/>
    <col min="10753" max="10753" width="21.75" style="182" customWidth="1"/>
    <col min="10754" max="10754" width="24.375" style="182" customWidth="1"/>
    <col min="10755" max="10755" width="23.375" style="182" customWidth="1"/>
    <col min="10756" max="10756" width="27.25" style="182" customWidth="1"/>
    <col min="10757" max="10757" width="25.25" style="182" customWidth="1"/>
    <col min="10758" max="10758" width="29.625" style="182" customWidth="1"/>
    <col min="10759" max="10759" width="23.125" style="182" customWidth="1"/>
    <col min="10760" max="10760" width="23.25" style="182" customWidth="1"/>
    <col min="10761" max="10761" width="9.125" style="182"/>
    <col min="10762" max="10762" width="12.375" style="182" customWidth="1"/>
    <col min="10763" max="10763" width="9.125" style="182"/>
    <col min="10764" max="10764" width="13" style="182" customWidth="1"/>
    <col min="10765" max="10766" width="9.125" style="182"/>
    <col min="10767" max="10767" width="9.375" style="182" bestFit="1" customWidth="1"/>
    <col min="10768" max="11003" width="9.125" style="182"/>
    <col min="11004" max="11004" width="21.875" style="182" customWidth="1"/>
    <col min="11005" max="11005" width="30.625" style="182" bestFit="1" customWidth="1"/>
    <col min="11006" max="11006" width="22.625" style="182" customWidth="1"/>
    <col min="11007" max="11007" width="22.75" style="182" customWidth="1"/>
    <col min="11008" max="11008" width="24.75" style="182" customWidth="1"/>
    <col min="11009" max="11009" width="21.75" style="182" customWidth="1"/>
    <col min="11010" max="11010" width="24.375" style="182" customWidth="1"/>
    <col min="11011" max="11011" width="23.375" style="182" customWidth="1"/>
    <col min="11012" max="11012" width="27.25" style="182" customWidth="1"/>
    <col min="11013" max="11013" width="25.25" style="182" customWidth="1"/>
    <col min="11014" max="11014" width="29.625" style="182" customWidth="1"/>
    <col min="11015" max="11015" width="23.125" style="182" customWidth="1"/>
    <col min="11016" max="11016" width="23.25" style="182" customWidth="1"/>
    <col min="11017" max="11017" width="9.125" style="182"/>
    <col min="11018" max="11018" width="12.375" style="182" customWidth="1"/>
    <col min="11019" max="11019" width="9.125" style="182"/>
    <col min="11020" max="11020" width="13" style="182" customWidth="1"/>
    <col min="11021" max="11022" width="9.125" style="182"/>
    <col min="11023" max="11023" width="9.375" style="182" bestFit="1" customWidth="1"/>
    <col min="11024" max="11259" width="9.125" style="182"/>
    <col min="11260" max="11260" width="21.875" style="182" customWidth="1"/>
    <col min="11261" max="11261" width="30.625" style="182" bestFit="1" customWidth="1"/>
    <col min="11262" max="11262" width="22.625" style="182" customWidth="1"/>
    <col min="11263" max="11263" width="22.75" style="182" customWidth="1"/>
    <col min="11264" max="11264" width="24.75" style="182" customWidth="1"/>
    <col min="11265" max="11265" width="21.75" style="182" customWidth="1"/>
    <col min="11266" max="11266" width="24.375" style="182" customWidth="1"/>
    <col min="11267" max="11267" width="23.375" style="182" customWidth="1"/>
    <col min="11268" max="11268" width="27.25" style="182" customWidth="1"/>
    <col min="11269" max="11269" width="25.25" style="182" customWidth="1"/>
    <col min="11270" max="11270" width="29.625" style="182" customWidth="1"/>
    <col min="11271" max="11271" width="23.125" style="182" customWidth="1"/>
    <col min="11272" max="11272" width="23.25" style="182" customWidth="1"/>
    <col min="11273" max="11273" width="9.125" style="182"/>
    <col min="11274" max="11274" width="12.375" style="182" customWidth="1"/>
    <col min="11275" max="11275" width="9.125" style="182"/>
    <col min="11276" max="11276" width="13" style="182" customWidth="1"/>
    <col min="11277" max="11278" width="9.125" style="182"/>
    <col min="11279" max="11279" width="9.375" style="182" bestFit="1" customWidth="1"/>
    <col min="11280" max="11515" width="9.125" style="182"/>
    <col min="11516" max="11516" width="21.875" style="182" customWidth="1"/>
    <col min="11517" max="11517" width="30.625" style="182" bestFit="1" customWidth="1"/>
    <col min="11518" max="11518" width="22.625" style="182" customWidth="1"/>
    <col min="11519" max="11519" width="22.75" style="182" customWidth="1"/>
    <col min="11520" max="11520" width="24.75" style="182" customWidth="1"/>
    <col min="11521" max="11521" width="21.75" style="182" customWidth="1"/>
    <col min="11522" max="11522" width="24.375" style="182" customWidth="1"/>
    <col min="11523" max="11523" width="23.375" style="182" customWidth="1"/>
    <col min="11524" max="11524" width="27.25" style="182" customWidth="1"/>
    <col min="11525" max="11525" width="25.25" style="182" customWidth="1"/>
    <col min="11526" max="11526" width="29.625" style="182" customWidth="1"/>
    <col min="11527" max="11527" width="23.125" style="182" customWidth="1"/>
    <col min="11528" max="11528" width="23.25" style="182" customWidth="1"/>
    <col min="11529" max="11529" width="9.125" style="182"/>
    <col min="11530" max="11530" width="12.375" style="182" customWidth="1"/>
    <col min="11531" max="11531" width="9.125" style="182"/>
    <col min="11532" max="11532" width="13" style="182" customWidth="1"/>
    <col min="11533" max="11534" width="9.125" style="182"/>
    <col min="11535" max="11535" width="9.375" style="182" bestFit="1" customWidth="1"/>
    <col min="11536" max="11771" width="9.125" style="182"/>
    <col min="11772" max="11772" width="21.875" style="182" customWidth="1"/>
    <col min="11773" max="11773" width="30.625" style="182" bestFit="1" customWidth="1"/>
    <col min="11774" max="11774" width="22.625" style="182" customWidth="1"/>
    <col min="11775" max="11775" width="22.75" style="182" customWidth="1"/>
    <col min="11776" max="11776" width="24.75" style="182" customWidth="1"/>
    <col min="11777" max="11777" width="21.75" style="182" customWidth="1"/>
    <col min="11778" max="11778" width="24.375" style="182" customWidth="1"/>
    <col min="11779" max="11779" width="23.375" style="182" customWidth="1"/>
    <col min="11780" max="11780" width="27.25" style="182" customWidth="1"/>
    <col min="11781" max="11781" width="25.25" style="182" customWidth="1"/>
    <col min="11782" max="11782" width="29.625" style="182" customWidth="1"/>
    <col min="11783" max="11783" width="23.125" style="182" customWidth="1"/>
    <col min="11784" max="11784" width="23.25" style="182" customWidth="1"/>
    <col min="11785" max="11785" width="9.125" style="182"/>
    <col min="11786" max="11786" width="12.375" style="182" customWidth="1"/>
    <col min="11787" max="11787" width="9.125" style="182"/>
    <col min="11788" max="11788" width="13" style="182" customWidth="1"/>
    <col min="11789" max="11790" width="9.125" style="182"/>
    <col min="11791" max="11791" width="9.375" style="182" bestFit="1" customWidth="1"/>
    <col min="11792" max="12027" width="9.125" style="182"/>
    <col min="12028" max="12028" width="21.875" style="182" customWidth="1"/>
    <col min="12029" max="12029" width="30.625" style="182" bestFit="1" customWidth="1"/>
    <col min="12030" max="12030" width="22.625" style="182" customWidth="1"/>
    <col min="12031" max="12031" width="22.75" style="182" customWidth="1"/>
    <col min="12032" max="12032" width="24.75" style="182" customWidth="1"/>
    <col min="12033" max="12033" width="21.75" style="182" customWidth="1"/>
    <col min="12034" max="12034" width="24.375" style="182" customWidth="1"/>
    <col min="12035" max="12035" width="23.375" style="182" customWidth="1"/>
    <col min="12036" max="12036" width="27.25" style="182" customWidth="1"/>
    <col min="12037" max="12037" width="25.25" style="182" customWidth="1"/>
    <col min="12038" max="12038" width="29.625" style="182" customWidth="1"/>
    <col min="12039" max="12039" width="23.125" style="182" customWidth="1"/>
    <col min="12040" max="12040" width="23.25" style="182" customWidth="1"/>
    <col min="12041" max="12041" width="9.125" style="182"/>
    <col min="12042" max="12042" width="12.375" style="182" customWidth="1"/>
    <col min="12043" max="12043" width="9.125" style="182"/>
    <col min="12044" max="12044" width="13" style="182" customWidth="1"/>
    <col min="12045" max="12046" width="9.125" style="182"/>
    <col min="12047" max="12047" width="9.375" style="182" bestFit="1" customWidth="1"/>
    <col min="12048" max="12283" width="9.125" style="182"/>
    <col min="12284" max="12284" width="21.875" style="182" customWidth="1"/>
    <col min="12285" max="12285" width="30.625" style="182" bestFit="1" customWidth="1"/>
    <col min="12286" max="12286" width="22.625" style="182" customWidth="1"/>
    <col min="12287" max="12287" width="22.75" style="182" customWidth="1"/>
    <col min="12288" max="12288" width="24.75" style="182" customWidth="1"/>
    <col min="12289" max="12289" width="21.75" style="182" customWidth="1"/>
    <col min="12290" max="12290" width="24.375" style="182" customWidth="1"/>
    <col min="12291" max="12291" width="23.375" style="182" customWidth="1"/>
    <col min="12292" max="12292" width="27.25" style="182" customWidth="1"/>
    <col min="12293" max="12293" width="25.25" style="182" customWidth="1"/>
    <col min="12294" max="12294" width="29.625" style="182" customWidth="1"/>
    <col min="12295" max="12295" width="23.125" style="182" customWidth="1"/>
    <col min="12296" max="12296" width="23.25" style="182" customWidth="1"/>
    <col min="12297" max="12297" width="9.125" style="182"/>
    <col min="12298" max="12298" width="12.375" style="182" customWidth="1"/>
    <col min="12299" max="12299" width="9.125" style="182"/>
    <col min="12300" max="12300" width="13" style="182" customWidth="1"/>
    <col min="12301" max="12302" width="9.125" style="182"/>
    <col min="12303" max="12303" width="9.375" style="182" bestFit="1" customWidth="1"/>
    <col min="12304" max="12539" width="9.125" style="182"/>
    <col min="12540" max="12540" width="21.875" style="182" customWidth="1"/>
    <col min="12541" max="12541" width="30.625" style="182" bestFit="1" customWidth="1"/>
    <col min="12542" max="12542" width="22.625" style="182" customWidth="1"/>
    <col min="12543" max="12543" width="22.75" style="182" customWidth="1"/>
    <col min="12544" max="12544" width="24.75" style="182" customWidth="1"/>
    <col min="12545" max="12545" width="21.75" style="182" customWidth="1"/>
    <col min="12546" max="12546" width="24.375" style="182" customWidth="1"/>
    <col min="12547" max="12547" width="23.375" style="182" customWidth="1"/>
    <col min="12548" max="12548" width="27.25" style="182" customWidth="1"/>
    <col min="12549" max="12549" width="25.25" style="182" customWidth="1"/>
    <col min="12550" max="12550" width="29.625" style="182" customWidth="1"/>
    <col min="12551" max="12551" width="23.125" style="182" customWidth="1"/>
    <col min="12552" max="12552" width="23.25" style="182" customWidth="1"/>
    <col min="12553" max="12553" width="9.125" style="182"/>
    <col min="12554" max="12554" width="12.375" style="182" customWidth="1"/>
    <col min="12555" max="12555" width="9.125" style="182"/>
    <col min="12556" max="12556" width="13" style="182" customWidth="1"/>
    <col min="12557" max="12558" width="9.125" style="182"/>
    <col min="12559" max="12559" width="9.375" style="182" bestFit="1" customWidth="1"/>
    <col min="12560" max="12795" width="9.125" style="182"/>
    <col min="12796" max="12796" width="21.875" style="182" customWidth="1"/>
    <col min="12797" max="12797" width="30.625" style="182" bestFit="1" customWidth="1"/>
    <col min="12798" max="12798" width="22.625" style="182" customWidth="1"/>
    <col min="12799" max="12799" width="22.75" style="182" customWidth="1"/>
    <col min="12800" max="12800" width="24.75" style="182" customWidth="1"/>
    <col min="12801" max="12801" width="21.75" style="182" customWidth="1"/>
    <col min="12802" max="12802" width="24.375" style="182" customWidth="1"/>
    <col min="12803" max="12803" width="23.375" style="182" customWidth="1"/>
    <col min="12804" max="12804" width="27.25" style="182" customWidth="1"/>
    <col min="12805" max="12805" width="25.25" style="182" customWidth="1"/>
    <col min="12806" max="12806" width="29.625" style="182" customWidth="1"/>
    <col min="12807" max="12807" width="23.125" style="182" customWidth="1"/>
    <col min="12808" max="12808" width="23.25" style="182" customWidth="1"/>
    <col min="12809" max="12809" width="9.125" style="182"/>
    <col min="12810" max="12810" width="12.375" style="182" customWidth="1"/>
    <col min="12811" max="12811" width="9.125" style="182"/>
    <col min="12812" max="12812" width="13" style="182" customWidth="1"/>
    <col min="12813" max="12814" width="9.125" style="182"/>
    <col min="12815" max="12815" width="9.375" style="182" bestFit="1" customWidth="1"/>
    <col min="12816" max="13051" width="9.125" style="182"/>
    <col min="13052" max="13052" width="21.875" style="182" customWidth="1"/>
    <col min="13053" max="13053" width="30.625" style="182" bestFit="1" customWidth="1"/>
    <col min="13054" max="13054" width="22.625" style="182" customWidth="1"/>
    <col min="13055" max="13055" width="22.75" style="182" customWidth="1"/>
    <col min="13056" max="13056" width="24.75" style="182" customWidth="1"/>
    <col min="13057" max="13057" width="21.75" style="182" customWidth="1"/>
    <col min="13058" max="13058" width="24.375" style="182" customWidth="1"/>
    <col min="13059" max="13059" width="23.375" style="182" customWidth="1"/>
    <col min="13060" max="13060" width="27.25" style="182" customWidth="1"/>
    <col min="13061" max="13061" width="25.25" style="182" customWidth="1"/>
    <col min="13062" max="13062" width="29.625" style="182" customWidth="1"/>
    <col min="13063" max="13063" width="23.125" style="182" customWidth="1"/>
    <col min="13064" max="13064" width="23.25" style="182" customWidth="1"/>
    <col min="13065" max="13065" width="9.125" style="182"/>
    <col min="13066" max="13066" width="12.375" style="182" customWidth="1"/>
    <col min="13067" max="13067" width="9.125" style="182"/>
    <col min="13068" max="13068" width="13" style="182" customWidth="1"/>
    <col min="13069" max="13070" width="9.125" style="182"/>
    <col min="13071" max="13071" width="9.375" style="182" bestFit="1" customWidth="1"/>
    <col min="13072" max="13307" width="9.125" style="182"/>
    <col min="13308" max="13308" width="21.875" style="182" customWidth="1"/>
    <col min="13309" max="13309" width="30.625" style="182" bestFit="1" customWidth="1"/>
    <col min="13310" max="13310" width="22.625" style="182" customWidth="1"/>
    <col min="13311" max="13311" width="22.75" style="182" customWidth="1"/>
    <col min="13312" max="13312" width="24.75" style="182" customWidth="1"/>
    <col min="13313" max="13313" width="21.75" style="182" customWidth="1"/>
    <col min="13314" max="13314" width="24.375" style="182" customWidth="1"/>
    <col min="13315" max="13315" width="23.375" style="182" customWidth="1"/>
    <col min="13316" max="13316" width="27.25" style="182" customWidth="1"/>
    <col min="13317" max="13317" width="25.25" style="182" customWidth="1"/>
    <col min="13318" max="13318" width="29.625" style="182" customWidth="1"/>
    <col min="13319" max="13319" width="23.125" style="182" customWidth="1"/>
    <col min="13320" max="13320" width="23.25" style="182" customWidth="1"/>
    <col min="13321" max="13321" width="9.125" style="182"/>
    <col min="13322" max="13322" width="12.375" style="182" customWidth="1"/>
    <col min="13323" max="13323" width="9.125" style="182"/>
    <col min="13324" max="13324" width="13" style="182" customWidth="1"/>
    <col min="13325" max="13326" width="9.125" style="182"/>
    <col min="13327" max="13327" width="9.375" style="182" bestFit="1" customWidth="1"/>
    <col min="13328" max="13563" width="9.125" style="182"/>
    <col min="13564" max="13564" width="21.875" style="182" customWidth="1"/>
    <col min="13565" max="13565" width="30.625" style="182" bestFit="1" customWidth="1"/>
    <col min="13566" max="13566" width="22.625" style="182" customWidth="1"/>
    <col min="13567" max="13567" width="22.75" style="182" customWidth="1"/>
    <col min="13568" max="13568" width="24.75" style="182" customWidth="1"/>
    <col min="13569" max="13569" width="21.75" style="182" customWidth="1"/>
    <col min="13570" max="13570" width="24.375" style="182" customWidth="1"/>
    <col min="13571" max="13571" width="23.375" style="182" customWidth="1"/>
    <col min="13572" max="13572" width="27.25" style="182" customWidth="1"/>
    <col min="13573" max="13573" width="25.25" style="182" customWidth="1"/>
    <col min="13574" max="13574" width="29.625" style="182" customWidth="1"/>
    <col min="13575" max="13575" width="23.125" style="182" customWidth="1"/>
    <col min="13576" max="13576" width="23.25" style="182" customWidth="1"/>
    <col min="13577" max="13577" width="9.125" style="182"/>
    <col min="13578" max="13578" width="12.375" style="182" customWidth="1"/>
    <col min="13579" max="13579" width="9.125" style="182"/>
    <col min="13580" max="13580" width="13" style="182" customWidth="1"/>
    <col min="13581" max="13582" width="9.125" style="182"/>
    <col min="13583" max="13583" width="9.375" style="182" bestFit="1" customWidth="1"/>
    <col min="13584" max="13819" width="9.125" style="182"/>
    <col min="13820" max="13820" width="21.875" style="182" customWidth="1"/>
    <col min="13821" max="13821" width="30.625" style="182" bestFit="1" customWidth="1"/>
    <col min="13822" max="13822" width="22.625" style="182" customWidth="1"/>
    <col min="13823" max="13823" width="22.75" style="182" customWidth="1"/>
    <col min="13824" max="13824" width="24.75" style="182" customWidth="1"/>
    <col min="13825" max="13825" width="21.75" style="182" customWidth="1"/>
    <col min="13826" max="13826" width="24.375" style="182" customWidth="1"/>
    <col min="13827" max="13827" width="23.375" style="182" customWidth="1"/>
    <col min="13828" max="13828" width="27.25" style="182" customWidth="1"/>
    <col min="13829" max="13829" width="25.25" style="182" customWidth="1"/>
    <col min="13830" max="13830" width="29.625" style="182" customWidth="1"/>
    <col min="13831" max="13831" width="23.125" style="182" customWidth="1"/>
    <col min="13832" max="13832" width="23.25" style="182" customWidth="1"/>
    <col min="13833" max="13833" width="9.125" style="182"/>
    <col min="13834" max="13834" width="12.375" style="182" customWidth="1"/>
    <col min="13835" max="13835" width="9.125" style="182"/>
    <col min="13836" max="13836" width="13" style="182" customWidth="1"/>
    <col min="13837" max="13838" width="9.125" style="182"/>
    <col min="13839" max="13839" width="9.375" style="182" bestFit="1" customWidth="1"/>
    <col min="13840" max="14075" width="9.125" style="182"/>
    <col min="14076" max="14076" width="21.875" style="182" customWidth="1"/>
    <col min="14077" max="14077" width="30.625" style="182" bestFit="1" customWidth="1"/>
    <col min="14078" max="14078" width="22.625" style="182" customWidth="1"/>
    <col min="14079" max="14079" width="22.75" style="182" customWidth="1"/>
    <col min="14080" max="14080" width="24.75" style="182" customWidth="1"/>
    <col min="14081" max="14081" width="21.75" style="182" customWidth="1"/>
    <col min="14082" max="14082" width="24.375" style="182" customWidth="1"/>
    <col min="14083" max="14083" width="23.375" style="182" customWidth="1"/>
    <col min="14084" max="14084" width="27.25" style="182" customWidth="1"/>
    <col min="14085" max="14085" width="25.25" style="182" customWidth="1"/>
    <col min="14086" max="14086" width="29.625" style="182" customWidth="1"/>
    <col min="14087" max="14087" width="23.125" style="182" customWidth="1"/>
    <col min="14088" max="14088" width="23.25" style="182" customWidth="1"/>
    <col min="14089" max="14089" width="9.125" style="182"/>
    <col min="14090" max="14090" width="12.375" style="182" customWidth="1"/>
    <col min="14091" max="14091" width="9.125" style="182"/>
    <col min="14092" max="14092" width="13" style="182" customWidth="1"/>
    <col min="14093" max="14094" width="9.125" style="182"/>
    <col min="14095" max="14095" width="9.375" style="182" bestFit="1" customWidth="1"/>
    <col min="14096" max="14331" width="9.125" style="182"/>
    <col min="14332" max="14332" width="21.875" style="182" customWidth="1"/>
    <col min="14333" max="14333" width="30.625" style="182" bestFit="1" customWidth="1"/>
    <col min="14334" max="14334" width="22.625" style="182" customWidth="1"/>
    <col min="14335" max="14335" width="22.75" style="182" customWidth="1"/>
    <col min="14336" max="14336" width="24.75" style="182" customWidth="1"/>
    <col min="14337" max="14337" width="21.75" style="182" customWidth="1"/>
    <col min="14338" max="14338" width="24.375" style="182" customWidth="1"/>
    <col min="14339" max="14339" width="23.375" style="182" customWidth="1"/>
    <col min="14340" max="14340" width="27.25" style="182" customWidth="1"/>
    <col min="14341" max="14341" width="25.25" style="182" customWidth="1"/>
    <col min="14342" max="14342" width="29.625" style="182" customWidth="1"/>
    <col min="14343" max="14343" width="23.125" style="182" customWidth="1"/>
    <col min="14344" max="14344" width="23.25" style="182" customWidth="1"/>
    <col min="14345" max="14345" width="9.125" style="182"/>
    <col min="14346" max="14346" width="12.375" style="182" customWidth="1"/>
    <col min="14347" max="14347" width="9.125" style="182"/>
    <col min="14348" max="14348" width="13" style="182" customWidth="1"/>
    <col min="14349" max="14350" width="9.125" style="182"/>
    <col min="14351" max="14351" width="9.375" style="182" bestFit="1" customWidth="1"/>
    <col min="14352" max="14587" width="9.125" style="182"/>
    <col min="14588" max="14588" width="21.875" style="182" customWidth="1"/>
    <col min="14589" max="14589" width="30.625" style="182" bestFit="1" customWidth="1"/>
    <col min="14590" max="14590" width="22.625" style="182" customWidth="1"/>
    <col min="14591" max="14591" width="22.75" style="182" customWidth="1"/>
    <col min="14592" max="14592" width="24.75" style="182" customWidth="1"/>
    <col min="14593" max="14593" width="21.75" style="182" customWidth="1"/>
    <col min="14594" max="14594" width="24.375" style="182" customWidth="1"/>
    <col min="14595" max="14595" width="23.375" style="182" customWidth="1"/>
    <col min="14596" max="14596" width="27.25" style="182" customWidth="1"/>
    <col min="14597" max="14597" width="25.25" style="182" customWidth="1"/>
    <col min="14598" max="14598" width="29.625" style="182" customWidth="1"/>
    <col min="14599" max="14599" width="23.125" style="182" customWidth="1"/>
    <col min="14600" max="14600" width="23.25" style="182" customWidth="1"/>
    <col min="14601" max="14601" width="9.125" style="182"/>
    <col min="14602" max="14602" width="12.375" style="182" customWidth="1"/>
    <col min="14603" max="14603" width="9.125" style="182"/>
    <col min="14604" max="14604" width="13" style="182" customWidth="1"/>
    <col min="14605" max="14606" width="9.125" style="182"/>
    <col min="14607" max="14607" width="9.375" style="182" bestFit="1" customWidth="1"/>
    <col min="14608" max="14843" width="9.125" style="182"/>
    <col min="14844" max="14844" width="21.875" style="182" customWidth="1"/>
    <col min="14845" max="14845" width="30.625" style="182" bestFit="1" customWidth="1"/>
    <col min="14846" max="14846" width="22.625" style="182" customWidth="1"/>
    <col min="14847" max="14847" width="22.75" style="182" customWidth="1"/>
    <col min="14848" max="14848" width="24.75" style="182" customWidth="1"/>
    <col min="14849" max="14849" width="21.75" style="182" customWidth="1"/>
    <col min="14850" max="14850" width="24.375" style="182" customWidth="1"/>
    <col min="14851" max="14851" width="23.375" style="182" customWidth="1"/>
    <col min="14852" max="14852" width="27.25" style="182" customWidth="1"/>
    <col min="14853" max="14853" width="25.25" style="182" customWidth="1"/>
    <col min="14854" max="14854" width="29.625" style="182" customWidth="1"/>
    <col min="14855" max="14855" width="23.125" style="182" customWidth="1"/>
    <col min="14856" max="14856" width="23.25" style="182" customWidth="1"/>
    <col min="14857" max="14857" width="9.125" style="182"/>
    <col min="14858" max="14858" width="12.375" style="182" customWidth="1"/>
    <col min="14859" max="14859" width="9.125" style="182"/>
    <col min="14860" max="14860" width="13" style="182" customWidth="1"/>
    <col min="14861" max="14862" width="9.125" style="182"/>
    <col min="14863" max="14863" width="9.375" style="182" bestFit="1" customWidth="1"/>
    <col min="14864" max="15099" width="9.125" style="182"/>
    <col min="15100" max="15100" width="21.875" style="182" customWidth="1"/>
    <col min="15101" max="15101" width="30.625" style="182" bestFit="1" customWidth="1"/>
    <col min="15102" max="15102" width="22.625" style="182" customWidth="1"/>
    <col min="15103" max="15103" width="22.75" style="182" customWidth="1"/>
    <col min="15104" max="15104" width="24.75" style="182" customWidth="1"/>
    <col min="15105" max="15105" width="21.75" style="182" customWidth="1"/>
    <col min="15106" max="15106" width="24.375" style="182" customWidth="1"/>
    <col min="15107" max="15107" width="23.375" style="182" customWidth="1"/>
    <col min="15108" max="15108" width="27.25" style="182" customWidth="1"/>
    <col min="15109" max="15109" width="25.25" style="182" customWidth="1"/>
    <col min="15110" max="15110" width="29.625" style="182" customWidth="1"/>
    <col min="15111" max="15111" width="23.125" style="182" customWidth="1"/>
    <col min="15112" max="15112" width="23.25" style="182" customWidth="1"/>
    <col min="15113" max="15113" width="9.125" style="182"/>
    <col min="15114" max="15114" width="12.375" style="182" customWidth="1"/>
    <col min="15115" max="15115" width="9.125" style="182"/>
    <col min="15116" max="15116" width="13" style="182" customWidth="1"/>
    <col min="15117" max="15118" width="9.125" style="182"/>
    <col min="15119" max="15119" width="9.375" style="182" bestFit="1" customWidth="1"/>
    <col min="15120" max="15355" width="9.125" style="182"/>
    <col min="15356" max="15356" width="21.875" style="182" customWidth="1"/>
    <col min="15357" max="15357" width="30.625" style="182" bestFit="1" customWidth="1"/>
    <col min="15358" max="15358" width="22.625" style="182" customWidth="1"/>
    <col min="15359" max="15359" width="22.75" style="182" customWidth="1"/>
    <col min="15360" max="15360" width="24.75" style="182" customWidth="1"/>
    <col min="15361" max="15361" width="21.75" style="182" customWidth="1"/>
    <col min="15362" max="15362" width="24.375" style="182" customWidth="1"/>
    <col min="15363" max="15363" width="23.375" style="182" customWidth="1"/>
    <col min="15364" max="15364" width="27.25" style="182" customWidth="1"/>
    <col min="15365" max="15365" width="25.25" style="182" customWidth="1"/>
    <col min="15366" max="15366" width="29.625" style="182" customWidth="1"/>
    <col min="15367" max="15367" width="23.125" style="182" customWidth="1"/>
    <col min="15368" max="15368" width="23.25" style="182" customWidth="1"/>
    <col min="15369" max="15369" width="9.125" style="182"/>
    <col min="15370" max="15370" width="12.375" style="182" customWidth="1"/>
    <col min="15371" max="15371" width="9.125" style="182"/>
    <col min="15372" max="15372" width="13" style="182" customWidth="1"/>
    <col min="15373" max="15374" width="9.125" style="182"/>
    <col min="15375" max="15375" width="9.375" style="182" bestFit="1" customWidth="1"/>
    <col min="15376" max="15611" width="9.125" style="182"/>
    <col min="15612" max="15612" width="21.875" style="182" customWidth="1"/>
    <col min="15613" max="15613" width="30.625" style="182" bestFit="1" customWidth="1"/>
    <col min="15614" max="15614" width="22.625" style="182" customWidth="1"/>
    <col min="15615" max="15615" width="22.75" style="182" customWidth="1"/>
    <col min="15616" max="15616" width="24.75" style="182" customWidth="1"/>
    <col min="15617" max="15617" width="21.75" style="182" customWidth="1"/>
    <col min="15618" max="15618" width="24.375" style="182" customWidth="1"/>
    <col min="15619" max="15619" width="23.375" style="182" customWidth="1"/>
    <col min="15620" max="15620" width="27.25" style="182" customWidth="1"/>
    <col min="15621" max="15621" width="25.25" style="182" customWidth="1"/>
    <col min="15622" max="15622" width="29.625" style="182" customWidth="1"/>
    <col min="15623" max="15623" width="23.125" style="182" customWidth="1"/>
    <col min="15624" max="15624" width="23.25" style="182" customWidth="1"/>
    <col min="15625" max="15625" width="9.125" style="182"/>
    <col min="15626" max="15626" width="12.375" style="182" customWidth="1"/>
    <col min="15627" max="15627" width="9.125" style="182"/>
    <col min="15628" max="15628" width="13" style="182" customWidth="1"/>
    <col min="15629" max="15630" width="9.125" style="182"/>
    <col min="15631" max="15631" width="9.375" style="182" bestFit="1" customWidth="1"/>
    <col min="15632" max="15867" width="9.125" style="182"/>
    <col min="15868" max="15868" width="21.875" style="182" customWidth="1"/>
    <col min="15869" max="15869" width="30.625" style="182" bestFit="1" customWidth="1"/>
    <col min="15870" max="15870" width="22.625" style="182" customWidth="1"/>
    <col min="15871" max="15871" width="22.75" style="182" customWidth="1"/>
    <col min="15872" max="15872" width="24.75" style="182" customWidth="1"/>
    <col min="15873" max="15873" width="21.75" style="182" customWidth="1"/>
    <col min="15874" max="15874" width="24.375" style="182" customWidth="1"/>
    <col min="15875" max="15875" width="23.375" style="182" customWidth="1"/>
    <col min="15876" max="15876" width="27.25" style="182" customWidth="1"/>
    <col min="15877" max="15877" width="25.25" style="182" customWidth="1"/>
    <col min="15878" max="15878" width="29.625" style="182" customWidth="1"/>
    <col min="15879" max="15879" width="23.125" style="182" customWidth="1"/>
    <col min="15880" max="15880" width="23.25" style="182" customWidth="1"/>
    <col min="15881" max="15881" width="9.125" style="182"/>
    <col min="15882" max="15882" width="12.375" style="182" customWidth="1"/>
    <col min="15883" max="15883" width="9.125" style="182"/>
    <col min="15884" max="15884" width="13" style="182" customWidth="1"/>
    <col min="15885" max="15886" width="9.125" style="182"/>
    <col min="15887" max="15887" width="9.375" style="182" bestFit="1" customWidth="1"/>
    <col min="15888" max="16123" width="9.125" style="182"/>
    <col min="16124" max="16124" width="21.875" style="182" customWidth="1"/>
    <col min="16125" max="16125" width="30.625" style="182" bestFit="1" customWidth="1"/>
    <col min="16126" max="16126" width="22.625" style="182" customWidth="1"/>
    <col min="16127" max="16127" width="22.75" style="182" customWidth="1"/>
    <col min="16128" max="16128" width="24.75" style="182" customWidth="1"/>
    <col min="16129" max="16129" width="21.75" style="182" customWidth="1"/>
    <col min="16130" max="16130" width="24.375" style="182" customWidth="1"/>
    <col min="16131" max="16131" width="23.375" style="182" customWidth="1"/>
    <col min="16132" max="16132" width="27.25" style="182" customWidth="1"/>
    <col min="16133" max="16133" width="25.25" style="182" customWidth="1"/>
    <col min="16134" max="16134" width="29.625" style="182" customWidth="1"/>
    <col min="16135" max="16135" width="23.125" style="182" customWidth="1"/>
    <col min="16136" max="16136" width="23.25" style="182" customWidth="1"/>
    <col min="16137" max="16137" width="9.125" style="182"/>
    <col min="16138" max="16138" width="12.375" style="182" customWidth="1"/>
    <col min="16139" max="16139" width="9.125" style="182"/>
    <col min="16140" max="16140" width="13" style="182" customWidth="1"/>
    <col min="16141" max="16142" width="9.125" style="182"/>
    <col min="16143" max="16143" width="9.375" style="182" bestFit="1" customWidth="1"/>
    <col min="16144" max="16384" width="9.125" style="182"/>
  </cols>
  <sheetData>
    <row r="1" spans="1:12" ht="18.75" customHeight="1">
      <c r="A1" s="732"/>
      <c r="B1" s="735" t="s">
        <v>23</v>
      </c>
      <c r="C1" s="736"/>
      <c r="D1" s="736"/>
      <c r="E1" s="736"/>
      <c r="F1" s="736"/>
      <c r="G1" s="736"/>
      <c r="H1" s="736"/>
      <c r="I1" s="736"/>
      <c r="J1" s="736"/>
      <c r="K1" s="736"/>
      <c r="L1" s="737"/>
    </row>
    <row r="2" spans="1:12" ht="18.75" customHeight="1">
      <c r="A2" s="733"/>
      <c r="B2" s="738" t="s">
        <v>24</v>
      </c>
      <c r="C2" s="739"/>
      <c r="D2" s="739"/>
      <c r="E2" s="739"/>
      <c r="F2" s="739"/>
      <c r="G2" s="739"/>
      <c r="H2" s="739"/>
      <c r="I2" s="739"/>
      <c r="J2" s="739"/>
      <c r="K2" s="739"/>
      <c r="L2" s="740"/>
    </row>
    <row r="3" spans="1:12" ht="61.5" customHeight="1" thickBot="1">
      <c r="A3" s="734"/>
      <c r="B3" s="738" t="s">
        <v>25</v>
      </c>
      <c r="C3" s="739"/>
      <c r="D3" s="739"/>
      <c r="E3" s="739"/>
      <c r="F3" s="739"/>
      <c r="G3" s="739"/>
      <c r="H3" s="739"/>
      <c r="I3" s="739"/>
      <c r="J3" s="739"/>
      <c r="K3" s="739"/>
      <c r="L3" s="740"/>
    </row>
    <row r="4" spans="1:12" ht="18.75" customHeight="1">
      <c r="A4" s="741" t="s">
        <v>2925</v>
      </c>
      <c r="B4" s="742"/>
      <c r="C4" s="742"/>
      <c r="D4" s="742"/>
      <c r="E4" s="742"/>
      <c r="F4" s="742"/>
      <c r="G4" s="742"/>
      <c r="H4" s="742"/>
      <c r="I4" s="742"/>
      <c r="J4" s="742"/>
      <c r="K4" s="742"/>
      <c r="L4" s="743"/>
    </row>
    <row r="5" spans="1:12" ht="18.75" customHeight="1">
      <c r="A5" s="744"/>
      <c r="B5" s="745"/>
      <c r="C5" s="745"/>
      <c r="D5" s="745"/>
      <c r="E5" s="745"/>
      <c r="F5" s="745"/>
      <c r="G5" s="745"/>
      <c r="H5" s="745"/>
      <c r="I5" s="745"/>
      <c r="J5" s="745"/>
      <c r="K5" s="745"/>
      <c r="L5" s="746"/>
    </row>
    <row r="6" spans="1:12" s="200" customFormat="1" ht="55.5" customHeight="1">
      <c r="A6" s="203" t="s">
        <v>3843</v>
      </c>
      <c r="B6" s="204" t="s">
        <v>3844</v>
      </c>
      <c r="C6" s="204" t="s">
        <v>3845</v>
      </c>
      <c r="D6" s="204" t="s">
        <v>3846</v>
      </c>
      <c r="E6" s="205"/>
      <c r="F6" s="205" t="s">
        <v>3847</v>
      </c>
      <c r="G6" s="206" t="s">
        <v>3848</v>
      </c>
      <c r="H6" s="206" t="s">
        <v>3849</v>
      </c>
      <c r="I6" s="205" t="s">
        <v>3850</v>
      </c>
      <c r="J6" s="205" t="s">
        <v>3851</v>
      </c>
      <c r="K6" s="205" t="s">
        <v>3852</v>
      </c>
      <c r="L6" s="207" t="s">
        <v>3853</v>
      </c>
    </row>
    <row r="7" spans="1:12" s="201" customFormat="1" ht="12.75" customHeight="1">
      <c r="A7" s="214" t="s">
        <v>3854</v>
      </c>
      <c r="B7" s="215">
        <v>40</v>
      </c>
      <c r="C7" s="216">
        <v>0.5</v>
      </c>
      <c r="D7" s="216">
        <v>0.5</v>
      </c>
      <c r="E7" s="216"/>
      <c r="F7" s="215">
        <f>TRUNC((B7*C7*D7),2)*1.3</f>
        <v>13</v>
      </c>
      <c r="G7" s="217"/>
      <c r="H7" s="217">
        <f>TRUNC((F7-G7),2)</f>
        <v>13</v>
      </c>
      <c r="I7" s="218">
        <f>TRUNC((F7*20),2)</f>
        <v>260</v>
      </c>
      <c r="J7" s="218">
        <f>TRUNC((F7*2),2)</f>
        <v>26</v>
      </c>
      <c r="K7" s="218">
        <f>TRUNC((H7*13.85),2)</f>
        <v>180.05</v>
      </c>
      <c r="L7" s="219">
        <f>TRUNC((H7*5.35),2)</f>
        <v>69.55</v>
      </c>
    </row>
    <row r="8" spans="1:12" s="202" customFormat="1" ht="12.75" customHeight="1">
      <c r="A8" s="220"/>
      <c r="B8" s="221"/>
      <c r="C8" s="222"/>
      <c r="D8" s="222"/>
      <c r="E8" s="222"/>
      <c r="F8" s="221">
        <f>SUM(F7:F7)</f>
        <v>13</v>
      </c>
      <c r="G8" s="223"/>
      <c r="H8" s="223">
        <f>SUM(H7:H7)</f>
        <v>13</v>
      </c>
      <c r="I8" s="223">
        <f>SUM(I7:I7)</f>
        <v>260</v>
      </c>
      <c r="J8" s="223">
        <f>SUM(J7:J7)</f>
        <v>26</v>
      </c>
      <c r="K8" s="223">
        <f>SUM(K7:K7)</f>
        <v>180.05</v>
      </c>
      <c r="L8" s="224">
        <f>SUM(L7:L7)</f>
        <v>69.55</v>
      </c>
    </row>
    <row r="9" spans="1:12" s="200" customFormat="1" ht="16.5" thickBot="1">
      <c r="A9" s="747"/>
      <c r="B9" s="748"/>
      <c r="C9" s="748"/>
      <c r="D9" s="748"/>
      <c r="E9" s="748"/>
      <c r="F9" s="748"/>
      <c r="G9" s="748"/>
      <c r="H9" s="748"/>
      <c r="I9" s="748"/>
      <c r="J9" s="748"/>
      <c r="K9" s="748"/>
      <c r="L9" s="749"/>
    </row>
    <row r="10" spans="1:12" s="200" customFormat="1" ht="13.5" customHeight="1">
      <c r="A10" s="750" t="s">
        <v>3855</v>
      </c>
      <c r="B10" s="751"/>
      <c r="C10" s="751"/>
      <c r="D10" s="751"/>
      <c r="E10" s="751"/>
      <c r="F10" s="751"/>
      <c r="G10" s="751"/>
      <c r="H10" s="752"/>
      <c r="I10" s="759"/>
      <c r="J10" s="760"/>
      <c r="K10" s="760"/>
      <c r="L10" s="761"/>
    </row>
    <row r="11" spans="1:12" s="200" customFormat="1" ht="48">
      <c r="A11" s="214" t="s">
        <v>3843</v>
      </c>
      <c r="B11" s="225" t="s">
        <v>3844</v>
      </c>
      <c r="C11" s="225" t="s">
        <v>3845</v>
      </c>
      <c r="D11" s="225" t="s">
        <v>3856</v>
      </c>
      <c r="E11" s="217" t="s">
        <v>3857</v>
      </c>
      <c r="F11" s="217" t="s">
        <v>3858</v>
      </c>
      <c r="G11" s="217" t="str">
        <f>I6</f>
        <v>TRANSPORTE (20km-Média) - BOTA FORA</v>
      </c>
      <c r="H11" s="226" t="s">
        <v>3859</v>
      </c>
      <c r="I11" s="762"/>
      <c r="J11" s="763"/>
      <c r="K11" s="763"/>
      <c r="L11" s="764"/>
    </row>
    <row r="12" spans="1:12" s="200" customFormat="1" ht="31.5" customHeight="1">
      <c r="A12" s="227" t="s">
        <v>3860</v>
      </c>
      <c r="B12" s="228">
        <f>B7</f>
        <v>40</v>
      </c>
      <c r="C12" s="229">
        <f>C7</f>
        <v>0.5</v>
      </c>
      <c r="D12" s="229">
        <v>0.05</v>
      </c>
      <c r="E12" s="229">
        <v>1</v>
      </c>
      <c r="F12" s="229">
        <f>TRUNC((C12*D12*B12),2)*1.3</f>
        <v>1.3</v>
      </c>
      <c r="G12" s="230">
        <f>TRUNC((F12*20),2)</f>
        <v>26</v>
      </c>
      <c r="H12" s="231">
        <f>TRUNC((F12*2),2)</f>
        <v>2.6</v>
      </c>
      <c r="I12" s="762"/>
      <c r="J12" s="763"/>
      <c r="K12" s="763"/>
      <c r="L12" s="764"/>
    </row>
    <row r="13" spans="1:12" s="200" customFormat="1" ht="13.5" customHeight="1" thickBot="1">
      <c r="A13" s="232"/>
      <c r="B13" s="233"/>
      <c r="C13" s="234"/>
      <c r="D13" s="234"/>
      <c r="E13" s="233">
        <f>TRUNC((B12*C12),2)</f>
        <v>20</v>
      </c>
      <c r="F13" s="233">
        <f>F12</f>
        <v>1.3</v>
      </c>
      <c r="G13" s="235"/>
      <c r="H13" s="236"/>
      <c r="I13" s="762"/>
      <c r="J13" s="763"/>
      <c r="K13" s="763"/>
      <c r="L13" s="764"/>
    </row>
    <row r="14" spans="1:12" s="200" customFormat="1" ht="14.25">
      <c r="A14" s="237"/>
      <c r="B14" s="238"/>
      <c r="C14" s="238"/>
      <c r="D14" s="239"/>
      <c r="E14" s="239"/>
      <c r="F14" s="240"/>
      <c r="G14" s="753"/>
      <c r="H14" s="754"/>
      <c r="I14" s="762"/>
      <c r="J14" s="763"/>
      <c r="K14" s="763"/>
      <c r="L14" s="764"/>
    </row>
    <row r="15" spans="1:12" s="200" customFormat="1" ht="14.25">
      <c r="A15" s="750" t="s">
        <v>3861</v>
      </c>
      <c r="B15" s="751"/>
      <c r="C15" s="751"/>
      <c r="D15" s="751"/>
      <c r="E15" s="751"/>
      <c r="F15" s="752"/>
      <c r="G15" s="755"/>
      <c r="H15" s="756"/>
      <c r="I15" s="762"/>
      <c r="J15" s="763"/>
      <c r="K15" s="763"/>
      <c r="L15" s="764"/>
    </row>
    <row r="16" spans="1:12" s="200" customFormat="1" ht="46.5" customHeight="1">
      <c r="A16" s="241" t="s">
        <v>3862</v>
      </c>
      <c r="B16" s="242" t="s">
        <v>3863</v>
      </c>
      <c r="C16" s="242" t="s">
        <v>3864</v>
      </c>
      <c r="D16" s="242" t="s">
        <v>3865</v>
      </c>
      <c r="E16" s="242" t="s">
        <v>3866</v>
      </c>
      <c r="F16" s="243" t="s">
        <v>3867</v>
      </c>
      <c r="G16" s="755"/>
      <c r="H16" s="756"/>
      <c r="I16" s="762"/>
      <c r="J16" s="763"/>
      <c r="K16" s="763"/>
      <c r="L16" s="764"/>
    </row>
    <row r="17" spans="1:12" s="200" customFormat="1" ht="14.25">
      <c r="A17" s="244">
        <f>TRUNC((F13*2.55),2)</f>
        <v>3.31</v>
      </c>
      <c r="B17" s="245">
        <f>TRUNC((F13*0.009),2)</f>
        <v>0.01</v>
      </c>
      <c r="C17" s="245">
        <f>A17+B17</f>
        <v>3.32</v>
      </c>
      <c r="D17" s="245">
        <f>TRUNC((A17*9.13),2)</f>
        <v>30.22</v>
      </c>
      <c r="E17" s="246">
        <f>TRUNC((B17*30),2)</f>
        <v>0.3</v>
      </c>
      <c r="F17" s="247">
        <f>TRUNC((B17*190),2)</f>
        <v>1.9</v>
      </c>
      <c r="G17" s="755"/>
      <c r="H17" s="756"/>
      <c r="I17" s="762"/>
      <c r="J17" s="763"/>
      <c r="K17" s="763"/>
      <c r="L17" s="764"/>
    </row>
    <row r="18" spans="1:12" s="200" customFormat="1" ht="13.5" customHeight="1" thickBot="1">
      <c r="A18" s="750"/>
      <c r="B18" s="751"/>
      <c r="C18" s="751"/>
      <c r="D18" s="751"/>
      <c r="E18" s="751"/>
      <c r="F18" s="752"/>
      <c r="G18" s="757"/>
      <c r="H18" s="758"/>
      <c r="I18" s="765"/>
      <c r="J18" s="766"/>
      <c r="K18" s="766"/>
      <c r="L18" s="767"/>
    </row>
    <row r="19" spans="1:12" ht="15" customHeight="1">
      <c r="A19" s="208"/>
      <c r="I19" s="211"/>
      <c r="J19" s="211"/>
      <c r="K19" s="211"/>
      <c r="L19" s="212"/>
    </row>
    <row r="20" spans="1:12" ht="15" customHeight="1">
      <c r="A20" s="208"/>
      <c r="I20" s="211"/>
      <c r="J20" s="211"/>
      <c r="K20" s="211"/>
      <c r="L20" s="212"/>
    </row>
    <row r="21" spans="1:12" ht="15" customHeight="1">
      <c r="A21" s="208"/>
      <c r="I21" s="211"/>
      <c r="J21" s="211"/>
      <c r="K21" s="211"/>
      <c r="L21" s="212"/>
    </row>
    <row r="22" spans="1:12" ht="15" customHeight="1">
      <c r="A22" s="208"/>
      <c r="I22" s="211"/>
      <c r="J22" s="211"/>
      <c r="K22" s="211"/>
      <c r="L22" s="212"/>
    </row>
    <row r="23" spans="1:12" ht="39" customHeight="1" thickBot="1">
      <c r="A23" s="533" t="s">
        <v>4042</v>
      </c>
      <c r="B23" s="534"/>
      <c r="C23" s="534"/>
      <c r="D23" s="534"/>
      <c r="E23" s="534"/>
      <c r="F23" s="534"/>
      <c r="G23" s="534"/>
      <c r="H23" s="534"/>
      <c r="I23" s="534"/>
      <c r="J23" s="534"/>
      <c r="K23" s="534"/>
      <c r="L23" s="535"/>
    </row>
    <row r="24" spans="1:12" ht="15" customHeight="1">
      <c r="I24" s="211"/>
      <c r="J24" s="211"/>
      <c r="K24" s="211"/>
      <c r="L24" s="211"/>
    </row>
    <row r="25" spans="1:12" ht="15" customHeight="1">
      <c r="I25" s="211"/>
      <c r="J25" s="211"/>
      <c r="K25" s="211"/>
      <c r="L25" s="211"/>
    </row>
    <row r="26" spans="1:12" ht="15" customHeight="1">
      <c r="I26" s="211"/>
      <c r="J26" s="211"/>
      <c r="K26" s="211"/>
      <c r="L26" s="211"/>
    </row>
    <row r="27" spans="1:12" ht="15" customHeight="1">
      <c r="I27" s="211"/>
      <c r="J27" s="211"/>
      <c r="K27" s="211"/>
      <c r="L27" s="211"/>
    </row>
    <row r="28" spans="1:12" ht="15" customHeight="1">
      <c r="I28" s="211"/>
      <c r="J28" s="211"/>
      <c r="K28" s="211"/>
      <c r="L28" s="211"/>
    </row>
    <row r="29" spans="1:12" ht="15" customHeight="1">
      <c r="I29" s="211"/>
      <c r="J29" s="211"/>
      <c r="K29" s="211"/>
      <c r="L29" s="211"/>
    </row>
    <row r="30" spans="1:12" ht="15" customHeight="1">
      <c r="I30" s="211"/>
      <c r="J30" s="211"/>
      <c r="K30" s="211"/>
      <c r="L30" s="211"/>
    </row>
    <row r="31" spans="1:12" ht="15" customHeight="1">
      <c r="I31" s="211"/>
      <c r="J31" s="211"/>
      <c r="K31" s="211"/>
      <c r="L31" s="211"/>
    </row>
    <row r="32" spans="1:12" ht="15" customHeight="1">
      <c r="I32" s="211"/>
      <c r="J32" s="211"/>
      <c r="K32" s="211"/>
      <c r="L32" s="211"/>
    </row>
    <row r="33" spans="9:12" ht="15" customHeight="1">
      <c r="I33" s="211"/>
      <c r="J33" s="211"/>
      <c r="K33" s="211"/>
      <c r="L33" s="211"/>
    </row>
    <row r="34" spans="9:12" ht="15" customHeight="1">
      <c r="I34" s="211"/>
      <c r="J34" s="211"/>
      <c r="K34" s="211"/>
      <c r="L34" s="211"/>
    </row>
    <row r="35" spans="9:12" ht="15" customHeight="1">
      <c r="I35" s="211"/>
      <c r="J35" s="211"/>
      <c r="K35" s="211"/>
      <c r="L35" s="211"/>
    </row>
    <row r="36" spans="9:12" ht="15" customHeight="1">
      <c r="I36" s="211"/>
      <c r="J36" s="211"/>
      <c r="K36" s="211"/>
      <c r="L36" s="211"/>
    </row>
    <row r="37" spans="9:12" ht="15" customHeight="1">
      <c r="I37" s="211"/>
      <c r="J37" s="211"/>
      <c r="K37" s="211"/>
      <c r="L37" s="211"/>
    </row>
    <row r="38" spans="9:12" ht="15" customHeight="1">
      <c r="I38" s="211"/>
      <c r="J38" s="211"/>
      <c r="K38" s="211"/>
      <c r="L38" s="211"/>
    </row>
    <row r="39" spans="9:12" ht="15" customHeight="1">
      <c r="I39" s="211"/>
      <c r="J39" s="211"/>
      <c r="K39" s="211"/>
      <c r="L39" s="211"/>
    </row>
    <row r="40" spans="9:12" ht="15" customHeight="1">
      <c r="I40" s="211"/>
      <c r="J40" s="211"/>
      <c r="K40" s="211"/>
      <c r="L40" s="211"/>
    </row>
    <row r="41" spans="9:12" ht="15" customHeight="1">
      <c r="I41" s="211"/>
      <c r="J41" s="211"/>
      <c r="K41" s="211"/>
      <c r="L41" s="211"/>
    </row>
    <row r="42" spans="9:12" ht="15" customHeight="1">
      <c r="I42" s="211"/>
      <c r="J42" s="211"/>
      <c r="K42" s="211"/>
      <c r="L42" s="211"/>
    </row>
    <row r="43" spans="9:12" ht="15" customHeight="1">
      <c r="I43" s="211"/>
      <c r="J43" s="211"/>
      <c r="K43" s="211"/>
      <c r="L43" s="211"/>
    </row>
    <row r="44" spans="9:12" ht="15" customHeight="1">
      <c r="I44" s="211"/>
      <c r="J44" s="211"/>
      <c r="K44" s="211"/>
      <c r="L44" s="211"/>
    </row>
    <row r="45" spans="9:12" ht="15" customHeight="1">
      <c r="I45" s="211"/>
      <c r="J45" s="211"/>
      <c r="K45" s="211"/>
      <c r="L45" s="211"/>
    </row>
  </sheetData>
  <mergeCells count="12">
    <mergeCell ref="A23:L23"/>
    <mergeCell ref="A9:L9"/>
    <mergeCell ref="A15:F15"/>
    <mergeCell ref="A18:F18"/>
    <mergeCell ref="G14:H18"/>
    <mergeCell ref="A10:H10"/>
    <mergeCell ref="I10:L18"/>
    <mergeCell ref="A1:A3"/>
    <mergeCell ref="B1:L1"/>
    <mergeCell ref="B2:L2"/>
    <mergeCell ref="B3:L3"/>
    <mergeCell ref="A4:L5"/>
  </mergeCells>
  <pageMargins left="0.19685039370078741" right="0.19685039370078741" top="0.19685039370078741" bottom="0.59055118110236227" header="0.19685039370078741" footer="0.19685039370078741"/>
  <pageSetup paperSize="9" scale="63" fitToHeight="0" orientation="landscape"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8992B-E1BF-4DBA-8977-2D2110F168D5}">
  <sheetPr>
    <tabColor rgb="FF00B050"/>
    <pageSetUpPr fitToPage="1"/>
  </sheetPr>
  <dimension ref="A1:F77"/>
  <sheetViews>
    <sheetView view="pageBreakPreview" topLeftCell="A45" zoomScaleNormal="100" zoomScaleSheetLayoutView="100" workbookViewId="0">
      <selection activeCell="S55" sqref="S55"/>
    </sheetView>
  </sheetViews>
  <sheetFormatPr defaultRowHeight="15"/>
  <cols>
    <col min="1" max="1" width="64.125" style="195" customWidth="1"/>
    <col min="2" max="2" width="13" style="195" bestFit="1" customWidth="1"/>
    <col min="3" max="3" width="15.625" style="195" customWidth="1"/>
    <col min="4" max="5" width="9.125" style="195"/>
    <col min="6" max="6" width="21" style="195" customWidth="1"/>
    <col min="7" max="247" width="9.125" style="183"/>
    <col min="248" max="248" width="64.125" style="183" customWidth="1"/>
    <col min="249" max="249" width="13" style="183" bestFit="1" customWidth="1"/>
    <col min="250" max="250" width="15.625" style="183" customWidth="1"/>
    <col min="251" max="252" width="9.125" style="183"/>
    <col min="253" max="253" width="21" style="183" customWidth="1"/>
    <col min="254" max="503" width="9.125" style="183"/>
    <col min="504" max="504" width="64.125" style="183" customWidth="1"/>
    <col min="505" max="505" width="13" style="183" bestFit="1" customWidth="1"/>
    <col min="506" max="506" width="15.625" style="183" customWidth="1"/>
    <col min="507" max="508" width="9.125" style="183"/>
    <col min="509" max="509" width="21" style="183" customWidth="1"/>
    <col min="510" max="759" width="9.125" style="183"/>
    <col min="760" max="760" width="64.125" style="183" customWidth="1"/>
    <col min="761" max="761" width="13" style="183" bestFit="1" customWidth="1"/>
    <col min="762" max="762" width="15.625" style="183" customWidth="1"/>
    <col min="763" max="764" width="9.125" style="183"/>
    <col min="765" max="765" width="21" style="183" customWidth="1"/>
    <col min="766" max="1015" width="9.125" style="183"/>
    <col min="1016" max="1016" width="64.125" style="183" customWidth="1"/>
    <col min="1017" max="1017" width="13" style="183" bestFit="1" customWidth="1"/>
    <col min="1018" max="1018" width="15.625" style="183" customWidth="1"/>
    <col min="1019" max="1020" width="9.125" style="183"/>
    <col min="1021" max="1021" width="21" style="183" customWidth="1"/>
    <col min="1022" max="1271" width="9.125" style="183"/>
    <col min="1272" max="1272" width="64.125" style="183" customWidth="1"/>
    <col min="1273" max="1273" width="13" style="183" bestFit="1" customWidth="1"/>
    <col min="1274" max="1274" width="15.625" style="183" customWidth="1"/>
    <col min="1275" max="1276" width="9.125" style="183"/>
    <col min="1277" max="1277" width="21" style="183" customWidth="1"/>
    <col min="1278" max="1527" width="9.125" style="183"/>
    <col min="1528" max="1528" width="64.125" style="183" customWidth="1"/>
    <col min="1529" max="1529" width="13" style="183" bestFit="1" customWidth="1"/>
    <col min="1530" max="1530" width="15.625" style="183" customWidth="1"/>
    <col min="1531" max="1532" width="9.125" style="183"/>
    <col min="1533" max="1533" width="21" style="183" customWidth="1"/>
    <col min="1534" max="1783" width="9.125" style="183"/>
    <col min="1784" max="1784" width="64.125" style="183" customWidth="1"/>
    <col min="1785" max="1785" width="13" style="183" bestFit="1" customWidth="1"/>
    <col min="1786" max="1786" width="15.625" style="183" customWidth="1"/>
    <col min="1787" max="1788" width="9.125" style="183"/>
    <col min="1789" max="1789" width="21" style="183" customWidth="1"/>
    <col min="1790" max="2039" width="9.125" style="183"/>
    <col min="2040" max="2040" width="64.125" style="183" customWidth="1"/>
    <col min="2041" max="2041" width="13" style="183" bestFit="1" customWidth="1"/>
    <col min="2042" max="2042" width="15.625" style="183" customWidth="1"/>
    <col min="2043" max="2044" width="9.125" style="183"/>
    <col min="2045" max="2045" width="21" style="183" customWidth="1"/>
    <col min="2046" max="2295" width="9.125" style="183"/>
    <col min="2296" max="2296" width="64.125" style="183" customWidth="1"/>
    <col min="2297" max="2297" width="13" style="183" bestFit="1" customWidth="1"/>
    <col min="2298" max="2298" width="15.625" style="183" customWidth="1"/>
    <col min="2299" max="2300" width="9.125" style="183"/>
    <col min="2301" max="2301" width="21" style="183" customWidth="1"/>
    <col min="2302" max="2551" width="9.125" style="183"/>
    <col min="2552" max="2552" width="64.125" style="183" customWidth="1"/>
    <col min="2553" max="2553" width="13" style="183" bestFit="1" customWidth="1"/>
    <col min="2554" max="2554" width="15.625" style="183" customWidth="1"/>
    <col min="2555" max="2556" width="9.125" style="183"/>
    <col min="2557" max="2557" width="21" style="183" customWidth="1"/>
    <col min="2558" max="2807" width="9.125" style="183"/>
    <col min="2808" max="2808" width="64.125" style="183" customWidth="1"/>
    <col min="2809" max="2809" width="13" style="183" bestFit="1" customWidth="1"/>
    <col min="2810" max="2810" width="15.625" style="183" customWidth="1"/>
    <col min="2811" max="2812" width="9.125" style="183"/>
    <col min="2813" max="2813" width="21" style="183" customWidth="1"/>
    <col min="2814" max="3063" width="9.125" style="183"/>
    <col min="3064" max="3064" width="64.125" style="183" customWidth="1"/>
    <col min="3065" max="3065" width="13" style="183" bestFit="1" customWidth="1"/>
    <col min="3066" max="3066" width="15.625" style="183" customWidth="1"/>
    <col min="3067" max="3068" width="9.125" style="183"/>
    <col min="3069" max="3069" width="21" style="183" customWidth="1"/>
    <col min="3070" max="3319" width="9.125" style="183"/>
    <col min="3320" max="3320" width="64.125" style="183" customWidth="1"/>
    <col min="3321" max="3321" width="13" style="183" bestFit="1" customWidth="1"/>
    <col min="3322" max="3322" width="15.625" style="183" customWidth="1"/>
    <col min="3323" max="3324" width="9.125" style="183"/>
    <col min="3325" max="3325" width="21" style="183" customWidth="1"/>
    <col min="3326" max="3575" width="9.125" style="183"/>
    <col min="3576" max="3576" width="64.125" style="183" customWidth="1"/>
    <col min="3577" max="3577" width="13" style="183" bestFit="1" customWidth="1"/>
    <col min="3578" max="3578" width="15.625" style="183" customWidth="1"/>
    <col min="3579" max="3580" width="9.125" style="183"/>
    <col min="3581" max="3581" width="21" style="183" customWidth="1"/>
    <col min="3582" max="3831" width="9.125" style="183"/>
    <col min="3832" max="3832" width="64.125" style="183" customWidth="1"/>
    <col min="3833" max="3833" width="13" style="183" bestFit="1" customWidth="1"/>
    <col min="3834" max="3834" width="15.625" style="183" customWidth="1"/>
    <col min="3835" max="3836" width="9.125" style="183"/>
    <col min="3837" max="3837" width="21" style="183" customWidth="1"/>
    <col min="3838" max="4087" width="9.125" style="183"/>
    <col min="4088" max="4088" width="64.125" style="183" customWidth="1"/>
    <col min="4089" max="4089" width="13" style="183" bestFit="1" customWidth="1"/>
    <col min="4090" max="4090" width="15.625" style="183" customWidth="1"/>
    <col min="4091" max="4092" width="9.125" style="183"/>
    <col min="4093" max="4093" width="21" style="183" customWidth="1"/>
    <col min="4094" max="4343" width="9.125" style="183"/>
    <col min="4344" max="4344" width="64.125" style="183" customWidth="1"/>
    <col min="4345" max="4345" width="13" style="183" bestFit="1" customWidth="1"/>
    <col min="4346" max="4346" width="15.625" style="183" customWidth="1"/>
    <col min="4347" max="4348" width="9.125" style="183"/>
    <col min="4349" max="4349" width="21" style="183" customWidth="1"/>
    <col min="4350" max="4599" width="9.125" style="183"/>
    <col min="4600" max="4600" width="64.125" style="183" customWidth="1"/>
    <col min="4601" max="4601" width="13" style="183" bestFit="1" customWidth="1"/>
    <col min="4602" max="4602" width="15.625" style="183" customWidth="1"/>
    <col min="4603" max="4604" width="9.125" style="183"/>
    <col min="4605" max="4605" width="21" style="183" customWidth="1"/>
    <col min="4606" max="4855" width="9.125" style="183"/>
    <col min="4856" max="4856" width="64.125" style="183" customWidth="1"/>
    <col min="4857" max="4857" width="13" style="183" bestFit="1" customWidth="1"/>
    <col min="4858" max="4858" width="15.625" style="183" customWidth="1"/>
    <col min="4859" max="4860" width="9.125" style="183"/>
    <col min="4861" max="4861" width="21" style="183" customWidth="1"/>
    <col min="4862" max="5111" width="9.125" style="183"/>
    <col min="5112" max="5112" width="64.125" style="183" customWidth="1"/>
    <col min="5113" max="5113" width="13" style="183" bestFit="1" customWidth="1"/>
    <col min="5114" max="5114" width="15.625" style="183" customWidth="1"/>
    <col min="5115" max="5116" width="9.125" style="183"/>
    <col min="5117" max="5117" width="21" style="183" customWidth="1"/>
    <col min="5118" max="5367" width="9.125" style="183"/>
    <col min="5368" max="5368" width="64.125" style="183" customWidth="1"/>
    <col min="5369" max="5369" width="13" style="183" bestFit="1" customWidth="1"/>
    <col min="5370" max="5370" width="15.625" style="183" customWidth="1"/>
    <col min="5371" max="5372" width="9.125" style="183"/>
    <col min="5373" max="5373" width="21" style="183" customWidth="1"/>
    <col min="5374" max="5623" width="9.125" style="183"/>
    <col min="5624" max="5624" width="64.125" style="183" customWidth="1"/>
    <col min="5625" max="5625" width="13" style="183" bestFit="1" customWidth="1"/>
    <col min="5626" max="5626" width="15.625" style="183" customWidth="1"/>
    <col min="5627" max="5628" width="9.125" style="183"/>
    <col min="5629" max="5629" width="21" style="183" customWidth="1"/>
    <col min="5630" max="5879" width="9.125" style="183"/>
    <col min="5880" max="5880" width="64.125" style="183" customWidth="1"/>
    <col min="5881" max="5881" width="13" style="183" bestFit="1" customWidth="1"/>
    <col min="5882" max="5882" width="15.625" style="183" customWidth="1"/>
    <col min="5883" max="5884" width="9.125" style="183"/>
    <col min="5885" max="5885" width="21" style="183" customWidth="1"/>
    <col min="5886" max="6135" width="9.125" style="183"/>
    <col min="6136" max="6136" width="64.125" style="183" customWidth="1"/>
    <col min="6137" max="6137" width="13" style="183" bestFit="1" customWidth="1"/>
    <col min="6138" max="6138" width="15.625" style="183" customWidth="1"/>
    <col min="6139" max="6140" width="9.125" style="183"/>
    <col min="6141" max="6141" width="21" style="183" customWidth="1"/>
    <col min="6142" max="6391" width="9.125" style="183"/>
    <col min="6392" max="6392" width="64.125" style="183" customWidth="1"/>
    <col min="6393" max="6393" width="13" style="183" bestFit="1" customWidth="1"/>
    <col min="6394" max="6394" width="15.625" style="183" customWidth="1"/>
    <col min="6395" max="6396" width="9.125" style="183"/>
    <col min="6397" max="6397" width="21" style="183" customWidth="1"/>
    <col min="6398" max="6647" width="9.125" style="183"/>
    <col min="6648" max="6648" width="64.125" style="183" customWidth="1"/>
    <col min="6649" max="6649" width="13" style="183" bestFit="1" customWidth="1"/>
    <col min="6650" max="6650" width="15.625" style="183" customWidth="1"/>
    <col min="6651" max="6652" width="9.125" style="183"/>
    <col min="6653" max="6653" width="21" style="183" customWidth="1"/>
    <col min="6654" max="6903" width="9.125" style="183"/>
    <col min="6904" max="6904" width="64.125" style="183" customWidth="1"/>
    <col min="6905" max="6905" width="13" style="183" bestFit="1" customWidth="1"/>
    <col min="6906" max="6906" width="15.625" style="183" customWidth="1"/>
    <col min="6907" max="6908" width="9.125" style="183"/>
    <col min="6909" max="6909" width="21" style="183" customWidth="1"/>
    <col min="6910" max="7159" width="9.125" style="183"/>
    <col min="7160" max="7160" width="64.125" style="183" customWidth="1"/>
    <col min="7161" max="7161" width="13" style="183" bestFit="1" customWidth="1"/>
    <col min="7162" max="7162" width="15.625" style="183" customWidth="1"/>
    <col min="7163" max="7164" width="9.125" style="183"/>
    <col min="7165" max="7165" width="21" style="183" customWidth="1"/>
    <col min="7166" max="7415" width="9.125" style="183"/>
    <col min="7416" max="7416" width="64.125" style="183" customWidth="1"/>
    <col min="7417" max="7417" width="13" style="183" bestFit="1" customWidth="1"/>
    <col min="7418" max="7418" width="15.625" style="183" customWidth="1"/>
    <col min="7419" max="7420" width="9.125" style="183"/>
    <col min="7421" max="7421" width="21" style="183" customWidth="1"/>
    <col min="7422" max="7671" width="9.125" style="183"/>
    <col min="7672" max="7672" width="64.125" style="183" customWidth="1"/>
    <col min="7673" max="7673" width="13" style="183" bestFit="1" customWidth="1"/>
    <col min="7674" max="7674" width="15.625" style="183" customWidth="1"/>
    <col min="7675" max="7676" width="9.125" style="183"/>
    <col min="7677" max="7677" width="21" style="183" customWidth="1"/>
    <col min="7678" max="7927" width="9.125" style="183"/>
    <col min="7928" max="7928" width="64.125" style="183" customWidth="1"/>
    <col min="7929" max="7929" width="13" style="183" bestFit="1" customWidth="1"/>
    <col min="7930" max="7930" width="15.625" style="183" customWidth="1"/>
    <col min="7931" max="7932" width="9.125" style="183"/>
    <col min="7933" max="7933" width="21" style="183" customWidth="1"/>
    <col min="7934" max="8183" width="9.125" style="183"/>
    <col min="8184" max="8184" width="64.125" style="183" customWidth="1"/>
    <col min="8185" max="8185" width="13" style="183" bestFit="1" customWidth="1"/>
    <col min="8186" max="8186" width="15.625" style="183" customWidth="1"/>
    <col min="8187" max="8188" width="9.125" style="183"/>
    <col min="8189" max="8189" width="21" style="183" customWidth="1"/>
    <col min="8190" max="8439" width="9.125" style="183"/>
    <col min="8440" max="8440" width="64.125" style="183" customWidth="1"/>
    <col min="8441" max="8441" width="13" style="183" bestFit="1" customWidth="1"/>
    <col min="8442" max="8442" width="15.625" style="183" customWidth="1"/>
    <col min="8443" max="8444" width="9.125" style="183"/>
    <col min="8445" max="8445" width="21" style="183" customWidth="1"/>
    <col min="8446" max="8695" width="9.125" style="183"/>
    <col min="8696" max="8696" width="64.125" style="183" customWidth="1"/>
    <col min="8697" max="8697" width="13" style="183" bestFit="1" customWidth="1"/>
    <col min="8698" max="8698" width="15.625" style="183" customWidth="1"/>
    <col min="8699" max="8700" width="9.125" style="183"/>
    <col min="8701" max="8701" width="21" style="183" customWidth="1"/>
    <col min="8702" max="8951" width="9.125" style="183"/>
    <col min="8952" max="8952" width="64.125" style="183" customWidth="1"/>
    <col min="8953" max="8953" width="13" style="183" bestFit="1" customWidth="1"/>
    <col min="8954" max="8954" width="15.625" style="183" customWidth="1"/>
    <col min="8955" max="8956" width="9.125" style="183"/>
    <col min="8957" max="8957" width="21" style="183" customWidth="1"/>
    <col min="8958" max="9207" width="9.125" style="183"/>
    <col min="9208" max="9208" width="64.125" style="183" customWidth="1"/>
    <col min="9209" max="9209" width="13" style="183" bestFit="1" customWidth="1"/>
    <col min="9210" max="9210" width="15.625" style="183" customWidth="1"/>
    <col min="9211" max="9212" width="9.125" style="183"/>
    <col min="9213" max="9213" width="21" style="183" customWidth="1"/>
    <col min="9214" max="9463" width="9.125" style="183"/>
    <col min="9464" max="9464" width="64.125" style="183" customWidth="1"/>
    <col min="9465" max="9465" width="13" style="183" bestFit="1" customWidth="1"/>
    <col min="9466" max="9466" width="15.625" style="183" customWidth="1"/>
    <col min="9467" max="9468" width="9.125" style="183"/>
    <col min="9469" max="9469" width="21" style="183" customWidth="1"/>
    <col min="9470" max="9719" width="9.125" style="183"/>
    <col min="9720" max="9720" width="64.125" style="183" customWidth="1"/>
    <col min="9721" max="9721" width="13" style="183" bestFit="1" customWidth="1"/>
    <col min="9722" max="9722" width="15.625" style="183" customWidth="1"/>
    <col min="9723" max="9724" width="9.125" style="183"/>
    <col min="9725" max="9725" width="21" style="183" customWidth="1"/>
    <col min="9726" max="9975" width="9.125" style="183"/>
    <col min="9976" max="9976" width="64.125" style="183" customWidth="1"/>
    <col min="9977" max="9977" width="13" style="183" bestFit="1" customWidth="1"/>
    <col min="9978" max="9978" width="15.625" style="183" customWidth="1"/>
    <col min="9979" max="9980" width="9.125" style="183"/>
    <col min="9981" max="9981" width="21" style="183" customWidth="1"/>
    <col min="9982" max="10231" width="9.125" style="183"/>
    <col min="10232" max="10232" width="64.125" style="183" customWidth="1"/>
    <col min="10233" max="10233" width="13" style="183" bestFit="1" customWidth="1"/>
    <col min="10234" max="10234" width="15.625" style="183" customWidth="1"/>
    <col min="10235" max="10236" width="9.125" style="183"/>
    <col min="10237" max="10237" width="21" style="183" customWidth="1"/>
    <col min="10238" max="10487" width="9.125" style="183"/>
    <col min="10488" max="10488" width="64.125" style="183" customWidth="1"/>
    <col min="10489" max="10489" width="13" style="183" bestFit="1" customWidth="1"/>
    <col min="10490" max="10490" width="15.625" style="183" customWidth="1"/>
    <col min="10491" max="10492" width="9.125" style="183"/>
    <col min="10493" max="10493" width="21" style="183" customWidth="1"/>
    <col min="10494" max="10743" width="9.125" style="183"/>
    <col min="10744" max="10744" width="64.125" style="183" customWidth="1"/>
    <col min="10745" max="10745" width="13" style="183" bestFit="1" customWidth="1"/>
    <col min="10746" max="10746" width="15.625" style="183" customWidth="1"/>
    <col min="10747" max="10748" width="9.125" style="183"/>
    <col min="10749" max="10749" width="21" style="183" customWidth="1"/>
    <col min="10750" max="10999" width="9.125" style="183"/>
    <col min="11000" max="11000" width="64.125" style="183" customWidth="1"/>
    <col min="11001" max="11001" width="13" style="183" bestFit="1" customWidth="1"/>
    <col min="11002" max="11002" width="15.625" style="183" customWidth="1"/>
    <col min="11003" max="11004" width="9.125" style="183"/>
    <col min="11005" max="11005" width="21" style="183" customWidth="1"/>
    <col min="11006" max="11255" width="9.125" style="183"/>
    <col min="11256" max="11256" width="64.125" style="183" customWidth="1"/>
    <col min="11257" max="11257" width="13" style="183" bestFit="1" customWidth="1"/>
    <col min="11258" max="11258" width="15.625" style="183" customWidth="1"/>
    <col min="11259" max="11260" width="9.125" style="183"/>
    <col min="11261" max="11261" width="21" style="183" customWidth="1"/>
    <col min="11262" max="11511" width="9.125" style="183"/>
    <col min="11512" max="11512" width="64.125" style="183" customWidth="1"/>
    <col min="11513" max="11513" width="13" style="183" bestFit="1" customWidth="1"/>
    <col min="11514" max="11514" width="15.625" style="183" customWidth="1"/>
    <col min="11515" max="11516" width="9.125" style="183"/>
    <col min="11517" max="11517" width="21" style="183" customWidth="1"/>
    <col min="11518" max="11767" width="9.125" style="183"/>
    <col min="11768" max="11768" width="64.125" style="183" customWidth="1"/>
    <col min="11769" max="11769" width="13" style="183" bestFit="1" customWidth="1"/>
    <col min="11770" max="11770" width="15.625" style="183" customWidth="1"/>
    <col min="11771" max="11772" width="9.125" style="183"/>
    <col min="11773" max="11773" width="21" style="183" customWidth="1"/>
    <col min="11774" max="12023" width="9.125" style="183"/>
    <col min="12024" max="12024" width="64.125" style="183" customWidth="1"/>
    <col min="12025" max="12025" width="13" style="183" bestFit="1" customWidth="1"/>
    <col min="12026" max="12026" width="15.625" style="183" customWidth="1"/>
    <col min="12027" max="12028" width="9.125" style="183"/>
    <col min="12029" max="12029" width="21" style="183" customWidth="1"/>
    <col min="12030" max="12279" width="9.125" style="183"/>
    <col min="12280" max="12280" width="64.125" style="183" customWidth="1"/>
    <col min="12281" max="12281" width="13" style="183" bestFit="1" customWidth="1"/>
    <col min="12282" max="12282" width="15.625" style="183" customWidth="1"/>
    <col min="12283" max="12284" width="9.125" style="183"/>
    <col min="12285" max="12285" width="21" style="183" customWidth="1"/>
    <col min="12286" max="12535" width="9.125" style="183"/>
    <col min="12536" max="12536" width="64.125" style="183" customWidth="1"/>
    <col min="12537" max="12537" width="13" style="183" bestFit="1" customWidth="1"/>
    <col min="12538" max="12538" width="15.625" style="183" customWidth="1"/>
    <col min="12539" max="12540" width="9.125" style="183"/>
    <col min="12541" max="12541" width="21" style="183" customWidth="1"/>
    <col min="12542" max="12791" width="9.125" style="183"/>
    <col min="12792" max="12792" width="64.125" style="183" customWidth="1"/>
    <col min="12793" max="12793" width="13" style="183" bestFit="1" customWidth="1"/>
    <col min="12794" max="12794" width="15.625" style="183" customWidth="1"/>
    <col min="12795" max="12796" width="9.125" style="183"/>
    <col min="12797" max="12797" width="21" style="183" customWidth="1"/>
    <col min="12798" max="13047" width="9.125" style="183"/>
    <col min="13048" max="13048" width="64.125" style="183" customWidth="1"/>
    <col min="13049" max="13049" width="13" style="183" bestFit="1" customWidth="1"/>
    <col min="13050" max="13050" width="15.625" style="183" customWidth="1"/>
    <col min="13051" max="13052" width="9.125" style="183"/>
    <col min="13053" max="13053" width="21" style="183" customWidth="1"/>
    <col min="13054" max="13303" width="9.125" style="183"/>
    <col min="13304" max="13304" width="64.125" style="183" customWidth="1"/>
    <col min="13305" max="13305" width="13" style="183" bestFit="1" customWidth="1"/>
    <col min="13306" max="13306" width="15.625" style="183" customWidth="1"/>
    <col min="13307" max="13308" width="9.125" style="183"/>
    <col min="13309" max="13309" width="21" style="183" customWidth="1"/>
    <col min="13310" max="13559" width="9.125" style="183"/>
    <col min="13560" max="13560" width="64.125" style="183" customWidth="1"/>
    <col min="13561" max="13561" width="13" style="183" bestFit="1" customWidth="1"/>
    <col min="13562" max="13562" width="15.625" style="183" customWidth="1"/>
    <col min="13563" max="13564" width="9.125" style="183"/>
    <col min="13565" max="13565" width="21" style="183" customWidth="1"/>
    <col min="13566" max="13815" width="9.125" style="183"/>
    <col min="13816" max="13816" width="64.125" style="183" customWidth="1"/>
    <col min="13817" max="13817" width="13" style="183" bestFit="1" customWidth="1"/>
    <col min="13818" max="13818" width="15.625" style="183" customWidth="1"/>
    <col min="13819" max="13820" width="9.125" style="183"/>
    <col min="13821" max="13821" width="21" style="183" customWidth="1"/>
    <col min="13822" max="14071" width="9.125" style="183"/>
    <col min="14072" max="14072" width="64.125" style="183" customWidth="1"/>
    <col min="14073" max="14073" width="13" style="183" bestFit="1" customWidth="1"/>
    <col min="14074" max="14074" width="15.625" style="183" customWidth="1"/>
    <col min="14075" max="14076" width="9.125" style="183"/>
    <col min="14077" max="14077" width="21" style="183" customWidth="1"/>
    <col min="14078" max="14327" width="9.125" style="183"/>
    <col min="14328" max="14328" width="64.125" style="183" customWidth="1"/>
    <col min="14329" max="14329" width="13" style="183" bestFit="1" customWidth="1"/>
    <col min="14330" max="14330" width="15.625" style="183" customWidth="1"/>
    <col min="14331" max="14332" width="9.125" style="183"/>
    <col min="14333" max="14333" width="21" style="183" customWidth="1"/>
    <col min="14334" max="14583" width="9.125" style="183"/>
    <col min="14584" max="14584" width="64.125" style="183" customWidth="1"/>
    <col min="14585" max="14585" width="13" style="183" bestFit="1" customWidth="1"/>
    <col min="14586" max="14586" width="15.625" style="183" customWidth="1"/>
    <col min="14587" max="14588" width="9.125" style="183"/>
    <col min="14589" max="14589" width="21" style="183" customWidth="1"/>
    <col min="14590" max="14839" width="9.125" style="183"/>
    <col min="14840" max="14840" width="64.125" style="183" customWidth="1"/>
    <col min="14841" max="14841" width="13" style="183" bestFit="1" customWidth="1"/>
    <col min="14842" max="14842" width="15.625" style="183" customWidth="1"/>
    <col min="14843" max="14844" width="9.125" style="183"/>
    <col min="14845" max="14845" width="21" style="183" customWidth="1"/>
    <col min="14846" max="15095" width="9.125" style="183"/>
    <col min="15096" max="15096" width="64.125" style="183" customWidth="1"/>
    <col min="15097" max="15097" width="13" style="183" bestFit="1" customWidth="1"/>
    <col min="15098" max="15098" width="15.625" style="183" customWidth="1"/>
    <col min="15099" max="15100" width="9.125" style="183"/>
    <col min="15101" max="15101" width="21" style="183" customWidth="1"/>
    <col min="15102" max="15351" width="9.125" style="183"/>
    <col min="15352" max="15352" width="64.125" style="183" customWidth="1"/>
    <col min="15353" max="15353" width="13" style="183" bestFit="1" customWidth="1"/>
    <col min="15354" max="15354" width="15.625" style="183" customWidth="1"/>
    <col min="15355" max="15356" width="9.125" style="183"/>
    <col min="15357" max="15357" width="21" style="183" customWidth="1"/>
    <col min="15358" max="15607" width="9.125" style="183"/>
    <col min="15608" max="15608" width="64.125" style="183" customWidth="1"/>
    <col min="15609" max="15609" width="13" style="183" bestFit="1" customWidth="1"/>
    <col min="15610" max="15610" width="15.625" style="183" customWidth="1"/>
    <col min="15611" max="15612" width="9.125" style="183"/>
    <col min="15613" max="15613" width="21" style="183" customWidth="1"/>
    <col min="15614" max="15863" width="9.125" style="183"/>
    <col min="15864" max="15864" width="64.125" style="183" customWidth="1"/>
    <col min="15865" max="15865" width="13" style="183" bestFit="1" customWidth="1"/>
    <col min="15866" max="15866" width="15.625" style="183" customWidth="1"/>
    <col min="15867" max="15868" width="9.125" style="183"/>
    <col min="15869" max="15869" width="21" style="183" customWidth="1"/>
    <col min="15870" max="16119" width="9.125" style="183"/>
    <col min="16120" max="16120" width="64.125" style="183" customWidth="1"/>
    <col min="16121" max="16121" width="13" style="183" bestFit="1" customWidth="1"/>
    <col min="16122" max="16122" width="15.625" style="183" customWidth="1"/>
    <col min="16123" max="16124" width="9.125" style="183"/>
    <col min="16125" max="16125" width="21" style="183" customWidth="1"/>
    <col min="16126" max="16384" width="9.125" style="183"/>
  </cols>
  <sheetData>
    <row r="1" spans="1:6" ht="14.25" customHeight="1">
      <c r="A1" s="774"/>
      <c r="B1" s="777" t="s">
        <v>3877</v>
      </c>
      <c r="C1" s="778"/>
      <c r="D1" s="778"/>
      <c r="E1" s="778"/>
      <c r="F1" s="779"/>
    </row>
    <row r="2" spans="1:6" ht="14.25" customHeight="1">
      <c r="A2" s="775"/>
      <c r="B2" s="780"/>
      <c r="C2" s="781"/>
      <c r="D2" s="781"/>
      <c r="E2" s="781"/>
      <c r="F2" s="782"/>
    </row>
    <row r="3" spans="1:6" ht="14.25" customHeight="1">
      <c r="A3" s="775"/>
      <c r="B3" s="780"/>
      <c r="C3" s="781"/>
      <c r="D3" s="781"/>
      <c r="E3" s="781"/>
      <c r="F3" s="782"/>
    </row>
    <row r="4" spans="1:6" ht="14.25" customHeight="1">
      <c r="A4" s="775"/>
      <c r="B4" s="780"/>
      <c r="C4" s="781"/>
      <c r="D4" s="781"/>
      <c r="E4" s="781"/>
      <c r="F4" s="782"/>
    </row>
    <row r="5" spans="1:6" ht="14.25" customHeight="1">
      <c r="A5" s="775"/>
      <c r="B5" s="780"/>
      <c r="C5" s="781"/>
      <c r="D5" s="781"/>
      <c r="E5" s="781"/>
      <c r="F5" s="782"/>
    </row>
    <row r="6" spans="1:6" ht="14.25">
      <c r="A6" s="775"/>
      <c r="B6" s="780"/>
      <c r="C6" s="781"/>
      <c r="D6" s="781"/>
      <c r="E6" s="781"/>
      <c r="F6" s="782"/>
    </row>
    <row r="7" spans="1:6" ht="27.75" customHeight="1" thickBot="1">
      <c r="A7" s="776"/>
      <c r="B7" s="783"/>
      <c r="C7" s="784"/>
      <c r="D7" s="784"/>
      <c r="E7" s="784"/>
      <c r="F7" s="785"/>
    </row>
    <row r="8" spans="1:6" ht="16.5" thickBot="1">
      <c r="A8" s="786" t="s">
        <v>3868</v>
      </c>
      <c r="B8" s="787"/>
      <c r="C8" s="787"/>
      <c r="D8" s="787"/>
      <c r="E8" s="787"/>
      <c r="F8" s="788"/>
    </row>
    <row r="9" spans="1:6" ht="19.5" customHeight="1" thickBot="1">
      <c r="A9" s="789" t="s">
        <v>3869</v>
      </c>
      <c r="B9" s="790"/>
      <c r="C9" s="790"/>
      <c r="D9" s="790"/>
      <c r="E9" s="790"/>
      <c r="F9" s="791"/>
    </row>
    <row r="10" spans="1:6" ht="15.75" thickBot="1">
      <c r="A10" s="189" t="s">
        <v>729</v>
      </c>
      <c r="B10" s="190" t="s">
        <v>730</v>
      </c>
      <c r="C10" s="197"/>
      <c r="D10" s="197"/>
      <c r="E10" s="197"/>
      <c r="F10" s="191"/>
    </row>
    <row r="11" spans="1:6" ht="15.75" thickBot="1">
      <c r="A11" s="192" t="s">
        <v>731</v>
      </c>
      <c r="B11" s="193">
        <v>11.5</v>
      </c>
      <c r="C11" s="197"/>
      <c r="D11" s="197"/>
      <c r="E11" s="197"/>
      <c r="F11" s="191"/>
    </row>
    <row r="12" spans="1:6" ht="15.75" thickBot="1">
      <c r="A12" s="192" t="s">
        <v>732</v>
      </c>
      <c r="B12" s="193">
        <v>7</v>
      </c>
      <c r="C12" s="197"/>
      <c r="D12" s="197"/>
      <c r="E12" s="197"/>
      <c r="F12" s="191"/>
    </row>
    <row r="13" spans="1:6" ht="15.75" thickBot="1">
      <c r="A13" s="192" t="s">
        <v>733</v>
      </c>
      <c r="B13" s="193">
        <v>8.9</v>
      </c>
      <c r="C13" s="197"/>
      <c r="D13" s="197"/>
      <c r="E13" s="197"/>
      <c r="F13" s="191"/>
    </row>
    <row r="14" spans="1:6" ht="16.5" thickBot="1">
      <c r="A14" s="194" t="s">
        <v>734</v>
      </c>
      <c r="B14" s="196">
        <f>SUM(B11:B13)/3</f>
        <v>9.1333333333333329</v>
      </c>
      <c r="C14" s="197"/>
      <c r="D14" s="197"/>
      <c r="E14" s="197"/>
      <c r="F14" s="191"/>
    </row>
    <row r="15" spans="1:6" ht="15.75" customHeight="1">
      <c r="A15" s="792"/>
      <c r="B15" s="793"/>
      <c r="C15" s="793"/>
      <c r="D15" s="793"/>
      <c r="E15" s="793"/>
      <c r="F15" s="794"/>
    </row>
    <row r="16" spans="1:6" ht="15.75" customHeight="1">
      <c r="A16" s="795"/>
      <c r="B16" s="796"/>
      <c r="C16" s="796"/>
      <c r="D16" s="796"/>
      <c r="E16" s="796"/>
      <c r="F16" s="797"/>
    </row>
    <row r="17" spans="1:6" ht="15.75" customHeight="1">
      <c r="A17" s="795"/>
      <c r="B17" s="796"/>
      <c r="C17" s="796"/>
      <c r="D17" s="796"/>
      <c r="E17" s="796"/>
      <c r="F17" s="797"/>
    </row>
    <row r="18" spans="1:6" ht="15.75" customHeight="1">
      <c r="A18" s="795"/>
      <c r="B18" s="796"/>
      <c r="C18" s="796"/>
      <c r="D18" s="796"/>
      <c r="E18" s="796"/>
      <c r="F18" s="797"/>
    </row>
    <row r="19" spans="1:6" ht="15.75" customHeight="1">
      <c r="A19" s="795"/>
      <c r="B19" s="796"/>
      <c r="C19" s="796"/>
      <c r="D19" s="796"/>
      <c r="E19" s="796"/>
      <c r="F19" s="797"/>
    </row>
    <row r="20" spans="1:6" ht="15.75" customHeight="1">
      <c r="A20" s="795"/>
      <c r="B20" s="796"/>
      <c r="C20" s="796"/>
      <c r="D20" s="796"/>
      <c r="E20" s="796"/>
      <c r="F20" s="797"/>
    </row>
    <row r="21" spans="1:6" ht="15.75" customHeight="1">
      <c r="A21" s="795"/>
      <c r="B21" s="796"/>
      <c r="C21" s="796"/>
      <c r="D21" s="796"/>
      <c r="E21" s="796"/>
      <c r="F21" s="797"/>
    </row>
    <row r="22" spans="1:6" ht="15.75" customHeight="1">
      <c r="A22" s="795"/>
      <c r="B22" s="796"/>
      <c r="C22" s="796"/>
      <c r="D22" s="796"/>
      <c r="E22" s="796"/>
      <c r="F22" s="797"/>
    </row>
    <row r="23" spans="1:6" ht="15.75" customHeight="1">
      <c r="A23" s="795"/>
      <c r="B23" s="796"/>
      <c r="C23" s="796"/>
      <c r="D23" s="796"/>
      <c r="E23" s="796"/>
      <c r="F23" s="797"/>
    </row>
    <row r="24" spans="1:6" ht="15.75" customHeight="1">
      <c r="A24" s="795"/>
      <c r="B24" s="796"/>
      <c r="C24" s="796"/>
      <c r="D24" s="796"/>
      <c r="E24" s="796"/>
      <c r="F24" s="797"/>
    </row>
    <row r="25" spans="1:6" ht="15.75" customHeight="1">
      <c r="A25" s="795"/>
      <c r="B25" s="796"/>
      <c r="C25" s="796"/>
      <c r="D25" s="796"/>
      <c r="E25" s="796"/>
      <c r="F25" s="797"/>
    </row>
    <row r="26" spans="1:6" ht="15.75" customHeight="1">
      <c r="A26" s="795"/>
      <c r="B26" s="796"/>
      <c r="C26" s="796"/>
      <c r="D26" s="796"/>
      <c r="E26" s="796"/>
      <c r="F26" s="797"/>
    </row>
    <row r="27" spans="1:6" ht="15.75" customHeight="1">
      <c r="A27" s="795"/>
      <c r="B27" s="796"/>
      <c r="C27" s="796"/>
      <c r="D27" s="796"/>
      <c r="E27" s="796"/>
      <c r="F27" s="797"/>
    </row>
    <row r="28" spans="1:6" ht="15.75" customHeight="1">
      <c r="A28" s="795"/>
      <c r="B28" s="796"/>
      <c r="C28" s="796"/>
      <c r="D28" s="796"/>
      <c r="E28" s="796"/>
      <c r="F28" s="797"/>
    </row>
    <row r="29" spans="1:6" ht="15.75" customHeight="1">
      <c r="A29" s="795"/>
      <c r="B29" s="796"/>
      <c r="C29" s="796"/>
      <c r="D29" s="796"/>
      <c r="E29" s="796"/>
      <c r="F29" s="797"/>
    </row>
    <row r="30" spans="1:6" ht="15.75" customHeight="1">
      <c r="A30" s="795"/>
      <c r="B30" s="796"/>
      <c r="C30" s="796"/>
      <c r="D30" s="796"/>
      <c r="E30" s="796"/>
      <c r="F30" s="797"/>
    </row>
    <row r="31" spans="1:6" ht="15.75" customHeight="1" thickBot="1">
      <c r="A31" s="798"/>
      <c r="B31" s="799"/>
      <c r="C31" s="799"/>
      <c r="D31" s="799"/>
      <c r="E31" s="799"/>
      <c r="F31" s="800"/>
    </row>
    <row r="32" spans="1:6" ht="14.25">
      <c r="A32" s="768" t="s">
        <v>3870</v>
      </c>
      <c r="B32" s="769"/>
      <c r="C32" s="769"/>
      <c r="D32" s="769"/>
      <c r="E32" s="769"/>
      <c r="F32" s="770"/>
    </row>
    <row r="33" spans="1:6" ht="2.25" customHeight="1" thickBot="1">
      <c r="A33" s="771"/>
      <c r="B33" s="772"/>
      <c r="C33" s="772"/>
      <c r="D33" s="772"/>
      <c r="E33" s="772"/>
      <c r="F33" s="773"/>
    </row>
    <row r="34" spans="1:6" ht="14.25">
      <c r="A34" s="801"/>
      <c r="B34" s="802"/>
      <c r="C34" s="802"/>
      <c r="D34" s="802"/>
      <c r="E34" s="802"/>
      <c r="F34" s="803"/>
    </row>
    <row r="35" spans="1:6" ht="14.25">
      <c r="A35" s="804"/>
      <c r="B35" s="805"/>
      <c r="C35" s="805"/>
      <c r="D35" s="805"/>
      <c r="E35" s="805"/>
      <c r="F35" s="806"/>
    </row>
    <row r="36" spans="1:6" ht="14.25">
      <c r="A36" s="804"/>
      <c r="B36" s="805"/>
      <c r="C36" s="805"/>
      <c r="D36" s="805"/>
      <c r="E36" s="805"/>
      <c r="F36" s="806"/>
    </row>
    <row r="37" spans="1:6" ht="14.25">
      <c r="A37" s="804"/>
      <c r="B37" s="805"/>
      <c r="C37" s="805"/>
      <c r="D37" s="805"/>
      <c r="E37" s="805"/>
      <c r="F37" s="806"/>
    </row>
    <row r="38" spans="1:6" ht="14.25">
      <c r="A38" s="804"/>
      <c r="B38" s="805"/>
      <c r="C38" s="805"/>
      <c r="D38" s="805"/>
      <c r="E38" s="805"/>
      <c r="F38" s="806"/>
    </row>
    <row r="39" spans="1:6" ht="14.25">
      <c r="A39" s="804"/>
      <c r="B39" s="805"/>
      <c r="C39" s="805"/>
      <c r="D39" s="805"/>
      <c r="E39" s="805"/>
      <c r="F39" s="806"/>
    </row>
    <row r="40" spans="1:6" ht="14.25">
      <c r="A40" s="804"/>
      <c r="B40" s="805"/>
      <c r="C40" s="805"/>
      <c r="D40" s="805"/>
      <c r="E40" s="805"/>
      <c r="F40" s="806"/>
    </row>
    <row r="41" spans="1:6" ht="14.25">
      <c r="A41" s="804"/>
      <c r="B41" s="805"/>
      <c r="C41" s="805"/>
      <c r="D41" s="805"/>
      <c r="E41" s="805"/>
      <c r="F41" s="806"/>
    </row>
    <row r="42" spans="1:6" ht="14.25">
      <c r="A42" s="804"/>
      <c r="B42" s="805"/>
      <c r="C42" s="805"/>
      <c r="D42" s="805"/>
      <c r="E42" s="805"/>
      <c r="F42" s="806"/>
    </row>
    <row r="43" spans="1:6" ht="14.25">
      <c r="A43" s="804"/>
      <c r="B43" s="805"/>
      <c r="C43" s="805"/>
      <c r="D43" s="805"/>
      <c r="E43" s="805"/>
      <c r="F43" s="806"/>
    </row>
    <row r="44" spans="1:6" ht="14.25">
      <c r="A44" s="804"/>
      <c r="B44" s="805"/>
      <c r="C44" s="805"/>
      <c r="D44" s="805"/>
      <c r="E44" s="805"/>
      <c r="F44" s="806"/>
    </row>
    <row r="45" spans="1:6" ht="14.25">
      <c r="A45" s="804"/>
      <c r="B45" s="805"/>
      <c r="C45" s="805"/>
      <c r="D45" s="805"/>
      <c r="E45" s="805"/>
      <c r="F45" s="806"/>
    </row>
    <row r="46" spans="1:6" ht="14.25">
      <c r="A46" s="804"/>
      <c r="B46" s="805"/>
      <c r="C46" s="805"/>
      <c r="D46" s="805"/>
      <c r="E46" s="805"/>
      <c r="F46" s="806"/>
    </row>
    <row r="47" spans="1:6" ht="14.25">
      <c r="A47" s="804"/>
      <c r="B47" s="805"/>
      <c r="C47" s="805"/>
      <c r="D47" s="805"/>
      <c r="E47" s="805"/>
      <c r="F47" s="806"/>
    </row>
    <row r="48" spans="1:6" ht="14.25">
      <c r="A48" s="804"/>
      <c r="B48" s="805"/>
      <c r="C48" s="805"/>
      <c r="D48" s="805"/>
      <c r="E48" s="805"/>
      <c r="F48" s="806"/>
    </row>
    <row r="49" spans="1:6" ht="14.25">
      <c r="A49" s="804"/>
      <c r="B49" s="805"/>
      <c r="C49" s="805"/>
      <c r="D49" s="805"/>
      <c r="E49" s="805"/>
      <c r="F49" s="806"/>
    </row>
    <row r="50" spans="1:6" ht="14.25">
      <c r="A50" s="804"/>
      <c r="B50" s="805"/>
      <c r="C50" s="805"/>
      <c r="D50" s="805"/>
      <c r="E50" s="805"/>
      <c r="F50" s="806"/>
    </row>
    <row r="51" spans="1:6" thickBot="1">
      <c r="A51" s="807"/>
      <c r="B51" s="808"/>
      <c r="C51" s="808"/>
      <c r="D51" s="808"/>
      <c r="E51" s="808"/>
      <c r="F51" s="809"/>
    </row>
    <row r="52" spans="1:6" ht="14.25">
      <c r="A52" s="768" t="s">
        <v>3871</v>
      </c>
      <c r="B52" s="769"/>
      <c r="C52" s="769"/>
      <c r="D52" s="769"/>
      <c r="E52" s="769"/>
      <c r="F52" s="770"/>
    </row>
    <row r="53" spans="1:6" ht="1.5" customHeight="1" thickBot="1">
      <c r="A53" s="771"/>
      <c r="B53" s="772"/>
      <c r="C53" s="772"/>
      <c r="D53" s="772"/>
      <c r="E53" s="772"/>
      <c r="F53" s="773"/>
    </row>
    <row r="54" spans="1:6" ht="14.25">
      <c r="A54" s="801"/>
      <c r="B54" s="802"/>
      <c r="C54" s="802"/>
      <c r="D54" s="802"/>
      <c r="E54" s="802"/>
      <c r="F54" s="803"/>
    </row>
    <row r="55" spans="1:6" ht="14.25">
      <c r="A55" s="804"/>
      <c r="B55" s="805"/>
      <c r="C55" s="805"/>
      <c r="D55" s="805"/>
      <c r="E55" s="805"/>
      <c r="F55" s="806"/>
    </row>
    <row r="56" spans="1:6" ht="14.25">
      <c r="A56" s="804"/>
      <c r="B56" s="805"/>
      <c r="C56" s="805"/>
      <c r="D56" s="805"/>
      <c r="E56" s="805"/>
      <c r="F56" s="806"/>
    </row>
    <row r="57" spans="1:6" ht="14.25">
      <c r="A57" s="804"/>
      <c r="B57" s="805"/>
      <c r="C57" s="805"/>
      <c r="D57" s="805"/>
      <c r="E57" s="805"/>
      <c r="F57" s="806"/>
    </row>
    <row r="58" spans="1:6" ht="14.25">
      <c r="A58" s="804"/>
      <c r="B58" s="805"/>
      <c r="C58" s="805"/>
      <c r="D58" s="805"/>
      <c r="E58" s="805"/>
      <c r="F58" s="806"/>
    </row>
    <row r="59" spans="1:6" ht="14.25">
      <c r="A59" s="804"/>
      <c r="B59" s="805"/>
      <c r="C59" s="805"/>
      <c r="D59" s="805"/>
      <c r="E59" s="805"/>
      <c r="F59" s="806"/>
    </row>
    <row r="60" spans="1:6" ht="14.25">
      <c r="A60" s="804"/>
      <c r="B60" s="805"/>
      <c r="C60" s="805"/>
      <c r="D60" s="805"/>
      <c r="E60" s="805"/>
      <c r="F60" s="806"/>
    </row>
    <row r="61" spans="1:6" ht="14.25">
      <c r="A61" s="804"/>
      <c r="B61" s="805"/>
      <c r="C61" s="805"/>
      <c r="D61" s="805"/>
      <c r="E61" s="805"/>
      <c r="F61" s="806"/>
    </row>
    <row r="62" spans="1:6" ht="14.25">
      <c r="A62" s="804"/>
      <c r="B62" s="805"/>
      <c r="C62" s="805"/>
      <c r="D62" s="805"/>
      <c r="E62" s="805"/>
      <c r="F62" s="806"/>
    </row>
    <row r="63" spans="1:6" ht="14.25">
      <c r="A63" s="804"/>
      <c r="B63" s="805"/>
      <c r="C63" s="805"/>
      <c r="D63" s="805"/>
      <c r="E63" s="805"/>
      <c r="F63" s="806"/>
    </row>
    <row r="64" spans="1:6" ht="14.25">
      <c r="A64" s="804"/>
      <c r="B64" s="805"/>
      <c r="C64" s="805"/>
      <c r="D64" s="805"/>
      <c r="E64" s="805"/>
      <c r="F64" s="806"/>
    </row>
    <row r="65" spans="1:6" ht="14.25">
      <c r="A65" s="804"/>
      <c r="B65" s="805"/>
      <c r="C65" s="805"/>
      <c r="D65" s="805"/>
      <c r="E65" s="805"/>
      <c r="F65" s="806"/>
    </row>
    <row r="66" spans="1:6" ht="14.25">
      <c r="A66" s="804"/>
      <c r="B66" s="805"/>
      <c r="C66" s="805"/>
      <c r="D66" s="805"/>
      <c r="E66" s="805"/>
      <c r="F66" s="806"/>
    </row>
    <row r="67" spans="1:6" ht="14.25">
      <c r="A67" s="804"/>
      <c r="B67" s="805"/>
      <c r="C67" s="805"/>
      <c r="D67" s="805"/>
      <c r="E67" s="805"/>
      <c r="F67" s="806"/>
    </row>
    <row r="68" spans="1:6" ht="14.25">
      <c r="A68" s="804"/>
      <c r="B68" s="805"/>
      <c r="C68" s="805"/>
      <c r="D68" s="805"/>
      <c r="E68" s="805"/>
      <c r="F68" s="806"/>
    </row>
    <row r="69" spans="1:6" ht="14.25">
      <c r="A69" s="804"/>
      <c r="B69" s="805"/>
      <c r="C69" s="805"/>
      <c r="D69" s="805"/>
      <c r="E69" s="805"/>
      <c r="F69" s="806"/>
    </row>
    <row r="70" spans="1:6" thickBot="1">
      <c r="A70" s="807"/>
      <c r="B70" s="808"/>
      <c r="C70" s="808"/>
      <c r="D70" s="808"/>
      <c r="E70" s="808"/>
      <c r="F70" s="809"/>
    </row>
    <row r="71" spans="1:6" ht="14.25">
      <c r="A71" s="768" t="s">
        <v>3872</v>
      </c>
      <c r="B71" s="769"/>
      <c r="C71" s="769"/>
      <c r="D71" s="769"/>
      <c r="E71" s="769"/>
      <c r="F71" s="770"/>
    </row>
    <row r="72" spans="1:6" ht="6.75" customHeight="1" thickBot="1">
      <c r="A72" s="771"/>
      <c r="B72" s="772"/>
      <c r="C72" s="772"/>
      <c r="D72" s="772"/>
      <c r="E72" s="772"/>
      <c r="F72" s="773"/>
    </row>
    <row r="73" spans="1:6">
      <c r="A73" s="198"/>
      <c r="F73" s="199"/>
    </row>
    <row r="74" spans="1:6">
      <c r="A74" s="198"/>
      <c r="F74" s="199"/>
    </row>
    <row r="75" spans="1:6">
      <c r="A75" s="198"/>
      <c r="F75" s="199"/>
    </row>
    <row r="76" spans="1:6">
      <c r="A76" s="198"/>
      <c r="F76" s="199"/>
    </row>
    <row r="77" spans="1:6" ht="50.25" customHeight="1" thickBot="1">
      <c r="A77" s="533" t="s">
        <v>944</v>
      </c>
      <c r="B77" s="534"/>
      <c r="C77" s="534"/>
      <c r="D77" s="534"/>
      <c r="E77" s="534"/>
      <c r="F77" s="535"/>
    </row>
  </sheetData>
  <mergeCells count="11">
    <mergeCell ref="A34:F51"/>
    <mergeCell ref="A52:F53"/>
    <mergeCell ref="A54:F70"/>
    <mergeCell ref="A71:F72"/>
    <mergeCell ref="A77:F77"/>
    <mergeCell ref="A32:F33"/>
    <mergeCell ref="A1:A7"/>
    <mergeCell ref="B1:F7"/>
    <mergeCell ref="A8:F8"/>
    <mergeCell ref="A9:F9"/>
    <mergeCell ref="A15:F31"/>
  </mergeCells>
  <pageMargins left="0.70866141732283472" right="0.51181102362204722" top="0.78740157480314965" bottom="0.78740157480314965" header="0.31496062992125984" footer="0.31496062992125984"/>
  <pageSetup paperSize="9" scale="6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DDB73-1C6D-44EA-B6CB-7B2FF19A79FB}">
  <sheetPr codeName="Planilha9">
    <tabColor rgb="FF00B050"/>
    <pageSetUpPr fitToPage="1"/>
  </sheetPr>
  <dimension ref="A1:P42"/>
  <sheetViews>
    <sheetView view="pageBreakPreview" zoomScale="85" zoomScaleNormal="100" zoomScaleSheetLayoutView="85" workbookViewId="0">
      <selection activeCell="A42" sqref="A1:O42"/>
    </sheetView>
  </sheetViews>
  <sheetFormatPr defaultColWidth="9.125" defaultRowHeight="15"/>
  <cols>
    <col min="1" max="2" width="9.125" style="26"/>
    <col min="3" max="3" width="12.875" style="26" customWidth="1"/>
    <col min="4" max="6" width="9.125" style="26"/>
    <col min="7" max="7" width="14.75" style="26" customWidth="1"/>
    <col min="8" max="8" width="18.875" style="26" customWidth="1"/>
    <col min="9" max="10" width="9.125" style="26"/>
    <col min="11" max="11" width="19" style="26" customWidth="1"/>
    <col min="12" max="12" width="9.125" style="26"/>
    <col min="13" max="13" width="13.625" style="26" customWidth="1"/>
    <col min="14" max="14" width="9.125" style="26"/>
    <col min="15" max="15" width="14.75" style="26" customWidth="1"/>
    <col min="16" max="16384" width="9.125" style="18"/>
  </cols>
  <sheetData>
    <row r="1" spans="1:16" ht="15" customHeight="1">
      <c r="A1" s="815"/>
      <c r="B1" s="816"/>
      <c r="C1" s="816"/>
      <c r="D1" s="821" t="s">
        <v>776</v>
      </c>
      <c r="E1" s="822"/>
      <c r="F1" s="822"/>
      <c r="G1" s="822"/>
      <c r="H1" s="822"/>
      <c r="I1" s="825" t="s">
        <v>775</v>
      </c>
      <c r="J1" s="826"/>
      <c r="K1" s="829" t="s">
        <v>2924</v>
      </c>
      <c r="L1" s="830"/>
      <c r="M1" s="830"/>
      <c r="N1" s="830"/>
      <c r="O1" s="831"/>
    </row>
    <row r="2" spans="1:16" ht="15" customHeight="1">
      <c r="A2" s="817"/>
      <c r="B2" s="818"/>
      <c r="C2" s="818"/>
      <c r="D2" s="823"/>
      <c r="E2" s="823"/>
      <c r="F2" s="823"/>
      <c r="G2" s="823"/>
      <c r="H2" s="823"/>
      <c r="I2" s="827"/>
      <c r="J2" s="828"/>
      <c r="K2" s="832"/>
      <c r="L2" s="833"/>
      <c r="M2" s="833"/>
      <c r="N2" s="833"/>
      <c r="O2" s="834"/>
    </row>
    <row r="3" spans="1:16" ht="37.5" customHeight="1">
      <c r="A3" s="817"/>
      <c r="B3" s="818"/>
      <c r="C3" s="818"/>
      <c r="D3" s="823"/>
      <c r="E3" s="823"/>
      <c r="F3" s="823"/>
      <c r="G3" s="823"/>
      <c r="H3" s="823"/>
      <c r="I3" s="827"/>
      <c r="J3" s="828"/>
      <c r="K3" s="832"/>
      <c r="L3" s="833"/>
      <c r="M3" s="833"/>
      <c r="N3" s="833"/>
      <c r="O3" s="834"/>
      <c r="P3" s="27"/>
    </row>
    <row r="4" spans="1:16" ht="15" customHeight="1">
      <c r="A4" s="817"/>
      <c r="B4" s="818"/>
      <c r="C4" s="818"/>
      <c r="D4" s="823"/>
      <c r="E4" s="823"/>
      <c r="F4" s="823"/>
      <c r="G4" s="823"/>
      <c r="H4" s="823"/>
      <c r="I4" s="827"/>
      <c r="J4" s="828"/>
      <c r="K4" s="832"/>
      <c r="L4" s="833"/>
      <c r="M4" s="833"/>
      <c r="N4" s="833"/>
      <c r="O4" s="834"/>
    </row>
    <row r="5" spans="1:16" ht="15" customHeight="1" thickBot="1">
      <c r="A5" s="819"/>
      <c r="B5" s="820"/>
      <c r="C5" s="820"/>
      <c r="D5" s="824"/>
      <c r="E5" s="824"/>
      <c r="F5" s="824"/>
      <c r="G5" s="824"/>
      <c r="H5" s="824"/>
      <c r="I5" s="827"/>
      <c r="J5" s="828"/>
      <c r="K5" s="832"/>
      <c r="L5" s="833"/>
      <c r="M5" s="833"/>
      <c r="N5" s="833"/>
      <c r="O5" s="834"/>
    </row>
    <row r="6" spans="1:16" ht="16.5" thickBot="1">
      <c r="A6" s="835" t="s">
        <v>735</v>
      </c>
      <c r="B6" s="836"/>
      <c r="C6" s="836"/>
      <c r="D6" s="836"/>
      <c r="E6" s="836"/>
      <c r="F6" s="836"/>
      <c r="G6" s="836"/>
      <c r="H6" s="836"/>
      <c r="I6" s="836"/>
      <c r="J6" s="836"/>
      <c r="K6" s="836"/>
      <c r="L6" s="836"/>
      <c r="M6" s="836"/>
      <c r="N6" s="836"/>
      <c r="O6" s="837"/>
    </row>
    <row r="7" spans="1:16" ht="14.25">
      <c r="A7" s="838" t="s">
        <v>736</v>
      </c>
      <c r="B7" s="839"/>
      <c r="C7" s="839"/>
      <c r="D7" s="839" t="s">
        <v>737</v>
      </c>
      <c r="E7" s="839"/>
      <c r="F7" s="839"/>
      <c r="G7" s="839" t="s">
        <v>738</v>
      </c>
      <c r="H7" s="839"/>
      <c r="I7" s="839" t="s">
        <v>739</v>
      </c>
      <c r="J7" s="839"/>
      <c r="K7" s="839"/>
      <c r="L7" s="839" t="s">
        <v>152</v>
      </c>
      <c r="M7" s="839"/>
      <c r="N7" s="839" t="s">
        <v>740</v>
      </c>
      <c r="O7" s="840"/>
    </row>
    <row r="8" spans="1:16" ht="39.75" customHeight="1">
      <c r="A8" s="843" t="s">
        <v>745</v>
      </c>
      <c r="B8" s="844"/>
      <c r="C8" s="844"/>
      <c r="D8" s="844" t="s">
        <v>741</v>
      </c>
      <c r="E8" s="844"/>
      <c r="F8" s="844"/>
      <c r="G8" s="845" t="s">
        <v>725</v>
      </c>
      <c r="H8" s="845"/>
      <c r="I8" s="844" t="s">
        <v>746</v>
      </c>
      <c r="J8" s="844"/>
      <c r="K8" s="844"/>
      <c r="L8" s="841">
        <v>15.6</v>
      </c>
      <c r="M8" s="841"/>
      <c r="N8" s="841" t="s">
        <v>725</v>
      </c>
      <c r="O8" s="842"/>
    </row>
    <row r="9" spans="1:16" ht="39.75" customHeight="1">
      <c r="A9" s="812" t="s">
        <v>747</v>
      </c>
      <c r="B9" s="813"/>
      <c r="C9" s="813"/>
      <c r="D9" s="813" t="s">
        <v>741</v>
      </c>
      <c r="E9" s="813"/>
      <c r="F9" s="813"/>
      <c r="G9" s="814" t="s">
        <v>725</v>
      </c>
      <c r="H9" s="814"/>
      <c r="I9" s="813" t="s">
        <v>748</v>
      </c>
      <c r="J9" s="813"/>
      <c r="K9" s="813"/>
      <c r="L9" s="810">
        <v>10</v>
      </c>
      <c r="M9" s="810"/>
      <c r="N9" s="810">
        <f>A34</f>
        <v>2.2000000000000002</v>
      </c>
      <c r="O9" s="811"/>
    </row>
    <row r="10" spans="1:16" ht="39.75" customHeight="1" thickBot="1">
      <c r="A10" s="846" t="s">
        <v>742</v>
      </c>
      <c r="B10" s="845"/>
      <c r="C10" s="845"/>
      <c r="D10" s="844" t="s">
        <v>741</v>
      </c>
      <c r="E10" s="844"/>
      <c r="F10" s="844"/>
      <c r="G10" s="845" t="s">
        <v>743</v>
      </c>
      <c r="H10" s="845"/>
      <c r="I10" s="844" t="s">
        <v>744</v>
      </c>
      <c r="J10" s="844"/>
      <c r="K10" s="844"/>
      <c r="L10" s="841">
        <v>7.4</v>
      </c>
      <c r="M10" s="841"/>
      <c r="N10" s="841" t="s">
        <v>725</v>
      </c>
      <c r="O10" s="842"/>
    </row>
    <row r="11" spans="1:16" thickBot="1">
      <c r="A11" s="847"/>
      <c r="B11" s="848"/>
      <c r="C11" s="848"/>
      <c r="D11" s="848"/>
      <c r="E11" s="848"/>
      <c r="F11" s="849"/>
      <c r="G11" s="861" t="s">
        <v>749</v>
      </c>
      <c r="H11" s="862"/>
      <c r="I11" s="862"/>
      <c r="J11" s="862"/>
      <c r="K11" s="863"/>
      <c r="L11" s="856">
        <f>AVERAGE(L8:M10)</f>
        <v>11</v>
      </c>
      <c r="M11" s="857"/>
      <c r="N11" s="856">
        <f>AVERAGE(N8:O10)</f>
        <v>2.2000000000000002</v>
      </c>
      <c r="O11" s="857"/>
    </row>
    <row r="12" spans="1:16" ht="14.25">
      <c r="A12" s="850"/>
      <c r="B12" s="851"/>
      <c r="C12" s="851"/>
      <c r="D12" s="851"/>
      <c r="E12" s="851"/>
      <c r="F12" s="852"/>
      <c r="G12" s="864" t="s">
        <v>4041</v>
      </c>
      <c r="H12" s="865"/>
      <c r="I12" s="865"/>
      <c r="J12" s="865"/>
      <c r="K12" s="865"/>
      <c r="L12" s="865"/>
      <c r="M12" s="865"/>
      <c r="N12" s="865"/>
      <c r="O12" s="866"/>
    </row>
    <row r="13" spans="1:16" ht="15" customHeight="1">
      <c r="A13" s="850"/>
      <c r="B13" s="851"/>
      <c r="C13" s="851"/>
      <c r="D13" s="851"/>
      <c r="E13" s="851"/>
      <c r="F13" s="852"/>
      <c r="G13" s="867"/>
      <c r="H13" s="868"/>
      <c r="I13" s="868"/>
      <c r="J13" s="868"/>
      <c r="K13" s="868"/>
      <c r="L13" s="868"/>
      <c r="M13" s="868"/>
      <c r="N13" s="868"/>
      <c r="O13" s="869"/>
    </row>
    <row r="14" spans="1:16" ht="14.25">
      <c r="A14" s="850"/>
      <c r="B14" s="851"/>
      <c r="C14" s="851"/>
      <c r="D14" s="851"/>
      <c r="E14" s="851"/>
      <c r="F14" s="852"/>
      <c r="G14" s="867"/>
      <c r="H14" s="868"/>
      <c r="I14" s="868"/>
      <c r="J14" s="868"/>
      <c r="K14" s="868"/>
      <c r="L14" s="868"/>
      <c r="M14" s="868"/>
      <c r="N14" s="868"/>
      <c r="O14" s="869"/>
    </row>
    <row r="15" spans="1:16" ht="14.25">
      <c r="A15" s="850"/>
      <c r="B15" s="851"/>
      <c r="C15" s="851"/>
      <c r="D15" s="851"/>
      <c r="E15" s="851"/>
      <c r="F15" s="852"/>
      <c r="G15" s="867"/>
      <c r="H15" s="868"/>
      <c r="I15" s="868"/>
      <c r="J15" s="868"/>
      <c r="K15" s="868"/>
      <c r="L15" s="868"/>
      <c r="M15" s="868"/>
      <c r="N15" s="868"/>
      <c r="O15" s="869"/>
    </row>
    <row r="16" spans="1:16" ht="14.25">
      <c r="A16" s="850"/>
      <c r="B16" s="851"/>
      <c r="C16" s="851"/>
      <c r="D16" s="851"/>
      <c r="E16" s="851"/>
      <c r="F16" s="852"/>
      <c r="G16" s="867"/>
      <c r="H16" s="868"/>
      <c r="I16" s="868"/>
      <c r="J16" s="868"/>
      <c r="K16" s="868"/>
      <c r="L16" s="868"/>
      <c r="M16" s="868"/>
      <c r="N16" s="868"/>
      <c r="O16" s="869"/>
    </row>
    <row r="17" spans="1:15" ht="14.25">
      <c r="A17" s="850"/>
      <c r="B17" s="851"/>
      <c r="C17" s="851"/>
      <c r="D17" s="851"/>
      <c r="E17" s="851"/>
      <c r="F17" s="852"/>
      <c r="G17" s="867"/>
      <c r="H17" s="868"/>
      <c r="I17" s="868"/>
      <c r="J17" s="868"/>
      <c r="K17" s="868"/>
      <c r="L17" s="868"/>
      <c r="M17" s="868"/>
      <c r="N17" s="868"/>
      <c r="O17" s="869"/>
    </row>
    <row r="18" spans="1:15" ht="14.25">
      <c r="A18" s="850"/>
      <c r="B18" s="851"/>
      <c r="C18" s="851"/>
      <c r="D18" s="851"/>
      <c r="E18" s="851"/>
      <c r="F18" s="852"/>
      <c r="G18" s="867"/>
      <c r="H18" s="868"/>
      <c r="I18" s="868"/>
      <c r="J18" s="868"/>
      <c r="K18" s="868"/>
      <c r="L18" s="868"/>
      <c r="M18" s="868"/>
      <c r="N18" s="868"/>
      <c r="O18" s="869"/>
    </row>
    <row r="19" spans="1:15" ht="14.25">
      <c r="A19" s="850"/>
      <c r="B19" s="851"/>
      <c r="C19" s="851"/>
      <c r="D19" s="851"/>
      <c r="E19" s="851"/>
      <c r="F19" s="852"/>
      <c r="G19" s="867"/>
      <c r="H19" s="868"/>
      <c r="I19" s="868"/>
      <c r="J19" s="868"/>
      <c r="K19" s="868"/>
      <c r="L19" s="868"/>
      <c r="M19" s="868"/>
      <c r="N19" s="868"/>
      <c r="O19" s="869"/>
    </row>
    <row r="20" spans="1:15" ht="14.25">
      <c r="A20" s="850"/>
      <c r="B20" s="851"/>
      <c r="C20" s="851"/>
      <c r="D20" s="851"/>
      <c r="E20" s="851"/>
      <c r="F20" s="852"/>
      <c r="G20" s="867"/>
      <c r="H20" s="868"/>
      <c r="I20" s="868"/>
      <c r="J20" s="868"/>
      <c r="K20" s="868"/>
      <c r="L20" s="868"/>
      <c r="M20" s="868"/>
      <c r="N20" s="868"/>
      <c r="O20" s="869"/>
    </row>
    <row r="21" spans="1:15" ht="14.25">
      <c r="A21" s="850"/>
      <c r="B21" s="851"/>
      <c r="C21" s="851"/>
      <c r="D21" s="851"/>
      <c r="E21" s="851"/>
      <c r="F21" s="852"/>
      <c r="G21" s="867"/>
      <c r="H21" s="868"/>
      <c r="I21" s="868"/>
      <c r="J21" s="868"/>
      <c r="K21" s="868"/>
      <c r="L21" s="868"/>
      <c r="M21" s="868"/>
      <c r="N21" s="868"/>
      <c r="O21" s="869"/>
    </row>
    <row r="22" spans="1:15" ht="14.25">
      <c r="A22" s="850"/>
      <c r="B22" s="851"/>
      <c r="C22" s="851"/>
      <c r="D22" s="851"/>
      <c r="E22" s="851"/>
      <c r="F22" s="852"/>
      <c r="G22" s="867"/>
      <c r="H22" s="868"/>
      <c r="I22" s="868"/>
      <c r="J22" s="868"/>
      <c r="K22" s="868"/>
      <c r="L22" s="868"/>
      <c r="M22" s="868"/>
      <c r="N22" s="868"/>
      <c r="O22" s="869"/>
    </row>
    <row r="23" spans="1:15" ht="14.25">
      <c r="A23" s="850"/>
      <c r="B23" s="851"/>
      <c r="C23" s="851"/>
      <c r="D23" s="851"/>
      <c r="E23" s="851"/>
      <c r="F23" s="852"/>
      <c r="G23" s="867"/>
      <c r="H23" s="868"/>
      <c r="I23" s="868"/>
      <c r="J23" s="868"/>
      <c r="K23" s="868"/>
      <c r="L23" s="868"/>
      <c r="M23" s="868"/>
      <c r="N23" s="868"/>
      <c r="O23" s="869"/>
    </row>
    <row r="24" spans="1:15" ht="14.25">
      <c r="A24" s="850"/>
      <c r="B24" s="851"/>
      <c r="C24" s="851"/>
      <c r="D24" s="851"/>
      <c r="E24" s="851"/>
      <c r="F24" s="852"/>
      <c r="G24" s="867"/>
      <c r="H24" s="868"/>
      <c r="I24" s="868"/>
      <c r="J24" s="868"/>
      <c r="K24" s="868"/>
      <c r="L24" s="868"/>
      <c r="M24" s="868"/>
      <c r="N24" s="868"/>
      <c r="O24" s="869"/>
    </row>
    <row r="25" spans="1:15" ht="14.25">
      <c r="A25" s="850"/>
      <c r="B25" s="851"/>
      <c r="C25" s="851"/>
      <c r="D25" s="851"/>
      <c r="E25" s="851"/>
      <c r="F25" s="852"/>
      <c r="G25" s="867"/>
      <c r="H25" s="868"/>
      <c r="I25" s="868"/>
      <c r="J25" s="868"/>
      <c r="K25" s="868"/>
      <c r="L25" s="868"/>
      <c r="M25" s="868"/>
      <c r="N25" s="868"/>
      <c r="O25" s="869"/>
    </row>
    <row r="26" spans="1:15" thickBot="1">
      <c r="A26" s="853"/>
      <c r="B26" s="854"/>
      <c r="C26" s="854"/>
      <c r="D26" s="854"/>
      <c r="E26" s="854"/>
      <c r="F26" s="855"/>
      <c r="G26" s="870"/>
      <c r="H26" s="871"/>
      <c r="I26" s="871"/>
      <c r="J26" s="871"/>
      <c r="K26" s="871"/>
      <c r="L26" s="871"/>
      <c r="M26" s="871"/>
      <c r="N26" s="871"/>
      <c r="O26" s="872"/>
    </row>
    <row r="27" spans="1:15" ht="19.5" thickBot="1">
      <c r="A27" s="858" t="s">
        <v>750</v>
      </c>
      <c r="B27" s="859"/>
      <c r="C27" s="859"/>
      <c r="D27" s="859"/>
      <c r="E27" s="859"/>
      <c r="F27" s="859"/>
      <c r="G27" s="859"/>
      <c r="H27" s="859"/>
      <c r="I27" s="859"/>
      <c r="J27" s="859"/>
      <c r="K27" s="859"/>
      <c r="L27" s="859"/>
      <c r="M27" s="859"/>
      <c r="N27" s="859"/>
      <c r="O27" s="860"/>
    </row>
    <row r="28" spans="1:15" ht="15.75" thickBot="1">
      <c r="A28" s="873" t="s">
        <v>751</v>
      </c>
      <c r="B28" s="874"/>
      <c r="C28" s="19"/>
      <c r="D28" s="19"/>
      <c r="E28" s="19"/>
      <c r="F28" s="19"/>
      <c r="G28" s="19"/>
      <c r="H28" s="19"/>
      <c r="I28" s="19"/>
      <c r="J28" s="19"/>
      <c r="K28" s="19"/>
      <c r="L28" s="19"/>
      <c r="M28" s="19"/>
      <c r="N28" s="19"/>
      <c r="O28" s="20"/>
    </row>
    <row r="29" spans="1:15" ht="60" customHeight="1" thickBot="1">
      <c r="A29" s="875" t="s">
        <v>752</v>
      </c>
      <c r="B29" s="876"/>
      <c r="C29" s="346"/>
      <c r="D29" s="346"/>
      <c r="E29" s="346"/>
      <c r="F29" s="346"/>
      <c r="G29" s="346"/>
      <c r="H29" s="875" t="s">
        <v>753</v>
      </c>
      <c r="I29" s="876"/>
      <c r="J29" s="346"/>
      <c r="K29" s="346"/>
      <c r="L29" s="346"/>
      <c r="M29" s="346"/>
      <c r="N29" s="346"/>
      <c r="O29" s="21"/>
    </row>
    <row r="30" spans="1:15" ht="60" customHeight="1" thickBot="1">
      <c r="A30" s="877" t="s">
        <v>725</v>
      </c>
      <c r="B30" s="878"/>
      <c r="C30" s="346"/>
      <c r="D30" s="346"/>
      <c r="E30" s="346"/>
      <c r="F30" s="346"/>
      <c r="G30" s="346"/>
      <c r="H30" s="879">
        <v>15.6</v>
      </c>
      <c r="I30" s="880"/>
      <c r="J30" s="346"/>
      <c r="K30" s="346"/>
      <c r="L30" s="346"/>
      <c r="M30" s="346"/>
      <c r="N30" s="346"/>
      <c r="O30" s="21"/>
    </row>
    <row r="31" spans="1:15" ht="44.25" customHeight="1" thickBot="1">
      <c r="A31" s="22"/>
      <c r="B31" s="23"/>
      <c r="C31" s="23"/>
      <c r="D31" s="23"/>
      <c r="E31" s="23"/>
      <c r="F31" s="23"/>
      <c r="G31" s="23"/>
      <c r="H31" s="23"/>
      <c r="I31" s="23"/>
      <c r="J31" s="23"/>
      <c r="K31" s="23"/>
      <c r="L31" s="23"/>
      <c r="M31" s="23"/>
      <c r="N31" s="23"/>
      <c r="O31" s="24"/>
    </row>
    <row r="32" spans="1:15" ht="15.75" thickBot="1">
      <c r="A32" s="873" t="s">
        <v>754</v>
      </c>
      <c r="B32" s="874"/>
      <c r="C32" s="25"/>
      <c r="D32" s="25"/>
      <c r="E32" s="25"/>
      <c r="F32" s="25"/>
      <c r="G32" s="19"/>
      <c r="H32" s="19"/>
      <c r="I32" s="19"/>
      <c r="J32" s="19"/>
      <c r="K32" s="19"/>
      <c r="L32" s="19"/>
      <c r="M32" s="19"/>
      <c r="N32" s="19"/>
      <c r="O32" s="20"/>
    </row>
    <row r="33" spans="1:15" ht="60" customHeight="1" thickBot="1">
      <c r="A33" s="875" t="s">
        <v>752</v>
      </c>
      <c r="B33" s="876"/>
      <c r="C33" s="347"/>
      <c r="D33" s="347"/>
      <c r="E33" s="347"/>
      <c r="F33" s="347"/>
      <c r="G33" s="346"/>
      <c r="H33" s="875" t="s">
        <v>753</v>
      </c>
      <c r="I33" s="876"/>
      <c r="J33" s="346"/>
      <c r="K33" s="346"/>
      <c r="L33" s="346"/>
      <c r="M33" s="346"/>
      <c r="N33" s="346"/>
      <c r="O33" s="21"/>
    </row>
    <row r="34" spans="1:15" ht="60" customHeight="1" thickBot="1">
      <c r="A34" s="879">
        <v>2.2000000000000002</v>
      </c>
      <c r="B34" s="880"/>
      <c r="C34" s="347"/>
      <c r="D34" s="347"/>
      <c r="E34" s="347"/>
      <c r="F34" s="347"/>
      <c r="G34" s="346"/>
      <c r="H34" s="879">
        <v>10</v>
      </c>
      <c r="I34" s="880"/>
      <c r="J34" s="346"/>
      <c r="K34" s="346"/>
      <c r="L34" s="346"/>
      <c r="M34" s="346"/>
      <c r="N34" s="346"/>
      <c r="O34" s="21"/>
    </row>
    <row r="35" spans="1:15" ht="60" customHeight="1" thickBot="1">
      <c r="A35" s="22"/>
      <c r="B35" s="23"/>
      <c r="C35" s="23"/>
      <c r="D35" s="23"/>
      <c r="E35" s="23"/>
      <c r="F35" s="23"/>
      <c r="G35" s="23"/>
      <c r="H35" s="23"/>
      <c r="I35" s="23"/>
      <c r="J35" s="23"/>
      <c r="K35" s="23"/>
      <c r="L35" s="23"/>
      <c r="M35" s="23"/>
      <c r="N35" s="23"/>
      <c r="O35" s="24"/>
    </row>
    <row r="36" spans="1:15" ht="15.75" thickBot="1">
      <c r="A36" s="873" t="s">
        <v>756</v>
      </c>
      <c r="B36" s="874"/>
      <c r="C36" s="881" t="s">
        <v>755</v>
      </c>
      <c r="D36" s="882"/>
      <c r="E36" s="882"/>
      <c r="F36" s="883"/>
      <c r="G36" s="19"/>
      <c r="H36" s="19"/>
      <c r="I36" s="19"/>
      <c r="J36" s="19"/>
      <c r="K36" s="19"/>
      <c r="L36" s="19"/>
      <c r="M36" s="19"/>
      <c r="N36" s="19"/>
      <c r="O36" s="20"/>
    </row>
    <row r="37" spans="1:15" ht="60" customHeight="1" thickBot="1">
      <c r="A37" s="875" t="s">
        <v>752</v>
      </c>
      <c r="B37" s="876"/>
      <c r="C37" s="884"/>
      <c r="D37" s="885"/>
      <c r="E37" s="885"/>
      <c r="F37" s="886"/>
      <c r="G37" s="346"/>
      <c r="H37" s="875" t="s">
        <v>753</v>
      </c>
      <c r="I37" s="876"/>
      <c r="J37" s="346"/>
      <c r="K37" s="346"/>
      <c r="L37" s="346"/>
      <c r="M37" s="346"/>
      <c r="N37" s="346"/>
      <c r="O37" s="21"/>
    </row>
    <row r="38" spans="1:15" ht="60" customHeight="1" thickBot="1">
      <c r="A38" s="877" t="s">
        <v>725</v>
      </c>
      <c r="B38" s="878"/>
      <c r="C38" s="887"/>
      <c r="D38" s="888"/>
      <c r="E38" s="888"/>
      <c r="F38" s="889"/>
      <c r="G38" s="346"/>
      <c r="H38" s="879">
        <v>7.4</v>
      </c>
      <c r="I38" s="880"/>
      <c r="J38" s="346"/>
      <c r="K38" s="346"/>
      <c r="L38" s="346"/>
      <c r="M38" s="346"/>
      <c r="N38" s="346"/>
      <c r="O38" s="21"/>
    </row>
    <row r="39" spans="1:15" ht="60" customHeight="1" thickBot="1">
      <c r="A39" s="22"/>
      <c r="B39" s="23"/>
      <c r="C39" s="23"/>
      <c r="D39" s="23"/>
      <c r="E39" s="23"/>
      <c r="F39" s="23"/>
      <c r="G39" s="23"/>
      <c r="H39" s="23"/>
      <c r="I39" s="23"/>
      <c r="J39" s="23"/>
      <c r="K39" s="23"/>
      <c r="L39" s="23"/>
      <c r="M39" s="23"/>
      <c r="N39" s="23"/>
      <c r="O39" s="24"/>
    </row>
    <row r="40" spans="1:15">
      <c r="A40" s="89"/>
      <c r="B40" s="90"/>
      <c r="C40" s="90"/>
      <c r="D40" s="90"/>
      <c r="E40" s="90"/>
      <c r="F40" s="90"/>
      <c r="G40" s="90"/>
      <c r="H40" s="90"/>
      <c r="I40" s="90"/>
      <c r="J40" s="90"/>
      <c r="K40" s="90"/>
      <c r="L40" s="90"/>
      <c r="M40" s="90"/>
      <c r="N40" s="90"/>
      <c r="O40" s="91"/>
    </row>
    <row r="41" spans="1:15" ht="38.25" customHeight="1">
      <c r="A41" s="92"/>
      <c r="O41" s="93"/>
    </row>
    <row r="42" spans="1:15" ht="75" customHeight="1" thickBot="1">
      <c r="A42" s="533" t="s">
        <v>944</v>
      </c>
      <c r="B42" s="534"/>
      <c r="C42" s="534"/>
      <c r="D42" s="534"/>
      <c r="E42" s="534"/>
      <c r="F42" s="534"/>
      <c r="G42" s="534"/>
      <c r="H42" s="534"/>
      <c r="I42" s="534"/>
      <c r="J42" s="534"/>
      <c r="K42" s="534"/>
      <c r="L42" s="534"/>
      <c r="M42" s="534"/>
      <c r="N42" s="534"/>
      <c r="O42" s="535"/>
    </row>
  </sheetData>
  <mergeCells count="52">
    <mergeCell ref="A36:B36"/>
    <mergeCell ref="C36:F38"/>
    <mergeCell ref="A37:B37"/>
    <mergeCell ref="H37:I37"/>
    <mergeCell ref="A38:B38"/>
    <mergeCell ref="H38:I38"/>
    <mergeCell ref="A32:B32"/>
    <mergeCell ref="A33:B33"/>
    <mergeCell ref="H33:I33"/>
    <mergeCell ref="A34:B34"/>
    <mergeCell ref="H34:I34"/>
    <mergeCell ref="A28:B28"/>
    <mergeCell ref="A29:B29"/>
    <mergeCell ref="H29:I29"/>
    <mergeCell ref="A30:B30"/>
    <mergeCell ref="H30:I30"/>
    <mergeCell ref="N10:O10"/>
    <mergeCell ref="A11:F26"/>
    <mergeCell ref="L11:M11"/>
    <mergeCell ref="N11:O11"/>
    <mergeCell ref="A27:O27"/>
    <mergeCell ref="G11:K11"/>
    <mergeCell ref="G12:O26"/>
    <mergeCell ref="I8:K8"/>
    <mergeCell ref="L8:M8"/>
    <mergeCell ref="A10:C10"/>
    <mergeCell ref="D10:F10"/>
    <mergeCell ref="G10:H10"/>
    <mergeCell ref="I10:K10"/>
    <mergeCell ref="L10:M10"/>
    <mergeCell ref="A42:O42"/>
    <mergeCell ref="A1:C5"/>
    <mergeCell ref="D1:H5"/>
    <mergeCell ref="I1:J5"/>
    <mergeCell ref="K1:O5"/>
    <mergeCell ref="A6:O6"/>
    <mergeCell ref="A7:C7"/>
    <mergeCell ref="D7:F7"/>
    <mergeCell ref="G7:H7"/>
    <mergeCell ref="I7:K7"/>
    <mergeCell ref="L7:M7"/>
    <mergeCell ref="N7:O7"/>
    <mergeCell ref="N8:O8"/>
    <mergeCell ref="A8:C8"/>
    <mergeCell ref="D8:F8"/>
    <mergeCell ref="G8:H8"/>
    <mergeCell ref="N9:O9"/>
    <mergeCell ref="A9:C9"/>
    <mergeCell ref="D9:F9"/>
    <mergeCell ref="G9:H9"/>
    <mergeCell ref="I9:K9"/>
    <mergeCell ref="L9:M9"/>
  </mergeCells>
  <pageMargins left="0.70866141732283472" right="0.70866141732283472" top="0.74803149606299213" bottom="0.74803149606299213" header="0.31496062992125984" footer="0.31496062992125984"/>
  <pageSetup paperSize="9" scale="69" fitToHeight="0" orientation="landscape" r:id="rId1"/>
  <headerFooter>
    <oddFooter>Página &amp;P de &amp;N</oddFooter>
  </headerFooter>
  <rowBreaks count="2" manualBreakCount="2">
    <brk id="26" max="14" man="1"/>
    <brk id="35" max="1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D366A-2728-49F3-9412-C20F97FDAD4D}">
  <sheetPr codeName="Planilha12">
    <pageSetUpPr fitToPage="1"/>
  </sheetPr>
  <dimension ref="A1:E36"/>
  <sheetViews>
    <sheetView view="pageBreakPreview" zoomScale="130" zoomScaleNormal="130" zoomScaleSheetLayoutView="130" workbookViewId="0">
      <selection activeCell="E36" sqref="A1:E36"/>
    </sheetView>
  </sheetViews>
  <sheetFormatPr defaultRowHeight="12.75"/>
  <cols>
    <col min="1" max="1" width="14.125" style="70" customWidth="1"/>
    <col min="2" max="2" width="51" style="67" customWidth="1"/>
    <col min="3" max="3" width="9.625" style="67" bestFit="1" customWidth="1"/>
    <col min="4" max="4" width="17.125" style="67" customWidth="1"/>
    <col min="5" max="5" width="9.625" style="67" bestFit="1" customWidth="1"/>
    <col min="6" max="256" width="9.125" style="29"/>
    <col min="257" max="257" width="14.125" style="29" customWidth="1"/>
    <col min="258" max="258" width="51" style="29" customWidth="1"/>
    <col min="259" max="259" width="9.625" style="29" bestFit="1" customWidth="1"/>
    <col min="260" max="260" width="17.125" style="29" customWidth="1"/>
    <col min="261" max="261" width="9.625" style="29" bestFit="1" customWidth="1"/>
    <col min="262" max="512" width="9.125" style="29"/>
    <col min="513" max="513" width="14.125" style="29" customWidth="1"/>
    <col min="514" max="514" width="51" style="29" customWidth="1"/>
    <col min="515" max="515" width="9.625" style="29" bestFit="1" customWidth="1"/>
    <col min="516" max="516" width="17.125" style="29" customWidth="1"/>
    <col min="517" max="517" width="9.625" style="29" bestFit="1" customWidth="1"/>
    <col min="518" max="768" width="9.125" style="29"/>
    <col min="769" max="769" width="14.125" style="29" customWidth="1"/>
    <col min="770" max="770" width="51" style="29" customWidth="1"/>
    <col min="771" max="771" width="9.625" style="29" bestFit="1" customWidth="1"/>
    <col min="772" max="772" width="17.125" style="29" customWidth="1"/>
    <col min="773" max="773" width="9.625" style="29" bestFit="1" customWidth="1"/>
    <col min="774" max="1024" width="9.125" style="29"/>
    <col min="1025" max="1025" width="14.125" style="29" customWidth="1"/>
    <col min="1026" max="1026" width="51" style="29" customWidth="1"/>
    <col min="1027" max="1027" width="9.625" style="29" bestFit="1" customWidth="1"/>
    <col min="1028" max="1028" width="17.125" style="29" customWidth="1"/>
    <col min="1029" max="1029" width="9.625" style="29" bestFit="1" customWidth="1"/>
    <col min="1030" max="1280" width="9.125" style="29"/>
    <col min="1281" max="1281" width="14.125" style="29" customWidth="1"/>
    <col min="1282" max="1282" width="51" style="29" customWidth="1"/>
    <col min="1283" max="1283" width="9.625" style="29" bestFit="1" customWidth="1"/>
    <col min="1284" max="1284" width="17.125" style="29" customWidth="1"/>
    <col min="1285" max="1285" width="9.625" style="29" bestFit="1" customWidth="1"/>
    <col min="1286" max="1536" width="9.125" style="29"/>
    <col min="1537" max="1537" width="14.125" style="29" customWidth="1"/>
    <col min="1538" max="1538" width="51" style="29" customWidth="1"/>
    <col min="1539" max="1539" width="9.625" style="29" bestFit="1" customWidth="1"/>
    <col min="1540" max="1540" width="17.125" style="29" customWidth="1"/>
    <col min="1541" max="1541" width="9.625" style="29" bestFit="1" customWidth="1"/>
    <col min="1542" max="1792" width="9.125" style="29"/>
    <col min="1793" max="1793" width="14.125" style="29" customWidth="1"/>
    <col min="1794" max="1794" width="51" style="29" customWidth="1"/>
    <col min="1795" max="1795" width="9.625" style="29" bestFit="1" customWidth="1"/>
    <col min="1796" max="1796" width="17.125" style="29" customWidth="1"/>
    <col min="1797" max="1797" width="9.625" style="29" bestFit="1" customWidth="1"/>
    <col min="1798" max="2048" width="9.125" style="29"/>
    <col min="2049" max="2049" width="14.125" style="29" customWidth="1"/>
    <col min="2050" max="2050" width="51" style="29" customWidth="1"/>
    <col min="2051" max="2051" width="9.625" style="29" bestFit="1" customWidth="1"/>
    <col min="2052" max="2052" width="17.125" style="29" customWidth="1"/>
    <col min="2053" max="2053" width="9.625" style="29" bestFit="1" customWidth="1"/>
    <col min="2054" max="2304" width="9.125" style="29"/>
    <col min="2305" max="2305" width="14.125" style="29" customWidth="1"/>
    <col min="2306" max="2306" width="51" style="29" customWidth="1"/>
    <col min="2307" max="2307" width="9.625" style="29" bestFit="1" customWidth="1"/>
    <col min="2308" max="2308" width="17.125" style="29" customWidth="1"/>
    <col min="2309" max="2309" width="9.625" style="29" bestFit="1" customWidth="1"/>
    <col min="2310" max="2560" width="9.125" style="29"/>
    <col min="2561" max="2561" width="14.125" style="29" customWidth="1"/>
    <col min="2562" max="2562" width="51" style="29" customWidth="1"/>
    <col min="2563" max="2563" width="9.625" style="29" bestFit="1" customWidth="1"/>
    <col min="2564" max="2564" width="17.125" style="29" customWidth="1"/>
    <col min="2565" max="2565" width="9.625" style="29" bestFit="1" customWidth="1"/>
    <col min="2566" max="2816" width="9.125" style="29"/>
    <col min="2817" max="2817" width="14.125" style="29" customWidth="1"/>
    <col min="2818" max="2818" width="51" style="29" customWidth="1"/>
    <col min="2819" max="2819" width="9.625" style="29" bestFit="1" customWidth="1"/>
    <col min="2820" max="2820" width="17.125" style="29" customWidth="1"/>
    <col min="2821" max="2821" width="9.625" style="29" bestFit="1" customWidth="1"/>
    <col min="2822" max="3072" width="9.125" style="29"/>
    <col min="3073" max="3073" width="14.125" style="29" customWidth="1"/>
    <col min="3074" max="3074" width="51" style="29" customWidth="1"/>
    <col min="3075" max="3075" width="9.625" style="29" bestFit="1" customWidth="1"/>
    <col min="3076" max="3076" width="17.125" style="29" customWidth="1"/>
    <col min="3077" max="3077" width="9.625" style="29" bestFit="1" customWidth="1"/>
    <col min="3078" max="3328" width="9.125" style="29"/>
    <col min="3329" max="3329" width="14.125" style="29" customWidth="1"/>
    <col min="3330" max="3330" width="51" style="29" customWidth="1"/>
    <col min="3331" max="3331" width="9.625" style="29" bestFit="1" customWidth="1"/>
    <col min="3332" max="3332" width="17.125" style="29" customWidth="1"/>
    <col min="3333" max="3333" width="9.625" style="29" bestFit="1" customWidth="1"/>
    <col min="3334" max="3584" width="9.125" style="29"/>
    <col min="3585" max="3585" width="14.125" style="29" customWidth="1"/>
    <col min="3586" max="3586" width="51" style="29" customWidth="1"/>
    <col min="3587" max="3587" width="9.625" style="29" bestFit="1" customWidth="1"/>
    <col min="3588" max="3588" width="17.125" style="29" customWidth="1"/>
    <col min="3589" max="3589" width="9.625" style="29" bestFit="1" customWidth="1"/>
    <col min="3590" max="3840" width="9.125" style="29"/>
    <col min="3841" max="3841" width="14.125" style="29" customWidth="1"/>
    <col min="3842" max="3842" width="51" style="29" customWidth="1"/>
    <col min="3843" max="3843" width="9.625" style="29" bestFit="1" customWidth="1"/>
    <col min="3844" max="3844" width="17.125" style="29" customWidth="1"/>
    <col min="3845" max="3845" width="9.625" style="29" bestFit="1" customWidth="1"/>
    <col min="3846" max="4096" width="9.125" style="29"/>
    <col min="4097" max="4097" width="14.125" style="29" customWidth="1"/>
    <col min="4098" max="4098" width="51" style="29" customWidth="1"/>
    <col min="4099" max="4099" width="9.625" style="29" bestFit="1" customWidth="1"/>
    <col min="4100" max="4100" width="17.125" style="29" customWidth="1"/>
    <col min="4101" max="4101" width="9.625" style="29" bestFit="1" customWidth="1"/>
    <col min="4102" max="4352" width="9.125" style="29"/>
    <col min="4353" max="4353" width="14.125" style="29" customWidth="1"/>
    <col min="4354" max="4354" width="51" style="29" customWidth="1"/>
    <col min="4355" max="4355" width="9.625" style="29" bestFit="1" customWidth="1"/>
    <col min="4356" max="4356" width="17.125" style="29" customWidth="1"/>
    <col min="4357" max="4357" width="9.625" style="29" bestFit="1" customWidth="1"/>
    <col min="4358" max="4608" width="9.125" style="29"/>
    <col min="4609" max="4609" width="14.125" style="29" customWidth="1"/>
    <col min="4610" max="4610" width="51" style="29" customWidth="1"/>
    <col min="4611" max="4611" width="9.625" style="29" bestFit="1" customWidth="1"/>
    <col min="4612" max="4612" width="17.125" style="29" customWidth="1"/>
    <col min="4613" max="4613" width="9.625" style="29" bestFit="1" customWidth="1"/>
    <col min="4614" max="4864" width="9.125" style="29"/>
    <col min="4865" max="4865" width="14.125" style="29" customWidth="1"/>
    <col min="4866" max="4866" width="51" style="29" customWidth="1"/>
    <col min="4867" max="4867" width="9.625" style="29" bestFit="1" customWidth="1"/>
    <col min="4868" max="4868" width="17.125" style="29" customWidth="1"/>
    <col min="4869" max="4869" width="9.625" style="29" bestFit="1" customWidth="1"/>
    <col min="4870" max="5120" width="9.125" style="29"/>
    <col min="5121" max="5121" width="14.125" style="29" customWidth="1"/>
    <col min="5122" max="5122" width="51" style="29" customWidth="1"/>
    <col min="5123" max="5123" width="9.625" style="29" bestFit="1" customWidth="1"/>
    <col min="5124" max="5124" width="17.125" style="29" customWidth="1"/>
    <col min="5125" max="5125" width="9.625" style="29" bestFit="1" customWidth="1"/>
    <col min="5126" max="5376" width="9.125" style="29"/>
    <col min="5377" max="5377" width="14.125" style="29" customWidth="1"/>
    <col min="5378" max="5378" width="51" style="29" customWidth="1"/>
    <col min="5379" max="5379" width="9.625" style="29" bestFit="1" customWidth="1"/>
    <col min="5380" max="5380" width="17.125" style="29" customWidth="1"/>
    <col min="5381" max="5381" width="9.625" style="29" bestFit="1" customWidth="1"/>
    <col min="5382" max="5632" width="9.125" style="29"/>
    <col min="5633" max="5633" width="14.125" style="29" customWidth="1"/>
    <col min="5634" max="5634" width="51" style="29" customWidth="1"/>
    <col min="5635" max="5635" width="9.625" style="29" bestFit="1" customWidth="1"/>
    <col min="5636" max="5636" width="17.125" style="29" customWidth="1"/>
    <col min="5637" max="5637" width="9.625" style="29" bestFit="1" customWidth="1"/>
    <col min="5638" max="5888" width="9.125" style="29"/>
    <col min="5889" max="5889" width="14.125" style="29" customWidth="1"/>
    <col min="5890" max="5890" width="51" style="29" customWidth="1"/>
    <col min="5891" max="5891" width="9.625" style="29" bestFit="1" customWidth="1"/>
    <col min="5892" max="5892" width="17.125" style="29" customWidth="1"/>
    <col min="5893" max="5893" width="9.625" style="29" bestFit="1" customWidth="1"/>
    <col min="5894" max="6144" width="9.125" style="29"/>
    <col min="6145" max="6145" width="14.125" style="29" customWidth="1"/>
    <col min="6146" max="6146" width="51" style="29" customWidth="1"/>
    <col min="6147" max="6147" width="9.625" style="29" bestFit="1" customWidth="1"/>
    <col min="6148" max="6148" width="17.125" style="29" customWidth="1"/>
    <col min="6149" max="6149" width="9.625" style="29" bestFit="1" customWidth="1"/>
    <col min="6150" max="6400" width="9.125" style="29"/>
    <col min="6401" max="6401" width="14.125" style="29" customWidth="1"/>
    <col min="6402" max="6402" width="51" style="29" customWidth="1"/>
    <col min="6403" max="6403" width="9.625" style="29" bestFit="1" customWidth="1"/>
    <col min="6404" max="6404" width="17.125" style="29" customWidth="1"/>
    <col min="6405" max="6405" width="9.625" style="29" bestFit="1" customWidth="1"/>
    <col min="6406" max="6656" width="9.125" style="29"/>
    <col min="6657" max="6657" width="14.125" style="29" customWidth="1"/>
    <col min="6658" max="6658" width="51" style="29" customWidth="1"/>
    <col min="6659" max="6659" width="9.625" style="29" bestFit="1" customWidth="1"/>
    <col min="6660" max="6660" width="17.125" style="29" customWidth="1"/>
    <col min="6661" max="6661" width="9.625" style="29" bestFit="1" customWidth="1"/>
    <col min="6662" max="6912" width="9.125" style="29"/>
    <col min="6913" max="6913" width="14.125" style="29" customWidth="1"/>
    <col min="6914" max="6914" width="51" style="29" customWidth="1"/>
    <col min="6915" max="6915" width="9.625" style="29" bestFit="1" customWidth="1"/>
    <col min="6916" max="6916" width="17.125" style="29" customWidth="1"/>
    <col min="6917" max="6917" width="9.625" style="29" bestFit="1" customWidth="1"/>
    <col min="6918" max="7168" width="9.125" style="29"/>
    <col min="7169" max="7169" width="14.125" style="29" customWidth="1"/>
    <col min="7170" max="7170" width="51" style="29" customWidth="1"/>
    <col min="7171" max="7171" width="9.625" style="29" bestFit="1" customWidth="1"/>
    <col min="7172" max="7172" width="17.125" style="29" customWidth="1"/>
    <col min="7173" max="7173" width="9.625" style="29" bestFit="1" customWidth="1"/>
    <col min="7174" max="7424" width="9.125" style="29"/>
    <col min="7425" max="7425" width="14.125" style="29" customWidth="1"/>
    <col min="7426" max="7426" width="51" style="29" customWidth="1"/>
    <col min="7427" max="7427" width="9.625" style="29" bestFit="1" customWidth="1"/>
    <col min="7428" max="7428" width="17.125" style="29" customWidth="1"/>
    <col min="7429" max="7429" width="9.625" style="29" bestFit="1" customWidth="1"/>
    <col min="7430" max="7680" width="9.125" style="29"/>
    <col min="7681" max="7681" width="14.125" style="29" customWidth="1"/>
    <col min="7682" max="7682" width="51" style="29" customWidth="1"/>
    <col min="7683" max="7683" width="9.625" style="29" bestFit="1" customWidth="1"/>
    <col min="7684" max="7684" width="17.125" style="29" customWidth="1"/>
    <col min="7685" max="7685" width="9.625" style="29" bestFit="1" customWidth="1"/>
    <col min="7686" max="7936" width="9.125" style="29"/>
    <col min="7937" max="7937" width="14.125" style="29" customWidth="1"/>
    <col min="7938" max="7938" width="51" style="29" customWidth="1"/>
    <col min="7939" max="7939" width="9.625" style="29" bestFit="1" customWidth="1"/>
    <col min="7940" max="7940" width="17.125" style="29" customWidth="1"/>
    <col min="7941" max="7941" width="9.625" style="29" bestFit="1" customWidth="1"/>
    <col min="7942" max="8192" width="9.125" style="29"/>
    <col min="8193" max="8193" width="14.125" style="29" customWidth="1"/>
    <col min="8194" max="8194" width="51" style="29" customWidth="1"/>
    <col min="8195" max="8195" width="9.625" style="29" bestFit="1" customWidth="1"/>
    <col min="8196" max="8196" width="17.125" style="29" customWidth="1"/>
    <col min="8197" max="8197" width="9.625" style="29" bestFit="1" customWidth="1"/>
    <col min="8198" max="8448" width="9.125" style="29"/>
    <col min="8449" max="8449" width="14.125" style="29" customWidth="1"/>
    <col min="8450" max="8450" width="51" style="29" customWidth="1"/>
    <col min="8451" max="8451" width="9.625" style="29" bestFit="1" customWidth="1"/>
    <col min="8452" max="8452" width="17.125" style="29" customWidth="1"/>
    <col min="8453" max="8453" width="9.625" style="29" bestFit="1" customWidth="1"/>
    <col min="8454" max="8704" width="9.125" style="29"/>
    <col min="8705" max="8705" width="14.125" style="29" customWidth="1"/>
    <col min="8706" max="8706" width="51" style="29" customWidth="1"/>
    <col min="8707" max="8707" width="9.625" style="29" bestFit="1" customWidth="1"/>
    <col min="8708" max="8708" width="17.125" style="29" customWidth="1"/>
    <col min="8709" max="8709" width="9.625" style="29" bestFit="1" customWidth="1"/>
    <col min="8710" max="8960" width="9.125" style="29"/>
    <col min="8961" max="8961" width="14.125" style="29" customWidth="1"/>
    <col min="8962" max="8962" width="51" style="29" customWidth="1"/>
    <col min="8963" max="8963" width="9.625" style="29" bestFit="1" customWidth="1"/>
    <col min="8964" max="8964" width="17.125" style="29" customWidth="1"/>
    <col min="8965" max="8965" width="9.625" style="29" bestFit="1" customWidth="1"/>
    <col min="8966" max="9216" width="9.125" style="29"/>
    <col min="9217" max="9217" width="14.125" style="29" customWidth="1"/>
    <col min="9218" max="9218" width="51" style="29" customWidth="1"/>
    <col min="9219" max="9219" width="9.625" style="29" bestFit="1" customWidth="1"/>
    <col min="9220" max="9220" width="17.125" style="29" customWidth="1"/>
    <col min="9221" max="9221" width="9.625" style="29" bestFit="1" customWidth="1"/>
    <col min="9222" max="9472" width="9.125" style="29"/>
    <col min="9473" max="9473" width="14.125" style="29" customWidth="1"/>
    <col min="9474" max="9474" width="51" style="29" customWidth="1"/>
    <col min="9475" max="9475" width="9.625" style="29" bestFit="1" customWidth="1"/>
    <col min="9476" max="9476" width="17.125" style="29" customWidth="1"/>
    <col min="9477" max="9477" width="9.625" style="29" bestFit="1" customWidth="1"/>
    <col min="9478" max="9728" width="9.125" style="29"/>
    <col min="9729" max="9729" width="14.125" style="29" customWidth="1"/>
    <col min="9730" max="9730" width="51" style="29" customWidth="1"/>
    <col min="9731" max="9731" width="9.625" style="29" bestFit="1" customWidth="1"/>
    <col min="9732" max="9732" width="17.125" style="29" customWidth="1"/>
    <col min="9733" max="9733" width="9.625" style="29" bestFit="1" customWidth="1"/>
    <col min="9734" max="9984" width="9.125" style="29"/>
    <col min="9985" max="9985" width="14.125" style="29" customWidth="1"/>
    <col min="9986" max="9986" width="51" style="29" customWidth="1"/>
    <col min="9987" max="9987" width="9.625" style="29" bestFit="1" customWidth="1"/>
    <col min="9988" max="9988" width="17.125" style="29" customWidth="1"/>
    <col min="9989" max="9989" width="9.625" style="29" bestFit="1" customWidth="1"/>
    <col min="9990" max="10240" width="9.125" style="29"/>
    <col min="10241" max="10241" width="14.125" style="29" customWidth="1"/>
    <col min="10242" max="10242" width="51" style="29" customWidth="1"/>
    <col min="10243" max="10243" width="9.625" style="29" bestFit="1" customWidth="1"/>
    <col min="10244" max="10244" width="17.125" style="29" customWidth="1"/>
    <col min="10245" max="10245" width="9.625" style="29" bestFit="1" customWidth="1"/>
    <col min="10246" max="10496" width="9.125" style="29"/>
    <col min="10497" max="10497" width="14.125" style="29" customWidth="1"/>
    <col min="10498" max="10498" width="51" style="29" customWidth="1"/>
    <col min="10499" max="10499" width="9.625" style="29" bestFit="1" customWidth="1"/>
    <col min="10500" max="10500" width="17.125" style="29" customWidth="1"/>
    <col min="10501" max="10501" width="9.625" style="29" bestFit="1" customWidth="1"/>
    <col min="10502" max="10752" width="9.125" style="29"/>
    <col min="10753" max="10753" width="14.125" style="29" customWidth="1"/>
    <col min="10754" max="10754" width="51" style="29" customWidth="1"/>
    <col min="10755" max="10755" width="9.625" style="29" bestFit="1" customWidth="1"/>
    <col min="10756" max="10756" width="17.125" style="29" customWidth="1"/>
    <col min="10757" max="10757" width="9.625" style="29" bestFit="1" customWidth="1"/>
    <col min="10758" max="11008" width="9.125" style="29"/>
    <col min="11009" max="11009" width="14.125" style="29" customWidth="1"/>
    <col min="11010" max="11010" width="51" style="29" customWidth="1"/>
    <col min="11011" max="11011" width="9.625" style="29" bestFit="1" customWidth="1"/>
    <col min="11012" max="11012" width="17.125" style="29" customWidth="1"/>
    <col min="11013" max="11013" width="9.625" style="29" bestFit="1" customWidth="1"/>
    <col min="11014" max="11264" width="9.125" style="29"/>
    <col min="11265" max="11265" width="14.125" style="29" customWidth="1"/>
    <col min="11266" max="11266" width="51" style="29" customWidth="1"/>
    <col min="11267" max="11267" width="9.625" style="29" bestFit="1" customWidth="1"/>
    <col min="11268" max="11268" width="17.125" style="29" customWidth="1"/>
    <col min="11269" max="11269" width="9.625" style="29" bestFit="1" customWidth="1"/>
    <col min="11270" max="11520" width="9.125" style="29"/>
    <col min="11521" max="11521" width="14.125" style="29" customWidth="1"/>
    <col min="11522" max="11522" width="51" style="29" customWidth="1"/>
    <col min="11523" max="11523" width="9.625" style="29" bestFit="1" customWidth="1"/>
    <col min="11524" max="11524" width="17.125" style="29" customWidth="1"/>
    <col min="11525" max="11525" width="9.625" style="29" bestFit="1" customWidth="1"/>
    <col min="11526" max="11776" width="9.125" style="29"/>
    <col min="11777" max="11777" width="14.125" style="29" customWidth="1"/>
    <col min="11778" max="11778" width="51" style="29" customWidth="1"/>
    <col min="11779" max="11779" width="9.625" style="29" bestFit="1" customWidth="1"/>
    <col min="11780" max="11780" width="17.125" style="29" customWidth="1"/>
    <col min="11781" max="11781" width="9.625" style="29" bestFit="1" customWidth="1"/>
    <col min="11782" max="12032" width="9.125" style="29"/>
    <col min="12033" max="12033" width="14.125" style="29" customWidth="1"/>
    <col min="12034" max="12034" width="51" style="29" customWidth="1"/>
    <col min="12035" max="12035" width="9.625" style="29" bestFit="1" customWidth="1"/>
    <col min="12036" max="12036" width="17.125" style="29" customWidth="1"/>
    <col min="12037" max="12037" width="9.625" style="29" bestFit="1" customWidth="1"/>
    <col min="12038" max="12288" width="9.125" style="29"/>
    <col min="12289" max="12289" width="14.125" style="29" customWidth="1"/>
    <col min="12290" max="12290" width="51" style="29" customWidth="1"/>
    <col min="12291" max="12291" width="9.625" style="29" bestFit="1" customWidth="1"/>
    <col min="12292" max="12292" width="17.125" style="29" customWidth="1"/>
    <col min="12293" max="12293" width="9.625" style="29" bestFit="1" customWidth="1"/>
    <col min="12294" max="12544" width="9.125" style="29"/>
    <col min="12545" max="12545" width="14.125" style="29" customWidth="1"/>
    <col min="12546" max="12546" width="51" style="29" customWidth="1"/>
    <col min="12547" max="12547" width="9.625" style="29" bestFit="1" customWidth="1"/>
    <col min="12548" max="12548" width="17.125" style="29" customWidth="1"/>
    <col min="12549" max="12549" width="9.625" style="29" bestFit="1" customWidth="1"/>
    <col min="12550" max="12800" width="9.125" style="29"/>
    <col min="12801" max="12801" width="14.125" style="29" customWidth="1"/>
    <col min="12802" max="12802" width="51" style="29" customWidth="1"/>
    <col min="12803" max="12803" width="9.625" style="29" bestFit="1" customWidth="1"/>
    <col min="12804" max="12804" width="17.125" style="29" customWidth="1"/>
    <col min="12805" max="12805" width="9.625" style="29" bestFit="1" customWidth="1"/>
    <col min="12806" max="13056" width="9.125" style="29"/>
    <col min="13057" max="13057" width="14.125" style="29" customWidth="1"/>
    <col min="13058" max="13058" width="51" style="29" customWidth="1"/>
    <col min="13059" max="13059" width="9.625" style="29" bestFit="1" customWidth="1"/>
    <col min="13060" max="13060" width="17.125" style="29" customWidth="1"/>
    <col min="13061" max="13061" width="9.625" style="29" bestFit="1" customWidth="1"/>
    <col min="13062" max="13312" width="9.125" style="29"/>
    <col min="13313" max="13313" width="14.125" style="29" customWidth="1"/>
    <col min="13314" max="13314" width="51" style="29" customWidth="1"/>
    <col min="13315" max="13315" width="9.625" style="29" bestFit="1" customWidth="1"/>
    <col min="13316" max="13316" width="17.125" style="29" customWidth="1"/>
    <col min="13317" max="13317" width="9.625" style="29" bestFit="1" customWidth="1"/>
    <col min="13318" max="13568" width="9.125" style="29"/>
    <col min="13569" max="13569" width="14.125" style="29" customWidth="1"/>
    <col min="13570" max="13570" width="51" style="29" customWidth="1"/>
    <col min="13571" max="13571" width="9.625" style="29" bestFit="1" customWidth="1"/>
    <col min="13572" max="13572" width="17.125" style="29" customWidth="1"/>
    <col min="13573" max="13573" width="9.625" style="29" bestFit="1" customWidth="1"/>
    <col min="13574" max="13824" width="9.125" style="29"/>
    <col min="13825" max="13825" width="14.125" style="29" customWidth="1"/>
    <col min="13826" max="13826" width="51" style="29" customWidth="1"/>
    <col min="13827" max="13827" width="9.625" style="29" bestFit="1" customWidth="1"/>
    <col min="13828" max="13828" width="17.125" style="29" customWidth="1"/>
    <col min="13829" max="13829" width="9.625" style="29" bestFit="1" customWidth="1"/>
    <col min="13830" max="14080" width="9.125" style="29"/>
    <col min="14081" max="14081" width="14.125" style="29" customWidth="1"/>
    <col min="14082" max="14082" width="51" style="29" customWidth="1"/>
    <col min="14083" max="14083" width="9.625" style="29" bestFit="1" customWidth="1"/>
    <col min="14084" max="14084" width="17.125" style="29" customWidth="1"/>
    <col min="14085" max="14085" width="9.625" style="29" bestFit="1" customWidth="1"/>
    <col min="14086" max="14336" width="9.125" style="29"/>
    <col min="14337" max="14337" width="14.125" style="29" customWidth="1"/>
    <col min="14338" max="14338" width="51" style="29" customWidth="1"/>
    <col min="14339" max="14339" width="9.625" style="29" bestFit="1" customWidth="1"/>
    <col min="14340" max="14340" width="17.125" style="29" customWidth="1"/>
    <col min="14341" max="14341" width="9.625" style="29" bestFit="1" customWidth="1"/>
    <col min="14342" max="14592" width="9.125" style="29"/>
    <col min="14593" max="14593" width="14.125" style="29" customWidth="1"/>
    <col min="14594" max="14594" width="51" style="29" customWidth="1"/>
    <col min="14595" max="14595" width="9.625" style="29" bestFit="1" customWidth="1"/>
    <col min="14596" max="14596" width="17.125" style="29" customWidth="1"/>
    <col min="14597" max="14597" width="9.625" style="29" bestFit="1" customWidth="1"/>
    <col min="14598" max="14848" width="9.125" style="29"/>
    <col min="14849" max="14849" width="14.125" style="29" customWidth="1"/>
    <col min="14850" max="14850" width="51" style="29" customWidth="1"/>
    <col min="14851" max="14851" width="9.625" style="29" bestFit="1" customWidth="1"/>
    <col min="14852" max="14852" width="17.125" style="29" customWidth="1"/>
    <col min="14853" max="14853" width="9.625" style="29" bestFit="1" customWidth="1"/>
    <col min="14854" max="15104" width="9.125" style="29"/>
    <col min="15105" max="15105" width="14.125" style="29" customWidth="1"/>
    <col min="15106" max="15106" width="51" style="29" customWidth="1"/>
    <col min="15107" max="15107" width="9.625" style="29" bestFit="1" customWidth="1"/>
    <col min="15108" max="15108" width="17.125" style="29" customWidth="1"/>
    <col min="15109" max="15109" width="9.625" style="29" bestFit="1" customWidth="1"/>
    <col min="15110" max="15360" width="9.125" style="29"/>
    <col min="15361" max="15361" width="14.125" style="29" customWidth="1"/>
    <col min="15362" max="15362" width="51" style="29" customWidth="1"/>
    <col min="15363" max="15363" width="9.625" style="29" bestFit="1" customWidth="1"/>
    <col min="15364" max="15364" width="17.125" style="29" customWidth="1"/>
    <col min="15365" max="15365" width="9.625" style="29" bestFit="1" customWidth="1"/>
    <col min="15366" max="15616" width="9.125" style="29"/>
    <col min="15617" max="15617" width="14.125" style="29" customWidth="1"/>
    <col min="15618" max="15618" width="51" style="29" customWidth="1"/>
    <col min="15619" max="15619" width="9.625" style="29" bestFit="1" customWidth="1"/>
    <col min="15620" max="15620" width="17.125" style="29" customWidth="1"/>
    <col min="15621" max="15621" width="9.625" style="29" bestFit="1" customWidth="1"/>
    <col min="15622" max="15872" width="9.125" style="29"/>
    <col min="15873" max="15873" width="14.125" style="29" customWidth="1"/>
    <col min="15874" max="15874" width="51" style="29" customWidth="1"/>
    <col min="15875" max="15875" width="9.625" style="29" bestFit="1" customWidth="1"/>
    <col min="15876" max="15876" width="17.125" style="29" customWidth="1"/>
    <col min="15877" max="15877" width="9.625" style="29" bestFit="1" customWidth="1"/>
    <col min="15878" max="16128" width="9.125" style="29"/>
    <col min="16129" max="16129" width="14.125" style="29" customWidth="1"/>
    <col min="16130" max="16130" width="51" style="29" customWidth="1"/>
    <col min="16131" max="16131" width="9.625" style="29" bestFit="1" customWidth="1"/>
    <col min="16132" max="16132" width="17.125" style="29" customWidth="1"/>
    <col min="16133" max="16133" width="9.625" style="29" bestFit="1" customWidth="1"/>
    <col min="16134" max="16384" width="9.125" style="29"/>
  </cols>
  <sheetData>
    <row r="1" spans="1:5" ht="23.25" customHeight="1">
      <c r="A1" s="893"/>
      <c r="B1" s="896" t="s">
        <v>902</v>
      </c>
      <c r="C1" s="896"/>
      <c r="D1" s="896"/>
      <c r="E1" s="897"/>
    </row>
    <row r="2" spans="1:5" ht="23.25" customHeight="1">
      <c r="A2" s="894"/>
      <c r="B2" s="898" t="s">
        <v>23</v>
      </c>
      <c r="C2" s="898"/>
      <c r="D2" s="898"/>
      <c r="E2" s="899"/>
    </row>
    <row r="3" spans="1:5" ht="23.25" customHeight="1" thickBot="1">
      <c r="A3" s="895"/>
      <c r="B3" s="900" t="s">
        <v>903</v>
      </c>
      <c r="C3" s="900"/>
      <c r="D3" s="900"/>
      <c r="E3" s="901"/>
    </row>
    <row r="4" spans="1:5" ht="36" customHeight="1" thickBot="1">
      <c r="A4" s="902" t="s">
        <v>904</v>
      </c>
      <c r="B4" s="903"/>
      <c r="C4" s="903"/>
      <c r="D4" s="903"/>
      <c r="E4" s="904"/>
    </row>
    <row r="5" spans="1:5" ht="15.75" thickBot="1">
      <c r="A5" s="32" t="s">
        <v>905</v>
      </c>
      <c r="B5" s="33" t="s">
        <v>906</v>
      </c>
      <c r="C5" s="34" t="s">
        <v>907</v>
      </c>
      <c r="D5" s="34" t="s">
        <v>908</v>
      </c>
      <c r="E5" s="35" t="s">
        <v>909</v>
      </c>
    </row>
    <row r="6" spans="1:5" ht="16.5" thickTop="1" thickBot="1">
      <c r="A6" s="36"/>
      <c r="B6" s="37"/>
      <c r="C6" s="38"/>
      <c r="D6" s="38"/>
      <c r="E6" s="39"/>
    </row>
    <row r="7" spans="1:5" ht="14.25" thickTop="1" thickBot="1">
      <c r="A7" s="40" t="s">
        <v>910</v>
      </c>
      <c r="B7" s="41" t="s">
        <v>911</v>
      </c>
      <c r="C7" s="42">
        <v>9.7000000000000003E-3</v>
      </c>
      <c r="D7" s="42">
        <v>1.2699999999999999E-2</v>
      </c>
      <c r="E7" s="43">
        <v>1.2699999999999999E-2</v>
      </c>
    </row>
    <row r="8" spans="1:5" ht="14.25" thickTop="1" thickBot="1">
      <c r="A8" s="44"/>
      <c r="B8" s="45"/>
      <c r="C8" s="46"/>
      <c r="D8" s="46"/>
      <c r="E8" s="47"/>
    </row>
    <row r="9" spans="1:5" ht="14.25" thickTop="1" thickBot="1">
      <c r="A9" s="48" t="s">
        <v>912</v>
      </c>
      <c r="B9" s="41" t="s">
        <v>913</v>
      </c>
      <c r="C9" s="42">
        <v>8.0000000000000002E-3</v>
      </c>
      <c r="D9" s="42">
        <v>8.0000000000000002E-3</v>
      </c>
      <c r="E9" s="43">
        <v>0.01</v>
      </c>
    </row>
    <row r="10" spans="1:5" ht="14.25" thickTop="1" thickBot="1">
      <c r="A10" s="44"/>
      <c r="B10" s="45"/>
      <c r="C10" s="46"/>
      <c r="D10" s="46"/>
      <c r="E10" s="47"/>
    </row>
    <row r="11" spans="1:5" ht="14.25" thickTop="1" thickBot="1">
      <c r="A11" s="40" t="s">
        <v>914</v>
      </c>
      <c r="B11" s="41" t="s">
        <v>915</v>
      </c>
      <c r="C11" s="49">
        <v>5.8999999999999999E-3</v>
      </c>
      <c r="D11" s="49">
        <v>1.23E-2</v>
      </c>
      <c r="E11" s="50">
        <v>1.3899999999999999E-2</v>
      </c>
    </row>
    <row r="12" spans="1:5" ht="14.25" thickTop="1" thickBot="1">
      <c r="A12" s="51"/>
      <c r="B12" s="45"/>
      <c r="C12" s="46"/>
      <c r="D12" s="46"/>
      <c r="E12" s="47"/>
    </row>
    <row r="13" spans="1:5" ht="14.25" thickTop="1" thickBot="1">
      <c r="A13" s="40" t="s">
        <v>916</v>
      </c>
      <c r="B13" s="41" t="s">
        <v>917</v>
      </c>
      <c r="C13" s="49">
        <v>0.03</v>
      </c>
      <c r="D13" s="49">
        <v>0.04</v>
      </c>
      <c r="E13" s="50">
        <v>5.5E-2</v>
      </c>
    </row>
    <row r="14" spans="1:5" ht="14.25" thickTop="1" thickBot="1">
      <c r="A14" s="51"/>
      <c r="B14" s="45"/>
      <c r="C14" s="46"/>
      <c r="D14" s="46"/>
      <c r="E14" s="47"/>
    </row>
    <row r="15" spans="1:5" ht="14.25" thickTop="1" thickBot="1">
      <c r="A15" s="40" t="s">
        <v>918</v>
      </c>
      <c r="B15" s="41" t="s">
        <v>919</v>
      </c>
      <c r="C15" s="49">
        <v>6.1600000000000002E-2</v>
      </c>
      <c r="D15" s="49">
        <v>7.3999999999999996E-2</v>
      </c>
      <c r="E15" s="50">
        <v>8.9599999999999999E-2</v>
      </c>
    </row>
    <row r="16" spans="1:5" ht="16.5" thickTop="1" thickBot="1">
      <c r="A16" s="36"/>
      <c r="B16" s="52"/>
      <c r="C16" s="46"/>
      <c r="D16" s="46"/>
      <c r="E16" s="47"/>
    </row>
    <row r="17" spans="1:5" ht="16.5" thickTop="1" thickBot="1">
      <c r="A17" s="53" t="s">
        <v>920</v>
      </c>
      <c r="B17" s="41" t="s">
        <v>921</v>
      </c>
      <c r="C17" s="54"/>
      <c r="D17" s="49">
        <f>SUM(D18:D21)</f>
        <v>5.6499999999999995E-2</v>
      </c>
      <c r="E17" s="55"/>
    </row>
    <row r="18" spans="1:5" ht="15.75" thickTop="1">
      <c r="A18" s="36"/>
      <c r="B18" s="56" t="s">
        <v>922</v>
      </c>
      <c r="C18" s="56"/>
      <c r="D18" s="57">
        <v>6.4999999999999997E-3</v>
      </c>
      <c r="E18" s="58"/>
    </row>
    <row r="19" spans="1:5" ht="15">
      <c r="A19" s="36"/>
      <c r="B19" s="59" t="s">
        <v>923</v>
      </c>
      <c r="C19" s="59"/>
      <c r="D19" s="60">
        <v>0.03</v>
      </c>
      <c r="E19" s="58"/>
    </row>
    <row r="20" spans="1:5" ht="15">
      <c r="A20" s="36"/>
      <c r="B20" s="59" t="s">
        <v>924</v>
      </c>
      <c r="C20" s="59"/>
      <c r="D20" s="60">
        <v>0.02</v>
      </c>
      <c r="E20" s="58"/>
    </row>
    <row r="21" spans="1:5" ht="15.75" thickBot="1">
      <c r="A21" s="36"/>
      <c r="B21" s="61" t="s">
        <v>925</v>
      </c>
      <c r="C21" s="61"/>
      <c r="D21" s="62">
        <v>0</v>
      </c>
      <c r="E21" s="58"/>
    </row>
    <row r="22" spans="1:5" ht="16.5" thickTop="1" thickBot="1">
      <c r="A22" s="63" t="s">
        <v>926</v>
      </c>
      <c r="B22" s="64"/>
      <c r="C22" s="54"/>
      <c r="D22" s="54">
        <f>TRUNC((((1+D13+D7+D9)*(1+D11)*(1+D15))/(1-D17))-1,4)</f>
        <v>0.22220000000000001</v>
      </c>
      <c r="E22" s="55"/>
    </row>
    <row r="23" spans="1:5" ht="13.5" thickTop="1">
      <c r="A23" s="44"/>
      <c r="B23" s="52"/>
      <c r="C23" s="52"/>
      <c r="D23" s="52"/>
      <c r="E23" s="65"/>
    </row>
    <row r="24" spans="1:5">
      <c r="A24" s="44" t="s">
        <v>927</v>
      </c>
      <c r="B24" s="52"/>
      <c r="C24" s="52"/>
      <c r="D24" s="52"/>
      <c r="E24" s="65"/>
    </row>
    <row r="25" spans="1:5">
      <c r="A25" s="66" t="s">
        <v>928</v>
      </c>
      <c r="B25" s="52"/>
      <c r="C25" s="52"/>
      <c r="D25" s="52"/>
      <c r="E25" s="65"/>
    </row>
    <row r="26" spans="1:5">
      <c r="A26" s="66" t="s">
        <v>929</v>
      </c>
      <c r="B26" s="52"/>
      <c r="C26" s="52"/>
      <c r="D26" s="52"/>
      <c r="E26" s="65"/>
    </row>
    <row r="27" spans="1:5">
      <c r="A27" s="66" t="s">
        <v>930</v>
      </c>
      <c r="B27" s="52"/>
      <c r="C27" s="52"/>
      <c r="D27" s="52"/>
      <c r="E27" s="65"/>
    </row>
    <row r="28" spans="1:5">
      <c r="A28" s="66" t="s">
        <v>931</v>
      </c>
      <c r="B28" s="52"/>
      <c r="C28" s="52"/>
      <c r="D28" s="52"/>
      <c r="E28" s="65"/>
    </row>
    <row r="29" spans="1:5" ht="13.5" thickBot="1">
      <c r="A29" s="66" t="s">
        <v>932</v>
      </c>
      <c r="B29" s="52"/>
      <c r="C29" s="52"/>
      <c r="D29" s="52"/>
      <c r="E29" s="65"/>
    </row>
    <row r="30" spans="1:5" ht="15.75" customHeight="1" thickBot="1">
      <c r="A30" s="905" t="s">
        <v>933</v>
      </c>
      <c r="B30" s="906"/>
      <c r="C30" s="906"/>
      <c r="D30" s="906"/>
      <c r="E30" s="907"/>
    </row>
    <row r="31" spans="1:5">
      <c r="A31" s="30"/>
      <c r="E31" s="68"/>
    </row>
    <row r="32" spans="1:5">
      <c r="A32" s="30"/>
      <c r="E32" s="68"/>
    </row>
    <row r="33" spans="1:5">
      <c r="A33" s="30"/>
      <c r="E33" s="68"/>
    </row>
    <row r="34" spans="1:5">
      <c r="A34" s="30"/>
      <c r="B34" s="890"/>
      <c r="C34" s="890"/>
      <c r="D34" s="890"/>
      <c r="E34" s="68"/>
    </row>
    <row r="35" spans="1:5" ht="30" customHeight="1">
      <c r="A35" s="30"/>
      <c r="B35" s="891" t="s">
        <v>934</v>
      </c>
      <c r="C35" s="891"/>
      <c r="D35" s="891"/>
      <c r="E35" s="68"/>
    </row>
    <row r="36" spans="1:5" ht="13.5" thickBot="1">
      <c r="A36" s="31"/>
      <c r="B36" s="892"/>
      <c r="C36" s="892"/>
      <c r="D36" s="892"/>
      <c r="E36" s="69"/>
    </row>
  </sheetData>
  <mergeCells count="8">
    <mergeCell ref="B34:D34"/>
    <mergeCell ref="B35:D36"/>
    <mergeCell ref="A1:A3"/>
    <mergeCell ref="B1:E1"/>
    <mergeCell ref="B2:E2"/>
    <mergeCell ref="B3:E3"/>
    <mergeCell ref="A4:E4"/>
    <mergeCell ref="A30:E30"/>
  </mergeCells>
  <printOptions horizontalCentered="1" verticalCentered="1"/>
  <pageMargins left="0.51181102362204722" right="0.51181102362204722" top="0.39370078740157483" bottom="0.78740157480314965" header="0.31496062992125984" footer="0.31496062992125984"/>
  <pageSetup paperSize="9" scale="83" orientation="portrait" r:id="rId1"/>
  <headerFoot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B1D0-E481-4823-A867-64F869950D22}">
  <sheetPr codeName="Planilha13">
    <pageSetUpPr fitToPage="1"/>
  </sheetPr>
  <dimension ref="A1:I34"/>
  <sheetViews>
    <sheetView view="pageBreakPreview" zoomScale="120" zoomScaleNormal="130" zoomScaleSheetLayoutView="120" workbookViewId="0">
      <selection activeCell="B33" sqref="B33:D34"/>
    </sheetView>
  </sheetViews>
  <sheetFormatPr defaultRowHeight="12.75"/>
  <cols>
    <col min="1" max="1" width="14.125" style="70" customWidth="1"/>
    <col min="2" max="2" width="51" style="67" customWidth="1"/>
    <col min="3" max="3" width="9.625" style="67" bestFit="1" customWidth="1"/>
    <col min="4" max="4" width="17.125" style="67" customWidth="1"/>
    <col min="5" max="5" width="9.625" style="67" bestFit="1" customWidth="1"/>
    <col min="6" max="256" width="9.125" style="29"/>
    <col min="257" max="257" width="14.125" style="29" customWidth="1"/>
    <col min="258" max="258" width="51" style="29" customWidth="1"/>
    <col min="259" max="259" width="9.625" style="29" bestFit="1" customWidth="1"/>
    <col min="260" max="260" width="17.125" style="29" customWidth="1"/>
    <col min="261" max="261" width="9.625" style="29" bestFit="1" customWidth="1"/>
    <col min="262" max="512" width="9.125" style="29"/>
    <col min="513" max="513" width="14.125" style="29" customWidth="1"/>
    <col min="514" max="514" width="51" style="29" customWidth="1"/>
    <col min="515" max="515" width="9.625" style="29" bestFit="1" customWidth="1"/>
    <col min="516" max="516" width="17.125" style="29" customWidth="1"/>
    <col min="517" max="517" width="9.625" style="29" bestFit="1" customWidth="1"/>
    <col min="518" max="768" width="9.125" style="29"/>
    <col min="769" max="769" width="14.125" style="29" customWidth="1"/>
    <col min="770" max="770" width="51" style="29" customWidth="1"/>
    <col min="771" max="771" width="9.625" style="29" bestFit="1" customWidth="1"/>
    <col min="772" max="772" width="17.125" style="29" customWidth="1"/>
    <col min="773" max="773" width="9.625" style="29" bestFit="1" customWidth="1"/>
    <col min="774" max="1024" width="9.125" style="29"/>
    <col min="1025" max="1025" width="14.125" style="29" customWidth="1"/>
    <col min="1026" max="1026" width="51" style="29" customWidth="1"/>
    <col min="1027" max="1027" width="9.625" style="29" bestFit="1" customWidth="1"/>
    <col min="1028" max="1028" width="17.125" style="29" customWidth="1"/>
    <col min="1029" max="1029" width="9.625" style="29" bestFit="1" customWidth="1"/>
    <col min="1030" max="1280" width="9.125" style="29"/>
    <col min="1281" max="1281" width="14.125" style="29" customWidth="1"/>
    <col min="1282" max="1282" width="51" style="29" customWidth="1"/>
    <col min="1283" max="1283" width="9.625" style="29" bestFit="1" customWidth="1"/>
    <col min="1284" max="1284" width="17.125" style="29" customWidth="1"/>
    <col min="1285" max="1285" width="9.625" style="29" bestFit="1" customWidth="1"/>
    <col min="1286" max="1536" width="9.125" style="29"/>
    <col min="1537" max="1537" width="14.125" style="29" customWidth="1"/>
    <col min="1538" max="1538" width="51" style="29" customWidth="1"/>
    <col min="1539" max="1539" width="9.625" style="29" bestFit="1" customWidth="1"/>
    <col min="1540" max="1540" width="17.125" style="29" customWidth="1"/>
    <col min="1541" max="1541" width="9.625" style="29" bestFit="1" customWidth="1"/>
    <col min="1542" max="1792" width="9.125" style="29"/>
    <col min="1793" max="1793" width="14.125" style="29" customWidth="1"/>
    <col min="1794" max="1794" width="51" style="29" customWidth="1"/>
    <col min="1795" max="1795" width="9.625" style="29" bestFit="1" customWidth="1"/>
    <col min="1796" max="1796" width="17.125" style="29" customWidth="1"/>
    <col min="1797" max="1797" width="9.625" style="29" bestFit="1" customWidth="1"/>
    <col min="1798" max="2048" width="9.125" style="29"/>
    <col min="2049" max="2049" width="14.125" style="29" customWidth="1"/>
    <col min="2050" max="2050" width="51" style="29" customWidth="1"/>
    <col min="2051" max="2051" width="9.625" style="29" bestFit="1" customWidth="1"/>
    <col min="2052" max="2052" width="17.125" style="29" customWidth="1"/>
    <col min="2053" max="2053" width="9.625" style="29" bestFit="1" customWidth="1"/>
    <col min="2054" max="2304" width="9.125" style="29"/>
    <col min="2305" max="2305" width="14.125" style="29" customWidth="1"/>
    <col min="2306" max="2306" width="51" style="29" customWidth="1"/>
    <col min="2307" max="2307" width="9.625" style="29" bestFit="1" customWidth="1"/>
    <col min="2308" max="2308" width="17.125" style="29" customWidth="1"/>
    <col min="2309" max="2309" width="9.625" style="29" bestFit="1" customWidth="1"/>
    <col min="2310" max="2560" width="9.125" style="29"/>
    <col min="2561" max="2561" width="14.125" style="29" customWidth="1"/>
    <col min="2562" max="2562" width="51" style="29" customWidth="1"/>
    <col min="2563" max="2563" width="9.625" style="29" bestFit="1" customWidth="1"/>
    <col min="2564" max="2564" width="17.125" style="29" customWidth="1"/>
    <col min="2565" max="2565" width="9.625" style="29" bestFit="1" customWidth="1"/>
    <col min="2566" max="2816" width="9.125" style="29"/>
    <col min="2817" max="2817" width="14.125" style="29" customWidth="1"/>
    <col min="2818" max="2818" width="51" style="29" customWidth="1"/>
    <col min="2819" max="2819" width="9.625" style="29" bestFit="1" customWidth="1"/>
    <col min="2820" max="2820" width="17.125" style="29" customWidth="1"/>
    <col min="2821" max="2821" width="9.625" style="29" bestFit="1" customWidth="1"/>
    <col min="2822" max="3072" width="9.125" style="29"/>
    <col min="3073" max="3073" width="14.125" style="29" customWidth="1"/>
    <col min="3074" max="3074" width="51" style="29" customWidth="1"/>
    <col min="3075" max="3075" width="9.625" style="29" bestFit="1" customWidth="1"/>
    <col min="3076" max="3076" width="17.125" style="29" customWidth="1"/>
    <col min="3077" max="3077" width="9.625" style="29" bestFit="1" customWidth="1"/>
    <col min="3078" max="3328" width="9.125" style="29"/>
    <col min="3329" max="3329" width="14.125" style="29" customWidth="1"/>
    <col min="3330" max="3330" width="51" style="29" customWidth="1"/>
    <col min="3331" max="3331" width="9.625" style="29" bestFit="1" customWidth="1"/>
    <col min="3332" max="3332" width="17.125" style="29" customWidth="1"/>
    <col min="3333" max="3333" width="9.625" style="29" bestFit="1" customWidth="1"/>
    <col min="3334" max="3584" width="9.125" style="29"/>
    <col min="3585" max="3585" width="14.125" style="29" customWidth="1"/>
    <col min="3586" max="3586" width="51" style="29" customWidth="1"/>
    <col min="3587" max="3587" width="9.625" style="29" bestFit="1" customWidth="1"/>
    <col min="3588" max="3588" width="17.125" style="29" customWidth="1"/>
    <col min="3589" max="3589" width="9.625" style="29" bestFit="1" customWidth="1"/>
    <col min="3590" max="3840" width="9.125" style="29"/>
    <col min="3841" max="3841" width="14.125" style="29" customWidth="1"/>
    <col min="3842" max="3842" width="51" style="29" customWidth="1"/>
    <col min="3843" max="3843" width="9.625" style="29" bestFit="1" customWidth="1"/>
    <col min="3844" max="3844" width="17.125" style="29" customWidth="1"/>
    <col min="3845" max="3845" width="9.625" style="29" bestFit="1" customWidth="1"/>
    <col min="3846" max="4096" width="9.125" style="29"/>
    <col min="4097" max="4097" width="14.125" style="29" customWidth="1"/>
    <col min="4098" max="4098" width="51" style="29" customWidth="1"/>
    <col min="4099" max="4099" width="9.625" style="29" bestFit="1" customWidth="1"/>
    <col min="4100" max="4100" width="17.125" style="29" customWidth="1"/>
    <col min="4101" max="4101" width="9.625" style="29" bestFit="1" customWidth="1"/>
    <col min="4102" max="4352" width="9.125" style="29"/>
    <col min="4353" max="4353" width="14.125" style="29" customWidth="1"/>
    <col min="4354" max="4354" width="51" style="29" customWidth="1"/>
    <col min="4355" max="4355" width="9.625" style="29" bestFit="1" customWidth="1"/>
    <col min="4356" max="4356" width="17.125" style="29" customWidth="1"/>
    <col min="4357" max="4357" width="9.625" style="29" bestFit="1" customWidth="1"/>
    <col min="4358" max="4608" width="9.125" style="29"/>
    <col min="4609" max="4609" width="14.125" style="29" customWidth="1"/>
    <col min="4610" max="4610" width="51" style="29" customWidth="1"/>
    <col min="4611" max="4611" width="9.625" style="29" bestFit="1" customWidth="1"/>
    <col min="4612" max="4612" width="17.125" style="29" customWidth="1"/>
    <col min="4613" max="4613" width="9.625" style="29" bestFit="1" customWidth="1"/>
    <col min="4614" max="4864" width="9.125" style="29"/>
    <col min="4865" max="4865" width="14.125" style="29" customWidth="1"/>
    <col min="4866" max="4866" width="51" style="29" customWidth="1"/>
    <col min="4867" max="4867" width="9.625" style="29" bestFit="1" customWidth="1"/>
    <col min="4868" max="4868" width="17.125" style="29" customWidth="1"/>
    <col min="4869" max="4869" width="9.625" style="29" bestFit="1" customWidth="1"/>
    <col min="4870" max="5120" width="9.125" style="29"/>
    <col min="5121" max="5121" width="14.125" style="29" customWidth="1"/>
    <col min="5122" max="5122" width="51" style="29" customWidth="1"/>
    <col min="5123" max="5123" width="9.625" style="29" bestFit="1" customWidth="1"/>
    <col min="5124" max="5124" width="17.125" style="29" customWidth="1"/>
    <col min="5125" max="5125" width="9.625" style="29" bestFit="1" customWidth="1"/>
    <col min="5126" max="5376" width="9.125" style="29"/>
    <col min="5377" max="5377" width="14.125" style="29" customWidth="1"/>
    <col min="5378" max="5378" width="51" style="29" customWidth="1"/>
    <col min="5379" max="5379" width="9.625" style="29" bestFit="1" customWidth="1"/>
    <col min="5380" max="5380" width="17.125" style="29" customWidth="1"/>
    <col min="5381" max="5381" width="9.625" style="29" bestFit="1" customWidth="1"/>
    <col min="5382" max="5632" width="9.125" style="29"/>
    <col min="5633" max="5633" width="14.125" style="29" customWidth="1"/>
    <col min="5634" max="5634" width="51" style="29" customWidth="1"/>
    <col min="5635" max="5635" width="9.625" style="29" bestFit="1" customWidth="1"/>
    <col min="5636" max="5636" width="17.125" style="29" customWidth="1"/>
    <col min="5637" max="5637" width="9.625" style="29" bestFit="1" customWidth="1"/>
    <col min="5638" max="5888" width="9.125" style="29"/>
    <col min="5889" max="5889" width="14.125" style="29" customWidth="1"/>
    <col min="5890" max="5890" width="51" style="29" customWidth="1"/>
    <col min="5891" max="5891" width="9.625" style="29" bestFit="1" customWidth="1"/>
    <col min="5892" max="5892" width="17.125" style="29" customWidth="1"/>
    <col min="5893" max="5893" width="9.625" style="29" bestFit="1" customWidth="1"/>
    <col min="5894" max="6144" width="9.125" style="29"/>
    <col min="6145" max="6145" width="14.125" style="29" customWidth="1"/>
    <col min="6146" max="6146" width="51" style="29" customWidth="1"/>
    <col min="6147" max="6147" width="9.625" style="29" bestFit="1" customWidth="1"/>
    <col min="6148" max="6148" width="17.125" style="29" customWidth="1"/>
    <col min="6149" max="6149" width="9.625" style="29" bestFit="1" customWidth="1"/>
    <col min="6150" max="6400" width="9.125" style="29"/>
    <col min="6401" max="6401" width="14.125" style="29" customWidth="1"/>
    <col min="6402" max="6402" width="51" style="29" customWidth="1"/>
    <col min="6403" max="6403" width="9.625" style="29" bestFit="1" customWidth="1"/>
    <col min="6404" max="6404" width="17.125" style="29" customWidth="1"/>
    <col min="6405" max="6405" width="9.625" style="29" bestFit="1" customWidth="1"/>
    <col min="6406" max="6656" width="9.125" style="29"/>
    <col min="6657" max="6657" width="14.125" style="29" customWidth="1"/>
    <col min="6658" max="6658" width="51" style="29" customWidth="1"/>
    <col min="6659" max="6659" width="9.625" style="29" bestFit="1" customWidth="1"/>
    <col min="6660" max="6660" width="17.125" style="29" customWidth="1"/>
    <col min="6661" max="6661" width="9.625" style="29" bestFit="1" customWidth="1"/>
    <col min="6662" max="6912" width="9.125" style="29"/>
    <col min="6913" max="6913" width="14.125" style="29" customWidth="1"/>
    <col min="6914" max="6914" width="51" style="29" customWidth="1"/>
    <col min="6915" max="6915" width="9.625" style="29" bestFit="1" customWidth="1"/>
    <col min="6916" max="6916" width="17.125" style="29" customWidth="1"/>
    <col min="6917" max="6917" width="9.625" style="29" bestFit="1" customWidth="1"/>
    <col min="6918" max="7168" width="9.125" style="29"/>
    <col min="7169" max="7169" width="14.125" style="29" customWidth="1"/>
    <col min="7170" max="7170" width="51" style="29" customWidth="1"/>
    <col min="7171" max="7171" width="9.625" style="29" bestFit="1" customWidth="1"/>
    <col min="7172" max="7172" width="17.125" style="29" customWidth="1"/>
    <col min="7173" max="7173" width="9.625" style="29" bestFit="1" customWidth="1"/>
    <col min="7174" max="7424" width="9.125" style="29"/>
    <col min="7425" max="7425" width="14.125" style="29" customWidth="1"/>
    <col min="7426" max="7426" width="51" style="29" customWidth="1"/>
    <col min="7427" max="7427" width="9.625" style="29" bestFit="1" customWidth="1"/>
    <col min="7428" max="7428" width="17.125" style="29" customWidth="1"/>
    <col min="7429" max="7429" width="9.625" style="29" bestFit="1" customWidth="1"/>
    <col min="7430" max="7680" width="9.125" style="29"/>
    <col min="7681" max="7681" width="14.125" style="29" customWidth="1"/>
    <col min="7682" max="7682" width="51" style="29" customWidth="1"/>
    <col min="7683" max="7683" width="9.625" style="29" bestFit="1" customWidth="1"/>
    <col min="7684" max="7684" width="17.125" style="29" customWidth="1"/>
    <col min="7685" max="7685" width="9.625" style="29" bestFit="1" customWidth="1"/>
    <col min="7686" max="7936" width="9.125" style="29"/>
    <col min="7937" max="7937" width="14.125" style="29" customWidth="1"/>
    <col min="7938" max="7938" width="51" style="29" customWidth="1"/>
    <col min="7939" max="7939" width="9.625" style="29" bestFit="1" customWidth="1"/>
    <col min="7940" max="7940" width="17.125" style="29" customWidth="1"/>
    <col min="7941" max="7941" width="9.625" style="29" bestFit="1" customWidth="1"/>
    <col min="7942" max="8192" width="9.125" style="29"/>
    <col min="8193" max="8193" width="14.125" style="29" customWidth="1"/>
    <col min="8194" max="8194" width="51" style="29" customWidth="1"/>
    <col min="8195" max="8195" width="9.625" style="29" bestFit="1" customWidth="1"/>
    <col min="8196" max="8196" width="17.125" style="29" customWidth="1"/>
    <col min="8197" max="8197" width="9.625" style="29" bestFit="1" customWidth="1"/>
    <col min="8198" max="8448" width="9.125" style="29"/>
    <col min="8449" max="8449" width="14.125" style="29" customWidth="1"/>
    <col min="8450" max="8450" width="51" style="29" customWidth="1"/>
    <col min="8451" max="8451" width="9.625" style="29" bestFit="1" customWidth="1"/>
    <col min="8452" max="8452" width="17.125" style="29" customWidth="1"/>
    <col min="8453" max="8453" width="9.625" style="29" bestFit="1" customWidth="1"/>
    <col min="8454" max="8704" width="9.125" style="29"/>
    <col min="8705" max="8705" width="14.125" style="29" customWidth="1"/>
    <col min="8706" max="8706" width="51" style="29" customWidth="1"/>
    <col min="8707" max="8707" width="9.625" style="29" bestFit="1" customWidth="1"/>
    <col min="8708" max="8708" width="17.125" style="29" customWidth="1"/>
    <col min="8709" max="8709" width="9.625" style="29" bestFit="1" customWidth="1"/>
    <col min="8710" max="8960" width="9.125" style="29"/>
    <col min="8961" max="8961" width="14.125" style="29" customWidth="1"/>
    <col min="8962" max="8962" width="51" style="29" customWidth="1"/>
    <col min="8963" max="8963" width="9.625" style="29" bestFit="1" customWidth="1"/>
    <col min="8964" max="8964" width="17.125" style="29" customWidth="1"/>
    <col min="8965" max="8965" width="9.625" style="29" bestFit="1" customWidth="1"/>
    <col min="8966" max="9216" width="9.125" style="29"/>
    <col min="9217" max="9217" width="14.125" style="29" customWidth="1"/>
    <col min="9218" max="9218" width="51" style="29" customWidth="1"/>
    <col min="9219" max="9219" width="9.625" style="29" bestFit="1" customWidth="1"/>
    <col min="9220" max="9220" width="17.125" style="29" customWidth="1"/>
    <col min="9221" max="9221" width="9.625" style="29" bestFit="1" customWidth="1"/>
    <col min="9222" max="9472" width="9.125" style="29"/>
    <col min="9473" max="9473" width="14.125" style="29" customWidth="1"/>
    <col min="9474" max="9474" width="51" style="29" customWidth="1"/>
    <col min="9475" max="9475" width="9.625" style="29" bestFit="1" customWidth="1"/>
    <col min="9476" max="9476" width="17.125" style="29" customWidth="1"/>
    <col min="9477" max="9477" width="9.625" style="29" bestFit="1" customWidth="1"/>
    <col min="9478" max="9728" width="9.125" style="29"/>
    <col min="9729" max="9729" width="14.125" style="29" customWidth="1"/>
    <col min="9730" max="9730" width="51" style="29" customWidth="1"/>
    <col min="9731" max="9731" width="9.625" style="29" bestFit="1" customWidth="1"/>
    <col min="9732" max="9732" width="17.125" style="29" customWidth="1"/>
    <col min="9733" max="9733" width="9.625" style="29" bestFit="1" customWidth="1"/>
    <col min="9734" max="9984" width="9.125" style="29"/>
    <col min="9985" max="9985" width="14.125" style="29" customWidth="1"/>
    <col min="9986" max="9986" width="51" style="29" customWidth="1"/>
    <col min="9987" max="9987" width="9.625" style="29" bestFit="1" customWidth="1"/>
    <col min="9988" max="9988" width="17.125" style="29" customWidth="1"/>
    <col min="9989" max="9989" width="9.625" style="29" bestFit="1" customWidth="1"/>
    <col min="9990" max="10240" width="9.125" style="29"/>
    <col min="10241" max="10241" width="14.125" style="29" customWidth="1"/>
    <col min="10242" max="10242" width="51" style="29" customWidth="1"/>
    <col min="10243" max="10243" width="9.625" style="29" bestFit="1" customWidth="1"/>
    <col min="10244" max="10244" width="17.125" style="29" customWidth="1"/>
    <col min="10245" max="10245" width="9.625" style="29" bestFit="1" customWidth="1"/>
    <col min="10246" max="10496" width="9.125" style="29"/>
    <col min="10497" max="10497" width="14.125" style="29" customWidth="1"/>
    <col min="10498" max="10498" width="51" style="29" customWidth="1"/>
    <col min="10499" max="10499" width="9.625" style="29" bestFit="1" customWidth="1"/>
    <col min="10500" max="10500" width="17.125" style="29" customWidth="1"/>
    <col min="10501" max="10501" width="9.625" style="29" bestFit="1" customWidth="1"/>
    <col min="10502" max="10752" width="9.125" style="29"/>
    <col min="10753" max="10753" width="14.125" style="29" customWidth="1"/>
    <col min="10754" max="10754" width="51" style="29" customWidth="1"/>
    <col min="10755" max="10755" width="9.625" style="29" bestFit="1" customWidth="1"/>
    <col min="10756" max="10756" width="17.125" style="29" customWidth="1"/>
    <col min="10757" max="10757" width="9.625" style="29" bestFit="1" customWidth="1"/>
    <col min="10758" max="11008" width="9.125" style="29"/>
    <col min="11009" max="11009" width="14.125" style="29" customWidth="1"/>
    <col min="11010" max="11010" width="51" style="29" customWidth="1"/>
    <col min="11011" max="11011" width="9.625" style="29" bestFit="1" customWidth="1"/>
    <col min="11012" max="11012" width="17.125" style="29" customWidth="1"/>
    <col min="11013" max="11013" width="9.625" style="29" bestFit="1" customWidth="1"/>
    <col min="11014" max="11264" width="9.125" style="29"/>
    <col min="11265" max="11265" width="14.125" style="29" customWidth="1"/>
    <col min="11266" max="11266" width="51" style="29" customWidth="1"/>
    <col min="11267" max="11267" width="9.625" style="29" bestFit="1" customWidth="1"/>
    <col min="11268" max="11268" width="17.125" style="29" customWidth="1"/>
    <col min="11269" max="11269" width="9.625" style="29" bestFit="1" customWidth="1"/>
    <col min="11270" max="11520" width="9.125" style="29"/>
    <col min="11521" max="11521" width="14.125" style="29" customWidth="1"/>
    <col min="11522" max="11522" width="51" style="29" customWidth="1"/>
    <col min="11523" max="11523" width="9.625" style="29" bestFit="1" customWidth="1"/>
    <col min="11524" max="11524" width="17.125" style="29" customWidth="1"/>
    <col min="11525" max="11525" width="9.625" style="29" bestFit="1" customWidth="1"/>
    <col min="11526" max="11776" width="9.125" style="29"/>
    <col min="11777" max="11777" width="14.125" style="29" customWidth="1"/>
    <col min="11778" max="11778" width="51" style="29" customWidth="1"/>
    <col min="11779" max="11779" width="9.625" style="29" bestFit="1" customWidth="1"/>
    <col min="11780" max="11780" width="17.125" style="29" customWidth="1"/>
    <col min="11781" max="11781" width="9.625" style="29" bestFit="1" customWidth="1"/>
    <col min="11782" max="12032" width="9.125" style="29"/>
    <col min="12033" max="12033" width="14.125" style="29" customWidth="1"/>
    <col min="12034" max="12034" width="51" style="29" customWidth="1"/>
    <col min="12035" max="12035" width="9.625" style="29" bestFit="1" customWidth="1"/>
    <col min="12036" max="12036" width="17.125" style="29" customWidth="1"/>
    <col min="12037" max="12037" width="9.625" style="29" bestFit="1" customWidth="1"/>
    <col min="12038" max="12288" width="9.125" style="29"/>
    <col min="12289" max="12289" width="14.125" style="29" customWidth="1"/>
    <col min="12290" max="12290" width="51" style="29" customWidth="1"/>
    <col min="12291" max="12291" width="9.625" style="29" bestFit="1" customWidth="1"/>
    <col min="12292" max="12292" width="17.125" style="29" customWidth="1"/>
    <col min="12293" max="12293" width="9.625" style="29" bestFit="1" customWidth="1"/>
    <col min="12294" max="12544" width="9.125" style="29"/>
    <col min="12545" max="12545" width="14.125" style="29" customWidth="1"/>
    <col min="12546" max="12546" width="51" style="29" customWidth="1"/>
    <col min="12547" max="12547" width="9.625" style="29" bestFit="1" customWidth="1"/>
    <col min="12548" max="12548" width="17.125" style="29" customWidth="1"/>
    <col min="12549" max="12549" width="9.625" style="29" bestFit="1" customWidth="1"/>
    <col min="12550" max="12800" width="9.125" style="29"/>
    <col min="12801" max="12801" width="14.125" style="29" customWidth="1"/>
    <col min="12802" max="12802" width="51" style="29" customWidth="1"/>
    <col min="12803" max="12803" width="9.625" style="29" bestFit="1" customWidth="1"/>
    <col min="12804" max="12804" width="17.125" style="29" customWidth="1"/>
    <col min="12805" max="12805" width="9.625" style="29" bestFit="1" customWidth="1"/>
    <col min="12806" max="13056" width="9.125" style="29"/>
    <col min="13057" max="13057" width="14.125" style="29" customWidth="1"/>
    <col min="13058" max="13058" width="51" style="29" customWidth="1"/>
    <col min="13059" max="13059" width="9.625" style="29" bestFit="1" customWidth="1"/>
    <col min="13060" max="13060" width="17.125" style="29" customWidth="1"/>
    <col min="13061" max="13061" width="9.625" style="29" bestFit="1" customWidth="1"/>
    <col min="13062" max="13312" width="9.125" style="29"/>
    <col min="13313" max="13313" width="14.125" style="29" customWidth="1"/>
    <col min="13314" max="13314" width="51" style="29" customWidth="1"/>
    <col min="13315" max="13315" width="9.625" style="29" bestFit="1" customWidth="1"/>
    <col min="13316" max="13316" width="17.125" style="29" customWidth="1"/>
    <col min="13317" max="13317" width="9.625" style="29" bestFit="1" customWidth="1"/>
    <col min="13318" max="13568" width="9.125" style="29"/>
    <col min="13569" max="13569" width="14.125" style="29" customWidth="1"/>
    <col min="13570" max="13570" width="51" style="29" customWidth="1"/>
    <col min="13571" max="13571" width="9.625" style="29" bestFit="1" customWidth="1"/>
    <col min="13572" max="13572" width="17.125" style="29" customWidth="1"/>
    <col min="13573" max="13573" width="9.625" style="29" bestFit="1" customWidth="1"/>
    <col min="13574" max="13824" width="9.125" style="29"/>
    <col min="13825" max="13825" width="14.125" style="29" customWidth="1"/>
    <col min="13826" max="13826" width="51" style="29" customWidth="1"/>
    <col min="13827" max="13827" width="9.625" style="29" bestFit="1" customWidth="1"/>
    <col min="13828" max="13828" width="17.125" style="29" customWidth="1"/>
    <col min="13829" max="13829" width="9.625" style="29" bestFit="1" customWidth="1"/>
    <col min="13830" max="14080" width="9.125" style="29"/>
    <col min="14081" max="14081" width="14.125" style="29" customWidth="1"/>
    <col min="14082" max="14082" width="51" style="29" customWidth="1"/>
    <col min="14083" max="14083" width="9.625" style="29" bestFit="1" customWidth="1"/>
    <col min="14084" max="14084" width="17.125" style="29" customWidth="1"/>
    <col min="14085" max="14085" width="9.625" style="29" bestFit="1" customWidth="1"/>
    <col min="14086" max="14336" width="9.125" style="29"/>
    <col min="14337" max="14337" width="14.125" style="29" customWidth="1"/>
    <col min="14338" max="14338" width="51" style="29" customWidth="1"/>
    <col min="14339" max="14339" width="9.625" style="29" bestFit="1" customWidth="1"/>
    <col min="14340" max="14340" width="17.125" style="29" customWidth="1"/>
    <col min="14341" max="14341" width="9.625" style="29" bestFit="1" customWidth="1"/>
    <col min="14342" max="14592" width="9.125" style="29"/>
    <col min="14593" max="14593" width="14.125" style="29" customWidth="1"/>
    <col min="14594" max="14594" width="51" style="29" customWidth="1"/>
    <col min="14595" max="14595" width="9.625" style="29" bestFit="1" customWidth="1"/>
    <col min="14596" max="14596" width="17.125" style="29" customWidth="1"/>
    <col min="14597" max="14597" width="9.625" style="29" bestFit="1" customWidth="1"/>
    <col min="14598" max="14848" width="9.125" style="29"/>
    <col min="14849" max="14849" width="14.125" style="29" customWidth="1"/>
    <col min="14850" max="14850" width="51" style="29" customWidth="1"/>
    <col min="14851" max="14851" width="9.625" style="29" bestFit="1" customWidth="1"/>
    <col min="14852" max="14852" width="17.125" style="29" customWidth="1"/>
    <col min="14853" max="14853" width="9.625" style="29" bestFit="1" customWidth="1"/>
    <col min="14854" max="15104" width="9.125" style="29"/>
    <col min="15105" max="15105" width="14.125" style="29" customWidth="1"/>
    <col min="15106" max="15106" width="51" style="29" customWidth="1"/>
    <col min="15107" max="15107" width="9.625" style="29" bestFit="1" customWidth="1"/>
    <col min="15108" max="15108" width="17.125" style="29" customWidth="1"/>
    <col min="15109" max="15109" width="9.625" style="29" bestFit="1" customWidth="1"/>
    <col min="15110" max="15360" width="9.125" style="29"/>
    <col min="15361" max="15361" width="14.125" style="29" customWidth="1"/>
    <col min="15362" max="15362" width="51" style="29" customWidth="1"/>
    <col min="15363" max="15363" width="9.625" style="29" bestFit="1" customWidth="1"/>
    <col min="15364" max="15364" width="17.125" style="29" customWidth="1"/>
    <col min="15365" max="15365" width="9.625" style="29" bestFit="1" customWidth="1"/>
    <col min="15366" max="15616" width="9.125" style="29"/>
    <col min="15617" max="15617" width="14.125" style="29" customWidth="1"/>
    <col min="15618" max="15618" width="51" style="29" customWidth="1"/>
    <col min="15619" max="15619" width="9.625" style="29" bestFit="1" customWidth="1"/>
    <col min="15620" max="15620" width="17.125" style="29" customWidth="1"/>
    <col min="15621" max="15621" width="9.625" style="29" bestFit="1" customWidth="1"/>
    <col min="15622" max="15872" width="9.125" style="29"/>
    <col min="15873" max="15873" width="14.125" style="29" customWidth="1"/>
    <col min="15874" max="15874" width="51" style="29" customWidth="1"/>
    <col min="15875" max="15875" width="9.625" style="29" bestFit="1" customWidth="1"/>
    <col min="15876" max="15876" width="17.125" style="29" customWidth="1"/>
    <col min="15877" max="15877" width="9.625" style="29" bestFit="1" customWidth="1"/>
    <col min="15878" max="16128" width="9.125" style="29"/>
    <col min="16129" max="16129" width="14.125" style="29" customWidth="1"/>
    <col min="16130" max="16130" width="51" style="29" customWidth="1"/>
    <col min="16131" max="16131" width="9.625" style="29" bestFit="1" customWidth="1"/>
    <col min="16132" max="16132" width="17.125" style="29" customWidth="1"/>
    <col min="16133" max="16133" width="9.625" style="29" bestFit="1" customWidth="1"/>
    <col min="16134" max="16384" width="9.125" style="29"/>
  </cols>
  <sheetData>
    <row r="1" spans="1:9" ht="23.25" customHeight="1">
      <c r="A1" s="893"/>
      <c r="B1" s="896" t="s">
        <v>902</v>
      </c>
      <c r="C1" s="896"/>
      <c r="D1" s="896"/>
      <c r="E1" s="897"/>
    </row>
    <row r="2" spans="1:9" ht="23.25" customHeight="1">
      <c r="A2" s="894"/>
      <c r="B2" s="898" t="s">
        <v>23</v>
      </c>
      <c r="C2" s="898"/>
      <c r="D2" s="898"/>
      <c r="E2" s="899"/>
    </row>
    <row r="3" spans="1:9" ht="23.25" customHeight="1" thickBot="1">
      <c r="A3" s="895"/>
      <c r="B3" s="900" t="s">
        <v>903</v>
      </c>
      <c r="C3" s="900"/>
      <c r="D3" s="900"/>
      <c r="E3" s="901"/>
    </row>
    <row r="4" spans="1:9" ht="36" customHeight="1" thickBot="1">
      <c r="A4" s="902" t="s">
        <v>935</v>
      </c>
      <c r="B4" s="903"/>
      <c r="C4" s="903"/>
      <c r="D4" s="903"/>
      <c r="E4" s="904"/>
    </row>
    <row r="5" spans="1:9" ht="15.75" thickBot="1">
      <c r="A5" s="32" t="s">
        <v>905</v>
      </c>
      <c r="B5" s="33" t="s">
        <v>906</v>
      </c>
      <c r="C5" s="34" t="s">
        <v>907</v>
      </c>
      <c r="D5" s="34" t="s">
        <v>908</v>
      </c>
      <c r="E5" s="35" t="s">
        <v>909</v>
      </c>
    </row>
    <row r="6" spans="1:9" ht="16.5" thickTop="1" thickBot="1">
      <c r="A6" s="36"/>
      <c r="B6" s="37"/>
      <c r="C6" s="38"/>
      <c r="D6" s="38"/>
      <c r="E6" s="39"/>
    </row>
    <row r="7" spans="1:9" ht="14.25" thickTop="1" thickBot="1">
      <c r="A7" s="40" t="s">
        <v>910</v>
      </c>
      <c r="B7" s="41" t="s">
        <v>911</v>
      </c>
      <c r="C7" s="42">
        <v>5.5999999999999999E-3</v>
      </c>
      <c r="D7" s="42">
        <v>8.5000000000000006E-3</v>
      </c>
      <c r="E7" s="43">
        <v>8.8999999999999999E-3</v>
      </c>
    </row>
    <row r="8" spans="1:9" ht="14.25" thickTop="1" thickBot="1">
      <c r="A8" s="44"/>
      <c r="B8" s="45"/>
      <c r="C8" s="46"/>
      <c r="D8" s="46"/>
      <c r="E8" s="47"/>
    </row>
    <row r="9" spans="1:9" ht="14.25" thickTop="1" thickBot="1">
      <c r="A9" s="48" t="s">
        <v>912</v>
      </c>
      <c r="B9" s="41" t="s">
        <v>913</v>
      </c>
      <c r="C9" s="42">
        <v>3.0000000000000001E-3</v>
      </c>
      <c r="D9" s="42">
        <v>4.7999999999999996E-3</v>
      </c>
      <c r="E9" s="43">
        <v>8.2000000000000007E-3</v>
      </c>
    </row>
    <row r="10" spans="1:9" ht="14.25" thickTop="1" thickBot="1">
      <c r="A10" s="44"/>
      <c r="B10" s="45"/>
      <c r="C10" s="46"/>
      <c r="D10" s="46"/>
      <c r="E10" s="47"/>
    </row>
    <row r="11" spans="1:9" ht="14.25" thickTop="1" thickBot="1">
      <c r="A11" s="40" t="s">
        <v>914</v>
      </c>
      <c r="B11" s="41" t="s">
        <v>915</v>
      </c>
      <c r="C11" s="49">
        <v>8.5000000000000006E-3</v>
      </c>
      <c r="D11" s="49">
        <v>8.5000000000000006E-3</v>
      </c>
      <c r="E11" s="50">
        <v>1.11E-2</v>
      </c>
    </row>
    <row r="12" spans="1:9" ht="14.25" thickTop="1" thickBot="1">
      <c r="A12" s="51"/>
      <c r="B12" s="45"/>
      <c r="C12" s="46"/>
      <c r="D12" s="46"/>
      <c r="E12" s="47"/>
    </row>
    <row r="13" spans="1:9" ht="14.25" thickTop="1" thickBot="1">
      <c r="A13" s="40" t="s">
        <v>916</v>
      </c>
      <c r="B13" s="41" t="s">
        <v>917</v>
      </c>
      <c r="C13" s="49">
        <v>1.4999999999999999E-2</v>
      </c>
      <c r="D13" s="49">
        <v>3.4500000000000003E-2</v>
      </c>
      <c r="E13" s="50">
        <v>4.4900000000000002E-2</v>
      </c>
    </row>
    <row r="14" spans="1:9" ht="14.25" thickTop="1" thickBot="1">
      <c r="A14" s="51"/>
      <c r="B14" s="45"/>
      <c r="C14" s="46"/>
      <c r="D14" s="46"/>
      <c r="E14" s="47"/>
      <c r="G14" s="71" t="s">
        <v>922</v>
      </c>
      <c r="H14" s="71"/>
      <c r="I14" s="72">
        <v>6.4999999999999997E-3</v>
      </c>
    </row>
    <row r="15" spans="1:9" ht="14.25" thickTop="1" thickBot="1">
      <c r="A15" s="40" t="s">
        <v>918</v>
      </c>
      <c r="B15" s="41" t="s">
        <v>919</v>
      </c>
      <c r="C15" s="49">
        <v>3.5000000000000003E-2</v>
      </c>
      <c r="D15" s="49">
        <v>5.11E-2</v>
      </c>
      <c r="E15" s="50">
        <v>6.2199999999999998E-2</v>
      </c>
      <c r="G15" s="73" t="s">
        <v>923</v>
      </c>
      <c r="H15" s="73"/>
      <c r="I15" s="74">
        <v>0.03</v>
      </c>
    </row>
    <row r="16" spans="1:9" ht="16.5" thickTop="1" thickBot="1">
      <c r="A16" s="36"/>
      <c r="B16" s="52"/>
      <c r="C16" s="46"/>
      <c r="D16" s="46"/>
      <c r="E16" s="47"/>
      <c r="G16" s="73" t="s">
        <v>924</v>
      </c>
      <c r="H16" s="73"/>
      <c r="I16" s="74">
        <v>0</v>
      </c>
    </row>
    <row r="17" spans="1:9" ht="16.5" thickTop="1" thickBot="1">
      <c r="A17" s="53" t="s">
        <v>920</v>
      </c>
      <c r="B17" s="41" t="s">
        <v>921</v>
      </c>
      <c r="C17" s="54"/>
      <c r="D17" s="49">
        <f>SUM(D18:D21)</f>
        <v>3.6499999999999998E-2</v>
      </c>
      <c r="E17" s="55"/>
      <c r="G17" s="75" t="s">
        <v>925</v>
      </c>
      <c r="H17" s="75"/>
      <c r="I17" s="76">
        <v>0</v>
      </c>
    </row>
    <row r="18" spans="1:9" ht="15.75" thickTop="1">
      <c r="A18" s="36"/>
      <c r="B18" s="56" t="s">
        <v>922</v>
      </c>
      <c r="C18" s="56"/>
      <c r="D18" s="57">
        <v>6.4999999999999997E-3</v>
      </c>
      <c r="E18" s="58"/>
    </row>
    <row r="19" spans="1:9" ht="15">
      <c r="A19" s="36"/>
      <c r="B19" s="59" t="s">
        <v>923</v>
      </c>
      <c r="C19" s="59"/>
      <c r="D19" s="60">
        <v>0.03</v>
      </c>
      <c r="E19" s="58"/>
    </row>
    <row r="20" spans="1:9" ht="15">
      <c r="A20" s="36"/>
      <c r="B20" s="59" t="s">
        <v>924</v>
      </c>
      <c r="C20" s="59"/>
      <c r="D20" s="60">
        <v>0</v>
      </c>
      <c r="E20" s="58"/>
    </row>
    <row r="21" spans="1:9" ht="15.75" thickBot="1">
      <c r="A21" s="36"/>
      <c r="B21" s="61" t="s">
        <v>925</v>
      </c>
      <c r="C21" s="61"/>
      <c r="D21" s="62">
        <v>0</v>
      </c>
      <c r="E21" s="58"/>
    </row>
    <row r="22" spans="1:9" ht="16.5" thickTop="1" thickBot="1">
      <c r="A22" s="63" t="s">
        <v>926</v>
      </c>
      <c r="B22" s="64"/>
      <c r="C22" s="54"/>
      <c r="D22" s="54">
        <f>TRUNC((((1+D13+D7+D9)*(1+D11)*(1+D15))/(1-D17))-1,4)</f>
        <v>0.1527</v>
      </c>
      <c r="E22" s="55"/>
    </row>
    <row r="23" spans="1:9" ht="13.5" thickTop="1">
      <c r="A23" s="44"/>
      <c r="B23" s="52"/>
      <c r="C23" s="52"/>
      <c r="D23" s="52"/>
      <c r="E23" s="65"/>
    </row>
    <row r="24" spans="1:9">
      <c r="A24" s="44" t="s">
        <v>927</v>
      </c>
      <c r="B24" s="52"/>
      <c r="C24" s="52"/>
      <c r="D24" s="52"/>
      <c r="E24" s="65"/>
    </row>
    <row r="25" spans="1:9">
      <c r="A25" s="66" t="s">
        <v>928</v>
      </c>
      <c r="B25" s="52"/>
      <c r="C25" s="52"/>
      <c r="D25" s="52"/>
      <c r="E25" s="65"/>
    </row>
    <row r="26" spans="1:9">
      <c r="A26" s="66" t="s">
        <v>929</v>
      </c>
      <c r="B26" s="52"/>
      <c r="C26" s="52"/>
      <c r="D26" s="52"/>
      <c r="E26" s="65"/>
    </row>
    <row r="27" spans="1:9">
      <c r="A27" s="66" t="s">
        <v>930</v>
      </c>
      <c r="B27" s="52"/>
      <c r="C27" s="52"/>
      <c r="D27" s="52"/>
      <c r="E27" s="65"/>
    </row>
    <row r="28" spans="1:9">
      <c r="A28" s="66" t="s">
        <v>931</v>
      </c>
      <c r="B28" s="52"/>
      <c r="C28" s="52"/>
      <c r="D28" s="52"/>
      <c r="E28" s="65"/>
    </row>
    <row r="29" spans="1:9" ht="13.5" thickBot="1">
      <c r="A29" s="66" t="s">
        <v>932</v>
      </c>
      <c r="B29" s="52"/>
      <c r="C29" s="52"/>
      <c r="D29" s="52"/>
      <c r="E29" s="65"/>
    </row>
    <row r="30" spans="1:9" ht="15.75" customHeight="1" thickBot="1">
      <c r="A30" s="905" t="s">
        <v>933</v>
      </c>
      <c r="B30" s="906"/>
      <c r="C30" s="906"/>
      <c r="D30" s="906"/>
      <c r="E30" s="907"/>
    </row>
    <row r="31" spans="1:9">
      <c r="A31" s="30"/>
      <c r="E31" s="68"/>
    </row>
    <row r="32" spans="1:9">
      <c r="A32" s="30"/>
      <c r="E32" s="68"/>
    </row>
    <row r="33" spans="1:5">
      <c r="A33" s="30"/>
      <c r="B33" s="891" t="s">
        <v>934</v>
      </c>
      <c r="C33" s="891"/>
      <c r="D33" s="891"/>
      <c r="E33" s="68"/>
    </row>
    <row r="34" spans="1:5" ht="34.5" customHeight="1" thickBot="1">
      <c r="A34" s="31"/>
      <c r="B34" s="892"/>
      <c r="C34" s="892"/>
      <c r="D34" s="892"/>
      <c r="E34" s="69"/>
    </row>
  </sheetData>
  <mergeCells count="7">
    <mergeCell ref="B33:D34"/>
    <mergeCell ref="A1:A3"/>
    <mergeCell ref="B1:E1"/>
    <mergeCell ref="B2:E2"/>
    <mergeCell ref="B3:E3"/>
    <mergeCell ref="A4:E4"/>
    <mergeCell ref="A30:E30"/>
  </mergeCells>
  <printOptions horizontalCentered="1" verticalCentered="1"/>
  <pageMargins left="0.51181102362204722" right="0.51181102362204722" top="0.39370078740157483" bottom="0.78740157480314965" header="0.31496062992125984" footer="0.31496062992125984"/>
  <pageSetup paperSize="9" scale="83" orientation="portrait"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75A0A-D709-4A84-91C8-C652A10F0034}">
  <sheetPr codeName="Planilha14"/>
  <dimension ref="A1:L15"/>
  <sheetViews>
    <sheetView view="pageBreakPreview" zoomScaleNormal="100" zoomScaleSheetLayoutView="100" workbookViewId="0">
      <selection activeCell="L14" sqref="A1:L14"/>
    </sheetView>
  </sheetViews>
  <sheetFormatPr defaultColWidth="9.125" defaultRowHeight="14.25"/>
  <cols>
    <col min="1" max="2" width="9.125" style="79"/>
    <col min="3" max="3" width="9.125" style="79" customWidth="1"/>
    <col min="4" max="5" width="9.125" style="79"/>
    <col min="6" max="6" width="14.25" style="79" customWidth="1"/>
    <col min="7" max="8" width="9.125" style="79"/>
    <col min="9" max="9" width="9.125" style="79" customWidth="1"/>
    <col min="10" max="11" width="9.125" style="79"/>
    <col min="12" max="12" width="15.375" style="79" customWidth="1"/>
    <col min="13" max="16384" width="9.125" style="77"/>
  </cols>
  <sheetData>
    <row r="1" spans="1:12" ht="37.5" customHeight="1" thickBot="1">
      <c r="A1" s="913"/>
      <c r="B1" s="914"/>
      <c r="C1" s="913" t="s">
        <v>2926</v>
      </c>
      <c r="D1" s="917"/>
      <c r="E1" s="917"/>
      <c r="F1" s="917"/>
      <c r="G1" s="917"/>
      <c r="H1" s="917"/>
      <c r="I1" s="917"/>
      <c r="J1" s="917"/>
      <c r="K1" s="917"/>
      <c r="L1" s="914"/>
    </row>
    <row r="2" spans="1:12" ht="48.75" customHeight="1" thickBot="1">
      <c r="A2" s="915"/>
      <c r="B2" s="916"/>
      <c r="C2" s="918" t="s">
        <v>936</v>
      </c>
      <c r="D2" s="919"/>
      <c r="E2" s="919"/>
      <c r="F2" s="919"/>
      <c r="G2" s="919"/>
      <c r="H2" s="919"/>
      <c r="I2" s="919"/>
      <c r="J2" s="919"/>
      <c r="K2" s="919"/>
      <c r="L2" s="920"/>
    </row>
    <row r="3" spans="1:12" ht="48" customHeight="1" thickBot="1">
      <c r="A3" s="951" t="s">
        <v>4092</v>
      </c>
      <c r="B3" s="952"/>
      <c r="C3" s="953"/>
      <c r="D3" s="951" t="s">
        <v>4093</v>
      </c>
      <c r="E3" s="952"/>
      <c r="F3" s="953"/>
      <c r="G3" s="951" t="s">
        <v>937</v>
      </c>
      <c r="H3" s="952"/>
      <c r="I3" s="953"/>
      <c r="J3" s="951" t="s">
        <v>938</v>
      </c>
      <c r="K3" s="952"/>
      <c r="L3" s="953"/>
    </row>
    <row r="4" spans="1:12" ht="23.25" customHeight="1" thickBot="1">
      <c r="A4" s="921" t="s">
        <v>939</v>
      </c>
      <c r="B4" s="922"/>
      <c r="C4" s="922"/>
      <c r="D4" s="922"/>
      <c r="E4" s="922"/>
      <c r="F4" s="923"/>
      <c r="G4" s="924" t="s">
        <v>940</v>
      </c>
      <c r="H4" s="925"/>
      <c r="I4" s="925"/>
      <c r="J4" s="925"/>
      <c r="K4" s="925"/>
      <c r="L4" s="926"/>
    </row>
    <row r="5" spans="1:12" ht="46.5" customHeight="1" thickBot="1">
      <c r="A5" s="927" t="s">
        <v>4789</v>
      </c>
      <c r="B5" s="928"/>
      <c r="C5" s="928"/>
      <c r="D5" s="928"/>
      <c r="E5" s="928"/>
      <c r="F5" s="929"/>
      <c r="G5" s="930" t="s">
        <v>4790</v>
      </c>
      <c r="H5" s="931"/>
      <c r="I5" s="931"/>
      <c r="J5" s="931"/>
      <c r="K5" s="931"/>
      <c r="L5" s="932"/>
    </row>
    <row r="6" spans="1:12">
      <c r="A6" s="933" t="s">
        <v>941</v>
      </c>
      <c r="B6" s="934"/>
      <c r="C6" s="934"/>
      <c r="D6" s="934"/>
      <c r="E6" s="934"/>
      <c r="F6" s="935"/>
      <c r="G6" s="942" t="s">
        <v>942</v>
      </c>
      <c r="H6" s="943"/>
      <c r="I6" s="943"/>
      <c r="J6" s="943"/>
      <c r="K6" s="943"/>
      <c r="L6" s="944"/>
    </row>
    <row r="7" spans="1:12">
      <c r="A7" s="936"/>
      <c r="B7" s="937"/>
      <c r="C7" s="937"/>
      <c r="D7" s="937"/>
      <c r="E7" s="937"/>
      <c r="F7" s="938"/>
      <c r="G7" s="945"/>
      <c r="H7" s="946"/>
      <c r="I7" s="946"/>
      <c r="J7" s="946"/>
      <c r="K7" s="946"/>
      <c r="L7" s="947"/>
    </row>
    <row r="8" spans="1:12" ht="15" thickBot="1">
      <c r="A8" s="939"/>
      <c r="B8" s="940"/>
      <c r="C8" s="940"/>
      <c r="D8" s="940"/>
      <c r="E8" s="940"/>
      <c r="F8" s="941"/>
      <c r="G8" s="948"/>
      <c r="H8" s="949"/>
      <c r="I8" s="949"/>
      <c r="J8" s="949"/>
      <c r="K8" s="949"/>
      <c r="L8" s="950"/>
    </row>
    <row r="9" spans="1:12" ht="90.75" customHeight="1" thickBot="1">
      <c r="A9" s="908" t="s">
        <v>943</v>
      </c>
      <c r="B9" s="909"/>
      <c r="C9" s="909"/>
      <c r="D9" s="909"/>
      <c r="E9" s="909"/>
      <c r="F9" s="909"/>
      <c r="G9" s="909"/>
      <c r="H9" s="909"/>
      <c r="I9" s="909"/>
      <c r="J9" s="909"/>
      <c r="K9" s="909"/>
      <c r="L9" s="910"/>
    </row>
    <row r="10" spans="1:12">
      <c r="A10" s="78"/>
      <c r="L10" s="80"/>
    </row>
    <row r="11" spans="1:12">
      <c r="A11" s="78"/>
      <c r="L11" s="80"/>
    </row>
    <row r="12" spans="1:12">
      <c r="A12" s="78"/>
      <c r="C12" s="81"/>
      <c r="D12" s="81"/>
      <c r="E12" s="81"/>
      <c r="F12" s="81"/>
      <c r="G12" s="81"/>
      <c r="H12" s="81"/>
      <c r="I12" s="81"/>
      <c r="J12" s="81"/>
      <c r="L12" s="80"/>
    </row>
    <row r="13" spans="1:12" ht="15" customHeight="1">
      <c r="A13" s="78"/>
      <c r="C13" s="81"/>
      <c r="D13" s="911" t="s">
        <v>934</v>
      </c>
      <c r="E13" s="911"/>
      <c r="F13" s="911"/>
      <c r="G13" s="911"/>
      <c r="H13" s="911"/>
      <c r="I13" s="911"/>
      <c r="J13" s="911"/>
      <c r="L13" s="80"/>
    </row>
    <row r="14" spans="1:12" ht="27" customHeight="1" thickBot="1">
      <c r="A14" s="82"/>
      <c r="B14" s="83"/>
      <c r="C14" s="84"/>
      <c r="D14" s="912"/>
      <c r="E14" s="912"/>
      <c r="F14" s="912"/>
      <c r="G14" s="912"/>
      <c r="H14" s="912"/>
      <c r="I14" s="912"/>
      <c r="J14" s="912"/>
      <c r="K14" s="83"/>
      <c r="L14" s="85"/>
    </row>
    <row r="15" spans="1:12">
      <c r="C15" s="81"/>
      <c r="D15" s="81"/>
      <c r="E15" s="81"/>
      <c r="F15" s="81"/>
      <c r="G15" s="81"/>
      <c r="H15" s="81"/>
      <c r="I15" s="81"/>
      <c r="J15" s="81"/>
    </row>
  </sheetData>
  <mergeCells count="15">
    <mergeCell ref="A9:L9"/>
    <mergeCell ref="D13:J14"/>
    <mergeCell ref="A1:B2"/>
    <mergeCell ref="C1:L1"/>
    <mergeCell ref="C2:L2"/>
    <mergeCell ref="A4:F4"/>
    <mergeCell ref="G4:L4"/>
    <mergeCell ref="A5:F5"/>
    <mergeCell ref="G5:L5"/>
    <mergeCell ref="A6:F8"/>
    <mergeCell ref="G6:L8"/>
    <mergeCell ref="A3:C3"/>
    <mergeCell ref="D3:F3"/>
    <mergeCell ref="G3:I3"/>
    <mergeCell ref="J3:L3"/>
  </mergeCells>
  <pageMargins left="0.9055118110236221" right="0.51181102362204722" top="0.98425196850393704" bottom="0.78740157480314965"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49B82-C9D2-4CDA-B7C5-7139991CB58C}">
  <sheetPr>
    <pageSetUpPr fitToPage="1"/>
  </sheetPr>
  <dimension ref="A1:G25"/>
  <sheetViews>
    <sheetView view="pageBreakPreview" zoomScale="85" zoomScaleNormal="100" zoomScaleSheetLayoutView="85" workbookViewId="0">
      <selection activeCell="A21" sqref="A1:G24"/>
    </sheetView>
  </sheetViews>
  <sheetFormatPr defaultColWidth="8.75" defaultRowHeight="14.25"/>
  <cols>
    <col min="1" max="1" width="35" style="291" customWidth="1"/>
    <col min="2" max="2" width="28" style="291" customWidth="1"/>
    <col min="3" max="3" width="21.625" style="291" customWidth="1"/>
    <col min="4" max="4" width="53.625" style="291" customWidth="1"/>
    <col min="5" max="5" width="22.25" style="291" customWidth="1"/>
    <col min="6" max="6" width="37.75" style="291" customWidth="1"/>
    <col min="7" max="7" width="16.875" style="291" customWidth="1"/>
    <col min="8" max="16384" width="8.75" style="291"/>
  </cols>
  <sheetData>
    <row r="1" spans="1:7" ht="25.5" customHeight="1">
      <c r="A1" s="956"/>
      <c r="B1" s="959" t="s">
        <v>3995</v>
      </c>
      <c r="C1" s="960"/>
      <c r="D1" s="961"/>
      <c r="E1" s="980" t="s">
        <v>4033</v>
      </c>
      <c r="F1" s="981"/>
      <c r="G1" s="982"/>
    </row>
    <row r="2" spans="1:7" ht="28.5" customHeight="1">
      <c r="A2" s="957"/>
      <c r="B2" s="962"/>
      <c r="C2" s="963"/>
      <c r="D2" s="964"/>
      <c r="E2" s="983"/>
      <c r="F2" s="984"/>
      <c r="G2" s="985"/>
    </row>
    <row r="3" spans="1:7" ht="15" customHeight="1">
      <c r="A3" s="957"/>
      <c r="B3" s="962"/>
      <c r="C3" s="963"/>
      <c r="D3" s="964"/>
      <c r="E3" s="983"/>
      <c r="F3" s="984"/>
      <c r="G3" s="985"/>
    </row>
    <row r="4" spans="1:7" ht="43.35" customHeight="1" thickBot="1">
      <c r="A4" s="958"/>
      <c r="B4" s="965"/>
      <c r="C4" s="966"/>
      <c r="D4" s="967"/>
      <c r="E4" s="986"/>
      <c r="F4" s="987"/>
      <c r="G4" s="988"/>
    </row>
    <row r="5" spans="1:7" ht="18.75" customHeight="1">
      <c r="A5" s="968" t="s">
        <v>770</v>
      </c>
      <c r="B5" s="969"/>
      <c r="C5" s="969"/>
      <c r="D5" s="969"/>
      <c r="E5" s="969"/>
      <c r="F5" s="969"/>
      <c r="G5" s="970"/>
    </row>
    <row r="6" spans="1:7" ht="15.75">
      <c r="A6" s="1003" t="s">
        <v>3996</v>
      </c>
      <c r="B6" s="1004"/>
      <c r="C6" s="1004"/>
      <c r="D6" s="1004"/>
      <c r="E6" s="1004"/>
      <c r="F6" s="1004"/>
      <c r="G6" s="1005"/>
    </row>
    <row r="7" spans="1:7" ht="34.700000000000003" customHeight="1">
      <c r="A7" s="292" t="s">
        <v>3997</v>
      </c>
      <c r="B7" s="293" t="s">
        <v>3998</v>
      </c>
      <c r="C7" s="1006" t="s">
        <v>3999</v>
      </c>
      <c r="D7" s="1007"/>
      <c r="E7" s="294" t="s">
        <v>4000</v>
      </c>
      <c r="F7" s="294" t="s">
        <v>4001</v>
      </c>
      <c r="G7" s="295" t="s">
        <v>3883</v>
      </c>
    </row>
    <row r="8" spans="1:7" ht="34.700000000000003" customHeight="1">
      <c r="A8" s="989" t="s">
        <v>4002</v>
      </c>
      <c r="B8" s="990"/>
      <c r="C8" s="990"/>
      <c r="D8" s="990"/>
      <c r="E8" s="990"/>
      <c r="F8" s="990"/>
      <c r="G8" s="991"/>
    </row>
    <row r="9" spans="1:7" ht="73.5" customHeight="1">
      <c r="A9" s="296" t="s">
        <v>4003</v>
      </c>
      <c r="B9" s="297" t="s">
        <v>4004</v>
      </c>
      <c r="C9" s="954" t="s">
        <v>772</v>
      </c>
      <c r="D9" s="955"/>
      <c r="E9" s="298" t="s">
        <v>4005</v>
      </c>
      <c r="F9" s="299">
        <v>45756</v>
      </c>
      <c r="G9" s="300">
        <f>[97]REAJUSTE!H13</f>
        <v>20.365534732224422</v>
      </c>
    </row>
    <row r="10" spans="1:7" ht="74.25" customHeight="1">
      <c r="A10" s="296" t="s">
        <v>4003</v>
      </c>
      <c r="B10" s="297" t="s">
        <v>4006</v>
      </c>
      <c r="C10" s="954" t="s">
        <v>772</v>
      </c>
      <c r="D10" s="955"/>
      <c r="E10" s="298" t="s">
        <v>4005</v>
      </c>
      <c r="F10" s="301">
        <v>45826</v>
      </c>
      <c r="G10" s="300">
        <f>[97]REAJUSTE!H14</f>
        <v>15.417715248489174</v>
      </c>
    </row>
    <row r="11" spans="1:7" ht="74.25" customHeight="1">
      <c r="A11" s="296" t="s">
        <v>4003</v>
      </c>
      <c r="B11" s="302" t="s">
        <v>4007</v>
      </c>
      <c r="C11" s="954" t="s">
        <v>772</v>
      </c>
      <c r="D11" s="955"/>
      <c r="E11" s="298" t="s">
        <v>4005</v>
      </c>
      <c r="F11" s="301">
        <v>45964</v>
      </c>
      <c r="G11" s="300">
        <f>[97]REAJUSTE!H15</f>
        <v>29.269809151679173</v>
      </c>
    </row>
    <row r="12" spans="1:7" ht="34.5" customHeight="1">
      <c r="A12" s="989" t="s">
        <v>4008</v>
      </c>
      <c r="B12" s="990"/>
      <c r="C12" s="990"/>
      <c r="D12" s="990"/>
      <c r="E12" s="990"/>
      <c r="F12" s="990"/>
      <c r="G12" s="991"/>
    </row>
    <row r="13" spans="1:7" ht="74.25" customHeight="1">
      <c r="A13" s="296" t="s">
        <v>742</v>
      </c>
      <c r="B13" s="303" t="s">
        <v>4009</v>
      </c>
      <c r="C13" s="954" t="s">
        <v>4010</v>
      </c>
      <c r="D13" s="955"/>
      <c r="E13" s="298" t="s">
        <v>4005</v>
      </c>
      <c r="F13" s="301">
        <v>46002</v>
      </c>
      <c r="G13" s="300">
        <v>20</v>
      </c>
    </row>
    <row r="14" spans="1:7" ht="74.25" customHeight="1">
      <c r="A14" s="296" t="s">
        <v>747</v>
      </c>
      <c r="B14" s="303" t="s">
        <v>4011</v>
      </c>
      <c r="C14" s="954" t="s">
        <v>4010</v>
      </c>
      <c r="D14" s="955"/>
      <c r="E14" s="298" t="s">
        <v>4005</v>
      </c>
      <c r="F14" s="301">
        <v>45998</v>
      </c>
      <c r="G14" s="300">
        <v>19</v>
      </c>
    </row>
    <row r="15" spans="1:7" ht="15">
      <c r="A15" s="992"/>
      <c r="B15" s="993"/>
      <c r="C15" s="993"/>
      <c r="D15" s="993"/>
      <c r="E15" s="993"/>
      <c r="F15" s="993"/>
      <c r="G15" s="994"/>
    </row>
    <row r="16" spans="1:7" ht="20.25" customHeight="1">
      <c r="A16" s="995"/>
      <c r="B16" s="996"/>
      <c r="C16" s="996"/>
      <c r="D16" s="996"/>
      <c r="E16" s="996"/>
      <c r="F16" s="304" t="s">
        <v>4012</v>
      </c>
      <c r="G16" s="305">
        <f>AVERAGE(G9:G14)</f>
        <v>20.810611826478553</v>
      </c>
    </row>
    <row r="17" spans="1:7" ht="15">
      <c r="A17" s="995"/>
      <c r="B17" s="996"/>
      <c r="C17" s="996"/>
      <c r="D17" s="996"/>
      <c r="E17" s="996"/>
      <c r="F17" s="306"/>
      <c r="G17" s="307"/>
    </row>
    <row r="18" spans="1:7" ht="20.25" customHeight="1">
      <c r="A18" s="997" t="s">
        <v>4013</v>
      </c>
      <c r="B18" s="998">
        <f>AVERAGE(G9:G14)</f>
        <v>20.810611826478553</v>
      </c>
      <c r="C18" s="308" t="s">
        <v>4014</v>
      </c>
      <c r="D18" s="309">
        <f>STDEV(G9:G11,G13:G14)</f>
        <v>5.1179794164008703</v>
      </c>
      <c r="E18" s="309" t="s">
        <v>4015</v>
      </c>
      <c r="F18" s="999">
        <f>D18/B18</f>
        <v>0.24593123254016813</v>
      </c>
      <c r="G18" s="1000"/>
    </row>
    <row r="19" spans="1:7" ht="20.25" customHeight="1">
      <c r="A19" s="997"/>
      <c r="B19" s="998"/>
      <c r="C19" s="310" t="s">
        <v>774</v>
      </c>
      <c r="D19" s="311">
        <f>B18-D18</f>
        <v>15.692632410077682</v>
      </c>
      <c r="E19" s="309" t="s">
        <v>773</v>
      </c>
      <c r="F19" s="1001">
        <f>B18+D18</f>
        <v>25.928591242879424</v>
      </c>
      <c r="G19" s="1002"/>
    </row>
    <row r="20" spans="1:7" s="312" customFormat="1" ht="57" customHeight="1">
      <c r="A20" s="971"/>
      <c r="B20" s="972"/>
      <c r="C20" s="972"/>
      <c r="D20" s="972"/>
      <c r="E20" s="972"/>
      <c r="F20" s="972"/>
      <c r="G20" s="973"/>
    </row>
    <row r="21" spans="1:7" ht="15.75" customHeight="1">
      <c r="A21" s="974" t="s">
        <v>934</v>
      </c>
      <c r="B21" s="975"/>
      <c r="C21" s="975"/>
      <c r="D21" s="975"/>
      <c r="E21" s="975"/>
      <c r="F21" s="975"/>
      <c r="G21" s="976"/>
    </row>
    <row r="22" spans="1:7" ht="15" customHeight="1">
      <c r="A22" s="974"/>
      <c r="B22" s="975"/>
      <c r="C22" s="975"/>
      <c r="D22" s="975"/>
      <c r="E22" s="975"/>
      <c r="F22" s="975"/>
      <c r="G22" s="976"/>
    </row>
    <row r="23" spans="1:7" ht="15" customHeight="1">
      <c r="A23" s="974"/>
      <c r="B23" s="975"/>
      <c r="C23" s="975"/>
      <c r="D23" s="975"/>
      <c r="E23" s="975"/>
      <c r="F23" s="975"/>
      <c r="G23" s="976"/>
    </row>
    <row r="24" spans="1:7" ht="15" customHeight="1" thickBot="1">
      <c r="A24" s="977"/>
      <c r="B24" s="978"/>
      <c r="C24" s="978"/>
      <c r="D24" s="978"/>
      <c r="E24" s="978"/>
      <c r="F24" s="978"/>
      <c r="G24" s="979"/>
    </row>
    <row r="25" spans="1:7" ht="6" customHeight="1">
      <c r="A25" s="313"/>
      <c r="B25" s="313"/>
      <c r="C25" s="313"/>
      <c r="D25" s="313"/>
      <c r="E25" s="313"/>
      <c r="F25" s="313"/>
      <c r="G25" s="313"/>
    </row>
  </sheetData>
  <mergeCells count="21">
    <mergeCell ref="A20:G20"/>
    <mergeCell ref="A21:G24"/>
    <mergeCell ref="E1:G4"/>
    <mergeCell ref="A12:G12"/>
    <mergeCell ref="C13:D13"/>
    <mergeCell ref="C14:D14"/>
    <mergeCell ref="A15:G15"/>
    <mergeCell ref="A16:E17"/>
    <mergeCell ref="A18:A19"/>
    <mergeCell ref="B18:B19"/>
    <mergeCell ref="F18:G18"/>
    <mergeCell ref="F19:G19"/>
    <mergeCell ref="A6:G6"/>
    <mergeCell ref="C7:D7"/>
    <mergeCell ref="A8:G8"/>
    <mergeCell ref="C9:D9"/>
    <mergeCell ref="C10:D10"/>
    <mergeCell ref="C11:D11"/>
    <mergeCell ref="A1:A4"/>
    <mergeCell ref="B1:D4"/>
    <mergeCell ref="A5:G5"/>
  </mergeCells>
  <printOptions horizontalCentered="1" verticalCentered="1"/>
  <pageMargins left="0.23622047244094491" right="0.23622047244094491" top="0.74803149606299213" bottom="0.74803149606299213" header="0.31496062992125984" footer="0.31496062992125984"/>
  <pageSetup paperSize="9" scale="59" orientation="landscape"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FDDED-7A66-4A70-A327-58AD4C9F1009}">
  <sheetPr>
    <pageSetUpPr fitToPage="1"/>
  </sheetPr>
  <dimension ref="A1:H24"/>
  <sheetViews>
    <sheetView view="pageBreakPreview" zoomScaleNormal="100" zoomScaleSheetLayoutView="100" workbookViewId="0">
      <selection activeCell="A24" sqref="A1:H24"/>
    </sheetView>
  </sheetViews>
  <sheetFormatPr defaultColWidth="12.875" defaultRowHeight="14.25"/>
  <cols>
    <col min="1" max="1" width="34.875" style="291" customWidth="1"/>
    <col min="2" max="2" width="18.875" style="291" customWidth="1"/>
    <col min="3" max="3" width="19.75" style="291" customWidth="1"/>
    <col min="4" max="4" width="15.875" style="291" customWidth="1"/>
    <col min="5" max="5" width="13.75" style="291" customWidth="1"/>
    <col min="6" max="6" width="12.75" style="291" customWidth="1"/>
    <col min="7" max="7" width="11.625" style="291" customWidth="1"/>
    <col min="8" max="8" width="14.875" style="291" customWidth="1"/>
    <col min="9" max="16384" width="12.875" style="291"/>
  </cols>
  <sheetData>
    <row r="1" spans="1:8" s="314" customFormat="1" ht="29.25" customHeight="1">
      <c r="A1" s="1038"/>
      <c r="B1" s="1041" t="str">
        <f>[97]JAZIDA!C2</f>
        <v>ESTADO DE MATO GROSSO
PREFEITURA MUNICIPAL DE RONDONÓPOLIS                                                                                                             SECRETARIA MUNICIPAL DE INFRAESTRUTURA</v>
      </c>
      <c r="C1" s="1042"/>
      <c r="D1" s="1043"/>
      <c r="E1" s="1014" t="s">
        <v>4037</v>
      </c>
      <c r="F1" s="1015"/>
      <c r="G1" s="1015"/>
      <c r="H1" s="1016"/>
    </row>
    <row r="2" spans="1:8" s="314" customFormat="1" ht="29.25" customHeight="1">
      <c r="A2" s="1039"/>
      <c r="B2" s="1044"/>
      <c r="C2" s="1045"/>
      <c r="D2" s="1046"/>
      <c r="E2" s="1017"/>
      <c r="F2" s="1018"/>
      <c r="G2" s="1018"/>
      <c r="H2" s="1019"/>
    </row>
    <row r="3" spans="1:8" ht="12.75" customHeight="1">
      <c r="A3" s="1039"/>
      <c r="B3" s="1044"/>
      <c r="C3" s="1045"/>
      <c r="D3" s="1046"/>
      <c r="E3" s="1017"/>
      <c r="F3" s="1018"/>
      <c r="G3" s="1018"/>
      <c r="H3" s="1019"/>
    </row>
    <row r="4" spans="1:8" ht="36.75" customHeight="1">
      <c r="A4" s="1040"/>
      <c r="B4" s="1047"/>
      <c r="C4" s="1048"/>
      <c r="D4" s="1049"/>
      <c r="E4" s="1020"/>
      <c r="F4" s="1021"/>
      <c r="G4" s="1021"/>
      <c r="H4" s="1022"/>
    </row>
    <row r="5" spans="1:8" ht="18.75" customHeight="1">
      <c r="A5" s="1050" t="s">
        <v>4016</v>
      </c>
      <c r="B5" s="1051"/>
      <c r="C5" s="1051"/>
      <c r="D5" s="1051"/>
      <c r="E5" s="1051"/>
      <c r="F5" s="1051"/>
      <c r="G5" s="1051"/>
      <c r="H5" s="1052"/>
    </row>
    <row r="6" spans="1:8" ht="15">
      <c r="A6" s="315"/>
      <c r="B6" s="1023"/>
      <c r="C6" s="1023"/>
      <c r="D6" s="1023"/>
      <c r="E6" s="1023"/>
      <c r="F6" s="1023"/>
      <c r="G6" s="1023"/>
      <c r="H6" s="1024"/>
    </row>
    <row r="7" spans="1:8">
      <c r="A7" s="316"/>
      <c r="B7" s="502"/>
      <c r="C7" s="502"/>
      <c r="D7" s="502"/>
      <c r="E7" s="502"/>
      <c r="F7" s="502"/>
      <c r="G7" s="502"/>
      <c r="H7" s="317"/>
    </row>
    <row r="8" spans="1:8">
      <c r="A8" s="316"/>
      <c r="B8" s="502"/>
      <c r="C8" s="502"/>
      <c r="D8" s="502"/>
      <c r="E8" s="502"/>
      <c r="F8" s="502"/>
      <c r="G8" s="502"/>
      <c r="H8" s="317"/>
    </row>
    <row r="9" spans="1:8">
      <c r="A9" s="316"/>
      <c r="B9" s="502"/>
      <c r="C9" s="502"/>
      <c r="D9" s="502"/>
      <c r="E9" s="502"/>
      <c r="F9" s="502"/>
      <c r="G9" s="502"/>
      <c r="H9" s="317"/>
    </row>
    <row r="10" spans="1:8">
      <c r="A10" s="1025"/>
      <c r="B10" s="1026"/>
      <c r="C10" s="502"/>
      <c r="D10" s="502"/>
      <c r="E10" s="502"/>
      <c r="F10" s="502"/>
      <c r="G10" s="502"/>
      <c r="H10" s="317"/>
    </row>
    <row r="11" spans="1:8">
      <c r="A11" s="316"/>
      <c r="B11" s="502"/>
      <c r="C11" s="502"/>
      <c r="D11" s="502"/>
      <c r="E11" s="502"/>
      <c r="F11" s="502"/>
      <c r="G11" s="502"/>
      <c r="H11" s="317"/>
    </row>
    <row r="12" spans="1:8" ht="30">
      <c r="A12" s="318" t="s">
        <v>4017</v>
      </c>
      <c r="B12" s="319" t="s">
        <v>4018</v>
      </c>
      <c r="C12" s="319" t="s">
        <v>4019</v>
      </c>
      <c r="D12" s="320" t="s">
        <v>4020</v>
      </c>
      <c r="E12" s="319" t="s">
        <v>4021</v>
      </c>
      <c r="F12" s="319" t="s">
        <v>4022</v>
      </c>
      <c r="G12" s="320" t="s">
        <v>910</v>
      </c>
      <c r="H12" s="321" t="s">
        <v>4023</v>
      </c>
    </row>
    <row r="13" spans="1:8">
      <c r="A13" s="322" t="s">
        <v>4024</v>
      </c>
      <c r="B13" s="303" t="s">
        <v>4025</v>
      </c>
      <c r="C13" s="299">
        <v>45756</v>
      </c>
      <c r="D13" s="323">
        <v>19.5</v>
      </c>
      <c r="E13" s="324">
        <v>1237.0360000000001</v>
      </c>
      <c r="F13" s="324">
        <v>1184.462</v>
      </c>
      <c r="G13" s="325">
        <f>((E13-F13)*D13)/F13</f>
        <v>0.86553473222442034</v>
      </c>
      <c r="H13" s="326">
        <f>D13+G13</f>
        <v>20.365534732224422</v>
      </c>
    </row>
    <row r="14" spans="1:8">
      <c r="A14" s="322" t="s">
        <v>4026</v>
      </c>
      <c r="B14" s="327" t="s">
        <v>4027</v>
      </c>
      <c r="C14" s="301">
        <v>45826</v>
      </c>
      <c r="D14" s="323">
        <v>14.95</v>
      </c>
      <c r="E14" s="324">
        <v>1237.0360000000001</v>
      </c>
      <c r="F14" s="324">
        <v>1199.509</v>
      </c>
      <c r="G14" s="325">
        <f>((E14-F14)*D14)/F14</f>
        <v>0.46771524848917401</v>
      </c>
      <c r="H14" s="326">
        <f>D14+G14</f>
        <v>15.417715248489174</v>
      </c>
    </row>
    <row r="15" spans="1:8" ht="15" thickBot="1">
      <c r="A15" s="328" t="s">
        <v>4028</v>
      </c>
      <c r="B15" s="331" t="s">
        <v>4029</v>
      </c>
      <c r="C15" s="332">
        <v>45964</v>
      </c>
      <c r="D15" s="333">
        <v>29</v>
      </c>
      <c r="E15" s="334">
        <v>1237.0360000000001</v>
      </c>
      <c r="F15" s="334">
        <v>1225.633</v>
      </c>
      <c r="G15" s="335">
        <f>((E15-F15)*D15)/F15</f>
        <v>0.26980915167917358</v>
      </c>
      <c r="H15" s="336">
        <f>D15+G15</f>
        <v>29.269809151679173</v>
      </c>
    </row>
    <row r="16" spans="1:8">
      <c r="A16" s="1027" t="s">
        <v>4030</v>
      </c>
      <c r="B16" s="1029" t="s">
        <v>4031</v>
      </c>
      <c r="C16" s="1030"/>
      <c r="D16" s="1030"/>
      <c r="E16" s="1030"/>
      <c r="F16" s="1030"/>
      <c r="G16" s="1030"/>
      <c r="H16" s="1031"/>
    </row>
    <row r="17" spans="1:8" ht="15" thickBot="1">
      <c r="A17" s="1028"/>
      <c r="B17" s="1032"/>
      <c r="C17" s="1033"/>
      <c r="D17" s="1033"/>
      <c r="E17" s="1033"/>
      <c r="F17" s="1033"/>
      <c r="G17" s="1033"/>
      <c r="H17" s="1034"/>
    </row>
    <row r="18" spans="1:8">
      <c r="A18" s="329"/>
      <c r="B18" s="503"/>
      <c r="C18" s="503"/>
      <c r="D18" s="503"/>
      <c r="E18" s="503"/>
      <c r="F18" s="503"/>
      <c r="G18" s="503"/>
      <c r="H18" s="330"/>
    </row>
    <row r="19" spans="1:8">
      <c r="A19" s="329"/>
      <c r="B19" s="503"/>
      <c r="C19" s="503"/>
      <c r="D19" s="503"/>
      <c r="E19" s="503"/>
      <c r="F19" s="503"/>
      <c r="G19" s="503"/>
      <c r="H19" s="330"/>
    </row>
    <row r="20" spans="1:8">
      <c r="A20" s="329"/>
      <c r="B20" s="503"/>
      <c r="C20" s="503"/>
      <c r="D20" s="503"/>
      <c r="E20" s="503"/>
      <c r="F20" s="503"/>
      <c r="G20" s="503"/>
      <c r="H20" s="330"/>
    </row>
    <row r="21" spans="1:8" ht="15">
      <c r="A21" s="1035" t="s">
        <v>4032</v>
      </c>
      <c r="B21" s="1036"/>
      <c r="C21" s="1036"/>
      <c r="D21" s="1036"/>
      <c r="E21" s="1036"/>
      <c r="F21" s="1036"/>
      <c r="G21" s="1036"/>
      <c r="H21" s="1037"/>
    </row>
    <row r="22" spans="1:8" ht="15" customHeight="1">
      <c r="A22" s="1008" t="s">
        <v>4034</v>
      </c>
      <c r="B22" s="1009"/>
      <c r="C22" s="1009"/>
      <c r="D22" s="1009"/>
      <c r="E22" s="1009"/>
      <c r="F22" s="1009"/>
      <c r="G22" s="1009"/>
      <c r="H22" s="1010"/>
    </row>
    <row r="23" spans="1:8" ht="15" customHeight="1">
      <c r="A23" s="1008" t="s">
        <v>4035</v>
      </c>
      <c r="B23" s="1009"/>
      <c r="C23" s="1009"/>
      <c r="D23" s="1009"/>
      <c r="E23" s="1009"/>
      <c r="F23" s="1009"/>
      <c r="G23" s="1009"/>
      <c r="H23" s="1010"/>
    </row>
    <row r="24" spans="1:8" ht="15" customHeight="1" thickBot="1">
      <c r="A24" s="1011" t="s">
        <v>4036</v>
      </c>
      <c r="B24" s="1012"/>
      <c r="C24" s="1012"/>
      <c r="D24" s="1012"/>
      <c r="E24" s="1012"/>
      <c r="F24" s="1012"/>
      <c r="G24" s="1012"/>
      <c r="H24" s="1013"/>
    </row>
  </sheetData>
  <mergeCells count="12">
    <mergeCell ref="A23:H23"/>
    <mergeCell ref="A24:H24"/>
    <mergeCell ref="E1:H4"/>
    <mergeCell ref="B6:H6"/>
    <mergeCell ref="A10:B10"/>
    <mergeCell ref="A16:A17"/>
    <mergeCell ref="B16:H17"/>
    <mergeCell ref="A21:H21"/>
    <mergeCell ref="A22:H22"/>
    <mergeCell ref="A1:A4"/>
    <mergeCell ref="B1:D4"/>
    <mergeCell ref="A5:H5"/>
  </mergeCells>
  <pageMargins left="0.25" right="0.25" top="0.75" bottom="0.75" header="0.3" footer="0.3"/>
  <pageSetup paperSize="9" scale="91" fitToHeight="0" orientation="landscape" horizontalDpi="300" verticalDpi="300" r:id="rId1"/>
  <headerFooter>
    <oddHeader>&amp;C&amp;"Times New Roman,Normal"&amp;12&amp;Kffffff&amp;A</oddHeader>
    <oddFooter>&amp;C&amp;"Times New Roman,Normal"&amp;12&amp;KffffffPágina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4B38-600C-4B59-92D5-2D45D2E69913}">
  <sheetPr>
    <tabColor rgb="FF00B050"/>
  </sheetPr>
  <dimension ref="A1:P21"/>
  <sheetViews>
    <sheetView view="pageBreakPreview" zoomScale="130" zoomScaleNormal="100" zoomScaleSheetLayoutView="130" workbookViewId="0">
      <selection activeCell="A12" sqref="A1:F18"/>
    </sheetView>
  </sheetViews>
  <sheetFormatPr defaultRowHeight="14.25"/>
  <cols>
    <col min="1" max="1" width="21.375" style="250" customWidth="1"/>
    <col min="2" max="2" width="35.25" style="250" customWidth="1"/>
    <col min="3" max="6" width="17.875" style="250" customWidth="1"/>
    <col min="7" max="256" width="9.125" style="185"/>
    <col min="257" max="257" width="17.875" style="185" customWidth="1"/>
    <col min="258" max="258" width="35.25" style="185" customWidth="1"/>
    <col min="259" max="262" width="17.875" style="185" customWidth="1"/>
    <col min="263" max="512" width="9.125" style="185"/>
    <col min="513" max="513" width="17.875" style="185" customWidth="1"/>
    <col min="514" max="514" width="35.25" style="185" customWidth="1"/>
    <col min="515" max="518" width="17.875" style="185" customWidth="1"/>
    <col min="519" max="768" width="9.125" style="185"/>
    <col min="769" max="769" width="17.875" style="185" customWidth="1"/>
    <col min="770" max="770" width="35.25" style="185" customWidth="1"/>
    <col min="771" max="774" width="17.875" style="185" customWidth="1"/>
    <col min="775" max="1024" width="9.125" style="185"/>
    <col min="1025" max="1025" width="17.875" style="185" customWidth="1"/>
    <col min="1026" max="1026" width="35.25" style="185" customWidth="1"/>
    <col min="1027" max="1030" width="17.875" style="185" customWidth="1"/>
    <col min="1031" max="1280" width="9.125" style="185"/>
    <col min="1281" max="1281" width="17.875" style="185" customWidth="1"/>
    <col min="1282" max="1282" width="35.25" style="185" customWidth="1"/>
    <col min="1283" max="1286" width="17.875" style="185" customWidth="1"/>
    <col min="1287" max="1536" width="9.125" style="185"/>
    <col min="1537" max="1537" width="17.875" style="185" customWidth="1"/>
    <col min="1538" max="1538" width="35.25" style="185" customWidth="1"/>
    <col min="1539" max="1542" width="17.875" style="185" customWidth="1"/>
    <col min="1543" max="1792" width="9.125" style="185"/>
    <col min="1793" max="1793" width="17.875" style="185" customWidth="1"/>
    <col min="1794" max="1794" width="35.25" style="185" customWidth="1"/>
    <col min="1795" max="1798" width="17.875" style="185" customWidth="1"/>
    <col min="1799" max="2048" width="9.125" style="185"/>
    <col min="2049" max="2049" width="17.875" style="185" customWidth="1"/>
    <col min="2050" max="2050" width="35.25" style="185" customWidth="1"/>
    <col min="2051" max="2054" width="17.875" style="185" customWidth="1"/>
    <col min="2055" max="2304" width="9.125" style="185"/>
    <col min="2305" max="2305" width="17.875" style="185" customWidth="1"/>
    <col min="2306" max="2306" width="35.25" style="185" customWidth="1"/>
    <col min="2307" max="2310" width="17.875" style="185" customWidth="1"/>
    <col min="2311" max="2560" width="9.125" style="185"/>
    <col min="2561" max="2561" width="17.875" style="185" customWidth="1"/>
    <col min="2562" max="2562" width="35.25" style="185" customWidth="1"/>
    <col min="2563" max="2566" width="17.875" style="185" customWidth="1"/>
    <col min="2567" max="2816" width="9.125" style="185"/>
    <col min="2817" max="2817" width="17.875" style="185" customWidth="1"/>
    <col min="2818" max="2818" width="35.25" style="185" customWidth="1"/>
    <col min="2819" max="2822" width="17.875" style="185" customWidth="1"/>
    <col min="2823" max="3072" width="9.125" style="185"/>
    <col min="3073" max="3073" width="17.875" style="185" customWidth="1"/>
    <col min="3074" max="3074" width="35.25" style="185" customWidth="1"/>
    <col min="3075" max="3078" width="17.875" style="185" customWidth="1"/>
    <col min="3079" max="3328" width="9.125" style="185"/>
    <col min="3329" max="3329" width="17.875" style="185" customWidth="1"/>
    <col min="3330" max="3330" width="35.25" style="185" customWidth="1"/>
    <col min="3331" max="3334" width="17.875" style="185" customWidth="1"/>
    <col min="3335" max="3584" width="9.125" style="185"/>
    <col min="3585" max="3585" width="17.875" style="185" customWidth="1"/>
    <col min="3586" max="3586" width="35.25" style="185" customWidth="1"/>
    <col min="3587" max="3590" width="17.875" style="185" customWidth="1"/>
    <col min="3591" max="3840" width="9.125" style="185"/>
    <col min="3841" max="3841" width="17.875" style="185" customWidth="1"/>
    <col min="3842" max="3842" width="35.25" style="185" customWidth="1"/>
    <col min="3843" max="3846" width="17.875" style="185" customWidth="1"/>
    <col min="3847" max="4096" width="9.125" style="185"/>
    <col min="4097" max="4097" width="17.875" style="185" customWidth="1"/>
    <col min="4098" max="4098" width="35.25" style="185" customWidth="1"/>
    <col min="4099" max="4102" width="17.875" style="185" customWidth="1"/>
    <col min="4103" max="4352" width="9.125" style="185"/>
    <col min="4353" max="4353" width="17.875" style="185" customWidth="1"/>
    <col min="4354" max="4354" width="35.25" style="185" customWidth="1"/>
    <col min="4355" max="4358" width="17.875" style="185" customWidth="1"/>
    <col min="4359" max="4608" width="9.125" style="185"/>
    <col min="4609" max="4609" width="17.875" style="185" customWidth="1"/>
    <col min="4610" max="4610" width="35.25" style="185" customWidth="1"/>
    <col min="4611" max="4614" width="17.875" style="185" customWidth="1"/>
    <col min="4615" max="4864" width="9.125" style="185"/>
    <col min="4865" max="4865" width="17.875" style="185" customWidth="1"/>
    <col min="4866" max="4866" width="35.25" style="185" customWidth="1"/>
    <col min="4867" max="4870" width="17.875" style="185" customWidth="1"/>
    <col min="4871" max="5120" width="9.125" style="185"/>
    <col min="5121" max="5121" width="17.875" style="185" customWidth="1"/>
    <col min="5122" max="5122" width="35.25" style="185" customWidth="1"/>
    <col min="5123" max="5126" width="17.875" style="185" customWidth="1"/>
    <col min="5127" max="5376" width="9.125" style="185"/>
    <col min="5377" max="5377" width="17.875" style="185" customWidth="1"/>
    <col min="5378" max="5378" width="35.25" style="185" customWidth="1"/>
    <col min="5379" max="5382" width="17.875" style="185" customWidth="1"/>
    <col min="5383" max="5632" width="9.125" style="185"/>
    <col min="5633" max="5633" width="17.875" style="185" customWidth="1"/>
    <col min="5634" max="5634" width="35.25" style="185" customWidth="1"/>
    <col min="5635" max="5638" width="17.875" style="185" customWidth="1"/>
    <col min="5639" max="5888" width="9.125" style="185"/>
    <col min="5889" max="5889" width="17.875" style="185" customWidth="1"/>
    <col min="5890" max="5890" width="35.25" style="185" customWidth="1"/>
    <col min="5891" max="5894" width="17.875" style="185" customWidth="1"/>
    <col min="5895" max="6144" width="9.125" style="185"/>
    <col min="6145" max="6145" width="17.875" style="185" customWidth="1"/>
    <col min="6146" max="6146" width="35.25" style="185" customWidth="1"/>
    <col min="6147" max="6150" width="17.875" style="185" customWidth="1"/>
    <col min="6151" max="6400" width="9.125" style="185"/>
    <col min="6401" max="6401" width="17.875" style="185" customWidth="1"/>
    <col min="6402" max="6402" width="35.25" style="185" customWidth="1"/>
    <col min="6403" max="6406" width="17.875" style="185" customWidth="1"/>
    <col min="6407" max="6656" width="9.125" style="185"/>
    <col min="6657" max="6657" width="17.875" style="185" customWidth="1"/>
    <col min="6658" max="6658" width="35.25" style="185" customWidth="1"/>
    <col min="6659" max="6662" width="17.875" style="185" customWidth="1"/>
    <col min="6663" max="6912" width="9.125" style="185"/>
    <col min="6913" max="6913" width="17.875" style="185" customWidth="1"/>
    <col min="6914" max="6914" width="35.25" style="185" customWidth="1"/>
    <col min="6915" max="6918" width="17.875" style="185" customWidth="1"/>
    <col min="6919" max="7168" width="9.125" style="185"/>
    <col min="7169" max="7169" width="17.875" style="185" customWidth="1"/>
    <col min="7170" max="7170" width="35.25" style="185" customWidth="1"/>
    <col min="7171" max="7174" width="17.875" style="185" customWidth="1"/>
    <col min="7175" max="7424" width="9.125" style="185"/>
    <col min="7425" max="7425" width="17.875" style="185" customWidth="1"/>
    <col min="7426" max="7426" width="35.25" style="185" customWidth="1"/>
    <col min="7427" max="7430" width="17.875" style="185" customWidth="1"/>
    <col min="7431" max="7680" width="9.125" style="185"/>
    <col min="7681" max="7681" width="17.875" style="185" customWidth="1"/>
    <col min="7682" max="7682" width="35.25" style="185" customWidth="1"/>
    <col min="7683" max="7686" width="17.875" style="185" customWidth="1"/>
    <col min="7687" max="7936" width="9.125" style="185"/>
    <col min="7937" max="7937" width="17.875" style="185" customWidth="1"/>
    <col min="7938" max="7938" width="35.25" style="185" customWidth="1"/>
    <col min="7939" max="7942" width="17.875" style="185" customWidth="1"/>
    <col min="7943" max="8192" width="9.125" style="185"/>
    <col min="8193" max="8193" width="17.875" style="185" customWidth="1"/>
    <col min="8194" max="8194" width="35.25" style="185" customWidth="1"/>
    <col min="8195" max="8198" width="17.875" style="185" customWidth="1"/>
    <col min="8199" max="8448" width="9.125" style="185"/>
    <col min="8449" max="8449" width="17.875" style="185" customWidth="1"/>
    <col min="8450" max="8450" width="35.25" style="185" customWidth="1"/>
    <col min="8451" max="8454" width="17.875" style="185" customWidth="1"/>
    <col min="8455" max="8704" width="9.125" style="185"/>
    <col min="8705" max="8705" width="17.875" style="185" customWidth="1"/>
    <col min="8706" max="8706" width="35.25" style="185" customWidth="1"/>
    <col min="8707" max="8710" width="17.875" style="185" customWidth="1"/>
    <col min="8711" max="8960" width="9.125" style="185"/>
    <col min="8961" max="8961" width="17.875" style="185" customWidth="1"/>
    <col min="8962" max="8962" width="35.25" style="185" customWidth="1"/>
    <col min="8963" max="8966" width="17.875" style="185" customWidth="1"/>
    <col min="8967" max="9216" width="9.125" style="185"/>
    <col min="9217" max="9217" width="17.875" style="185" customWidth="1"/>
    <col min="9218" max="9218" width="35.25" style="185" customWidth="1"/>
    <col min="9219" max="9222" width="17.875" style="185" customWidth="1"/>
    <col min="9223" max="9472" width="9.125" style="185"/>
    <col min="9473" max="9473" width="17.875" style="185" customWidth="1"/>
    <col min="9474" max="9474" width="35.25" style="185" customWidth="1"/>
    <col min="9475" max="9478" width="17.875" style="185" customWidth="1"/>
    <col min="9479" max="9728" width="9.125" style="185"/>
    <col min="9729" max="9729" width="17.875" style="185" customWidth="1"/>
    <col min="9730" max="9730" width="35.25" style="185" customWidth="1"/>
    <col min="9731" max="9734" width="17.875" style="185" customWidth="1"/>
    <col min="9735" max="9984" width="9.125" style="185"/>
    <col min="9985" max="9985" width="17.875" style="185" customWidth="1"/>
    <col min="9986" max="9986" width="35.25" style="185" customWidth="1"/>
    <col min="9987" max="9990" width="17.875" style="185" customWidth="1"/>
    <col min="9991" max="10240" width="9.125" style="185"/>
    <col min="10241" max="10241" width="17.875" style="185" customWidth="1"/>
    <col min="10242" max="10242" width="35.25" style="185" customWidth="1"/>
    <col min="10243" max="10246" width="17.875" style="185" customWidth="1"/>
    <col min="10247" max="10496" width="9.125" style="185"/>
    <col min="10497" max="10497" width="17.875" style="185" customWidth="1"/>
    <col min="10498" max="10498" width="35.25" style="185" customWidth="1"/>
    <col min="10499" max="10502" width="17.875" style="185" customWidth="1"/>
    <col min="10503" max="10752" width="9.125" style="185"/>
    <col min="10753" max="10753" width="17.875" style="185" customWidth="1"/>
    <col min="10754" max="10754" width="35.25" style="185" customWidth="1"/>
    <col min="10755" max="10758" width="17.875" style="185" customWidth="1"/>
    <col min="10759" max="11008" width="9.125" style="185"/>
    <col min="11009" max="11009" width="17.875" style="185" customWidth="1"/>
    <col min="11010" max="11010" width="35.25" style="185" customWidth="1"/>
    <col min="11011" max="11014" width="17.875" style="185" customWidth="1"/>
    <col min="11015" max="11264" width="9.125" style="185"/>
    <col min="11265" max="11265" width="17.875" style="185" customWidth="1"/>
    <col min="11266" max="11266" width="35.25" style="185" customWidth="1"/>
    <col min="11267" max="11270" width="17.875" style="185" customWidth="1"/>
    <col min="11271" max="11520" width="9.125" style="185"/>
    <col min="11521" max="11521" width="17.875" style="185" customWidth="1"/>
    <col min="11522" max="11522" width="35.25" style="185" customWidth="1"/>
    <col min="11523" max="11526" width="17.875" style="185" customWidth="1"/>
    <col min="11527" max="11776" width="9.125" style="185"/>
    <col min="11777" max="11777" width="17.875" style="185" customWidth="1"/>
    <col min="11778" max="11778" width="35.25" style="185" customWidth="1"/>
    <col min="11779" max="11782" width="17.875" style="185" customWidth="1"/>
    <col min="11783" max="12032" width="9.125" style="185"/>
    <col min="12033" max="12033" width="17.875" style="185" customWidth="1"/>
    <col min="12034" max="12034" width="35.25" style="185" customWidth="1"/>
    <col min="12035" max="12038" width="17.875" style="185" customWidth="1"/>
    <col min="12039" max="12288" width="9.125" style="185"/>
    <col min="12289" max="12289" width="17.875" style="185" customWidth="1"/>
    <col min="12290" max="12290" width="35.25" style="185" customWidth="1"/>
    <col min="12291" max="12294" width="17.875" style="185" customWidth="1"/>
    <col min="12295" max="12544" width="9.125" style="185"/>
    <col min="12545" max="12545" width="17.875" style="185" customWidth="1"/>
    <col min="12546" max="12546" width="35.25" style="185" customWidth="1"/>
    <col min="12547" max="12550" width="17.875" style="185" customWidth="1"/>
    <col min="12551" max="12800" width="9.125" style="185"/>
    <col min="12801" max="12801" width="17.875" style="185" customWidth="1"/>
    <col min="12802" max="12802" width="35.25" style="185" customWidth="1"/>
    <col min="12803" max="12806" width="17.875" style="185" customWidth="1"/>
    <col min="12807" max="13056" width="9.125" style="185"/>
    <col min="13057" max="13057" width="17.875" style="185" customWidth="1"/>
    <col min="13058" max="13058" width="35.25" style="185" customWidth="1"/>
    <col min="13059" max="13062" width="17.875" style="185" customWidth="1"/>
    <col min="13063" max="13312" width="9.125" style="185"/>
    <col min="13313" max="13313" width="17.875" style="185" customWidth="1"/>
    <col min="13314" max="13314" width="35.25" style="185" customWidth="1"/>
    <col min="13315" max="13318" width="17.875" style="185" customWidth="1"/>
    <col min="13319" max="13568" width="9.125" style="185"/>
    <col min="13569" max="13569" width="17.875" style="185" customWidth="1"/>
    <col min="13570" max="13570" width="35.25" style="185" customWidth="1"/>
    <col min="13571" max="13574" width="17.875" style="185" customWidth="1"/>
    <col min="13575" max="13824" width="9.125" style="185"/>
    <col min="13825" max="13825" width="17.875" style="185" customWidth="1"/>
    <col min="13826" max="13826" width="35.25" style="185" customWidth="1"/>
    <col min="13827" max="13830" width="17.875" style="185" customWidth="1"/>
    <col min="13831" max="14080" width="9.125" style="185"/>
    <col min="14081" max="14081" width="17.875" style="185" customWidth="1"/>
    <col min="14082" max="14082" width="35.25" style="185" customWidth="1"/>
    <col min="14083" max="14086" width="17.875" style="185" customWidth="1"/>
    <col min="14087" max="14336" width="9.125" style="185"/>
    <col min="14337" max="14337" width="17.875" style="185" customWidth="1"/>
    <col min="14338" max="14338" width="35.25" style="185" customWidth="1"/>
    <col min="14339" max="14342" width="17.875" style="185" customWidth="1"/>
    <col min="14343" max="14592" width="9.125" style="185"/>
    <col min="14593" max="14593" width="17.875" style="185" customWidth="1"/>
    <col min="14594" max="14594" width="35.25" style="185" customWidth="1"/>
    <col min="14595" max="14598" width="17.875" style="185" customWidth="1"/>
    <col min="14599" max="14848" width="9.125" style="185"/>
    <col min="14849" max="14849" width="17.875" style="185" customWidth="1"/>
    <col min="14850" max="14850" width="35.25" style="185" customWidth="1"/>
    <col min="14851" max="14854" width="17.875" style="185" customWidth="1"/>
    <col min="14855" max="15104" width="9.125" style="185"/>
    <col min="15105" max="15105" width="17.875" style="185" customWidth="1"/>
    <col min="15106" max="15106" width="35.25" style="185" customWidth="1"/>
    <col min="15107" max="15110" width="17.875" style="185" customWidth="1"/>
    <col min="15111" max="15360" width="9.125" style="185"/>
    <col min="15361" max="15361" width="17.875" style="185" customWidth="1"/>
    <col min="15362" max="15362" width="35.25" style="185" customWidth="1"/>
    <col min="15363" max="15366" width="17.875" style="185" customWidth="1"/>
    <col min="15367" max="15616" width="9.125" style="185"/>
    <col min="15617" max="15617" width="17.875" style="185" customWidth="1"/>
    <col min="15618" max="15618" width="35.25" style="185" customWidth="1"/>
    <col min="15619" max="15622" width="17.875" style="185" customWidth="1"/>
    <col min="15623" max="15872" width="9.125" style="185"/>
    <col min="15873" max="15873" width="17.875" style="185" customWidth="1"/>
    <col min="15874" max="15874" width="35.25" style="185" customWidth="1"/>
    <col min="15875" max="15878" width="17.875" style="185" customWidth="1"/>
    <col min="15879" max="16128" width="9.125" style="185"/>
    <col min="16129" max="16129" width="17.875" style="185" customWidth="1"/>
    <col min="16130" max="16130" width="35.25" style="185" customWidth="1"/>
    <col min="16131" max="16134" width="17.875" style="185" customWidth="1"/>
    <col min="16135" max="16384" width="9.125" style="185"/>
  </cols>
  <sheetData>
    <row r="1" spans="1:16" ht="19.5" customHeight="1">
      <c r="A1" s="1059"/>
      <c r="B1" s="1062" t="s">
        <v>3873</v>
      </c>
      <c r="C1" s="1062"/>
      <c r="D1" s="1062"/>
      <c r="E1" s="1062"/>
      <c r="F1" s="1063"/>
      <c r="G1" s="184"/>
      <c r="H1" s="184"/>
      <c r="I1" s="184"/>
      <c r="J1" s="184"/>
      <c r="K1" s="184"/>
      <c r="L1" s="184"/>
      <c r="M1" s="184"/>
      <c r="N1" s="184"/>
      <c r="O1" s="184"/>
      <c r="P1" s="184"/>
    </row>
    <row r="2" spans="1:16" ht="28.5" customHeight="1">
      <c r="A2" s="1060"/>
      <c r="B2" s="1064" t="s">
        <v>3874</v>
      </c>
      <c r="C2" s="1064"/>
      <c r="D2" s="1064"/>
      <c r="E2" s="1064"/>
      <c r="F2" s="1065"/>
      <c r="G2" s="186"/>
      <c r="H2" s="184"/>
      <c r="I2" s="184"/>
      <c r="J2" s="184"/>
      <c r="K2" s="184"/>
      <c r="L2" s="184"/>
      <c r="M2" s="184"/>
      <c r="N2" s="184"/>
      <c r="O2" s="184"/>
      <c r="P2" s="184"/>
    </row>
    <row r="3" spans="1:16" ht="28.5" customHeight="1" thickBot="1">
      <c r="A3" s="1061"/>
      <c r="B3" s="1064" t="s">
        <v>3875</v>
      </c>
      <c r="C3" s="1064"/>
      <c r="D3" s="1064"/>
      <c r="E3" s="1064"/>
      <c r="F3" s="1065"/>
      <c r="G3" s="186"/>
      <c r="H3" s="184"/>
      <c r="I3" s="184"/>
      <c r="J3" s="184"/>
      <c r="K3" s="187"/>
      <c r="L3" s="187"/>
      <c r="M3" s="187"/>
      <c r="N3" s="187"/>
      <c r="O3" s="187"/>
      <c r="P3" s="187"/>
    </row>
    <row r="4" spans="1:16" ht="15.75" customHeight="1" thickBot="1">
      <c r="A4" s="1066" t="s">
        <v>758</v>
      </c>
      <c r="B4" s="1068" t="s">
        <v>757</v>
      </c>
      <c r="C4" s="1069"/>
      <c r="D4" s="1069"/>
      <c r="E4" s="1069"/>
      <c r="F4" s="1070"/>
      <c r="G4" s="186"/>
      <c r="H4" s="184"/>
      <c r="I4" s="184"/>
      <c r="J4" s="1071"/>
      <c r="K4" s="1071"/>
      <c r="L4" s="1071"/>
      <c r="M4" s="1071"/>
      <c r="N4" s="1071"/>
      <c r="O4" s="1071"/>
      <c r="P4" s="1071"/>
    </row>
    <row r="5" spans="1:16" ht="24" customHeight="1" thickBot="1">
      <c r="A5" s="1067"/>
      <c r="B5" s="1072" t="s">
        <v>759</v>
      </c>
      <c r="C5" s="1073"/>
      <c r="D5" s="1073"/>
      <c r="E5" s="1073"/>
      <c r="F5" s="1074"/>
      <c r="G5" s="186"/>
      <c r="H5" s="184"/>
      <c r="I5" s="184"/>
      <c r="J5" s="184"/>
      <c r="K5" s="184"/>
      <c r="L5" s="184"/>
      <c r="M5" s="184"/>
      <c r="N5" s="184"/>
      <c r="O5" s="184"/>
      <c r="P5" s="184"/>
    </row>
    <row r="6" spans="1:16" ht="15.75" thickBot="1">
      <c r="A6" s="188" t="s">
        <v>972</v>
      </c>
      <c r="B6" s="251" t="s">
        <v>760</v>
      </c>
      <c r="C6" s="252" t="s">
        <v>761</v>
      </c>
      <c r="D6" s="253" t="s">
        <v>762</v>
      </c>
      <c r="E6" s="253" t="s">
        <v>763</v>
      </c>
      <c r="F6" s="253" t="s">
        <v>764</v>
      </c>
      <c r="G6" s="186"/>
      <c r="H6" s="184"/>
      <c r="I6" s="184"/>
      <c r="J6" s="184"/>
      <c r="K6" s="184"/>
      <c r="L6" s="184"/>
      <c r="M6" s="184"/>
      <c r="N6" s="184"/>
      <c r="O6" s="184"/>
      <c r="P6" s="184"/>
    </row>
    <row r="7" spans="1:16" ht="13.5" thickBot="1">
      <c r="A7" s="341">
        <v>45962</v>
      </c>
      <c r="B7" s="337" t="s">
        <v>765</v>
      </c>
      <c r="C7" s="342" t="s">
        <v>766</v>
      </c>
      <c r="D7" s="343">
        <f>E11</f>
        <v>3.4055499999999999</v>
      </c>
      <c r="E7" s="344">
        <f t="shared" ref="E7" si="0">TRUNC(D7*1.0365,5)</f>
        <v>3.5298500000000002</v>
      </c>
      <c r="F7" s="345">
        <f t="shared" ref="F7" si="1">E7*1000</f>
        <v>3529.8500000000004</v>
      </c>
      <c r="G7" s="184"/>
      <c r="H7" s="184"/>
      <c r="I7" s="184"/>
      <c r="J7" s="184"/>
      <c r="K7" s="184"/>
      <c r="L7" s="184"/>
      <c r="M7" s="184"/>
      <c r="N7" s="184"/>
      <c r="O7" s="184"/>
      <c r="P7" s="184"/>
    </row>
    <row r="8" spans="1:16" ht="12" customHeight="1" thickBot="1">
      <c r="A8" s="1075"/>
      <c r="B8" s="1076"/>
      <c r="C8" s="1076"/>
      <c r="D8" s="1076"/>
      <c r="E8" s="1076"/>
      <c r="F8" s="1077"/>
      <c r="G8" s="184"/>
      <c r="H8" s="184"/>
      <c r="I8" s="184"/>
      <c r="J8" s="184"/>
      <c r="K8" s="184"/>
      <c r="L8" s="184"/>
      <c r="M8" s="184"/>
      <c r="N8" s="184"/>
      <c r="O8" s="184"/>
      <c r="P8" s="184"/>
    </row>
    <row r="9" spans="1:16" ht="13.5" thickBot="1">
      <c r="A9" s="1078" t="s">
        <v>767</v>
      </c>
      <c r="B9" s="1079"/>
      <c r="C9" s="1079"/>
      <c r="D9" s="1079"/>
      <c r="E9" s="1079"/>
      <c r="F9" s="1080"/>
    </row>
    <row r="10" spans="1:16" ht="13.5" thickBot="1">
      <c r="A10" s="254" t="s">
        <v>768</v>
      </c>
      <c r="B10" s="255">
        <f>A7</f>
        <v>45962</v>
      </c>
      <c r="C10" s="256">
        <v>45901</v>
      </c>
      <c r="D10" s="257">
        <v>45839</v>
      </c>
      <c r="E10" s="254" t="s">
        <v>3876</v>
      </c>
      <c r="F10" s="1081"/>
    </row>
    <row r="11" spans="1:16" ht="13.5" thickBot="1">
      <c r="A11" s="337" t="s">
        <v>769</v>
      </c>
      <c r="B11" s="338">
        <v>3.4055591110381398</v>
      </c>
      <c r="C11" s="339">
        <v>1</v>
      </c>
      <c r="D11" s="339">
        <v>1</v>
      </c>
      <c r="E11" s="340">
        <f>TRUNC((C11/D11)*B11,5)</f>
        <v>3.4055499999999999</v>
      </c>
      <c r="F11" s="1082"/>
    </row>
    <row r="12" spans="1:16" ht="20.25" customHeight="1">
      <c r="A12" s="1053"/>
      <c r="B12" s="1054"/>
      <c r="C12" s="1054"/>
      <c r="D12" s="1054"/>
      <c r="E12" s="1054"/>
      <c r="F12" s="1055"/>
    </row>
    <row r="13" spans="1:16" ht="20.25" customHeight="1">
      <c r="A13" s="1053"/>
      <c r="B13" s="1054"/>
      <c r="C13" s="1054"/>
      <c r="D13" s="1054"/>
      <c r="E13" s="1054"/>
      <c r="F13" s="1055"/>
    </row>
    <row r="14" spans="1:16" ht="20.25" customHeight="1">
      <c r="A14" s="1053"/>
      <c r="B14" s="1054"/>
      <c r="C14" s="1054"/>
      <c r="D14" s="1054"/>
      <c r="E14" s="1054"/>
      <c r="F14" s="1055"/>
    </row>
    <row r="15" spans="1:16" ht="20.25" customHeight="1">
      <c r="A15" s="1053"/>
      <c r="B15" s="1054"/>
      <c r="C15" s="1054"/>
      <c r="D15" s="1054"/>
      <c r="E15" s="1054"/>
      <c r="F15" s="1055"/>
    </row>
    <row r="16" spans="1:16" ht="20.25" customHeight="1">
      <c r="A16" s="1053"/>
      <c r="B16" s="1054"/>
      <c r="C16" s="1054"/>
      <c r="D16" s="1054"/>
      <c r="E16" s="1054"/>
      <c r="F16" s="1055"/>
    </row>
    <row r="17" spans="1:6" ht="20.25" customHeight="1">
      <c r="A17" s="1053"/>
      <c r="B17" s="1054"/>
      <c r="C17" s="1054"/>
      <c r="D17" s="1054"/>
      <c r="E17" s="1054"/>
      <c r="F17" s="1055"/>
    </row>
    <row r="18" spans="1:6" ht="20.25" customHeight="1" thickBot="1">
      <c r="A18" s="1056"/>
      <c r="B18" s="1057"/>
      <c r="C18" s="1057"/>
      <c r="D18" s="1057"/>
      <c r="E18" s="1057"/>
      <c r="F18" s="1058"/>
    </row>
    <row r="19" spans="1:6" ht="52.5" customHeight="1">
      <c r="A19" s="248"/>
      <c r="B19" s="248"/>
      <c r="C19" s="248"/>
      <c r="D19" s="248"/>
      <c r="E19" s="248"/>
      <c r="F19" s="248"/>
    </row>
    <row r="20" spans="1:6" ht="18">
      <c r="A20" s="248"/>
      <c r="B20" s="249"/>
      <c r="C20" s="248"/>
      <c r="D20" s="248"/>
      <c r="E20" s="248"/>
      <c r="F20" s="248"/>
    </row>
    <row r="21" spans="1:6" ht="18">
      <c r="A21" s="248"/>
      <c r="B21" s="249"/>
      <c r="C21" s="248"/>
      <c r="D21" s="248"/>
      <c r="E21" s="248"/>
      <c r="F21" s="248"/>
    </row>
  </sheetData>
  <mergeCells count="12">
    <mergeCell ref="J4:P4"/>
    <mergeCell ref="B5:F5"/>
    <mergeCell ref="A8:F8"/>
    <mergeCell ref="A9:F9"/>
    <mergeCell ref="F10:F11"/>
    <mergeCell ref="A12:F18"/>
    <mergeCell ref="A1:A3"/>
    <mergeCell ref="B1:F1"/>
    <mergeCell ref="B2:F2"/>
    <mergeCell ref="B3:F3"/>
    <mergeCell ref="A4:A5"/>
    <mergeCell ref="B4:F4"/>
  </mergeCells>
  <pageMargins left="0.70866141732283472" right="0.51181102362204722" top="0.78740157480314965" bottom="0.78740157480314965" header="0.31496062992125984" footer="0.31496062992125984"/>
  <pageSetup paperSize="9" orientation="landscape" r:id="rId1"/>
  <headerFooter>
    <oddFooter>Página &amp;P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1E006-7A6F-4522-9236-77A5E9A4FBBE}">
  <dimension ref="A1:F23"/>
  <sheetViews>
    <sheetView view="pageBreakPreview" topLeftCell="A11" zoomScale="85" zoomScaleNormal="85" zoomScaleSheetLayoutView="85" workbookViewId="0">
      <selection activeCell="A12" sqref="A12:F12"/>
    </sheetView>
  </sheetViews>
  <sheetFormatPr defaultColWidth="9.125" defaultRowHeight="45" customHeight="1"/>
  <cols>
    <col min="1" max="1" width="26.625" style="278" customWidth="1"/>
    <col min="2" max="2" width="49.625" style="1" customWidth="1"/>
    <col min="3" max="3" width="27.125" style="1" customWidth="1"/>
    <col min="4" max="4" width="37.25" style="1" customWidth="1"/>
    <col min="5" max="5" width="70.75" style="1" customWidth="1"/>
    <col min="6" max="6" width="25.75" style="279" customWidth="1"/>
    <col min="7" max="16384" width="9.125" style="258"/>
  </cols>
  <sheetData>
    <row r="1" spans="1:6" ht="45" customHeight="1">
      <c r="A1" s="1110"/>
      <c r="B1" s="1113" t="s">
        <v>3878</v>
      </c>
      <c r="C1" s="1114"/>
      <c r="D1" s="1114"/>
      <c r="E1" s="1114"/>
      <c r="F1" s="1115"/>
    </row>
    <row r="2" spans="1:6" ht="45" customHeight="1">
      <c r="A2" s="1111"/>
      <c r="B2" s="1116" t="s">
        <v>24</v>
      </c>
      <c r="C2" s="1117"/>
      <c r="D2" s="1117"/>
      <c r="E2" s="1117"/>
      <c r="F2" s="1118"/>
    </row>
    <row r="3" spans="1:6" ht="48.75" customHeight="1" thickBot="1">
      <c r="A3" s="1112"/>
      <c r="B3" s="1119" t="s">
        <v>903</v>
      </c>
      <c r="C3" s="1120"/>
      <c r="D3" s="1120"/>
      <c r="E3" s="1120"/>
      <c r="F3" s="1121"/>
    </row>
    <row r="4" spans="1:6" ht="45" customHeight="1">
      <c r="A4" s="1122" t="s">
        <v>3879</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3460</v>
      </c>
      <c r="C6" s="1108"/>
      <c r="D6" s="1108"/>
      <c r="E6" s="1108"/>
      <c r="F6" s="1109"/>
    </row>
    <row r="7" spans="1:6" ht="60">
      <c r="A7" s="280" t="s">
        <v>736</v>
      </c>
      <c r="B7" s="11" t="s">
        <v>3884</v>
      </c>
      <c r="C7" s="11" t="s">
        <v>3885</v>
      </c>
      <c r="D7" s="11" t="s">
        <v>3886</v>
      </c>
      <c r="E7" s="262" t="s">
        <v>3887</v>
      </c>
      <c r="F7" s="289">
        <v>3875</v>
      </c>
    </row>
    <row r="8" spans="1:6">
      <c r="A8" s="280" t="s">
        <v>736</v>
      </c>
      <c r="B8" s="11" t="s">
        <v>3888</v>
      </c>
      <c r="C8" s="11" t="s">
        <v>3889</v>
      </c>
      <c r="D8" s="11" t="s">
        <v>3890</v>
      </c>
      <c r="E8" s="262" t="s">
        <v>3891</v>
      </c>
      <c r="F8" s="289">
        <f>6500/2</f>
        <v>3250</v>
      </c>
    </row>
    <row r="9" spans="1:6">
      <c r="A9" s="280" t="s">
        <v>736</v>
      </c>
      <c r="B9" s="11" t="s">
        <v>3892</v>
      </c>
      <c r="C9" s="11" t="s">
        <v>3893</v>
      </c>
      <c r="D9" s="11" t="s">
        <v>3894</v>
      </c>
      <c r="E9" s="262" t="s">
        <v>3895</v>
      </c>
      <c r="F9" s="289">
        <f>4500/1.6</f>
        <v>2812.5</v>
      </c>
    </row>
    <row r="10" spans="1:6">
      <c r="A10" s="280" t="s">
        <v>736</v>
      </c>
      <c r="B10" s="11" t="s">
        <v>3896</v>
      </c>
      <c r="C10" s="11" t="s">
        <v>3897</v>
      </c>
      <c r="D10" s="11" t="s">
        <v>3898</v>
      </c>
      <c r="E10" s="262" t="s">
        <v>3899</v>
      </c>
      <c r="F10" s="289">
        <v>3030</v>
      </c>
    </row>
    <row r="11" spans="1:6" ht="45" customHeight="1">
      <c r="A11" s="1092" t="s">
        <v>3900</v>
      </c>
      <c r="B11" s="1093"/>
      <c r="C11" s="1093"/>
      <c r="D11" s="1093"/>
      <c r="E11" s="1094"/>
      <c r="F11" s="263">
        <f>AVERAGE(F7:F10)</f>
        <v>3241.875</v>
      </c>
    </row>
    <row r="12" spans="1:6" ht="102" customHeight="1" thickBot="1">
      <c r="A12" s="1095" t="s">
        <v>3901</v>
      </c>
      <c r="B12" s="1096"/>
      <c r="C12" s="1096"/>
      <c r="D12" s="1096"/>
      <c r="E12" s="1096"/>
      <c r="F12" s="1097"/>
    </row>
    <row r="13" spans="1:6" ht="27" customHeight="1" thickBot="1">
      <c r="A13" s="1098" t="s">
        <v>3902</v>
      </c>
      <c r="B13" s="1099"/>
      <c r="C13" s="1099"/>
      <c r="D13" s="1099"/>
      <c r="E13" s="1099"/>
      <c r="F13" s="1100"/>
    </row>
    <row r="14" spans="1:6" ht="27" customHeight="1">
      <c r="A14" s="264" t="s">
        <v>3903</v>
      </c>
      <c r="B14" s="265" t="s">
        <v>3904</v>
      </c>
      <c r="C14" s="265" t="s">
        <v>3905</v>
      </c>
      <c r="D14" s="1101" t="str">
        <f>IF(E17&gt;25,"MEDIANA","MÉDIA")</f>
        <v>MÉDIA</v>
      </c>
      <c r="E14" s="266">
        <f>STDEV(A15:A18)</f>
        <v>458.31837096789678</v>
      </c>
      <c r="F14" s="267" t="s">
        <v>3906</v>
      </c>
    </row>
    <row r="15" spans="1:6" ht="24.75" customHeight="1">
      <c r="A15" s="268">
        <f>F7</f>
        <v>3875</v>
      </c>
      <c r="B15" s="269" t="s">
        <v>3907</v>
      </c>
      <c r="C15" s="269" t="str">
        <f>B7</f>
        <v>ECOPEX MATERIAIS ECOLÓGICOS</v>
      </c>
      <c r="D15" s="1102"/>
      <c r="E15" s="270">
        <f>AVERAGE(A15:A18)</f>
        <v>3241.875</v>
      </c>
      <c r="F15" s="271" t="s">
        <v>3908</v>
      </c>
    </row>
    <row r="16" spans="1:6" ht="29.25" customHeight="1">
      <c r="A16" s="268">
        <f>F8</f>
        <v>3250</v>
      </c>
      <c r="B16" s="269" t="s">
        <v>3907</v>
      </c>
      <c r="C16" s="269" t="str">
        <f>B8</f>
        <v>JULIO CESAR GASPARINI JUNIOR LTDA</v>
      </c>
      <c r="D16" s="1102"/>
      <c r="E16" s="269"/>
      <c r="F16" s="271"/>
    </row>
    <row r="17" spans="1:6" ht="25.5" customHeight="1">
      <c r="A17" s="272">
        <f>F9</f>
        <v>2812.5</v>
      </c>
      <c r="B17" s="273" t="s">
        <v>3907</v>
      </c>
      <c r="C17" s="273" t="str">
        <f>B9</f>
        <v>KRENKE BRINQUEDOS</v>
      </c>
      <c r="D17" s="1102"/>
      <c r="E17" s="1104">
        <f>E14/E15*100</f>
        <v>14.137447340440232</v>
      </c>
      <c r="F17" s="1106" t="s">
        <v>3909</v>
      </c>
    </row>
    <row r="18" spans="1:6" ht="42" customHeight="1" thickBot="1">
      <c r="A18" s="272">
        <f>F10</f>
        <v>3030</v>
      </c>
      <c r="B18" s="273" t="s">
        <v>3907</v>
      </c>
      <c r="C18" s="273" t="str">
        <f>B10</f>
        <v>KASKA IND. E COM. DE PLAYGROUNDS E MAD. LTDA</v>
      </c>
      <c r="D18" s="1103"/>
      <c r="E18" s="1105"/>
      <c r="F18" s="1106"/>
    </row>
    <row r="19" spans="1:6" ht="45" customHeight="1" thickBot="1">
      <c r="A19" s="1083" t="s">
        <v>3910</v>
      </c>
      <c r="B19" s="1084"/>
      <c r="C19" s="1084"/>
      <c r="D19" s="1084"/>
      <c r="E19" s="1084"/>
      <c r="F19" s="1085"/>
    </row>
    <row r="20" spans="1:6" ht="42.75" customHeight="1">
      <c r="A20" s="1086" t="s">
        <v>3911</v>
      </c>
      <c r="B20" s="1087"/>
      <c r="C20" s="1087"/>
      <c r="D20" s="1087"/>
      <c r="E20" s="1087"/>
      <c r="F20" s="1088"/>
    </row>
    <row r="21" spans="1:6" ht="15">
      <c r="A21" s="1086" t="s">
        <v>3912</v>
      </c>
      <c r="B21" s="1087"/>
      <c r="C21" s="1087"/>
      <c r="D21" s="1087"/>
      <c r="E21" s="1087"/>
      <c r="F21" s="1088"/>
    </row>
    <row r="22" spans="1:6" ht="15">
      <c r="A22" s="1086" t="s">
        <v>3913</v>
      </c>
      <c r="B22" s="1087"/>
      <c r="C22" s="1087"/>
      <c r="D22" s="1087"/>
      <c r="E22" s="1087"/>
      <c r="F22" s="1088"/>
    </row>
    <row r="23" spans="1:6" ht="15.75" thickBot="1">
      <c r="A23" s="1089"/>
      <c r="B23" s="1090"/>
      <c r="C23" s="1090"/>
      <c r="D23" s="1090"/>
      <c r="E23" s="1090"/>
      <c r="F23" s="1091"/>
    </row>
  </sheetData>
  <mergeCells count="17">
    <mergeCell ref="B6:F6"/>
    <mergeCell ref="A1:A3"/>
    <mergeCell ref="B1:F1"/>
    <mergeCell ref="B2:F2"/>
    <mergeCell ref="B3:F3"/>
    <mergeCell ref="A4:F4"/>
    <mergeCell ref="A11:E11"/>
    <mergeCell ref="A12:F12"/>
    <mergeCell ref="A13:F13"/>
    <mergeCell ref="D14:D18"/>
    <mergeCell ref="E17:E18"/>
    <mergeCell ref="F17:F18"/>
    <mergeCell ref="A19:F19"/>
    <mergeCell ref="A20:F20"/>
    <mergeCell ref="A21:F21"/>
    <mergeCell ref="A22:F22"/>
    <mergeCell ref="A23:F23"/>
  </mergeCells>
  <hyperlinks>
    <hyperlink ref="E9" r:id="rId1" display="https://www.animalmix.com.br/tunel-petplace-amarelo-e-azul-3-metros/prod-8727912/?srsltid=AfmBOop68Ufn1OasHVuyV8a-u_02WgSayGc5TkG1MAzxXClkq9DOjL1-" xr:uid="{7735C973-92B9-42B3-91A9-5F91CFC99A2D}"/>
    <hyperlink ref="E10" r:id="rId2" display="https://www.animalmix.com.br/tunel-petplace-amarelo-e-azul-3-metros/prod-8727912/?srsltid=AfmBOop68Ufn1OasHVuyV8a-u_02WgSayGc5TkG1MAzxXClkq9DOjL1-" xr:uid="{6CC0A410-DE4E-456F-9158-D7885E5CA65F}"/>
  </hyperlinks>
  <pageMargins left="0.9055118110236221" right="0.51181102362204722" top="0.78740157480314965" bottom="0.78740157480314965" header="0.31496062992125984" footer="0.31496062992125984"/>
  <pageSetup paperSize="9" scale="50" orientation="landscape"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2F7B5-BDBE-4EA8-9EC1-102AF983029E}">
  <sheetPr>
    <pageSetUpPr fitToPage="1"/>
  </sheetPr>
  <dimension ref="A1:F22"/>
  <sheetViews>
    <sheetView view="pageBreakPreview" topLeftCell="A12" zoomScale="85" zoomScaleNormal="85" zoomScaleSheetLayoutView="85" workbookViewId="0">
      <selection activeCell="A22" sqref="A1:F22"/>
    </sheetView>
  </sheetViews>
  <sheetFormatPr defaultColWidth="9.125" defaultRowHeight="45" customHeight="1"/>
  <cols>
    <col min="1" max="1" width="26.625" style="278" customWidth="1"/>
    <col min="2" max="2" width="49.625" style="1" customWidth="1"/>
    <col min="3" max="3" width="27.125" style="1" customWidth="1"/>
    <col min="4" max="4" width="37.25" style="1" customWidth="1"/>
    <col min="5" max="5" width="70.75" style="1" customWidth="1"/>
    <col min="6" max="6" width="25.75" style="279" customWidth="1"/>
    <col min="7" max="16384" width="9.125" style="258"/>
  </cols>
  <sheetData>
    <row r="1" spans="1:6" ht="45" customHeight="1">
      <c r="A1" s="1110"/>
      <c r="B1" s="1113" t="s">
        <v>3878</v>
      </c>
      <c r="C1" s="1114"/>
      <c r="D1" s="1114"/>
      <c r="E1" s="1114"/>
      <c r="F1" s="1115"/>
    </row>
    <row r="2" spans="1:6" ht="45" customHeight="1">
      <c r="A2" s="1111"/>
      <c r="B2" s="1116" t="s">
        <v>24</v>
      </c>
      <c r="C2" s="1117"/>
      <c r="D2" s="1117"/>
      <c r="E2" s="1117"/>
      <c r="F2" s="1118"/>
    </row>
    <row r="3" spans="1:6" ht="48.75" customHeight="1" thickBot="1">
      <c r="A3" s="1112"/>
      <c r="B3" s="1119" t="s">
        <v>903</v>
      </c>
      <c r="C3" s="1120"/>
      <c r="D3" s="1120"/>
      <c r="E3" s="1120"/>
      <c r="F3" s="1121"/>
    </row>
    <row r="4" spans="1:6" ht="45" customHeight="1">
      <c r="A4" s="1122" t="s">
        <v>3914</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3463</v>
      </c>
      <c r="C6" s="1108"/>
      <c r="D6" s="1108"/>
      <c r="E6" s="1108"/>
      <c r="F6" s="1109"/>
    </row>
    <row r="7" spans="1:6">
      <c r="A7" s="280" t="s">
        <v>736</v>
      </c>
      <c r="B7" s="11" t="s">
        <v>3888</v>
      </c>
      <c r="C7" s="11" t="s">
        <v>3889</v>
      </c>
      <c r="D7" s="11" t="s">
        <v>3890</v>
      </c>
      <c r="E7" s="262" t="s">
        <v>3891</v>
      </c>
      <c r="F7" s="289">
        <f>6200/4.1</f>
        <v>1512.1951219512196</v>
      </c>
    </row>
    <row r="8" spans="1:6">
      <c r="A8" s="280" t="s">
        <v>736</v>
      </c>
      <c r="B8" s="11" t="s">
        <v>3896</v>
      </c>
      <c r="C8" s="11" t="s">
        <v>3897</v>
      </c>
      <c r="D8" s="11" t="s">
        <v>3898</v>
      </c>
      <c r="E8" s="262" t="s">
        <v>3899</v>
      </c>
      <c r="F8" s="289">
        <f>3439/4</f>
        <v>859.75</v>
      </c>
    </row>
    <row r="9" spans="1:6">
      <c r="A9" s="280" t="s">
        <v>736</v>
      </c>
      <c r="B9" s="11" t="s">
        <v>3915</v>
      </c>
      <c r="C9" s="11" t="s">
        <v>3916</v>
      </c>
      <c r="D9" s="11" t="s">
        <v>3917</v>
      </c>
      <c r="E9" s="290" t="s">
        <v>3918</v>
      </c>
      <c r="F9" s="289">
        <v>867.14</v>
      </c>
    </row>
    <row r="10" spans="1:6" ht="45" customHeight="1">
      <c r="A10" s="1092" t="s">
        <v>3900</v>
      </c>
      <c r="B10" s="1093"/>
      <c r="C10" s="1093"/>
      <c r="D10" s="1093"/>
      <c r="E10" s="1094"/>
      <c r="F10" s="263">
        <f>MEDIAN(F7:F9)</f>
        <v>867.14</v>
      </c>
    </row>
    <row r="11" spans="1:6" ht="84" customHeight="1" thickBot="1">
      <c r="A11" s="1095" t="s">
        <v>3919</v>
      </c>
      <c r="B11" s="1096"/>
      <c r="C11" s="1096"/>
      <c r="D11" s="1096"/>
      <c r="E11" s="1096"/>
      <c r="F11" s="1097"/>
    </row>
    <row r="12" spans="1:6" ht="45" customHeight="1" thickBot="1">
      <c r="A12" s="1098" t="s">
        <v>3920</v>
      </c>
      <c r="B12" s="1099"/>
      <c r="C12" s="1099"/>
      <c r="D12" s="1099"/>
      <c r="E12" s="1099"/>
      <c r="F12" s="1100"/>
    </row>
    <row r="13" spans="1:6" ht="27" customHeight="1">
      <c r="A13" s="264" t="s">
        <v>3903</v>
      </c>
      <c r="B13" s="265" t="s">
        <v>3904</v>
      </c>
      <c r="C13" s="265" t="s">
        <v>3905</v>
      </c>
      <c r="D13" s="1101" t="str">
        <f>IF(E16&gt;25,"MEDIANA","MÉDIA")</f>
        <v>MEDIANA</v>
      </c>
      <c r="E13" s="266">
        <f>STDEV(A14:A16)</f>
        <v>374.57428271159739</v>
      </c>
      <c r="F13" s="267" t="s">
        <v>3906</v>
      </c>
    </row>
    <row r="14" spans="1:6" ht="36.75" customHeight="1">
      <c r="A14" s="268">
        <f>F7</f>
        <v>1512.1951219512196</v>
      </c>
      <c r="B14" s="269" t="s">
        <v>3907</v>
      </c>
      <c r="C14" s="269" t="str">
        <f>B7</f>
        <v>JULIO CESAR GASPARINI JUNIOR LTDA</v>
      </c>
      <c r="D14" s="1102"/>
      <c r="E14" s="270">
        <f>AVERAGE(A14:A16)</f>
        <v>1079.6950406504063</v>
      </c>
      <c r="F14" s="271" t="s">
        <v>3908</v>
      </c>
    </row>
    <row r="15" spans="1:6" ht="51" customHeight="1">
      <c r="A15" s="272">
        <f>F8</f>
        <v>859.75</v>
      </c>
      <c r="B15" s="273" t="s">
        <v>3907</v>
      </c>
      <c r="C15" s="273" t="str">
        <f>B8</f>
        <v>KASKA IND. E COM. DE PLAYGROUNDS E MAD. LTDA</v>
      </c>
      <c r="D15" s="1102"/>
      <c r="E15" s="269"/>
      <c r="F15" s="271"/>
    </row>
    <row r="16" spans="1:6" ht="25.5" customHeight="1" thickBot="1">
      <c r="A16" s="272">
        <f>F9</f>
        <v>867.14</v>
      </c>
      <c r="B16" s="273" t="s">
        <v>3907</v>
      </c>
      <c r="C16" s="273" t="str">
        <f>B9</f>
        <v xml:space="preserve">ANIMALMIX </v>
      </c>
      <c r="D16" s="1102"/>
      <c r="E16" s="274">
        <f>E13/E14*100</f>
        <v>34.692600096222961</v>
      </c>
      <c r="F16" s="271" t="s">
        <v>3909</v>
      </c>
    </row>
    <row r="17" spans="1:6" ht="45" customHeight="1" thickBot="1">
      <c r="A17" s="1083" t="s">
        <v>3910</v>
      </c>
      <c r="B17" s="1084"/>
      <c r="C17" s="1084"/>
      <c r="D17" s="1084"/>
      <c r="E17" s="1084"/>
      <c r="F17" s="1125"/>
    </row>
    <row r="18" spans="1:6" ht="45" customHeight="1">
      <c r="A18" s="275"/>
      <c r="B18" s="276"/>
      <c r="C18" s="276"/>
      <c r="D18" s="276"/>
      <c r="E18" s="276"/>
      <c r="F18" s="277"/>
    </row>
    <row r="19" spans="1:6" ht="15">
      <c r="A19" s="1086" t="s">
        <v>3911</v>
      </c>
      <c r="B19" s="1087"/>
      <c r="C19" s="1087"/>
      <c r="D19" s="1087"/>
      <c r="E19" s="1087"/>
      <c r="F19" s="1088"/>
    </row>
    <row r="20" spans="1:6" ht="15">
      <c r="A20" s="1086" t="s">
        <v>3912</v>
      </c>
      <c r="B20" s="1087"/>
      <c r="C20" s="1087"/>
      <c r="D20" s="1087"/>
      <c r="E20" s="1087"/>
      <c r="F20" s="1088"/>
    </row>
    <row r="21" spans="1:6" ht="15">
      <c r="A21" s="1086" t="s">
        <v>3913</v>
      </c>
      <c r="B21" s="1087"/>
      <c r="C21" s="1087"/>
      <c r="D21" s="1087"/>
      <c r="E21" s="1087"/>
      <c r="F21" s="1088"/>
    </row>
    <row r="22" spans="1:6" ht="15.75" thickBot="1">
      <c r="A22" s="1089"/>
      <c r="B22" s="1090"/>
      <c r="C22" s="1090"/>
      <c r="D22" s="1090"/>
      <c r="E22" s="1090"/>
      <c r="F22" s="1091"/>
    </row>
  </sheetData>
  <mergeCells count="15">
    <mergeCell ref="B6:F6"/>
    <mergeCell ref="A1:A3"/>
    <mergeCell ref="B1:F1"/>
    <mergeCell ref="B2:F2"/>
    <mergeCell ref="B3:F3"/>
    <mergeCell ref="A4:F4"/>
    <mergeCell ref="A20:F20"/>
    <mergeCell ref="A21:F21"/>
    <mergeCell ref="A22:F22"/>
    <mergeCell ref="A10:E10"/>
    <mergeCell ref="A11:F11"/>
    <mergeCell ref="A12:F12"/>
    <mergeCell ref="D13:D16"/>
    <mergeCell ref="A17:F17"/>
    <mergeCell ref="A19:F19"/>
  </mergeCells>
  <hyperlinks>
    <hyperlink ref="E8" r:id="rId1" display="https://www.animalmix.com.br/tunel-petplace-amarelo-e-azul-3-metros/prod-8727912/?srsltid=AfmBOop68Ufn1OasHVuyV8a-u_02WgSayGc5TkG1MAzxXClkq9DOjL1-" xr:uid="{8A42A788-186C-405B-892E-1362CB609164}"/>
    <hyperlink ref="E9" r:id="rId2" xr:uid="{21BA8F57-2277-4CC9-8B11-29A1C71E3F3C}"/>
  </hyperlinks>
  <pageMargins left="0.51181102362204722" right="0.51181102362204722" top="0.78740157480314965" bottom="0.78740157480314965" header="0.31496062992125984" footer="0.31496062992125984"/>
  <pageSetup paperSize="9" scale="51" orientation="landscape"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F2C63-092B-447E-BE3C-3293F6F200C0}">
  <dimension ref="A1:F21"/>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9.625" style="1" customWidth="1"/>
    <col min="3" max="3" width="27.125" style="1" customWidth="1"/>
    <col min="4" max="4" width="43.125" style="1" customWidth="1"/>
    <col min="5" max="5" width="70.75" style="1" customWidth="1"/>
    <col min="6" max="6" width="25.75" style="279" customWidth="1"/>
    <col min="7" max="7" width="9.125" style="258"/>
    <col min="8" max="8" width="9.125" style="258" customWidth="1"/>
    <col min="9" max="16384" width="9.125" style="258"/>
  </cols>
  <sheetData>
    <row r="1" spans="1:6" ht="45" customHeight="1">
      <c r="A1" s="1110"/>
      <c r="B1" s="1113" t="s">
        <v>3878</v>
      </c>
      <c r="C1" s="1114"/>
      <c r="D1" s="1114"/>
      <c r="E1" s="1114"/>
      <c r="F1" s="1115"/>
    </row>
    <row r="2" spans="1:6" ht="45" customHeight="1">
      <c r="A2" s="1111"/>
      <c r="B2" s="1116" t="s">
        <v>24</v>
      </c>
      <c r="C2" s="1117"/>
      <c r="D2" s="1117"/>
      <c r="E2" s="1117"/>
      <c r="F2" s="1118"/>
    </row>
    <row r="3" spans="1:6" ht="48.75" customHeight="1" thickBot="1">
      <c r="A3" s="1112"/>
      <c r="B3" s="1119" t="s">
        <v>903</v>
      </c>
      <c r="C3" s="1120"/>
      <c r="D3" s="1120"/>
      <c r="E3" s="1120"/>
      <c r="F3" s="1121"/>
    </row>
    <row r="4" spans="1:6" ht="45" customHeight="1">
      <c r="A4" s="1122" t="s">
        <v>3914</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3466</v>
      </c>
      <c r="C6" s="1108"/>
      <c r="D6" s="1108"/>
      <c r="E6" s="1108"/>
      <c r="F6" s="1109"/>
    </row>
    <row r="7" spans="1:6" ht="30">
      <c r="A7" s="280" t="s">
        <v>736</v>
      </c>
      <c r="B7" s="11" t="s">
        <v>3892</v>
      </c>
      <c r="C7" s="11" t="s">
        <v>3893</v>
      </c>
      <c r="D7" s="11" t="s">
        <v>3894</v>
      </c>
      <c r="E7" s="262" t="s">
        <v>3895</v>
      </c>
      <c r="F7" s="289">
        <v>5600</v>
      </c>
    </row>
    <row r="8" spans="1:6">
      <c r="A8" s="280" t="s">
        <v>736</v>
      </c>
      <c r="B8" s="11" t="s">
        <v>3884</v>
      </c>
      <c r="C8" s="11" t="s">
        <v>3885</v>
      </c>
      <c r="D8" s="11" t="s">
        <v>3886</v>
      </c>
      <c r="E8" s="262" t="s">
        <v>3887</v>
      </c>
      <c r="F8" s="289">
        <v>5550</v>
      </c>
    </row>
    <row r="9" spans="1:6" ht="30">
      <c r="A9" s="280" t="s">
        <v>736</v>
      </c>
      <c r="B9" s="11" t="s">
        <v>3921</v>
      </c>
      <c r="C9" s="11" t="s">
        <v>3922</v>
      </c>
      <c r="D9" s="11" t="s">
        <v>3923</v>
      </c>
      <c r="E9" s="278" t="s">
        <v>3924</v>
      </c>
      <c r="F9" s="289">
        <f>1690*3</f>
        <v>5070</v>
      </c>
    </row>
    <row r="10" spans="1:6" ht="45" customHeight="1" thickBot="1">
      <c r="A10" s="1092" t="s">
        <v>3900</v>
      </c>
      <c r="B10" s="1093"/>
      <c r="C10" s="1093"/>
      <c r="D10" s="1093"/>
      <c r="E10" s="1094"/>
      <c r="F10" s="263">
        <f>AVERAGE(F7:F9)</f>
        <v>5406.666666666667</v>
      </c>
    </row>
    <row r="11" spans="1:6" ht="45" customHeight="1" thickBot="1">
      <c r="A11" s="1098" t="s">
        <v>3920</v>
      </c>
      <c r="B11" s="1099"/>
      <c r="C11" s="1099"/>
      <c r="D11" s="1099"/>
      <c r="E11" s="1099"/>
      <c r="F11" s="1100"/>
    </row>
    <row r="12" spans="1:6" ht="27" customHeight="1">
      <c r="A12" s="264" t="s">
        <v>3903</v>
      </c>
      <c r="B12" s="265" t="s">
        <v>3904</v>
      </c>
      <c r="C12" s="265" t="s">
        <v>3905</v>
      </c>
      <c r="D12" s="1101" t="str">
        <f>IF(E15&gt;25,"MEDIANA","MÉDIA")</f>
        <v>MÉDIA</v>
      </c>
      <c r="E12" s="266">
        <f>STDEV(A13:A15)</f>
        <v>292.63173671584792</v>
      </c>
      <c r="F12" s="267" t="s">
        <v>3906</v>
      </c>
    </row>
    <row r="13" spans="1:6" ht="24.75" customHeight="1">
      <c r="A13" s="268">
        <f>F7</f>
        <v>5600</v>
      </c>
      <c r="B13" s="269" t="s">
        <v>3907</v>
      </c>
      <c r="C13" s="269" t="str">
        <f>B7</f>
        <v>KRENKE BRINQUEDOS</v>
      </c>
      <c r="D13" s="1102"/>
      <c r="E13" s="270">
        <f>AVERAGE(A13:A15)</f>
        <v>5406.666666666667</v>
      </c>
      <c r="F13" s="271" t="s">
        <v>3908</v>
      </c>
    </row>
    <row r="14" spans="1:6" ht="29.25" customHeight="1">
      <c r="A14" s="272">
        <f>F8</f>
        <v>5550</v>
      </c>
      <c r="B14" s="273" t="s">
        <v>3907</v>
      </c>
      <c r="C14" s="273" t="str">
        <f>B8</f>
        <v>ECOPEX MATERIAIS ECOLÓGICOS</v>
      </c>
      <c r="D14" s="1102"/>
      <c r="E14" s="269"/>
      <c r="F14" s="271"/>
    </row>
    <row r="15" spans="1:6" ht="25.5" customHeight="1" thickBot="1">
      <c r="A15" s="272">
        <f>F9</f>
        <v>5070</v>
      </c>
      <c r="B15" s="273" t="s">
        <v>3907</v>
      </c>
      <c r="C15" s="273" t="str">
        <f>B9</f>
        <v>RESERVA NEGOCIOS SUSTENTAVEIS LTDA</v>
      </c>
      <c r="D15" s="1102"/>
      <c r="E15" s="274">
        <f>E12/E13*100</f>
        <v>5.4124242302561267</v>
      </c>
      <c r="F15" s="271" t="s">
        <v>3909</v>
      </c>
    </row>
    <row r="16" spans="1:6"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hyperlinks>
    <hyperlink ref="E7" r:id="rId1" display="https://www.animalmix.com.br/tunel-petplace-amarelo-e-azul-3-metros/prod-8727912/?srsltid=AfmBOop68Ufn1OasHVuyV8a-u_02WgSayGc5TkG1MAzxXClkq9DOjL1-" xr:uid="{77C8C540-C5E0-431F-A996-F08B987BE136}"/>
  </hyperlinks>
  <pageMargins left="0.51181102362204722" right="0.51181102362204722" top="0.78740157480314965" bottom="0.78740157480314965" header="0.31496062992125984" footer="0.31496062992125984"/>
  <pageSetup paperSize="9" scale="56" orientation="landscape"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AB8BD-5C0F-4378-983D-ACE69C2BD930}">
  <dimension ref="A1:F21"/>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9.625" style="1" customWidth="1"/>
    <col min="3" max="3" width="27.125" style="1" customWidth="1"/>
    <col min="4" max="4" width="37.25" style="1" customWidth="1"/>
    <col min="5" max="5" width="70.75" style="1" customWidth="1"/>
    <col min="6" max="6" width="25.75" style="279" customWidth="1"/>
    <col min="7" max="16384" width="9.125" style="258"/>
  </cols>
  <sheetData>
    <row r="1" spans="1:6" ht="45" customHeight="1">
      <c r="A1" s="1110"/>
      <c r="B1" s="1113" t="s">
        <v>3878</v>
      </c>
      <c r="C1" s="1114"/>
      <c r="D1" s="1114"/>
      <c r="E1" s="1114"/>
      <c r="F1" s="1115"/>
    </row>
    <row r="2" spans="1:6" ht="45" customHeight="1">
      <c r="A2" s="1111"/>
      <c r="B2" s="1116" t="s">
        <v>24</v>
      </c>
      <c r="C2" s="1117"/>
      <c r="D2" s="1117"/>
      <c r="E2" s="1117"/>
      <c r="F2" s="1118"/>
    </row>
    <row r="3" spans="1:6" ht="48.75" customHeight="1" thickBot="1">
      <c r="A3" s="1112"/>
      <c r="B3" s="1119" t="s">
        <v>903</v>
      </c>
      <c r="C3" s="1120"/>
      <c r="D3" s="1120"/>
      <c r="E3" s="1120"/>
      <c r="F3" s="1121"/>
    </row>
    <row r="4" spans="1:6" ht="45" customHeight="1">
      <c r="A4" s="1122" t="s">
        <v>3925</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3450</v>
      </c>
      <c r="C6" s="1108"/>
      <c r="D6" s="1108"/>
      <c r="E6" s="1108"/>
      <c r="F6" s="1109"/>
    </row>
    <row r="7" spans="1:6" ht="75">
      <c r="A7" s="280" t="s">
        <v>736</v>
      </c>
      <c r="B7" s="11" t="s">
        <v>3926</v>
      </c>
      <c r="C7" s="11" t="s">
        <v>3927</v>
      </c>
      <c r="D7" s="11" t="s">
        <v>3928</v>
      </c>
      <c r="E7" s="281" t="s">
        <v>3929</v>
      </c>
      <c r="F7" s="289">
        <f>269+239.96</f>
        <v>508.96000000000004</v>
      </c>
    </row>
    <row r="8" spans="1:6" ht="72.75" customHeight="1">
      <c r="A8" s="280" t="s">
        <v>736</v>
      </c>
      <c r="B8" s="11" t="s">
        <v>3930</v>
      </c>
      <c r="C8" s="11" t="s">
        <v>725</v>
      </c>
      <c r="D8" s="11" t="s">
        <v>3931</v>
      </c>
      <c r="E8" s="282" t="s">
        <v>3932</v>
      </c>
      <c r="F8" s="289">
        <f>242.1+73.3</f>
        <v>315.39999999999998</v>
      </c>
    </row>
    <row r="9" spans="1:6">
      <c r="A9" s="280" t="s">
        <v>736</v>
      </c>
      <c r="B9" s="11" t="s">
        <v>3933</v>
      </c>
      <c r="C9" s="11" t="s">
        <v>3934</v>
      </c>
      <c r="D9" s="11" t="s">
        <v>3935</v>
      </c>
      <c r="E9" s="282" t="s">
        <v>3936</v>
      </c>
      <c r="F9" s="289">
        <f>339+33.9</f>
        <v>372.9</v>
      </c>
    </row>
    <row r="10" spans="1:6" ht="45" customHeight="1" thickBot="1">
      <c r="A10" s="1092" t="s">
        <v>3900</v>
      </c>
      <c r="B10" s="1093"/>
      <c r="C10" s="1093"/>
      <c r="D10" s="1093"/>
      <c r="E10" s="1094"/>
      <c r="F10" s="263">
        <f>AVERAGE(F7:F9)</f>
        <v>399.08666666666664</v>
      </c>
    </row>
    <row r="11" spans="1:6" ht="45" customHeight="1" thickBot="1">
      <c r="A11" s="1098" t="s">
        <v>3902</v>
      </c>
      <c r="B11" s="1099"/>
      <c r="C11" s="1099"/>
      <c r="D11" s="1099"/>
      <c r="E11" s="1099"/>
      <c r="F11" s="1100"/>
    </row>
    <row r="12" spans="1:6" ht="27" customHeight="1">
      <c r="A12" s="264" t="s">
        <v>3903</v>
      </c>
      <c r="B12" s="265" t="s">
        <v>3904</v>
      </c>
      <c r="C12" s="265" t="s">
        <v>3905</v>
      </c>
      <c r="D12" s="1126" t="str">
        <f>IF(E15&gt;25,"MEDIANA","MÉDIA")</f>
        <v>MÉDIA</v>
      </c>
      <c r="E12" s="266">
        <f>STDEV(A13:A15)</f>
        <v>99.40158214703294</v>
      </c>
      <c r="F12" s="267" t="s">
        <v>3906</v>
      </c>
    </row>
    <row r="13" spans="1:6" ht="24.75" customHeight="1">
      <c r="A13" s="268">
        <f>F7</f>
        <v>508.96000000000004</v>
      </c>
      <c r="B13" s="269" t="s">
        <v>3907</v>
      </c>
      <c r="C13" s="269" t="str">
        <f>B7</f>
        <v>DECATHLON</v>
      </c>
      <c r="D13" s="1127"/>
      <c r="E13" s="270">
        <f>AVERAGE(A13:A15)</f>
        <v>399.08666666666664</v>
      </c>
      <c r="F13" s="271" t="s">
        <v>3908</v>
      </c>
    </row>
    <row r="14" spans="1:6" ht="29.25" customHeight="1">
      <c r="A14" s="268">
        <f>F8</f>
        <v>315.39999999999998</v>
      </c>
      <c r="B14" s="269" t="s">
        <v>3907</v>
      </c>
      <c r="C14" s="269" t="str">
        <f>B8</f>
        <v>RINO FORCE</v>
      </c>
      <c r="D14" s="1127"/>
      <c r="E14" s="283"/>
      <c r="F14" s="271"/>
    </row>
    <row r="15" spans="1:6" ht="15.75" thickBot="1">
      <c r="A15" s="272">
        <f>F9</f>
        <v>372.9</v>
      </c>
      <c r="B15" s="273" t="s">
        <v>3907</v>
      </c>
      <c r="C15" s="273" t="str">
        <f>B9</f>
        <v>GEARS</v>
      </c>
      <c r="D15" s="1128"/>
      <c r="E15" s="274">
        <f>E12/E13*100</f>
        <v>24.907267130038491</v>
      </c>
      <c r="F15" s="284" t="s">
        <v>3909</v>
      </c>
    </row>
    <row r="16" spans="1:6"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hyperlinks>
    <hyperlink ref="E7" r:id="rId1" xr:uid="{805A8393-2702-4946-9E65-627A9F7085D5}"/>
    <hyperlink ref="E9" r:id="rId2" xr:uid="{C11B93A7-8B85-4955-BA20-9976872E1F3E}"/>
    <hyperlink ref="E8" r:id="rId3" xr:uid="{11E4B577-CC34-440C-93E9-A21A9EFF813B}"/>
  </hyperlinks>
  <pageMargins left="0.51181102362204722" right="0.51181102362204722" top="0.78740157480314965" bottom="0.78740157480314965" header="0.31496062992125984" footer="0.31496062992125984"/>
  <pageSetup paperSize="9" scale="57"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64636-2D2D-4088-802D-FB3E90AAA35C}">
  <dimension ref="A1:H21"/>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9.625" style="1" customWidth="1"/>
    <col min="3" max="3" width="27.125" style="1" customWidth="1"/>
    <col min="4" max="4" width="37.25" style="1" customWidth="1"/>
    <col min="5" max="5" width="70.75" style="1" customWidth="1"/>
    <col min="6" max="6" width="25.75" style="279" customWidth="1"/>
    <col min="7" max="16384" width="9.125" style="258"/>
  </cols>
  <sheetData>
    <row r="1" spans="1:8" ht="45" customHeight="1">
      <c r="A1" s="1110"/>
      <c r="B1" s="1113" t="s">
        <v>3878</v>
      </c>
      <c r="C1" s="1114"/>
      <c r="D1" s="1114"/>
      <c r="E1" s="1114"/>
      <c r="F1" s="1115"/>
    </row>
    <row r="2" spans="1:8" ht="45" customHeight="1">
      <c r="A2" s="1111"/>
      <c r="B2" s="1116" t="s">
        <v>24</v>
      </c>
      <c r="C2" s="1117"/>
      <c r="D2" s="1117"/>
      <c r="E2" s="1117"/>
      <c r="F2" s="1118"/>
    </row>
    <row r="3" spans="1:8" ht="48.75" customHeight="1" thickBot="1">
      <c r="A3" s="1112"/>
      <c r="B3" s="1119" t="s">
        <v>903</v>
      </c>
      <c r="C3" s="1120"/>
      <c r="D3" s="1120"/>
      <c r="E3" s="1120"/>
      <c r="F3" s="1121"/>
    </row>
    <row r="4" spans="1:8" ht="45" customHeight="1">
      <c r="A4" s="1122" t="s">
        <v>3937</v>
      </c>
      <c r="B4" s="1123"/>
      <c r="C4" s="1123"/>
      <c r="D4" s="1123"/>
      <c r="E4" s="1123"/>
      <c r="F4" s="1124"/>
    </row>
    <row r="5" spans="1:8" ht="45" customHeight="1">
      <c r="A5" s="259" t="s">
        <v>18</v>
      </c>
      <c r="B5" s="260" t="s">
        <v>624</v>
      </c>
      <c r="C5" s="260" t="s">
        <v>3880</v>
      </c>
      <c r="D5" s="260" t="s">
        <v>3881</v>
      </c>
      <c r="E5" s="260" t="s">
        <v>3882</v>
      </c>
      <c r="F5" s="261" t="s">
        <v>3883</v>
      </c>
    </row>
    <row r="6" spans="1:8" ht="36.75" customHeight="1">
      <c r="A6" s="259">
        <v>1</v>
      </c>
      <c r="B6" s="1107" t="s">
        <v>647</v>
      </c>
      <c r="C6" s="1108"/>
      <c r="D6" s="1108"/>
      <c r="E6" s="1108"/>
      <c r="F6" s="1109"/>
    </row>
    <row r="7" spans="1:8">
      <c r="A7" s="280" t="s">
        <v>736</v>
      </c>
      <c r="B7" s="11" t="s">
        <v>3938</v>
      </c>
      <c r="C7" s="11" t="s">
        <v>3939</v>
      </c>
      <c r="D7" s="11" t="s">
        <v>3940</v>
      </c>
      <c r="E7" s="282" t="s">
        <v>3941</v>
      </c>
      <c r="F7" s="289">
        <v>59100</v>
      </c>
    </row>
    <row r="8" spans="1:8" ht="30">
      <c r="A8" s="280" t="s">
        <v>736</v>
      </c>
      <c r="B8" s="11" t="s">
        <v>3942</v>
      </c>
      <c r="C8" s="11" t="s">
        <v>3943</v>
      </c>
      <c r="D8" s="11" t="s">
        <v>3944</v>
      </c>
      <c r="E8" s="282" t="s">
        <v>3945</v>
      </c>
      <c r="F8" s="289">
        <f>44618.88+6900</f>
        <v>51518.879999999997</v>
      </c>
    </row>
    <row r="9" spans="1:8">
      <c r="A9" s="280" t="s">
        <v>736</v>
      </c>
      <c r="B9" s="11" t="s">
        <v>3892</v>
      </c>
      <c r="C9" s="11" t="s">
        <v>3893</v>
      </c>
      <c r="D9" s="11" t="s">
        <v>3894</v>
      </c>
      <c r="E9" s="282" t="s">
        <v>3895</v>
      </c>
      <c r="F9" s="289">
        <v>55980</v>
      </c>
    </row>
    <row r="10" spans="1:8" ht="45" customHeight="1" thickBot="1">
      <c r="A10" s="1092" t="s">
        <v>3900</v>
      </c>
      <c r="B10" s="1093"/>
      <c r="C10" s="1093"/>
      <c r="D10" s="1093"/>
      <c r="E10" s="1094"/>
      <c r="F10" s="263">
        <f>AVERAGE(F7:F9)</f>
        <v>55532.959999999999</v>
      </c>
    </row>
    <row r="11" spans="1:8" ht="45" customHeight="1" thickBot="1">
      <c r="A11" s="1098" t="s">
        <v>3946</v>
      </c>
      <c r="B11" s="1099"/>
      <c r="C11" s="1099"/>
      <c r="D11" s="1099"/>
      <c r="E11" s="1099"/>
      <c r="F11" s="1100"/>
    </row>
    <row r="12" spans="1:8" ht="27" customHeight="1">
      <c r="A12" s="264" t="s">
        <v>3903</v>
      </c>
      <c r="B12" s="265" t="s">
        <v>3904</v>
      </c>
      <c r="C12" s="265" t="s">
        <v>3905</v>
      </c>
      <c r="D12" s="1126" t="str">
        <f>IF(E15&gt;25,"MEDIANA","MÉDIA")</f>
        <v>MÉDIA</v>
      </c>
      <c r="E12" s="266">
        <f>STDEV(A13:A15)</f>
        <v>3810.2793447200179</v>
      </c>
      <c r="F12" s="267" t="s">
        <v>3906</v>
      </c>
    </row>
    <row r="13" spans="1:8" ht="24.75" customHeight="1">
      <c r="A13" s="268">
        <f>F7</f>
        <v>59100</v>
      </c>
      <c r="B13" s="269" t="s">
        <v>3907</v>
      </c>
      <c r="C13" s="269" t="str">
        <f>B7</f>
        <v>ACADEMIA KIDS</v>
      </c>
      <c r="D13" s="1127"/>
      <c r="E13" s="270">
        <f>AVERAGE(A13:A15)</f>
        <v>55532.959999999999</v>
      </c>
      <c r="F13" s="271" t="s">
        <v>3908</v>
      </c>
    </row>
    <row r="14" spans="1:8" ht="29.25" customHeight="1">
      <c r="A14" s="268">
        <f>F8</f>
        <v>51518.879999999997</v>
      </c>
      <c r="B14" s="269" t="s">
        <v>3907</v>
      </c>
      <c r="C14" s="269" t="str">
        <f>B8</f>
        <v>ESTAÇÃO ALEGRIA PLAYGROUNDS</v>
      </c>
      <c r="D14" s="1127"/>
      <c r="E14" s="283"/>
      <c r="F14" s="271"/>
      <c r="G14" s="288"/>
      <c r="H14" s="288"/>
    </row>
    <row r="15" spans="1:8" ht="15.75" thickBot="1">
      <c r="A15" s="272">
        <f>F9</f>
        <v>55980</v>
      </c>
      <c r="B15" s="273" t="s">
        <v>3907</v>
      </c>
      <c r="C15" s="273" t="str">
        <f>B9</f>
        <v>KRENKE BRINQUEDOS</v>
      </c>
      <c r="D15" s="1128"/>
      <c r="E15" s="274">
        <f>E12/E13*100</f>
        <v>6.8612934457662949</v>
      </c>
      <c r="F15" s="284" t="s">
        <v>3909</v>
      </c>
    </row>
    <row r="16" spans="1:8"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hyperlinks>
    <hyperlink ref="E7" r:id="rId1" display="https://www.animalmix.com.br/tunel-petplace-amarelo-e-azul-3-metros/prod-8727912/?srsltid=AfmBOop68Ufn1OasHVuyV8a-u_02WgSayGc5TkG1MAzxXClkq9DOjL1-" xr:uid="{AB37C7D4-A0BB-475C-9DAD-D853E05A2D12}"/>
    <hyperlink ref="E8:E9" r:id="rId2" display="https://www.animalmix.com.br/tunel-petplace-amarelo-e-azul-3-metros/prod-8727912/?srsltid=AfmBOop68Ufn1OasHVuyV8a-u_02WgSayGc5TkG1MAzxXClkq9DOjL1-" xr:uid="{87950C90-C1B7-4D94-A936-DDC5D75508D0}"/>
  </hyperlinks>
  <pageMargins left="0.51181102362204722" right="0.51181102362204722" top="0.78740157480314965" bottom="0.78740157480314965" header="0.31496062992125984" footer="0.31496062992125984"/>
  <pageSetup paperSize="9" scale="57"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167C8-2F83-428C-83BE-D905809162E4}">
  <dimension ref="A1:H21"/>
  <sheetViews>
    <sheetView view="pageBreakPreview" zoomScale="85" zoomScaleNormal="85" zoomScaleSheetLayoutView="85" workbookViewId="0">
      <selection activeCell="C9" sqref="C9"/>
    </sheetView>
  </sheetViews>
  <sheetFormatPr defaultColWidth="9.125" defaultRowHeight="45" customHeight="1"/>
  <cols>
    <col min="1" max="1" width="26.625" style="278" customWidth="1"/>
    <col min="2" max="2" width="42" style="1" customWidth="1"/>
    <col min="3" max="3" width="38" style="1" customWidth="1"/>
    <col min="4" max="4" width="53.875" style="1" customWidth="1"/>
    <col min="5" max="5" width="36.625" style="1" customWidth="1"/>
    <col min="6" max="6" width="22" style="279" customWidth="1"/>
    <col min="7" max="16384" width="9.125" style="258"/>
  </cols>
  <sheetData>
    <row r="1" spans="1:8" ht="45" customHeight="1">
      <c r="A1" s="1110"/>
      <c r="B1" s="1129" t="s">
        <v>3878</v>
      </c>
      <c r="C1" s="1130"/>
      <c r="D1" s="1130"/>
      <c r="E1" s="1130"/>
      <c r="F1" s="1131"/>
    </row>
    <row r="2" spans="1:8" ht="45" customHeight="1">
      <c r="A2" s="1111"/>
      <c r="B2" s="1132" t="s">
        <v>24</v>
      </c>
      <c r="C2" s="1133"/>
      <c r="D2" s="1133"/>
      <c r="E2" s="1133"/>
      <c r="F2" s="1134"/>
    </row>
    <row r="3" spans="1:8" ht="48.75" customHeight="1" thickBot="1">
      <c r="A3" s="1112"/>
      <c r="B3" s="1135" t="s">
        <v>903</v>
      </c>
      <c r="C3" s="1136"/>
      <c r="D3" s="1136"/>
      <c r="E3" s="1136"/>
      <c r="F3" s="1137"/>
    </row>
    <row r="4" spans="1:8" ht="45" customHeight="1">
      <c r="A4" s="1122" t="s">
        <v>3947</v>
      </c>
      <c r="B4" s="1123"/>
      <c r="C4" s="1123"/>
      <c r="D4" s="1123"/>
      <c r="E4" s="1123"/>
      <c r="F4" s="1124"/>
    </row>
    <row r="5" spans="1:8" ht="45" customHeight="1">
      <c r="A5" s="259" t="s">
        <v>18</v>
      </c>
      <c r="B5" s="260" t="s">
        <v>624</v>
      </c>
      <c r="C5" s="260" t="s">
        <v>3880</v>
      </c>
      <c r="D5" s="260" t="s">
        <v>3881</v>
      </c>
      <c r="E5" s="260" t="s">
        <v>3882</v>
      </c>
      <c r="F5" s="261" t="s">
        <v>3883</v>
      </c>
    </row>
    <row r="6" spans="1:8" ht="36.75" customHeight="1">
      <c r="A6" s="259">
        <v>1</v>
      </c>
      <c r="B6" s="1107" t="s">
        <v>4136</v>
      </c>
      <c r="C6" s="1108"/>
      <c r="D6" s="1108"/>
      <c r="E6" s="1108"/>
      <c r="F6" s="1109"/>
    </row>
    <row r="7" spans="1:8" ht="30">
      <c r="A7" s="280" t="s">
        <v>736</v>
      </c>
      <c r="B7" s="11" t="s">
        <v>3948</v>
      </c>
      <c r="C7" s="11" t="s">
        <v>3949</v>
      </c>
      <c r="D7" s="11" t="s">
        <v>3985</v>
      </c>
      <c r="E7" s="282" t="s">
        <v>3950</v>
      </c>
      <c r="F7" s="289">
        <v>29469.200000000001</v>
      </c>
    </row>
    <row r="8" spans="1:8" ht="40.5" customHeight="1">
      <c r="A8" s="280" t="s">
        <v>736</v>
      </c>
      <c r="B8" s="11" t="s">
        <v>3983</v>
      </c>
      <c r="C8" s="11" t="s">
        <v>3982</v>
      </c>
      <c r="D8" s="11" t="s">
        <v>3984</v>
      </c>
      <c r="E8" s="282" t="s">
        <v>3951</v>
      </c>
      <c r="F8" s="289">
        <v>60320</v>
      </c>
    </row>
    <row r="9" spans="1:8" ht="40.5" customHeight="1">
      <c r="A9" s="280" t="s">
        <v>736</v>
      </c>
      <c r="B9" s="11" t="s">
        <v>4785</v>
      </c>
      <c r="C9" s="11" t="s">
        <v>4786</v>
      </c>
      <c r="D9" s="11" t="s">
        <v>4787</v>
      </c>
      <c r="E9" s="282" t="s">
        <v>4788</v>
      </c>
      <c r="F9" s="285">
        <v>53900</v>
      </c>
    </row>
    <row r="10" spans="1:8" ht="45" customHeight="1" thickBot="1">
      <c r="A10" s="1092" t="s">
        <v>3900</v>
      </c>
      <c r="B10" s="1093"/>
      <c r="C10" s="1093"/>
      <c r="D10" s="1093"/>
      <c r="E10" s="1094"/>
      <c r="F10" s="263">
        <f>MEDIAN(F7:F9)</f>
        <v>53900</v>
      </c>
    </row>
    <row r="11" spans="1:8" ht="28.5" customHeight="1" thickBot="1">
      <c r="A11" s="1098" t="s">
        <v>3952</v>
      </c>
      <c r="B11" s="1099"/>
      <c r="C11" s="1099"/>
      <c r="D11" s="1099"/>
      <c r="E11" s="1099"/>
      <c r="F11" s="1100"/>
    </row>
    <row r="12" spans="1:8" ht="27" customHeight="1">
      <c r="A12" s="264" t="s">
        <v>3903</v>
      </c>
      <c r="B12" s="265" t="s">
        <v>3904</v>
      </c>
      <c r="C12" s="265" t="s">
        <v>3905</v>
      </c>
      <c r="D12" s="1126" t="str">
        <f>IF(E15&gt;25,"MEDIANA","MÉDIA")</f>
        <v>MEDIANA</v>
      </c>
      <c r="E12" s="266">
        <f>STDEV(A13:A15)</f>
        <v>16278.064223979449</v>
      </c>
      <c r="F12" s="267" t="s">
        <v>3906</v>
      </c>
    </row>
    <row r="13" spans="1:8" ht="24.75" customHeight="1">
      <c r="A13" s="268">
        <f>F7</f>
        <v>29469.200000000001</v>
      </c>
      <c r="B13" s="269" t="s">
        <v>3907</v>
      </c>
      <c r="C13" s="269" t="str">
        <f>B7</f>
        <v>FIRMEFORT FIBER</v>
      </c>
      <c r="D13" s="1127"/>
      <c r="E13" s="270">
        <f>AVERAGE(A13:A15)</f>
        <v>47896.4</v>
      </c>
      <c r="F13" s="271" t="s">
        <v>3908</v>
      </c>
      <c r="H13" s="287"/>
    </row>
    <row r="14" spans="1:8" ht="29.25" customHeight="1">
      <c r="A14" s="272">
        <f>F8</f>
        <v>60320</v>
      </c>
      <c r="B14" s="273" t="s">
        <v>3907</v>
      </c>
      <c r="C14" s="273" t="str">
        <f>B8</f>
        <v>BAKOF PLÁSTICOS LTDA.</v>
      </c>
      <c r="D14" s="1127"/>
      <c r="E14" s="283"/>
      <c r="F14" s="271"/>
      <c r="H14" s="288"/>
    </row>
    <row r="15" spans="1:8" ht="33" customHeight="1" thickBot="1">
      <c r="A15" s="272">
        <f>F9</f>
        <v>53900</v>
      </c>
      <c r="B15" s="273" t="s">
        <v>3907</v>
      </c>
      <c r="C15" s="273" t="str">
        <f>B9</f>
        <v>AAGUA COMERCIO E DISTRIBUICAO DE MATERIAS</v>
      </c>
      <c r="D15" s="1128"/>
      <c r="E15" s="274">
        <f>E12/E13*100</f>
        <v>33.985986888324483</v>
      </c>
      <c r="F15" s="284" t="s">
        <v>3909</v>
      </c>
    </row>
    <row r="16" spans="1:8"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pageMargins left="0.70866141732283472" right="0.51181102362204722" top="0.78740157480314965" bottom="0.78740157480314965" header="0.31496062992125984" footer="0.31496062992125984"/>
  <pageSetup paperSize="9" scale="6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151DD-53CE-4DAD-859D-904300C6950E}">
  <dimension ref="A1:F21"/>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2" style="1" customWidth="1"/>
    <col min="3" max="3" width="38" style="1" customWidth="1"/>
    <col min="4" max="4" width="53.875" style="1" customWidth="1"/>
    <col min="5" max="5" width="36.625" style="1" customWidth="1"/>
    <col min="6" max="6" width="22" style="279" customWidth="1"/>
    <col min="7" max="16384" width="9.125" style="258"/>
  </cols>
  <sheetData>
    <row r="1" spans="1:6" ht="45" customHeight="1">
      <c r="A1" s="1110"/>
      <c r="B1" s="1129" t="s">
        <v>3878</v>
      </c>
      <c r="C1" s="1130"/>
      <c r="D1" s="1130"/>
      <c r="E1" s="1130"/>
      <c r="F1" s="1131"/>
    </row>
    <row r="2" spans="1:6" ht="45" customHeight="1">
      <c r="A2" s="1111"/>
      <c r="B2" s="1132" t="s">
        <v>24</v>
      </c>
      <c r="C2" s="1133"/>
      <c r="D2" s="1133"/>
      <c r="E2" s="1133"/>
      <c r="F2" s="1134"/>
    </row>
    <row r="3" spans="1:6" ht="48.75" customHeight="1" thickBot="1">
      <c r="A3" s="1112"/>
      <c r="B3" s="1135" t="s">
        <v>903</v>
      </c>
      <c r="C3" s="1136"/>
      <c r="D3" s="1136"/>
      <c r="E3" s="1136"/>
      <c r="F3" s="1137"/>
    </row>
    <row r="4" spans="1:6" ht="45" customHeight="1">
      <c r="A4" s="1122" t="s">
        <v>3953</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2963</v>
      </c>
      <c r="C6" s="1108"/>
      <c r="D6" s="1108"/>
      <c r="E6" s="1108"/>
      <c r="F6" s="1109"/>
    </row>
    <row r="7" spans="1:6" ht="30">
      <c r="A7" s="280" t="s">
        <v>736</v>
      </c>
      <c r="B7" s="11" t="s">
        <v>3954</v>
      </c>
      <c r="C7" s="11" t="s">
        <v>3955</v>
      </c>
      <c r="D7" s="11" t="s">
        <v>3956</v>
      </c>
      <c r="E7" s="282" t="s">
        <v>3957</v>
      </c>
      <c r="F7" s="289">
        <v>34119</v>
      </c>
    </row>
    <row r="8" spans="1:6" ht="28.5" customHeight="1">
      <c r="A8" s="280" t="s">
        <v>736</v>
      </c>
      <c r="B8" s="11" t="s">
        <v>3958</v>
      </c>
      <c r="C8" s="11" t="s">
        <v>3959</v>
      </c>
      <c r="D8" s="11" t="s">
        <v>3960</v>
      </c>
      <c r="E8" s="282" t="s">
        <v>3961</v>
      </c>
      <c r="F8" s="289">
        <v>77849</v>
      </c>
    </row>
    <row r="9" spans="1:6" ht="44.25" customHeight="1">
      <c r="A9" s="280" t="s">
        <v>736</v>
      </c>
      <c r="B9" s="11" t="s">
        <v>3888</v>
      </c>
      <c r="C9" s="11" t="s">
        <v>3889</v>
      </c>
      <c r="D9" s="11" t="s">
        <v>3962</v>
      </c>
      <c r="E9" s="282" t="s">
        <v>3963</v>
      </c>
      <c r="F9" s="289">
        <v>110000</v>
      </c>
    </row>
    <row r="10" spans="1:6" ht="45" customHeight="1" thickBot="1">
      <c r="A10" s="1092" t="s">
        <v>3900</v>
      </c>
      <c r="B10" s="1093"/>
      <c r="C10" s="1093"/>
      <c r="D10" s="1093"/>
      <c r="E10" s="1094"/>
      <c r="F10" s="263">
        <f>MEDIAN(F7:F9)</f>
        <v>77849</v>
      </c>
    </row>
    <row r="11" spans="1:6" ht="45" customHeight="1" thickBot="1">
      <c r="A11" s="1098" t="s">
        <v>3964</v>
      </c>
      <c r="B11" s="1099"/>
      <c r="C11" s="1099"/>
      <c r="D11" s="1099"/>
      <c r="E11" s="1099"/>
      <c r="F11" s="1100"/>
    </row>
    <row r="12" spans="1:6" ht="27" customHeight="1">
      <c r="A12" s="264" t="s">
        <v>3903</v>
      </c>
      <c r="B12" s="265" t="s">
        <v>3904</v>
      </c>
      <c r="C12" s="265" t="s">
        <v>3905</v>
      </c>
      <c r="D12" s="1126" t="str">
        <f>IF(E15&gt;25,"MEDIANA","MÉDIA")</f>
        <v>MEDIANA</v>
      </c>
      <c r="E12" s="266">
        <f>STDEV(A13:A15)</f>
        <v>38087.456075896342</v>
      </c>
      <c r="F12" s="267" t="s">
        <v>3906</v>
      </c>
    </row>
    <row r="13" spans="1:6" ht="24.75" customHeight="1">
      <c r="A13" s="268">
        <f>F7</f>
        <v>34119</v>
      </c>
      <c r="B13" s="269" t="s">
        <v>3907</v>
      </c>
      <c r="C13" s="269" t="str">
        <f>B7</f>
        <v>METALURGICA REGINA, FABRICA DE EQUIPAMENTO DE GINASTICA</v>
      </c>
      <c r="D13" s="1127"/>
      <c r="E13" s="270">
        <f>AVERAGE(A13:A15)</f>
        <v>73989.333333333328</v>
      </c>
      <c r="F13" s="271" t="s">
        <v>3908</v>
      </c>
    </row>
    <row r="14" spans="1:6" ht="29.25" customHeight="1">
      <c r="A14" s="268">
        <f>F8</f>
        <v>77849</v>
      </c>
      <c r="B14" s="269" t="s">
        <v>3907</v>
      </c>
      <c r="C14" s="269" t="str">
        <f>B8</f>
        <v>GOLONI MOBILIARIO URBANO LTDA</v>
      </c>
      <c r="D14" s="1127"/>
      <c r="E14" s="283"/>
      <c r="F14" s="271"/>
    </row>
    <row r="15" spans="1:6" ht="33" customHeight="1" thickBot="1">
      <c r="A15" s="272">
        <f>F9</f>
        <v>110000</v>
      </c>
      <c r="B15" s="273" t="s">
        <v>3907</v>
      </c>
      <c r="C15" s="273" t="str">
        <f>B9</f>
        <v>JULIO CESAR GASPARINI JUNIOR LTDA</v>
      </c>
      <c r="D15" s="1128"/>
      <c r="E15" s="274">
        <f>E12/E13*100</f>
        <v>51.476955339368303</v>
      </c>
      <c r="F15" s="284" t="s">
        <v>3909</v>
      </c>
    </row>
    <row r="16" spans="1:6"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pageMargins left="0.70866141732283472" right="0.51181102362204722" top="0.78740157480314965" bottom="0.78740157480314965" header="0.31496062992125984" footer="0.31496062992125984"/>
  <pageSetup paperSize="9" scale="6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7964-65C9-41A3-B14A-592EED38AC54}">
  <dimension ref="A1:F21"/>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2" style="1" customWidth="1"/>
    <col min="3" max="3" width="38" style="1" customWidth="1"/>
    <col min="4" max="4" width="53.875" style="1" customWidth="1"/>
    <col min="5" max="5" width="36.625" style="1" customWidth="1"/>
    <col min="6" max="6" width="22" style="279" customWidth="1"/>
    <col min="7" max="16384" width="9.125" style="258"/>
  </cols>
  <sheetData>
    <row r="1" spans="1:6" ht="45" customHeight="1">
      <c r="A1" s="1110"/>
      <c r="B1" s="1129" t="s">
        <v>3878</v>
      </c>
      <c r="C1" s="1130"/>
      <c r="D1" s="1130"/>
      <c r="E1" s="1130"/>
      <c r="F1" s="1131"/>
    </row>
    <row r="2" spans="1:6" ht="45" customHeight="1">
      <c r="A2" s="1111"/>
      <c r="B2" s="1132" t="s">
        <v>24</v>
      </c>
      <c r="C2" s="1133"/>
      <c r="D2" s="1133"/>
      <c r="E2" s="1133"/>
      <c r="F2" s="1134"/>
    </row>
    <row r="3" spans="1:6" ht="48.75" customHeight="1" thickBot="1">
      <c r="A3" s="1112"/>
      <c r="B3" s="1135" t="s">
        <v>903</v>
      </c>
      <c r="C3" s="1136"/>
      <c r="D3" s="1136"/>
      <c r="E3" s="1136"/>
      <c r="F3" s="1137"/>
    </row>
    <row r="4" spans="1:6" ht="45" customHeight="1">
      <c r="A4" s="1122" t="s">
        <v>3965</v>
      </c>
      <c r="B4" s="1123"/>
      <c r="C4" s="1123"/>
      <c r="D4" s="1123"/>
      <c r="E4" s="1123"/>
      <c r="F4" s="1124"/>
    </row>
    <row r="5" spans="1:6" ht="45" customHeight="1">
      <c r="A5" s="259" t="s">
        <v>18</v>
      </c>
      <c r="B5" s="260" t="s">
        <v>624</v>
      </c>
      <c r="C5" s="260" t="s">
        <v>3880</v>
      </c>
      <c r="D5" s="260" t="s">
        <v>3881</v>
      </c>
      <c r="E5" s="260" t="s">
        <v>3882</v>
      </c>
      <c r="F5" s="261" t="s">
        <v>3883</v>
      </c>
    </row>
    <row r="6" spans="1:6" ht="36.75" customHeight="1">
      <c r="A6" s="259">
        <v>1</v>
      </c>
      <c r="B6" s="1107" t="s">
        <v>2964</v>
      </c>
      <c r="C6" s="1108"/>
      <c r="D6" s="1108"/>
      <c r="E6" s="1108"/>
      <c r="F6" s="1109"/>
    </row>
    <row r="7" spans="1:6" ht="30">
      <c r="A7" s="280" t="s">
        <v>736</v>
      </c>
      <c r="B7" s="11" t="s">
        <v>3954</v>
      </c>
      <c r="C7" s="11" t="s">
        <v>3955</v>
      </c>
      <c r="D7" s="11" t="s">
        <v>3956</v>
      </c>
      <c r="E7" s="282" t="s">
        <v>3957</v>
      </c>
      <c r="F7" s="289">
        <v>71311.5</v>
      </c>
    </row>
    <row r="8" spans="1:6" ht="28.5" customHeight="1">
      <c r="A8" s="280" t="s">
        <v>736</v>
      </c>
      <c r="B8" s="11" t="s">
        <v>3958</v>
      </c>
      <c r="C8" s="11" t="s">
        <v>3959</v>
      </c>
      <c r="D8" s="11" t="s">
        <v>3960</v>
      </c>
      <c r="E8" s="282" t="s">
        <v>3961</v>
      </c>
      <c r="F8" s="289">
        <v>43985</v>
      </c>
    </row>
    <row r="9" spans="1:6" ht="44.25" customHeight="1">
      <c r="A9" s="280" t="s">
        <v>736</v>
      </c>
      <c r="B9" s="11" t="s">
        <v>3888</v>
      </c>
      <c r="C9" s="11" t="s">
        <v>3889</v>
      </c>
      <c r="D9" s="11" t="s">
        <v>3962</v>
      </c>
      <c r="E9" s="282" t="s">
        <v>3963</v>
      </c>
      <c r="F9" s="289">
        <v>99500</v>
      </c>
    </row>
    <row r="10" spans="1:6" ht="45" customHeight="1" thickBot="1">
      <c r="A10" s="1092" t="s">
        <v>3900</v>
      </c>
      <c r="B10" s="1093"/>
      <c r="C10" s="1093"/>
      <c r="D10" s="1093"/>
      <c r="E10" s="1094"/>
      <c r="F10" s="263">
        <f>MEDIAN(F7:F9)</f>
        <v>71311.5</v>
      </c>
    </row>
    <row r="11" spans="1:6" ht="45" customHeight="1" thickBot="1">
      <c r="A11" s="1098" t="s">
        <v>3966</v>
      </c>
      <c r="B11" s="1099"/>
      <c r="C11" s="1099"/>
      <c r="D11" s="1099"/>
      <c r="E11" s="1099"/>
      <c r="F11" s="1100"/>
    </row>
    <row r="12" spans="1:6" ht="27" customHeight="1">
      <c r="A12" s="264" t="s">
        <v>3903</v>
      </c>
      <c r="B12" s="265" t="s">
        <v>3904</v>
      </c>
      <c r="C12" s="265" t="s">
        <v>3905</v>
      </c>
      <c r="D12" s="1126" t="str">
        <f>IF(E15&gt;25,"MEDIANA","MÉDIA")</f>
        <v>MEDIANA</v>
      </c>
      <c r="E12" s="266">
        <f>STDEV(A13:A15)</f>
        <v>27758.615357818788</v>
      </c>
      <c r="F12" s="267" t="s">
        <v>3906</v>
      </c>
    </row>
    <row r="13" spans="1:6" ht="24.75" customHeight="1">
      <c r="A13" s="268">
        <f>F7</f>
        <v>71311.5</v>
      </c>
      <c r="B13" s="269" t="s">
        <v>3907</v>
      </c>
      <c r="C13" s="269" t="str">
        <f>B7</f>
        <v>METALURGICA REGINA, FABRICA DE EQUIPAMENTO DE GINASTICA</v>
      </c>
      <c r="D13" s="1127"/>
      <c r="E13" s="270">
        <f>AVERAGE(A13:A15)</f>
        <v>71598.833333333328</v>
      </c>
      <c r="F13" s="271" t="s">
        <v>3908</v>
      </c>
    </row>
    <row r="14" spans="1:6" ht="29.25" customHeight="1">
      <c r="A14" s="268">
        <f>F8</f>
        <v>43985</v>
      </c>
      <c r="B14" s="269" t="s">
        <v>3907</v>
      </c>
      <c r="C14" s="269" t="str">
        <f>B8</f>
        <v>GOLONI MOBILIARIO URBANO LTDA</v>
      </c>
      <c r="D14" s="1127"/>
      <c r="E14" s="283"/>
      <c r="F14" s="271"/>
    </row>
    <row r="15" spans="1:6" ht="33" customHeight="1" thickBot="1">
      <c r="A15" s="272">
        <f>F9</f>
        <v>99500</v>
      </c>
      <c r="B15" s="273" t="s">
        <v>3907</v>
      </c>
      <c r="C15" s="273" t="str">
        <f>B9</f>
        <v>JULIO CESAR GASPARINI JUNIOR LTDA</v>
      </c>
      <c r="D15" s="1128"/>
      <c r="E15" s="274">
        <f>E12/E13*100</f>
        <v>38.769647584321142</v>
      </c>
      <c r="F15" s="284" t="s">
        <v>3909</v>
      </c>
    </row>
    <row r="16" spans="1:6" ht="45" customHeight="1" thickBot="1">
      <c r="A16" s="1083" t="s">
        <v>3910</v>
      </c>
      <c r="B16" s="1084"/>
      <c r="C16" s="1084"/>
      <c r="D16" s="1084"/>
      <c r="E16" s="1084"/>
      <c r="F16" s="1125"/>
    </row>
    <row r="17" spans="1:6" ht="45" customHeight="1">
      <c r="A17" s="275"/>
      <c r="B17" s="276"/>
      <c r="C17" s="276"/>
      <c r="D17" s="276"/>
      <c r="E17" s="276"/>
      <c r="F17" s="277"/>
    </row>
    <row r="18" spans="1:6" ht="15">
      <c r="A18" s="1086" t="s">
        <v>3911</v>
      </c>
      <c r="B18" s="1087"/>
      <c r="C18" s="1087"/>
      <c r="D18" s="1087"/>
      <c r="E18" s="1087"/>
      <c r="F18" s="1088"/>
    </row>
    <row r="19" spans="1:6" ht="15">
      <c r="A19" s="1086" t="s">
        <v>3912</v>
      </c>
      <c r="B19" s="1087"/>
      <c r="C19" s="1087"/>
      <c r="D19" s="1087"/>
      <c r="E19" s="1087"/>
      <c r="F19" s="1088"/>
    </row>
    <row r="20" spans="1:6" ht="15">
      <c r="A20" s="1086" t="s">
        <v>3913</v>
      </c>
      <c r="B20" s="1087"/>
      <c r="C20" s="1087"/>
      <c r="D20" s="1087"/>
      <c r="E20" s="1087"/>
      <c r="F20" s="1088"/>
    </row>
    <row r="21" spans="1:6" ht="15.75" thickBot="1">
      <c r="A21" s="1089"/>
      <c r="B21" s="1090"/>
      <c r="C21" s="1090"/>
      <c r="D21" s="1090"/>
      <c r="E21" s="1090"/>
      <c r="F21" s="1091"/>
    </row>
  </sheetData>
  <mergeCells count="14">
    <mergeCell ref="B6:F6"/>
    <mergeCell ref="A1:A3"/>
    <mergeCell ref="B1:F1"/>
    <mergeCell ref="B2:F2"/>
    <mergeCell ref="B3:F3"/>
    <mergeCell ref="A4:F4"/>
    <mergeCell ref="A20:F20"/>
    <mergeCell ref="A21:F21"/>
    <mergeCell ref="A10:E10"/>
    <mergeCell ref="A11:F11"/>
    <mergeCell ref="D12:D15"/>
    <mergeCell ref="A16:F16"/>
    <mergeCell ref="A18:F18"/>
    <mergeCell ref="A19:F19"/>
  </mergeCells>
  <pageMargins left="0.70866141732283472" right="0.51181102362204722" top="0.78740157480314965" bottom="0.78740157480314965" header="0.31496062992125984" footer="0.31496062992125984"/>
  <pageSetup paperSize="9" scale="6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545B2-3BEE-4982-A1E1-7E6B9E2C0363}">
  <dimension ref="A1:G22"/>
  <sheetViews>
    <sheetView view="pageBreakPreview" zoomScale="85" zoomScaleNormal="85" zoomScaleSheetLayoutView="85" workbookViewId="0">
      <selection activeCell="A21" sqref="A1:F21"/>
    </sheetView>
  </sheetViews>
  <sheetFormatPr defaultColWidth="9.125" defaultRowHeight="45" customHeight="1"/>
  <cols>
    <col min="1" max="1" width="26.625" style="278" customWidth="1"/>
    <col min="2" max="2" width="42" style="1" customWidth="1"/>
    <col min="3" max="3" width="38" style="1" customWidth="1"/>
    <col min="4" max="4" width="53.875" style="1" customWidth="1"/>
    <col min="5" max="5" width="36.625" style="1" customWidth="1"/>
    <col min="6" max="6" width="22" style="279" customWidth="1"/>
    <col min="7" max="7" width="11.75" style="258" customWidth="1"/>
    <col min="8" max="16384" width="9.125" style="258"/>
  </cols>
  <sheetData>
    <row r="1" spans="1:7" ht="45" customHeight="1">
      <c r="A1" s="1110"/>
      <c r="B1" s="1129" t="s">
        <v>3878</v>
      </c>
      <c r="C1" s="1130"/>
      <c r="D1" s="1130"/>
      <c r="E1" s="1130"/>
      <c r="F1" s="1131"/>
    </row>
    <row r="2" spans="1:7" ht="45" customHeight="1">
      <c r="A2" s="1111"/>
      <c r="B2" s="1132" t="s">
        <v>24</v>
      </c>
      <c r="C2" s="1133"/>
      <c r="D2" s="1133"/>
      <c r="E2" s="1133"/>
      <c r="F2" s="1134"/>
    </row>
    <row r="3" spans="1:7" ht="48.75" customHeight="1" thickBot="1">
      <c r="A3" s="1112"/>
      <c r="B3" s="1135" t="s">
        <v>903</v>
      </c>
      <c r="C3" s="1136"/>
      <c r="D3" s="1136"/>
      <c r="E3" s="1136"/>
      <c r="F3" s="1137"/>
    </row>
    <row r="4" spans="1:7" ht="45" customHeight="1">
      <c r="A4" s="1122" t="s">
        <v>3967</v>
      </c>
      <c r="B4" s="1123"/>
      <c r="C4" s="1123"/>
      <c r="D4" s="1123"/>
      <c r="E4" s="1123"/>
      <c r="F4" s="1124"/>
    </row>
    <row r="5" spans="1:7" ht="45" customHeight="1">
      <c r="A5" s="259" t="s">
        <v>18</v>
      </c>
      <c r="B5" s="260" t="s">
        <v>624</v>
      </c>
      <c r="C5" s="260" t="s">
        <v>3880</v>
      </c>
      <c r="D5" s="260" t="s">
        <v>3881</v>
      </c>
      <c r="E5" s="260" t="s">
        <v>3882</v>
      </c>
      <c r="F5" s="261" t="s">
        <v>3883</v>
      </c>
    </row>
    <row r="6" spans="1:7" ht="36.75" customHeight="1">
      <c r="A6" s="259">
        <v>1</v>
      </c>
      <c r="B6" s="1107" t="s">
        <v>3473</v>
      </c>
      <c r="C6" s="1108"/>
      <c r="D6" s="1108"/>
      <c r="E6" s="1108"/>
      <c r="F6" s="1109"/>
    </row>
    <row r="7" spans="1:7" ht="30">
      <c r="A7" s="280" t="s">
        <v>736</v>
      </c>
      <c r="B7" s="11" t="s">
        <v>3968</v>
      </c>
      <c r="C7" s="11" t="s">
        <v>3969</v>
      </c>
      <c r="D7" s="11" t="s">
        <v>3970</v>
      </c>
      <c r="E7" s="282" t="s">
        <v>3971</v>
      </c>
      <c r="F7" s="289">
        <f>12656.46/72.3</f>
        <v>175.05477178423237</v>
      </c>
    </row>
    <row r="8" spans="1:7" ht="28.5" customHeight="1">
      <c r="A8" s="280" t="s">
        <v>736</v>
      </c>
      <c r="B8" s="11" t="s">
        <v>3972</v>
      </c>
      <c r="C8" s="11" t="s">
        <v>3973</v>
      </c>
      <c r="D8" s="11" t="s">
        <v>3974</v>
      </c>
      <c r="E8" s="282" t="s">
        <v>3975</v>
      </c>
      <c r="F8" s="289">
        <f>11960.626/72.3</f>
        <v>165.43051175656987</v>
      </c>
    </row>
    <row r="9" spans="1:7" ht="44.25" customHeight="1">
      <c r="A9" s="280" t="s">
        <v>736</v>
      </c>
      <c r="B9" s="11" t="s">
        <v>3976</v>
      </c>
      <c r="C9" s="11" t="s">
        <v>3977</v>
      </c>
      <c r="D9" s="11" t="s">
        <v>3978</v>
      </c>
      <c r="E9" s="282" t="s">
        <v>3979</v>
      </c>
      <c r="F9" s="289">
        <f>20529.17/72.3</f>
        <v>283.94426002766249</v>
      </c>
    </row>
    <row r="10" spans="1:7" ht="45" customHeight="1">
      <c r="A10" s="1092" t="s">
        <v>3900</v>
      </c>
      <c r="B10" s="1093"/>
      <c r="C10" s="1093"/>
      <c r="D10" s="1093"/>
      <c r="E10" s="1094"/>
      <c r="F10" s="263">
        <f>MEDIAN(F7:F9)</f>
        <v>175.05477178423237</v>
      </c>
    </row>
    <row r="11" spans="1:7" ht="81" customHeight="1" thickBot="1">
      <c r="A11" s="1138" t="s">
        <v>3980</v>
      </c>
      <c r="B11" s="1139"/>
      <c r="C11" s="1139"/>
      <c r="D11" s="1139"/>
      <c r="E11" s="1139"/>
      <c r="F11" s="1140"/>
      <c r="G11" s="286"/>
    </row>
    <row r="12" spans="1:7" ht="45" customHeight="1" thickBot="1">
      <c r="A12" s="1098" t="s">
        <v>3981</v>
      </c>
      <c r="B12" s="1099"/>
      <c r="C12" s="1099"/>
      <c r="D12" s="1099"/>
      <c r="E12" s="1099"/>
      <c r="F12" s="1100"/>
      <c r="G12" s="286"/>
    </row>
    <row r="13" spans="1:7" ht="27" customHeight="1">
      <c r="A13" s="264" t="s">
        <v>3903</v>
      </c>
      <c r="B13" s="265" t="s">
        <v>3904</v>
      </c>
      <c r="C13" s="265" t="s">
        <v>3905</v>
      </c>
      <c r="D13" s="1126" t="str">
        <f>IF(E16&gt;25,"MEDIANA","MÉDIA")</f>
        <v>MEDIANA</v>
      </c>
      <c r="E13" s="266">
        <f>STDEV(A14:A16)</f>
        <v>65.821799276860773</v>
      </c>
      <c r="F13" s="267" t="s">
        <v>3906</v>
      </c>
    </row>
    <row r="14" spans="1:7" ht="24.75" customHeight="1">
      <c r="A14" s="268">
        <f>F7</f>
        <v>175.05477178423237</v>
      </c>
      <c r="B14" s="269" t="s">
        <v>3907</v>
      </c>
      <c r="C14" s="269" t="str">
        <f>B7</f>
        <v>AÇOFER INDÚSTRIA E COMÉRCIO LTDA</v>
      </c>
      <c r="D14" s="1127"/>
      <c r="E14" s="270">
        <f>AVERAGE(A14:A16)</f>
        <v>208.14318118948825</v>
      </c>
      <c r="F14" s="271" t="s">
        <v>3908</v>
      </c>
    </row>
    <row r="15" spans="1:7" ht="29.25" customHeight="1">
      <c r="A15" s="268">
        <f>F8</f>
        <v>165.43051175656987</v>
      </c>
      <c r="B15" s="269" t="s">
        <v>3907</v>
      </c>
      <c r="C15" s="269" t="str">
        <f>B8</f>
        <v>GRADISA SOLUÇÕES EM FERRO LTDA</v>
      </c>
      <c r="D15" s="1127"/>
      <c r="E15" s="283"/>
      <c r="F15" s="271"/>
    </row>
    <row r="16" spans="1:7" ht="33" customHeight="1" thickBot="1">
      <c r="A16" s="272">
        <f>F9</f>
        <v>283.94426002766249</v>
      </c>
      <c r="B16" s="273" t="s">
        <v>3907</v>
      </c>
      <c r="C16" s="273" t="str">
        <f>B9</f>
        <v>JM SOLUÇÕES EM CERCAMENTOS</v>
      </c>
      <c r="D16" s="1128"/>
      <c r="E16" s="274">
        <f>E13/E14*100</f>
        <v>31.62332722153328</v>
      </c>
      <c r="F16" s="284" t="s">
        <v>3909</v>
      </c>
    </row>
    <row r="17" spans="1:6" ht="45" customHeight="1" thickBot="1">
      <c r="A17" s="1083" t="s">
        <v>3910</v>
      </c>
      <c r="B17" s="1084"/>
      <c r="C17" s="1084"/>
      <c r="D17" s="1084"/>
      <c r="E17" s="1084"/>
      <c r="F17" s="1125"/>
    </row>
    <row r="18" spans="1:6" ht="45" customHeight="1">
      <c r="A18" s="275"/>
      <c r="B18" s="276"/>
      <c r="C18" s="276"/>
      <c r="D18" s="276"/>
      <c r="E18" s="276"/>
      <c r="F18" s="277"/>
    </row>
    <row r="19" spans="1:6" ht="15">
      <c r="A19" s="1086" t="s">
        <v>3911</v>
      </c>
      <c r="B19" s="1087"/>
      <c r="C19" s="1087"/>
      <c r="D19" s="1087"/>
      <c r="E19" s="1087"/>
      <c r="F19" s="1088"/>
    </row>
    <row r="20" spans="1:6" ht="15">
      <c r="A20" s="1086" t="s">
        <v>3912</v>
      </c>
      <c r="B20" s="1087"/>
      <c r="C20" s="1087"/>
      <c r="D20" s="1087"/>
      <c r="E20" s="1087"/>
      <c r="F20" s="1088"/>
    </row>
    <row r="21" spans="1:6" ht="15.75" thickBot="1">
      <c r="A21" s="1089" t="s">
        <v>3913</v>
      </c>
      <c r="B21" s="1090"/>
      <c r="C21" s="1090"/>
      <c r="D21" s="1090"/>
      <c r="E21" s="1090"/>
      <c r="F21" s="1091"/>
    </row>
    <row r="22" spans="1:6" ht="15">
      <c r="A22" s="1087"/>
      <c r="B22" s="1087"/>
      <c r="C22" s="1087"/>
      <c r="D22" s="1087"/>
      <c r="E22" s="1087"/>
      <c r="F22" s="1087"/>
    </row>
  </sheetData>
  <mergeCells count="15">
    <mergeCell ref="B6:F6"/>
    <mergeCell ref="A1:A3"/>
    <mergeCell ref="B1:F1"/>
    <mergeCell ref="B2:F2"/>
    <mergeCell ref="B3:F3"/>
    <mergeCell ref="A4:F4"/>
    <mergeCell ref="A20:F20"/>
    <mergeCell ref="A21:F21"/>
    <mergeCell ref="A22:F22"/>
    <mergeCell ref="A10:E10"/>
    <mergeCell ref="A11:F11"/>
    <mergeCell ref="A12:F12"/>
    <mergeCell ref="D13:D16"/>
    <mergeCell ref="A17:F17"/>
    <mergeCell ref="A19:F19"/>
  </mergeCells>
  <pageMargins left="0.70866141732283472" right="0.51181102362204722" top="0.78740157480314965" bottom="0.78740157480314965" header="0.31496062992125984" footer="0.31496062992125984"/>
  <pageSetup paperSize="9" scale="57"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AF791-2D65-4FB8-878C-F6E003B53058}">
  <dimension ref="A1:J21"/>
  <sheetViews>
    <sheetView view="pageBreakPreview" zoomScale="85" zoomScaleNormal="85" zoomScaleSheetLayoutView="85" workbookViewId="0">
      <selection activeCell="A20" sqref="A1:F20"/>
    </sheetView>
  </sheetViews>
  <sheetFormatPr defaultColWidth="9.125" defaultRowHeight="45" customHeight="1"/>
  <cols>
    <col min="1" max="1" width="26.625" style="278" customWidth="1"/>
    <col min="2" max="2" width="42" style="1" customWidth="1"/>
    <col min="3" max="3" width="38" style="1" customWidth="1"/>
    <col min="4" max="4" width="53.875" style="1" customWidth="1"/>
    <col min="5" max="5" width="36.625" style="1" customWidth="1"/>
    <col min="6" max="6" width="22" style="279" customWidth="1"/>
    <col min="7" max="7" width="11.75" style="258" customWidth="1"/>
    <col min="8" max="16384" width="9.125" style="258"/>
  </cols>
  <sheetData>
    <row r="1" spans="1:10" ht="45" customHeight="1">
      <c r="A1" s="1110"/>
      <c r="B1" s="1129" t="s">
        <v>3878</v>
      </c>
      <c r="C1" s="1130"/>
      <c r="D1" s="1130"/>
      <c r="E1" s="1130"/>
      <c r="F1" s="1131"/>
    </row>
    <row r="2" spans="1:10" ht="45" customHeight="1">
      <c r="A2" s="1111"/>
      <c r="B2" s="1132" t="s">
        <v>24</v>
      </c>
      <c r="C2" s="1133"/>
      <c r="D2" s="1133"/>
      <c r="E2" s="1133"/>
      <c r="F2" s="1134"/>
    </row>
    <row r="3" spans="1:10" ht="48.75" customHeight="1" thickBot="1">
      <c r="A3" s="1112"/>
      <c r="B3" s="1135" t="s">
        <v>903</v>
      </c>
      <c r="C3" s="1136"/>
      <c r="D3" s="1136"/>
      <c r="E3" s="1136"/>
      <c r="F3" s="1137"/>
    </row>
    <row r="4" spans="1:10" ht="45" customHeight="1">
      <c r="A4" s="1122" t="s">
        <v>3967</v>
      </c>
      <c r="B4" s="1123"/>
      <c r="C4" s="1123"/>
      <c r="D4" s="1123"/>
      <c r="E4" s="1123"/>
      <c r="F4" s="1124"/>
    </row>
    <row r="5" spans="1:10" ht="45" customHeight="1">
      <c r="A5" s="259" t="s">
        <v>18</v>
      </c>
      <c r="B5" s="260" t="s">
        <v>624</v>
      </c>
      <c r="C5" s="260" t="s">
        <v>3880</v>
      </c>
      <c r="D5" s="260" t="s">
        <v>3881</v>
      </c>
      <c r="E5" s="260" t="s">
        <v>3882</v>
      </c>
      <c r="F5" s="261" t="s">
        <v>3883</v>
      </c>
    </row>
    <row r="6" spans="1:10" ht="36.75" customHeight="1">
      <c r="A6" s="259">
        <v>1</v>
      </c>
      <c r="B6" s="1107" t="s">
        <v>3986</v>
      </c>
      <c r="C6" s="1108"/>
      <c r="D6" s="1108"/>
      <c r="E6" s="1108"/>
      <c r="F6" s="1109"/>
    </row>
    <row r="7" spans="1:10" ht="30">
      <c r="A7" s="280" t="s">
        <v>736</v>
      </c>
      <c r="B7" s="11" t="s">
        <v>3987</v>
      </c>
      <c r="C7" s="11" t="s">
        <v>3988</v>
      </c>
      <c r="D7" s="11" t="s">
        <v>3993</v>
      </c>
      <c r="E7" s="282" t="s">
        <v>3989</v>
      </c>
      <c r="F7" s="289">
        <v>287</v>
      </c>
    </row>
    <row r="8" spans="1:10" ht="28.5" customHeight="1">
      <c r="A8" s="280" t="s">
        <v>736</v>
      </c>
      <c r="B8" s="11" t="s">
        <v>3992</v>
      </c>
      <c r="C8" s="11" t="s">
        <v>3990</v>
      </c>
      <c r="D8" s="11" t="s">
        <v>3994</v>
      </c>
      <c r="E8" s="282" t="s">
        <v>3991</v>
      </c>
      <c r="F8" s="289">
        <v>227.04238095238097</v>
      </c>
    </row>
    <row r="9" spans="1:10" ht="44.25" customHeight="1">
      <c r="A9" s="280"/>
      <c r="B9" s="11"/>
      <c r="C9" s="11"/>
      <c r="D9" s="11"/>
      <c r="E9" s="282"/>
      <c r="F9" s="289"/>
    </row>
    <row r="10" spans="1:10" ht="45" customHeight="1" thickBot="1">
      <c r="A10" s="1092" t="s">
        <v>3900</v>
      </c>
      <c r="B10" s="1093"/>
      <c r="C10" s="1093"/>
      <c r="D10" s="1093"/>
      <c r="E10" s="1094"/>
      <c r="F10" s="263">
        <f>AVERAGE(F7:F9)</f>
        <v>257.0211904761905</v>
      </c>
    </row>
    <row r="11" spans="1:10" ht="45" customHeight="1" thickBot="1">
      <c r="A11" s="1098" t="s">
        <v>3981</v>
      </c>
      <c r="B11" s="1099"/>
      <c r="C11" s="1099"/>
      <c r="D11" s="1099"/>
      <c r="E11" s="1099"/>
      <c r="F11" s="1100"/>
      <c r="G11" s="286"/>
    </row>
    <row r="12" spans="1:10" ht="27" customHeight="1">
      <c r="A12" s="264" t="s">
        <v>3903</v>
      </c>
      <c r="B12" s="265" t="s">
        <v>3904</v>
      </c>
      <c r="C12" s="265" t="s">
        <v>3905</v>
      </c>
      <c r="D12" s="1126" t="str">
        <f>IF(E15&gt;25,"MEDIANA","MÉDIA")</f>
        <v>MÉDIA</v>
      </c>
      <c r="E12" s="266">
        <f>STDEV(A13:A15)</f>
        <v>42.396439012371303</v>
      </c>
      <c r="F12" s="267" t="s">
        <v>3906</v>
      </c>
    </row>
    <row r="13" spans="1:10" ht="24.75" customHeight="1">
      <c r="A13" s="268">
        <f>F7</f>
        <v>287</v>
      </c>
      <c r="B13" s="269" t="s">
        <v>3907</v>
      </c>
      <c r="C13" s="269" t="str">
        <f>B7</f>
        <v xml:space="preserve">RB SOLUCOES ESTRATEGICAS IMPORTACAO E EXPORTACAO LTDA </v>
      </c>
      <c r="D13" s="1127"/>
      <c r="E13" s="270">
        <f>AVERAGE(A13:A15)</f>
        <v>257.0211904761905</v>
      </c>
      <c r="F13" s="271" t="s">
        <v>3908</v>
      </c>
    </row>
    <row r="14" spans="1:10" ht="29.25" customHeight="1">
      <c r="A14" s="268">
        <f>F8</f>
        <v>227.04238095238097</v>
      </c>
      <c r="B14" s="269" t="s">
        <v>3907</v>
      </c>
      <c r="C14" s="269" t="str">
        <f>B8</f>
        <v>WPC COMERCIO DO BRASIL LTDA</v>
      </c>
      <c r="D14" s="1127"/>
      <c r="E14" s="283"/>
      <c r="F14" s="271"/>
    </row>
    <row r="15" spans="1:10" ht="33" customHeight="1" thickBot="1">
      <c r="A15" s="272"/>
      <c r="B15" s="273"/>
      <c r="C15" s="273"/>
      <c r="D15" s="1128"/>
      <c r="E15" s="274">
        <f>E12/E13*100</f>
        <v>16.495308785171453</v>
      </c>
      <c r="F15" s="284" t="s">
        <v>3909</v>
      </c>
      <c r="H15" s="288"/>
      <c r="I15" s="288"/>
      <c r="J15" s="286"/>
    </row>
    <row r="16" spans="1:10" ht="45" customHeight="1" thickBot="1">
      <c r="A16" s="1083" t="s">
        <v>3910</v>
      </c>
      <c r="B16" s="1084"/>
      <c r="C16" s="1084"/>
      <c r="D16" s="1084"/>
      <c r="E16" s="1084"/>
      <c r="F16" s="1125"/>
      <c r="H16" s="286"/>
      <c r="I16" s="286"/>
    </row>
    <row r="17" spans="1:8" ht="45" customHeight="1">
      <c r="A17" s="275"/>
      <c r="B17" s="276"/>
      <c r="C17" s="276"/>
      <c r="D17" s="276"/>
      <c r="E17" s="276"/>
      <c r="F17" s="277"/>
      <c r="H17" s="286"/>
    </row>
    <row r="18" spans="1:8" ht="15">
      <c r="A18" s="1086" t="s">
        <v>3911</v>
      </c>
      <c r="B18" s="1087"/>
      <c r="C18" s="1087"/>
      <c r="D18" s="1087"/>
      <c r="E18" s="1087"/>
      <c r="F18" s="1088"/>
    </row>
    <row r="19" spans="1:8" ht="15">
      <c r="A19" s="1086" t="s">
        <v>3912</v>
      </c>
      <c r="B19" s="1087"/>
      <c r="C19" s="1087"/>
      <c r="D19" s="1087"/>
      <c r="E19" s="1087"/>
      <c r="F19" s="1088"/>
    </row>
    <row r="20" spans="1:8" ht="15.75" thickBot="1">
      <c r="A20" s="1089" t="s">
        <v>3913</v>
      </c>
      <c r="B20" s="1090"/>
      <c r="C20" s="1090"/>
      <c r="D20" s="1090"/>
      <c r="E20" s="1090"/>
      <c r="F20" s="1091"/>
    </row>
    <row r="21" spans="1:8" ht="15">
      <c r="A21" s="1087"/>
      <c r="B21" s="1087"/>
      <c r="C21" s="1087"/>
      <c r="D21" s="1087"/>
      <c r="E21" s="1087"/>
      <c r="F21" s="1087"/>
    </row>
  </sheetData>
  <mergeCells count="14">
    <mergeCell ref="A19:F19"/>
    <mergeCell ref="A20:F20"/>
    <mergeCell ref="A21:F21"/>
    <mergeCell ref="A10:E10"/>
    <mergeCell ref="A11:F11"/>
    <mergeCell ref="D12:D15"/>
    <mergeCell ref="A16:F16"/>
    <mergeCell ref="A18:F18"/>
    <mergeCell ref="B6:F6"/>
    <mergeCell ref="A1:A3"/>
    <mergeCell ref="B1:F1"/>
    <mergeCell ref="B2:F2"/>
    <mergeCell ref="B3:F3"/>
    <mergeCell ref="A4:F4"/>
  </mergeCells>
  <pageMargins left="0.70866141732283472" right="0.51181102362204722" top="0.78740157480314965" bottom="0.78740157480314965" header="0.31496062992125984" footer="0.31496062992125984"/>
  <pageSetup paperSize="9" scale="57"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B6D1B-DD31-40DE-9909-730E7305E88A}">
  <sheetPr>
    <pageSetUpPr fitToPage="1"/>
  </sheetPr>
  <dimension ref="A1:H39"/>
  <sheetViews>
    <sheetView view="pageBreakPreview" zoomScaleNormal="100" workbookViewId="0">
      <selection activeCell="H28" sqref="A1:H28"/>
    </sheetView>
  </sheetViews>
  <sheetFormatPr defaultColWidth="11.75" defaultRowHeight="14.25"/>
  <cols>
    <col min="1" max="1" width="22.25" style="352" customWidth="1"/>
    <col min="2" max="2" width="23.875" style="352" customWidth="1"/>
    <col min="3" max="3" width="22.125" style="352" customWidth="1"/>
    <col min="4" max="4" width="31.625" style="352" customWidth="1"/>
    <col min="5" max="5" width="15.125" style="352" customWidth="1"/>
    <col min="6" max="6" width="18.375" style="352" customWidth="1"/>
    <col min="7" max="7" width="30.375" style="352" customWidth="1"/>
    <col min="8" max="8" width="12.25" style="352" customWidth="1"/>
    <col min="9" max="16384" width="11.75" style="352"/>
  </cols>
  <sheetData>
    <row r="1" spans="1:8" ht="13.9" customHeight="1">
      <c r="A1" s="1149"/>
      <c r="B1" s="1150"/>
      <c r="C1" s="1150"/>
      <c r="D1" s="1153" t="s">
        <v>4045</v>
      </c>
      <c r="E1" s="1155" t="str">
        <f>[98]ORÇAMENTO_!F2</f>
        <v>CONSTRUÇÃO DA PRAÇA LINEAR IRMÃ BERNADA, NO MUNICÍPIO DE RONDONÓPOLIS  -MT</v>
      </c>
      <c r="F1" s="1155"/>
      <c r="G1" s="1155"/>
      <c r="H1" s="1156"/>
    </row>
    <row r="2" spans="1:8" ht="23.85" customHeight="1">
      <c r="A2" s="1151"/>
      <c r="B2" s="1152"/>
      <c r="C2" s="1152"/>
      <c r="D2" s="1154"/>
      <c r="E2" s="1157"/>
      <c r="F2" s="1157"/>
      <c r="G2" s="1157"/>
      <c r="H2" s="1158"/>
    </row>
    <row r="3" spans="1:8" ht="40.35" customHeight="1">
      <c r="A3" s="1151"/>
      <c r="B3" s="1152"/>
      <c r="C3" s="1152"/>
      <c r="D3" s="1159" t="s">
        <v>4046</v>
      </c>
      <c r="E3" s="1162" t="str">
        <f>[98]ORÇAMENTO_!F3</f>
        <v>AVENIDA IRMÃ BERNARDA E AVENIDA RECIDE, NÚCLEO HABITACIONAL
CONJUNTO SÃO JOSÉ/JARDIM TROPICAL, RONDONÓPOLIS-MT.</v>
      </c>
      <c r="F3" s="1163"/>
      <c r="G3" s="1163"/>
      <c r="H3" s="1164"/>
    </row>
    <row r="4" spans="1:8" ht="14.25" customHeight="1">
      <c r="A4" s="1151"/>
      <c r="B4" s="1152"/>
      <c r="C4" s="1152"/>
      <c r="D4" s="1160"/>
      <c r="E4" s="1165"/>
      <c r="F4" s="1166"/>
      <c r="G4" s="1166"/>
      <c r="H4" s="1167"/>
    </row>
    <row r="5" spans="1:8" ht="24.6" customHeight="1">
      <c r="A5" s="1151"/>
      <c r="B5" s="1152"/>
      <c r="C5" s="1152"/>
      <c r="D5" s="1161"/>
      <c r="E5" s="1168"/>
      <c r="F5" s="1169"/>
      <c r="G5" s="1169"/>
      <c r="H5" s="1170"/>
    </row>
    <row r="6" spans="1:8" ht="19.7" customHeight="1">
      <c r="A6" s="353" t="s">
        <v>27</v>
      </c>
      <c r="B6" s="1171" t="s">
        <v>4047</v>
      </c>
      <c r="C6" s="1171"/>
      <c r="D6" s="1171"/>
      <c r="E6" s="1171"/>
      <c r="F6" s="1171"/>
      <c r="G6" s="1171"/>
      <c r="H6" s="1172"/>
    </row>
    <row r="7" spans="1:8" ht="35.1" customHeight="1">
      <c r="A7" s="354" t="s">
        <v>4048</v>
      </c>
      <c r="B7" s="1143" t="s">
        <v>3625</v>
      </c>
      <c r="C7" s="1143"/>
      <c r="D7" s="1143"/>
      <c r="E7" s="1143"/>
      <c r="F7" s="1143"/>
      <c r="G7" s="1143"/>
      <c r="H7" s="1143"/>
    </row>
    <row r="8" spans="1:8" ht="36.6" customHeight="1">
      <c r="A8" s="355" t="s">
        <v>612</v>
      </c>
      <c r="B8" s="356" t="s">
        <v>3881</v>
      </c>
      <c r="C8" s="356" t="s">
        <v>4049</v>
      </c>
      <c r="D8" s="356" t="s">
        <v>4050</v>
      </c>
      <c r="E8" s="356" t="s">
        <v>738</v>
      </c>
      <c r="F8" s="356" t="s">
        <v>4051</v>
      </c>
      <c r="G8" s="356" t="s">
        <v>737</v>
      </c>
      <c r="H8" s="357" t="s">
        <v>3883</v>
      </c>
    </row>
    <row r="9" spans="1:8" ht="58.15" customHeight="1">
      <c r="A9" s="358" t="s">
        <v>4052</v>
      </c>
      <c r="B9" s="359" t="s">
        <v>4053</v>
      </c>
      <c r="C9" s="360" t="s">
        <v>4054</v>
      </c>
      <c r="D9" s="359" t="s">
        <v>4055</v>
      </c>
      <c r="E9" s="361" t="s">
        <v>4056</v>
      </c>
      <c r="F9" s="362" t="s">
        <v>4057</v>
      </c>
      <c r="G9" s="363" t="s">
        <v>4058</v>
      </c>
      <c r="H9" s="364">
        <v>520.91999999999996</v>
      </c>
    </row>
    <row r="10" spans="1:8" ht="64.150000000000006" customHeight="1">
      <c r="A10" s="358" t="s">
        <v>4059</v>
      </c>
      <c r="B10" s="359" t="s">
        <v>4060</v>
      </c>
      <c r="C10" s="360" t="s">
        <v>4061</v>
      </c>
      <c r="D10" s="359" t="s">
        <v>4062</v>
      </c>
      <c r="E10" s="361" t="s">
        <v>4063</v>
      </c>
      <c r="F10" s="362" t="s">
        <v>4064</v>
      </c>
      <c r="G10" s="363" t="s">
        <v>4065</v>
      </c>
      <c r="H10" s="364">
        <v>1110.3599999999999</v>
      </c>
    </row>
    <row r="11" spans="1:8" ht="49.35" customHeight="1">
      <c r="A11" s="358" t="s">
        <v>4066</v>
      </c>
      <c r="B11" s="359" t="s">
        <v>4067</v>
      </c>
      <c r="C11" s="360" t="s">
        <v>4068</v>
      </c>
      <c r="D11" s="359" t="s">
        <v>4069</v>
      </c>
      <c r="E11" s="359" t="s">
        <v>4070</v>
      </c>
      <c r="F11" s="362" t="s">
        <v>4057</v>
      </c>
      <c r="G11" s="363" t="s">
        <v>4071</v>
      </c>
      <c r="H11" s="365">
        <v>888.98</v>
      </c>
    </row>
    <row r="12" spans="1:8" ht="19.7" customHeight="1">
      <c r="A12" s="366"/>
      <c r="G12" s="367" t="s">
        <v>4072</v>
      </c>
      <c r="H12" s="368">
        <f>MEDIAN(H9:H11)</f>
        <v>888.98</v>
      </c>
    </row>
    <row r="13" spans="1:8" ht="19.7" customHeight="1">
      <c r="A13" s="1144"/>
      <c r="B13" s="1145"/>
      <c r="C13" s="1145"/>
      <c r="D13" s="1145"/>
      <c r="E13" s="1145"/>
      <c r="F13" s="1145"/>
      <c r="G13" s="1145"/>
      <c r="H13" s="1146"/>
    </row>
    <row r="14" spans="1:8" ht="45" customHeight="1">
      <c r="A14" s="354" t="s">
        <v>4073</v>
      </c>
      <c r="B14" s="1143" t="s">
        <v>3624</v>
      </c>
      <c r="C14" s="1143"/>
      <c r="D14" s="1143"/>
      <c r="E14" s="1143"/>
      <c r="F14" s="1143"/>
      <c r="G14" s="1143"/>
      <c r="H14" s="1143"/>
    </row>
    <row r="15" spans="1:8" ht="34.35" customHeight="1">
      <c r="A15" s="355" t="s">
        <v>612</v>
      </c>
      <c r="B15" s="356" t="s">
        <v>3881</v>
      </c>
      <c r="C15" s="356" t="s">
        <v>4049</v>
      </c>
      <c r="D15" s="356" t="s">
        <v>4050</v>
      </c>
      <c r="E15" s="356" t="s">
        <v>738</v>
      </c>
      <c r="F15" s="356" t="s">
        <v>4051</v>
      </c>
      <c r="G15" s="356" t="s">
        <v>737</v>
      </c>
      <c r="H15" s="357" t="s">
        <v>3883</v>
      </c>
    </row>
    <row r="16" spans="1:8" ht="38.25">
      <c r="A16" s="358" t="s">
        <v>4052</v>
      </c>
      <c r="B16" s="359" t="s">
        <v>4053</v>
      </c>
      <c r="C16" s="360" t="s">
        <v>4054</v>
      </c>
      <c r="D16" s="359" t="s">
        <v>4055</v>
      </c>
      <c r="E16" s="361" t="s">
        <v>4056</v>
      </c>
      <c r="F16" s="362" t="s">
        <v>4057</v>
      </c>
      <c r="G16" s="370" t="s">
        <v>4074</v>
      </c>
      <c r="H16" s="371">
        <v>469.74</v>
      </c>
    </row>
    <row r="17" spans="1:8" ht="25.5">
      <c r="A17" s="358" t="s">
        <v>4059</v>
      </c>
      <c r="B17" s="359" t="s">
        <v>4060</v>
      </c>
      <c r="C17" s="360" t="s">
        <v>4061</v>
      </c>
      <c r="D17" s="359" t="s">
        <v>4062</v>
      </c>
      <c r="E17" s="361" t="s">
        <v>4063</v>
      </c>
      <c r="F17" s="362" t="s">
        <v>4064</v>
      </c>
      <c r="G17" s="363" t="s">
        <v>4075</v>
      </c>
      <c r="H17" s="371">
        <v>572.84</v>
      </c>
    </row>
    <row r="18" spans="1:8" ht="38.25">
      <c r="A18" s="372" t="s">
        <v>4066</v>
      </c>
      <c r="B18" s="359" t="s">
        <v>4067</v>
      </c>
      <c r="C18" s="360" t="s">
        <v>4068</v>
      </c>
      <c r="D18" s="359" t="s">
        <v>4069</v>
      </c>
      <c r="E18" s="359" t="s">
        <v>4070</v>
      </c>
      <c r="F18" s="373" t="s">
        <v>4057</v>
      </c>
      <c r="G18" s="363" t="s">
        <v>4076</v>
      </c>
      <c r="H18" s="371">
        <v>450.14</v>
      </c>
    </row>
    <row r="19" spans="1:8" ht="19.7" customHeight="1">
      <c r="A19" s="374"/>
      <c r="G19" s="367" t="s">
        <v>4072</v>
      </c>
      <c r="H19" s="368">
        <f>MEDIAN(H16:H18)</f>
        <v>469.74</v>
      </c>
    </row>
    <row r="20" spans="1:8" ht="19.7" customHeight="1">
      <c r="A20" s="375"/>
      <c r="B20" s="376"/>
      <c r="C20" s="376"/>
      <c r="D20" s="376"/>
      <c r="E20" s="376"/>
      <c r="F20" s="376"/>
      <c r="G20" s="376"/>
      <c r="H20" s="377"/>
    </row>
    <row r="21" spans="1:8" ht="35.1" customHeight="1">
      <c r="A21" s="375"/>
      <c r="B21" s="376"/>
      <c r="C21" s="376"/>
      <c r="D21" s="376"/>
      <c r="E21" s="376"/>
      <c r="F21" s="376"/>
      <c r="G21" s="376"/>
      <c r="H21" s="377"/>
    </row>
    <row r="22" spans="1:8" ht="41.1" customHeight="1">
      <c r="A22" s="375"/>
      <c r="B22" s="376"/>
      <c r="C22" s="1147" t="s">
        <v>4077</v>
      </c>
      <c r="D22" s="1147"/>
      <c r="E22" s="1147"/>
      <c r="F22" s="378"/>
      <c r="G22" s="376"/>
      <c r="H22" s="377"/>
    </row>
    <row r="23" spans="1:8" ht="23.25">
      <c r="A23" s="379"/>
      <c r="B23" s="380"/>
      <c r="C23" s="1148" t="s">
        <v>4078</v>
      </c>
      <c r="D23" s="1148"/>
      <c r="E23" s="1148"/>
      <c r="F23" s="380"/>
      <c r="G23" s="380"/>
      <c r="H23" s="381"/>
    </row>
    <row r="24" spans="1:8" ht="18.75">
      <c r="A24" s="379"/>
      <c r="B24" s="380"/>
      <c r="C24" s="1142" t="s">
        <v>4079</v>
      </c>
      <c r="D24" s="1142"/>
      <c r="E24" s="1142"/>
      <c r="F24" s="380"/>
      <c r="G24" s="380"/>
      <c r="H24" s="381"/>
    </row>
    <row r="25" spans="1:8" ht="18.75">
      <c r="A25" s="379"/>
      <c r="B25" s="380"/>
      <c r="C25" s="1141" t="s">
        <v>4080</v>
      </c>
      <c r="D25" s="1142"/>
      <c r="E25" s="1142"/>
      <c r="F25" s="380"/>
      <c r="G25" s="380"/>
      <c r="H25" s="381"/>
    </row>
    <row r="26" spans="1:8">
      <c r="A26" s="379"/>
      <c r="B26" s="380"/>
      <c r="C26" s="380"/>
      <c r="D26" s="380"/>
      <c r="E26" s="380"/>
      <c r="F26" s="380"/>
      <c r="G26" s="380"/>
      <c r="H26" s="381"/>
    </row>
    <row r="27" spans="1:8" ht="19.7" customHeight="1">
      <c r="A27" s="379"/>
      <c r="B27" s="380"/>
      <c r="C27" s="380"/>
      <c r="D27" s="380"/>
      <c r="E27" s="380"/>
      <c r="F27" s="380"/>
      <c r="G27" s="380"/>
      <c r="H27" s="381"/>
    </row>
    <row r="28" spans="1:8" ht="19.7" customHeight="1" thickBot="1">
      <c r="A28" s="382"/>
      <c r="B28" s="383"/>
      <c r="C28" s="383"/>
      <c r="D28" s="383"/>
      <c r="E28" s="383"/>
      <c r="F28" s="383"/>
      <c r="G28" s="383"/>
      <c r="H28" s="384"/>
    </row>
    <row r="29" spans="1:8" ht="35.1" customHeight="1">
      <c r="A29" s="369"/>
      <c r="B29" s="369"/>
      <c r="C29" s="369"/>
      <c r="D29" s="369"/>
      <c r="E29" s="369"/>
      <c r="F29" s="369"/>
      <c r="G29" s="369"/>
      <c r="H29" s="369"/>
    </row>
    <row r="30" spans="1:8" ht="33.6" customHeight="1">
      <c r="A30" s="369"/>
      <c r="B30" s="369"/>
      <c r="C30" s="369"/>
      <c r="D30" s="369"/>
      <c r="E30" s="369"/>
      <c r="F30" s="369"/>
      <c r="G30" s="369"/>
      <c r="H30" s="369"/>
    </row>
    <row r="31" spans="1:8" ht="20.25">
      <c r="A31" s="369"/>
      <c r="B31" s="369"/>
      <c r="C31" s="369"/>
      <c r="D31" s="369"/>
      <c r="E31" s="369"/>
      <c r="F31" s="369"/>
      <c r="G31" s="369"/>
      <c r="H31" s="369"/>
    </row>
    <row r="32" spans="1:8" ht="20.25">
      <c r="A32" s="369"/>
      <c r="B32" s="369"/>
      <c r="C32" s="369"/>
      <c r="D32" s="369"/>
      <c r="E32" s="369"/>
      <c r="F32" s="369"/>
      <c r="G32" s="369"/>
      <c r="H32" s="369"/>
    </row>
    <row r="33" spans="1:8" ht="20.25">
      <c r="A33" s="369"/>
      <c r="B33" s="369"/>
      <c r="C33" s="369"/>
      <c r="D33" s="369"/>
      <c r="E33" s="369"/>
      <c r="F33" s="369"/>
      <c r="G33" s="369"/>
      <c r="H33" s="369"/>
    </row>
    <row r="34" spans="1:8" ht="20.25">
      <c r="A34" s="369"/>
      <c r="B34" s="369"/>
      <c r="C34" s="369"/>
      <c r="D34" s="369"/>
      <c r="E34" s="369"/>
      <c r="F34" s="369"/>
      <c r="G34" s="369"/>
      <c r="H34" s="369"/>
    </row>
    <row r="35" spans="1:8" ht="20.25">
      <c r="A35" s="369"/>
      <c r="B35" s="369"/>
      <c r="C35" s="369"/>
      <c r="D35" s="369"/>
      <c r="E35" s="369"/>
      <c r="F35" s="369"/>
      <c r="G35" s="369"/>
      <c r="H35" s="369"/>
    </row>
    <row r="36" spans="1:8" ht="20.25">
      <c r="A36" s="369"/>
      <c r="B36" s="369"/>
      <c r="C36" s="369"/>
      <c r="D36" s="369"/>
      <c r="E36" s="369"/>
      <c r="F36" s="369"/>
      <c r="G36" s="369"/>
      <c r="H36" s="369"/>
    </row>
    <row r="37" spans="1:8" ht="20.25">
      <c r="A37" s="369"/>
      <c r="B37" s="369"/>
      <c r="C37" s="369"/>
      <c r="D37" s="369"/>
      <c r="E37" s="369"/>
      <c r="F37" s="369"/>
      <c r="G37" s="369"/>
      <c r="H37" s="369"/>
    </row>
    <row r="38" spans="1:8" ht="20.25">
      <c r="A38" s="369"/>
      <c r="B38" s="369"/>
      <c r="C38" s="369"/>
      <c r="D38" s="369"/>
      <c r="E38" s="369"/>
      <c r="F38" s="369"/>
      <c r="G38" s="369"/>
      <c r="H38" s="369"/>
    </row>
    <row r="39" spans="1:8">
      <c r="A39" s="385"/>
      <c r="B39" s="380"/>
      <c r="C39" s="380"/>
      <c r="D39" s="380"/>
      <c r="E39" s="380"/>
      <c r="F39" s="380"/>
      <c r="G39" s="380"/>
      <c r="H39" s="386"/>
    </row>
  </sheetData>
  <mergeCells count="13">
    <mergeCell ref="B6:H6"/>
    <mergeCell ref="A1:C5"/>
    <mergeCell ref="D1:D2"/>
    <mergeCell ref="E1:H2"/>
    <mergeCell ref="D3:D5"/>
    <mergeCell ref="E3:H5"/>
    <mergeCell ref="C25:E25"/>
    <mergeCell ref="B7:H7"/>
    <mergeCell ref="A13:H13"/>
    <mergeCell ref="B14:H14"/>
    <mergeCell ref="C22:E22"/>
    <mergeCell ref="C23:E23"/>
    <mergeCell ref="C24:E24"/>
  </mergeCells>
  <pageMargins left="0.23622047244094491" right="0.23622047244094491" top="0.74803149606299213" bottom="0.74803149606299213" header="0.31496062992125984" footer="0.31496062992125984"/>
  <pageSetup paperSize="9" scale="75" fitToHeight="0" orientation="landscape" r:id="rId1"/>
  <headerFooter>
    <oddHeader>&amp;C&amp;"Times New Roman,Normal"&amp;12&amp;Kffffff&amp;A</oddHeader>
    <oddFooter>&amp;C&amp;"Times New Roman,Normal"&amp;12&amp;KffffffPágina &amp;P de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7CC86-FBB7-47E9-ABA5-AFA399700BF7}">
  <sheetPr>
    <pageSetUpPr fitToPage="1"/>
  </sheetPr>
  <dimension ref="A1:HQ842"/>
  <sheetViews>
    <sheetView view="pageBreakPreview" topLeftCell="A22" zoomScale="85" zoomScaleNormal="100" workbookViewId="0">
      <selection activeCell="F38" sqref="F38"/>
    </sheetView>
  </sheetViews>
  <sheetFormatPr defaultColWidth="11.25" defaultRowHeight="14.25"/>
  <cols>
    <col min="1" max="1" width="1.375" style="387" customWidth="1"/>
    <col min="2" max="2" width="23.75" style="486" customWidth="1"/>
    <col min="3" max="3" width="21.625" style="436" customWidth="1"/>
    <col min="4" max="4" width="26.625" style="437" customWidth="1"/>
    <col min="5" max="5" width="21.625" style="437" customWidth="1"/>
    <col min="6" max="6" width="18.375" style="438" customWidth="1"/>
    <col min="7" max="7" width="17.25" style="439" customWidth="1"/>
    <col min="8" max="8" width="16.25" style="440" customWidth="1"/>
    <col min="9" max="9" width="18.375" style="441" customWidth="1"/>
    <col min="10" max="10" width="16.25" style="441" customWidth="1"/>
    <col min="11" max="11" width="16.25" style="442" customWidth="1"/>
    <col min="12" max="12" width="16.25" style="487" customWidth="1"/>
    <col min="13" max="13" width="1.75" style="387" hidden="1" customWidth="1"/>
    <col min="14" max="32" width="11.25" style="387"/>
    <col min="33" max="225" width="11.25" style="397"/>
    <col min="226" max="16384" width="11.25" style="352"/>
  </cols>
  <sheetData>
    <row r="1" spans="1:225" ht="11.25" customHeight="1" thickBot="1">
      <c r="B1" s="388"/>
      <c r="C1" s="389"/>
      <c r="D1" s="390"/>
      <c r="E1" s="390"/>
      <c r="F1" s="391"/>
      <c r="G1" s="392"/>
      <c r="H1" s="393"/>
      <c r="I1" s="394"/>
      <c r="J1" s="394"/>
      <c r="K1" s="395"/>
      <c r="L1" s="396"/>
    </row>
    <row r="2" spans="1:225" ht="23.85" customHeight="1">
      <c r="B2" s="1211"/>
      <c r="C2" s="1212"/>
      <c r="D2" s="1213"/>
      <c r="E2" s="1213"/>
      <c r="F2" s="398" t="s">
        <v>775</v>
      </c>
      <c r="G2" s="1217" t="str">
        <f>[98]ORÇAMENTO_!F2</f>
        <v>CONSTRUÇÃO DA PRAÇA LINEAR IRMÃ BERNADA, NO MUNICÍPIO DE RONDONÓPOLIS  -MT</v>
      </c>
      <c r="H2" s="1217"/>
      <c r="I2" s="1217"/>
      <c r="J2" s="1217"/>
      <c r="K2" s="1217"/>
      <c r="L2" s="1218"/>
    </row>
    <row r="3" spans="1:225" ht="66.75" customHeight="1">
      <c r="B3" s="1214"/>
      <c r="C3" s="1215"/>
      <c r="D3" s="1216"/>
      <c r="E3" s="1216"/>
      <c r="F3" s="399" t="s">
        <v>4081</v>
      </c>
      <c r="G3" s="1219" t="str">
        <f>[98]ORÇAMENTO_!F3</f>
        <v>AVENIDA IRMÃ BERNARDA E AVENIDA RECIDE, NÚCLEO HABITACIONAL
CONJUNTO SÃO JOSÉ/JARDIM TROPICAL, RONDONÓPOLIS-MT.</v>
      </c>
      <c r="H3" s="1220"/>
      <c r="I3" s="1220"/>
      <c r="J3" s="1220"/>
      <c r="K3" s="1220"/>
      <c r="L3" s="1221"/>
    </row>
    <row r="4" spans="1:225" ht="23.25" customHeight="1">
      <c r="B4" s="1214"/>
      <c r="C4" s="1215"/>
      <c r="D4" s="1216"/>
      <c r="E4" s="1216"/>
      <c r="F4" s="1222" t="s">
        <v>4082</v>
      </c>
      <c r="G4" s="1223" t="s">
        <v>4083</v>
      </c>
      <c r="H4" s="1223"/>
      <c r="I4" s="1223"/>
      <c r="J4" s="1223"/>
      <c r="K4" s="1223"/>
      <c r="L4" s="1224"/>
    </row>
    <row r="5" spans="1:225" ht="22.15" customHeight="1">
      <c r="B5" s="1214"/>
      <c r="C5" s="1215"/>
      <c r="D5" s="1216"/>
      <c r="E5" s="1216"/>
      <c r="F5" s="1222"/>
      <c r="G5" s="1223"/>
      <c r="H5" s="1223"/>
      <c r="I5" s="1223"/>
      <c r="J5" s="1223"/>
      <c r="K5" s="1223"/>
      <c r="L5" s="1224"/>
      <c r="M5" s="397"/>
    </row>
    <row r="6" spans="1:225" ht="22.15" customHeight="1">
      <c r="B6" s="1214"/>
      <c r="C6" s="1215"/>
      <c r="D6" s="1216"/>
      <c r="E6" s="1216"/>
      <c r="F6" s="1222"/>
      <c r="G6" s="1223"/>
      <c r="H6" s="1223"/>
      <c r="I6" s="1223"/>
      <c r="J6" s="1223"/>
      <c r="K6" s="1223"/>
      <c r="L6" s="1224"/>
      <c r="M6" s="352"/>
    </row>
    <row r="7" spans="1:225" s="405" customFormat="1" ht="26.25" customHeight="1">
      <c r="A7" s="401"/>
      <c r="B7" s="402" t="s">
        <v>27</v>
      </c>
      <c r="C7" s="400" t="s">
        <v>4084</v>
      </c>
      <c r="D7" s="1210" t="s">
        <v>4085</v>
      </c>
      <c r="E7" s="1210"/>
      <c r="F7" s="1210"/>
      <c r="G7" s="1210"/>
      <c r="H7" s="1210"/>
      <c r="I7" s="1210"/>
      <c r="J7" s="1210"/>
      <c r="K7" s="1210"/>
      <c r="L7" s="403" t="s">
        <v>4086</v>
      </c>
      <c r="M7" s="404"/>
      <c r="N7" s="401"/>
      <c r="O7" s="401"/>
      <c r="P7" s="401"/>
      <c r="Q7" s="401"/>
      <c r="R7" s="401"/>
      <c r="S7" s="401"/>
      <c r="T7" s="401"/>
      <c r="U7" s="401"/>
      <c r="V7" s="401"/>
      <c r="W7" s="401"/>
      <c r="X7" s="401"/>
      <c r="Y7" s="401"/>
      <c r="Z7" s="401"/>
      <c r="AA7" s="401"/>
      <c r="AB7" s="401"/>
      <c r="AC7" s="401"/>
      <c r="AD7" s="401"/>
      <c r="AE7" s="401"/>
      <c r="AF7" s="401"/>
    </row>
    <row r="8" spans="1:225" s="410" customFormat="1" ht="15">
      <c r="A8" s="406"/>
      <c r="B8" s="407">
        <v>16</v>
      </c>
      <c r="C8" s="408"/>
      <c r="D8" s="1203" t="s">
        <v>787</v>
      </c>
      <c r="E8" s="1203"/>
      <c r="F8" s="1203"/>
      <c r="G8" s="1203"/>
      <c r="H8" s="1203"/>
      <c r="I8" s="1203"/>
      <c r="J8" s="1203"/>
      <c r="K8" s="1203"/>
      <c r="L8" s="409"/>
      <c r="M8" s="352"/>
      <c r="N8" s="406"/>
      <c r="O8" s="406"/>
      <c r="P8" s="406"/>
      <c r="Q8" s="406"/>
      <c r="R8" s="406"/>
      <c r="S8" s="406"/>
      <c r="T8" s="406"/>
      <c r="U8" s="406"/>
      <c r="V8" s="406"/>
      <c r="W8" s="406"/>
      <c r="X8" s="406"/>
      <c r="Y8" s="406"/>
      <c r="Z8" s="406"/>
      <c r="AA8" s="406"/>
      <c r="AB8" s="406"/>
      <c r="AC8" s="406"/>
      <c r="AD8" s="406"/>
      <c r="AE8" s="406"/>
      <c r="AF8" s="406"/>
    </row>
    <row r="9" spans="1:225" s="410" customFormat="1" ht="17.100000000000001" customHeight="1">
      <c r="A9" s="406"/>
      <c r="B9" s="407" t="str">
        <f>[98]ORÇAMENTO_!C9</f>
        <v xml:space="preserve"> 16.1 </v>
      </c>
      <c r="C9" s="408"/>
      <c r="D9" s="1203" t="str">
        <f>[98]ORÇAMENTO_!D9</f>
        <v>ELETRODUTO E CAIXAS E ACESSÓRIOS - EXTERNO</v>
      </c>
      <c r="E9" s="1203"/>
      <c r="F9" s="1203"/>
      <c r="G9" s="1203"/>
      <c r="H9" s="1203"/>
      <c r="I9" s="1203"/>
      <c r="J9" s="1203"/>
      <c r="K9" s="1203"/>
      <c r="L9" s="409"/>
      <c r="M9" s="352"/>
      <c r="N9" s="406"/>
      <c r="O9" s="406"/>
      <c r="P9" s="406"/>
      <c r="Q9" s="406"/>
      <c r="R9" s="406"/>
      <c r="S9" s="406"/>
      <c r="T9" s="406"/>
      <c r="U9" s="406"/>
      <c r="V9" s="406"/>
      <c r="W9" s="406"/>
      <c r="X9" s="406"/>
      <c r="Y9" s="406"/>
      <c r="Z9" s="406"/>
      <c r="AA9" s="406"/>
      <c r="AB9" s="406"/>
      <c r="AC9" s="406"/>
      <c r="AD9" s="406"/>
      <c r="AE9" s="406"/>
      <c r="AF9" s="406"/>
    </row>
    <row r="10" spans="1:225" s="410" customFormat="1">
      <c r="A10" s="406"/>
      <c r="B10" s="1187"/>
      <c r="C10" s="1188"/>
      <c r="D10" s="1202"/>
      <c r="E10" s="1202"/>
      <c r="F10" s="1202"/>
      <c r="G10" s="1202"/>
      <c r="H10" s="1202"/>
      <c r="I10" s="1202"/>
      <c r="J10" s="1202"/>
      <c r="K10" s="1202"/>
      <c r="L10" s="1189"/>
      <c r="M10" s="352"/>
      <c r="N10" s="406"/>
      <c r="O10" s="406"/>
      <c r="P10" s="406"/>
      <c r="Q10" s="406"/>
      <c r="R10" s="406"/>
      <c r="S10" s="406"/>
      <c r="T10" s="406"/>
      <c r="U10" s="406"/>
      <c r="V10" s="406"/>
      <c r="W10" s="406"/>
      <c r="X10" s="406"/>
      <c r="Y10" s="406"/>
      <c r="Z10" s="406"/>
      <c r="AA10" s="406"/>
      <c r="AB10" s="406"/>
      <c r="AC10" s="406"/>
      <c r="AD10" s="406"/>
      <c r="AE10" s="406"/>
      <c r="AF10" s="406"/>
    </row>
    <row r="11" spans="1:225" s="419" customFormat="1" ht="33" customHeight="1">
      <c r="A11" s="413"/>
      <c r="B11" s="414" t="str">
        <f>[98]ORÇAMENTO_!C10</f>
        <v xml:space="preserve"> 16.1.1 </v>
      </c>
      <c r="C11" s="415" t="str">
        <f>[98]ORÇAMENTO_!B10</f>
        <v xml:space="preserve"> 97668 </v>
      </c>
      <c r="D11" s="1201" t="str">
        <f>[98]ORÇAMENTO_!D10</f>
        <v>ELETRODUTO FLEXÍVEL CORRUGADO, PEAD, DN 63 (2"), PARA REDE ENTERRADA DE DISTRIBUIÇÃO DE ENERGIA ELÉTRICA - FORNECIMENTO E INSTALAÇÃO. AF_12/2021</v>
      </c>
      <c r="E11" s="1201"/>
      <c r="F11" s="1201"/>
      <c r="G11" s="1201"/>
      <c r="H11" s="1201"/>
      <c r="I11" s="1201"/>
      <c r="J11" s="1201"/>
      <c r="K11" s="1201"/>
      <c r="L11" s="416" t="str">
        <f>[98]ORÇAMENTO_!E10</f>
        <v>M</v>
      </c>
      <c r="M11" s="417"/>
      <c r="N11" s="413"/>
      <c r="O11" s="413"/>
      <c r="P11" s="413"/>
      <c r="Q11" s="413"/>
      <c r="R11" s="413"/>
      <c r="S11" s="413"/>
      <c r="T11" s="413"/>
      <c r="U11" s="413"/>
      <c r="V11" s="413"/>
      <c r="W11" s="413"/>
      <c r="X11" s="413"/>
      <c r="Y11" s="413"/>
      <c r="Z11" s="413"/>
      <c r="AA11" s="413"/>
      <c r="AB11" s="413"/>
      <c r="AC11" s="413"/>
      <c r="AD11" s="413"/>
      <c r="AE11" s="413"/>
      <c r="AF11" s="413"/>
      <c r="AG11" s="418"/>
      <c r="AH11" s="418"/>
      <c r="AI11" s="418"/>
      <c r="AJ11" s="418"/>
      <c r="AK11" s="418"/>
      <c r="AL11" s="418"/>
      <c r="AM11" s="418"/>
      <c r="AN11" s="418"/>
      <c r="AO11" s="418"/>
      <c r="AP11" s="418"/>
      <c r="AQ11" s="418"/>
      <c r="AR11" s="418"/>
      <c r="AS11" s="418"/>
      <c r="AT11" s="418"/>
      <c r="AU11" s="418"/>
      <c r="AV11" s="418"/>
      <c r="AW11" s="418"/>
      <c r="AX11" s="418"/>
      <c r="AY11" s="418"/>
      <c r="AZ11" s="418"/>
      <c r="BA11" s="418"/>
      <c r="BB11" s="418"/>
      <c r="BC11" s="418"/>
      <c r="BD11" s="418"/>
      <c r="BE11" s="418"/>
      <c r="BF11" s="418"/>
      <c r="BG11" s="418"/>
      <c r="BH11" s="418"/>
      <c r="BI11" s="418"/>
      <c r="BJ11" s="418"/>
      <c r="BK11" s="418"/>
      <c r="BL11" s="418"/>
      <c r="BM11" s="418"/>
      <c r="BN11" s="418"/>
      <c r="BO11" s="418"/>
      <c r="BP11" s="418"/>
      <c r="BQ11" s="418"/>
      <c r="BR11" s="418"/>
      <c r="BS11" s="418"/>
      <c r="BT11" s="418"/>
      <c r="BU11" s="418"/>
      <c r="BV11" s="418"/>
      <c r="BW11" s="418"/>
      <c r="BX11" s="418"/>
      <c r="BY11" s="418"/>
      <c r="BZ11" s="418"/>
      <c r="CA11" s="418"/>
      <c r="CB11" s="418"/>
      <c r="CC11" s="418"/>
      <c r="CD11" s="418"/>
      <c r="CE11" s="418"/>
      <c r="CF11" s="418"/>
      <c r="CG11" s="418"/>
      <c r="CH11" s="418"/>
      <c r="CI11" s="418"/>
      <c r="CJ11" s="418"/>
      <c r="CK11" s="418"/>
      <c r="CL11" s="418"/>
      <c r="CM11" s="418"/>
      <c r="CN11" s="418"/>
      <c r="CO11" s="418"/>
      <c r="CP11" s="418"/>
      <c r="CQ11" s="418"/>
      <c r="CR11" s="418"/>
      <c r="CS11" s="418"/>
      <c r="CT11" s="418"/>
      <c r="CU11" s="418"/>
      <c r="CV11" s="418"/>
      <c r="CW11" s="418"/>
      <c r="CX11" s="418"/>
      <c r="CY11" s="418"/>
      <c r="CZ11" s="418"/>
      <c r="DA11" s="418"/>
      <c r="DB11" s="418"/>
      <c r="DC11" s="418"/>
      <c r="DD11" s="418"/>
      <c r="DE11" s="418"/>
      <c r="DF11" s="418"/>
      <c r="DG11" s="418"/>
      <c r="DH11" s="418"/>
      <c r="DI11" s="418"/>
      <c r="DJ11" s="418"/>
      <c r="DK11" s="418"/>
      <c r="DL11" s="418"/>
      <c r="DM11" s="418"/>
      <c r="DN11" s="418"/>
      <c r="DO11" s="418"/>
      <c r="DP11" s="418"/>
      <c r="DQ11" s="418"/>
      <c r="DR11" s="418"/>
      <c r="DS11" s="418"/>
      <c r="DT11" s="418"/>
      <c r="DU11" s="418"/>
      <c r="DV11" s="418"/>
      <c r="DW11" s="418"/>
      <c r="DX11" s="418"/>
      <c r="DY11" s="418"/>
      <c r="DZ11" s="418"/>
      <c r="EA11" s="418"/>
      <c r="EB11" s="418"/>
      <c r="EC11" s="418"/>
      <c r="ED11" s="418"/>
      <c r="EE11" s="418"/>
      <c r="EF11" s="418"/>
      <c r="EG11" s="418"/>
      <c r="EH11" s="418"/>
      <c r="EI11" s="418"/>
      <c r="EJ11" s="418"/>
      <c r="EK11" s="418"/>
      <c r="EL11" s="418"/>
      <c r="EM11" s="418"/>
      <c r="EN11" s="418"/>
      <c r="EO11" s="418"/>
      <c r="EP11" s="418"/>
      <c r="EQ11" s="418"/>
      <c r="ER11" s="418"/>
      <c r="ES11" s="418"/>
      <c r="ET11" s="418"/>
      <c r="EU11" s="418"/>
      <c r="EV11" s="418"/>
      <c r="EW11" s="418"/>
      <c r="EX11" s="418"/>
      <c r="EY11" s="418"/>
      <c r="EZ11" s="418"/>
      <c r="FA11" s="418"/>
      <c r="FB11" s="418"/>
      <c r="FC11" s="418"/>
      <c r="FD11" s="418"/>
      <c r="FE11" s="418"/>
      <c r="FF11" s="418"/>
      <c r="FG11" s="418"/>
      <c r="FH11" s="418"/>
      <c r="FI11" s="418"/>
      <c r="FJ11" s="418"/>
      <c r="FK11" s="418"/>
      <c r="FL11" s="418"/>
      <c r="FM11" s="418"/>
      <c r="FN11" s="418"/>
      <c r="FO11" s="418"/>
      <c r="FP11" s="418"/>
      <c r="FQ11" s="418"/>
      <c r="FR11" s="418"/>
      <c r="FS11" s="418"/>
      <c r="FT11" s="418"/>
      <c r="FU11" s="418"/>
      <c r="FV11" s="418"/>
      <c r="FW11" s="418"/>
      <c r="FX11" s="418"/>
      <c r="FY11" s="418"/>
      <c r="FZ11" s="418"/>
      <c r="GA11" s="418"/>
      <c r="GB11" s="418"/>
      <c r="GC11" s="418"/>
      <c r="GD11" s="418"/>
      <c r="GE11" s="418"/>
      <c r="GF11" s="418"/>
      <c r="GG11" s="418"/>
      <c r="GH11" s="418"/>
      <c r="GI11" s="418"/>
      <c r="GJ11" s="418"/>
      <c r="GK11" s="418"/>
      <c r="GL11" s="418"/>
      <c r="GM11" s="418"/>
      <c r="GN11" s="418"/>
      <c r="GO11" s="418"/>
      <c r="GP11" s="418"/>
      <c r="GQ11" s="418"/>
      <c r="GR11" s="418"/>
      <c r="GS11" s="418"/>
      <c r="GT11" s="418"/>
      <c r="GU11" s="418"/>
      <c r="GV11" s="418"/>
      <c r="GW11" s="418"/>
      <c r="GX11" s="418"/>
      <c r="GY11" s="418"/>
      <c r="GZ11" s="418"/>
      <c r="HA11" s="418"/>
      <c r="HB11" s="418"/>
      <c r="HC11" s="418"/>
      <c r="HD11" s="418"/>
      <c r="HE11" s="418"/>
      <c r="HF11" s="418"/>
      <c r="HG11" s="418"/>
      <c r="HH11" s="418"/>
      <c r="HI11" s="418"/>
      <c r="HJ11" s="418"/>
      <c r="HK11" s="418"/>
      <c r="HL11" s="418"/>
      <c r="HM11" s="418"/>
      <c r="HN11" s="418"/>
      <c r="HO11" s="418"/>
      <c r="HP11" s="418"/>
      <c r="HQ11" s="418"/>
    </row>
    <row r="12" spans="1:225" s="410" customFormat="1">
      <c r="A12" s="406"/>
      <c r="B12" s="420"/>
      <c r="C12" s="412"/>
      <c r="D12" s="421"/>
      <c r="E12" s="422"/>
      <c r="F12" s="423"/>
      <c r="G12" s="423"/>
      <c r="H12" s="423"/>
      <c r="I12" s="423"/>
      <c r="J12" s="423"/>
      <c r="K12" s="423"/>
      <c r="L12" s="1185">
        <f>[98]ORÇAMENTO_!F10</f>
        <v>225</v>
      </c>
      <c r="M12" s="352"/>
      <c r="N12" s="406"/>
      <c r="O12" s="406"/>
      <c r="P12" s="406"/>
      <c r="Q12" s="406"/>
      <c r="R12" s="406"/>
      <c r="S12" s="406"/>
      <c r="T12" s="406"/>
      <c r="U12" s="406"/>
      <c r="V12" s="406"/>
      <c r="W12" s="406"/>
      <c r="X12" s="406"/>
      <c r="Y12" s="406"/>
      <c r="Z12" s="406"/>
      <c r="AA12" s="406"/>
      <c r="AB12" s="406"/>
      <c r="AC12" s="406"/>
      <c r="AD12" s="406"/>
      <c r="AE12" s="406"/>
      <c r="AF12" s="406"/>
    </row>
    <row r="13" spans="1:225" s="410" customFormat="1">
      <c r="A13" s="406"/>
      <c r="B13" s="420"/>
      <c r="C13" s="412"/>
      <c r="D13" s="425"/>
      <c r="E13" s="422"/>
      <c r="F13" s="426"/>
      <c r="G13" s="427"/>
      <c r="H13" s="427"/>
      <c r="I13" s="423"/>
      <c r="J13" s="423"/>
      <c r="K13" s="423"/>
      <c r="L13" s="1185"/>
      <c r="M13" s="352"/>
      <c r="N13" s="406"/>
      <c r="O13" s="406"/>
      <c r="P13" s="406"/>
      <c r="Q13" s="406"/>
      <c r="R13" s="406"/>
      <c r="S13" s="406"/>
      <c r="T13" s="406"/>
      <c r="U13" s="406"/>
      <c r="V13" s="406"/>
      <c r="W13" s="406"/>
      <c r="X13" s="406"/>
      <c r="Y13" s="406"/>
      <c r="Z13" s="406"/>
      <c r="AA13" s="406"/>
      <c r="AB13" s="406"/>
      <c r="AC13" s="406"/>
      <c r="AD13" s="406"/>
      <c r="AE13" s="406"/>
      <c r="AF13" s="406"/>
    </row>
    <row r="14" spans="1:225" s="410" customFormat="1">
      <c r="A14" s="406"/>
      <c r="B14" s="411"/>
      <c r="C14" s="412"/>
      <c r="D14" s="1209" t="s">
        <v>4087</v>
      </c>
      <c r="E14" s="1209"/>
      <c r="F14" s="1209"/>
      <c r="G14" s="1209"/>
      <c r="H14" s="1209"/>
      <c r="I14" s="1209"/>
      <c r="J14" s="1209"/>
      <c r="K14" s="1209"/>
      <c r="L14" s="1185"/>
      <c r="M14" s="352"/>
      <c r="N14" s="406"/>
      <c r="O14" s="406"/>
      <c r="P14" s="406"/>
      <c r="Q14" s="406"/>
      <c r="R14" s="406"/>
      <c r="S14" s="406"/>
      <c r="T14" s="406"/>
      <c r="U14" s="406"/>
      <c r="V14" s="406"/>
      <c r="W14" s="406"/>
      <c r="X14" s="406"/>
      <c r="Y14" s="406"/>
      <c r="Z14" s="406"/>
      <c r="AA14" s="406"/>
      <c r="AB14" s="406"/>
      <c r="AC14" s="406"/>
      <c r="AD14" s="406"/>
      <c r="AE14" s="406"/>
      <c r="AF14" s="406"/>
    </row>
    <row r="15" spans="1:225" s="410" customFormat="1">
      <c r="A15" s="406"/>
      <c r="B15" s="1187"/>
      <c r="C15" s="1188"/>
      <c r="D15" s="1202"/>
      <c r="E15" s="1202"/>
      <c r="F15" s="1202"/>
      <c r="G15" s="1202"/>
      <c r="H15" s="1202"/>
      <c r="I15" s="1202"/>
      <c r="J15" s="1202"/>
      <c r="K15" s="1202"/>
      <c r="L15" s="1189"/>
      <c r="M15" s="352"/>
      <c r="N15" s="406"/>
      <c r="O15" s="406"/>
      <c r="P15" s="406"/>
      <c r="Q15" s="406"/>
      <c r="R15" s="406"/>
      <c r="S15" s="406"/>
      <c r="T15" s="406"/>
      <c r="U15" s="406"/>
      <c r="V15" s="406"/>
      <c r="W15" s="406"/>
      <c r="X15" s="406"/>
      <c r="Y15" s="406"/>
      <c r="Z15" s="406"/>
      <c r="AA15" s="406"/>
      <c r="AB15" s="406"/>
      <c r="AC15" s="406"/>
      <c r="AD15" s="406"/>
      <c r="AE15" s="406"/>
      <c r="AF15" s="406"/>
    </row>
    <row r="16" spans="1:225" s="419" customFormat="1" ht="35.1" customHeight="1">
      <c r="A16" s="413"/>
      <c r="B16" s="428" t="str">
        <f>[98]ORÇAMENTO_!C11</f>
        <v xml:space="preserve"> 16.1.2</v>
      </c>
      <c r="C16" s="415" t="str">
        <f>[98]ORÇAMENTO_!B11</f>
        <v xml:space="preserve"> 97667 </v>
      </c>
      <c r="D16" s="1201" t="str">
        <f>[98]ORÇAMENTO_!D11</f>
        <v>ELETRODUTO FLEXÍVEL CORRUGADO, PEAD, DN 50 (1 1/2"), PARA REDE ENTERRADA DE DISTRIBUIÇÃO DE ENERGIA ELÉTRICA - FORNECIMENTO E INSTALAÇÃO. AF_12/2021</v>
      </c>
      <c r="E16" s="1201"/>
      <c r="F16" s="1201"/>
      <c r="G16" s="1201"/>
      <c r="H16" s="1201"/>
      <c r="I16" s="1201"/>
      <c r="J16" s="1201"/>
      <c r="K16" s="1201"/>
      <c r="L16" s="416" t="str">
        <f>[98]ORÇAMENTO_!E11</f>
        <v>M</v>
      </c>
      <c r="M16" s="417"/>
      <c r="N16" s="413"/>
      <c r="O16" s="413"/>
      <c r="P16" s="413"/>
      <c r="Q16" s="413"/>
      <c r="R16" s="413"/>
      <c r="S16" s="413"/>
      <c r="T16" s="413"/>
      <c r="U16" s="413"/>
      <c r="V16" s="413"/>
      <c r="W16" s="413"/>
      <c r="X16" s="413"/>
      <c r="Y16" s="413"/>
      <c r="Z16" s="413"/>
      <c r="AA16" s="413"/>
      <c r="AB16" s="413"/>
      <c r="AC16" s="413"/>
      <c r="AD16" s="413"/>
      <c r="AE16" s="413"/>
      <c r="AF16" s="413"/>
      <c r="AG16" s="418"/>
      <c r="AH16" s="418"/>
      <c r="AI16" s="418"/>
      <c r="AJ16" s="418"/>
      <c r="AK16" s="418"/>
      <c r="AL16" s="418"/>
      <c r="AM16" s="418"/>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c r="BK16" s="418"/>
      <c r="BL16" s="418"/>
      <c r="BM16" s="418"/>
      <c r="BN16" s="418"/>
      <c r="BO16" s="418"/>
      <c r="BP16" s="418"/>
      <c r="BQ16" s="418"/>
      <c r="BR16" s="418"/>
      <c r="BS16" s="418"/>
      <c r="BT16" s="418"/>
      <c r="BU16" s="418"/>
      <c r="BV16" s="418"/>
      <c r="BW16" s="418"/>
      <c r="BX16" s="418"/>
      <c r="BY16" s="418"/>
      <c r="BZ16" s="418"/>
      <c r="CA16" s="418"/>
      <c r="CB16" s="418"/>
      <c r="CC16" s="418"/>
      <c r="CD16" s="418"/>
      <c r="CE16" s="418"/>
      <c r="CF16" s="418"/>
      <c r="CG16" s="418"/>
      <c r="CH16" s="418"/>
      <c r="CI16" s="418"/>
      <c r="CJ16" s="418"/>
      <c r="CK16" s="418"/>
      <c r="CL16" s="418"/>
      <c r="CM16" s="418"/>
      <c r="CN16" s="418"/>
      <c r="CO16" s="418"/>
      <c r="CP16" s="418"/>
      <c r="CQ16" s="418"/>
      <c r="CR16" s="418"/>
      <c r="CS16" s="418"/>
      <c r="CT16" s="418"/>
      <c r="CU16" s="418"/>
      <c r="CV16" s="418"/>
      <c r="CW16" s="418"/>
      <c r="CX16" s="418"/>
      <c r="CY16" s="418"/>
      <c r="CZ16" s="418"/>
      <c r="DA16" s="418"/>
      <c r="DB16" s="418"/>
      <c r="DC16" s="418"/>
      <c r="DD16" s="418"/>
      <c r="DE16" s="418"/>
      <c r="DF16" s="418"/>
      <c r="DG16" s="418"/>
      <c r="DH16" s="418"/>
      <c r="DI16" s="418"/>
      <c r="DJ16" s="418"/>
      <c r="DK16" s="418"/>
      <c r="DL16" s="418"/>
      <c r="DM16" s="418"/>
      <c r="DN16" s="418"/>
      <c r="DO16" s="418"/>
      <c r="DP16" s="418"/>
      <c r="DQ16" s="418"/>
      <c r="DR16" s="418"/>
      <c r="DS16" s="418"/>
      <c r="DT16" s="418"/>
      <c r="DU16" s="418"/>
      <c r="DV16" s="418"/>
      <c r="DW16" s="418"/>
      <c r="DX16" s="418"/>
      <c r="DY16" s="418"/>
      <c r="DZ16" s="418"/>
      <c r="EA16" s="418"/>
      <c r="EB16" s="418"/>
      <c r="EC16" s="418"/>
      <c r="ED16" s="418"/>
      <c r="EE16" s="418"/>
      <c r="EF16" s="418"/>
      <c r="EG16" s="418"/>
      <c r="EH16" s="418"/>
      <c r="EI16" s="418"/>
      <c r="EJ16" s="418"/>
      <c r="EK16" s="418"/>
      <c r="EL16" s="418"/>
      <c r="EM16" s="418"/>
      <c r="EN16" s="418"/>
      <c r="EO16" s="418"/>
      <c r="EP16" s="418"/>
      <c r="EQ16" s="418"/>
      <c r="ER16" s="418"/>
      <c r="ES16" s="418"/>
      <c r="ET16" s="418"/>
      <c r="EU16" s="418"/>
      <c r="EV16" s="418"/>
      <c r="EW16" s="418"/>
      <c r="EX16" s="418"/>
      <c r="EY16" s="418"/>
      <c r="EZ16" s="418"/>
      <c r="FA16" s="418"/>
      <c r="FB16" s="418"/>
      <c r="FC16" s="418"/>
      <c r="FD16" s="418"/>
      <c r="FE16" s="418"/>
      <c r="FF16" s="418"/>
      <c r="FG16" s="418"/>
      <c r="FH16" s="418"/>
      <c r="FI16" s="418"/>
      <c r="FJ16" s="418"/>
      <c r="FK16" s="418"/>
      <c r="FL16" s="418"/>
      <c r="FM16" s="418"/>
      <c r="FN16" s="418"/>
      <c r="FO16" s="418"/>
      <c r="FP16" s="418"/>
      <c r="FQ16" s="418"/>
      <c r="FR16" s="418"/>
      <c r="FS16" s="418"/>
      <c r="FT16" s="418"/>
      <c r="FU16" s="418"/>
      <c r="FV16" s="418"/>
      <c r="FW16" s="418"/>
      <c r="FX16" s="418"/>
      <c r="FY16" s="418"/>
      <c r="FZ16" s="418"/>
      <c r="GA16" s="418"/>
      <c r="GB16" s="418"/>
      <c r="GC16" s="418"/>
      <c r="GD16" s="418"/>
      <c r="GE16" s="418"/>
      <c r="GF16" s="418"/>
      <c r="GG16" s="418"/>
      <c r="GH16" s="418"/>
      <c r="GI16" s="418"/>
      <c r="GJ16" s="418"/>
      <c r="GK16" s="418"/>
      <c r="GL16" s="418"/>
      <c r="GM16" s="418"/>
      <c r="GN16" s="418"/>
      <c r="GO16" s="418"/>
      <c r="GP16" s="418"/>
      <c r="GQ16" s="418"/>
      <c r="GR16" s="418"/>
      <c r="GS16" s="418"/>
      <c r="GT16" s="418"/>
      <c r="GU16" s="418"/>
      <c r="GV16" s="418"/>
      <c r="GW16" s="418"/>
      <c r="GX16" s="418"/>
      <c r="GY16" s="418"/>
      <c r="GZ16" s="418"/>
      <c r="HA16" s="418"/>
      <c r="HB16" s="418"/>
      <c r="HC16" s="418"/>
      <c r="HD16" s="418"/>
      <c r="HE16" s="418"/>
      <c r="HF16" s="418"/>
      <c r="HG16" s="418"/>
      <c r="HH16" s="418"/>
      <c r="HI16" s="418"/>
      <c r="HJ16" s="418"/>
      <c r="HK16" s="418"/>
      <c r="HL16" s="418"/>
      <c r="HM16" s="418"/>
      <c r="HN16" s="418"/>
      <c r="HO16" s="418"/>
      <c r="HP16" s="418"/>
      <c r="HQ16" s="418"/>
    </row>
    <row r="17" spans="1:225" s="410" customFormat="1">
      <c r="A17" s="406"/>
      <c r="B17" s="420"/>
      <c r="C17" s="412"/>
      <c r="D17" s="421"/>
      <c r="E17" s="422"/>
      <c r="F17" s="423"/>
      <c r="G17" s="423"/>
      <c r="H17" s="423"/>
      <c r="I17" s="423"/>
      <c r="J17" s="423"/>
      <c r="K17" s="423"/>
      <c r="L17" s="1185">
        <f>[98]ORÇAMENTO_!F11</f>
        <v>245</v>
      </c>
      <c r="M17" s="352"/>
      <c r="N17" s="406"/>
      <c r="O17" s="406"/>
      <c r="P17" s="406"/>
      <c r="Q17" s="406"/>
      <c r="R17" s="406"/>
      <c r="S17" s="406"/>
      <c r="T17" s="406"/>
      <c r="U17" s="406"/>
      <c r="V17" s="406"/>
      <c r="W17" s="406"/>
      <c r="X17" s="406"/>
      <c r="Y17" s="406"/>
      <c r="Z17" s="406"/>
      <c r="AA17" s="406"/>
      <c r="AB17" s="406"/>
      <c r="AC17" s="406"/>
      <c r="AD17" s="406"/>
      <c r="AE17" s="406"/>
      <c r="AF17" s="406"/>
    </row>
    <row r="18" spans="1:225" s="410" customFormat="1">
      <c r="A18" s="406"/>
      <c r="B18" s="420"/>
      <c r="C18" s="412"/>
      <c r="D18" s="425"/>
      <c r="E18" s="422"/>
      <c r="F18" s="427"/>
      <c r="G18" s="427"/>
      <c r="H18" s="427"/>
      <c r="I18" s="423"/>
      <c r="J18" s="423"/>
      <c r="K18" s="423"/>
      <c r="L18" s="1185"/>
      <c r="M18" s="352"/>
      <c r="N18" s="406"/>
      <c r="O18" s="406"/>
      <c r="P18" s="406"/>
      <c r="Q18" s="406"/>
      <c r="R18" s="406"/>
      <c r="S18" s="406"/>
      <c r="T18" s="406"/>
      <c r="U18" s="406"/>
      <c r="V18" s="406"/>
      <c r="W18" s="406"/>
      <c r="X18" s="406"/>
      <c r="Y18" s="406"/>
      <c r="Z18" s="406"/>
      <c r="AA18" s="406"/>
      <c r="AB18" s="406"/>
      <c r="AC18" s="406"/>
      <c r="AD18" s="406"/>
      <c r="AE18" s="406"/>
      <c r="AF18" s="406"/>
    </row>
    <row r="19" spans="1:225" s="410" customFormat="1">
      <c r="A19" s="406"/>
      <c r="B19" s="411"/>
      <c r="C19" s="412"/>
      <c r="D19" s="1186" t="s">
        <v>4087</v>
      </c>
      <c r="E19" s="1186"/>
      <c r="F19" s="1186"/>
      <c r="G19" s="1186"/>
      <c r="H19" s="1186"/>
      <c r="I19" s="1186"/>
      <c r="J19" s="1186"/>
      <c r="K19" s="1186"/>
      <c r="L19" s="1185"/>
      <c r="M19" s="352"/>
      <c r="N19" s="406"/>
      <c r="O19" s="406"/>
      <c r="P19" s="406"/>
      <c r="Q19" s="406"/>
      <c r="R19" s="406"/>
      <c r="S19" s="406"/>
      <c r="T19" s="406"/>
      <c r="U19" s="406"/>
      <c r="V19" s="406"/>
      <c r="W19" s="406"/>
      <c r="X19" s="406"/>
      <c r="Y19" s="406"/>
      <c r="Z19" s="406"/>
      <c r="AA19" s="406"/>
      <c r="AB19" s="406"/>
      <c r="AC19" s="406"/>
      <c r="AD19" s="406"/>
      <c r="AE19" s="406"/>
      <c r="AF19" s="406"/>
    </row>
    <row r="20" spans="1:225" s="410" customFormat="1">
      <c r="A20" s="406"/>
      <c r="B20" s="1187"/>
      <c r="C20" s="1188"/>
      <c r="D20" s="1202"/>
      <c r="E20" s="1202"/>
      <c r="F20" s="1202"/>
      <c r="G20" s="1202"/>
      <c r="H20" s="1202"/>
      <c r="I20" s="1202"/>
      <c r="J20" s="1202"/>
      <c r="K20" s="1202"/>
      <c r="L20" s="1189"/>
      <c r="M20" s="352"/>
      <c r="N20" s="406"/>
      <c r="O20" s="406"/>
      <c r="P20" s="406"/>
      <c r="Q20" s="406"/>
      <c r="R20" s="406"/>
      <c r="S20" s="406"/>
      <c r="T20" s="406"/>
      <c r="U20" s="406"/>
      <c r="V20" s="406"/>
      <c r="W20" s="406"/>
      <c r="X20" s="406"/>
      <c r="Y20" s="406"/>
      <c r="Z20" s="406"/>
      <c r="AA20" s="406"/>
      <c r="AB20" s="406"/>
      <c r="AC20" s="406"/>
      <c r="AD20" s="406"/>
      <c r="AE20" s="406"/>
      <c r="AF20" s="406"/>
    </row>
    <row r="21" spans="1:225" s="410" customFormat="1" ht="32.1" customHeight="1">
      <c r="A21" s="406"/>
      <c r="B21" s="429" t="str">
        <f>[98]ORÇAMENTO_!C12</f>
        <v xml:space="preserve"> 16.1.3</v>
      </c>
      <c r="C21" s="430" t="str">
        <f>[98]ORÇAMENTO_!B12</f>
        <v xml:space="preserve"> CPE-ELE1/4 </v>
      </c>
      <c r="D21" s="1201" t="str">
        <f>[98]ORÇAMENTO_!D12</f>
        <v>ELETRODUTO FLEXÍVEL CORRUGADO, PEAD, DN 40 (1 ¼”), PARA REDE ENTERRADA E DISTRIBUIÇÃO DE ENERGIA ELÉTRICA – FORNECIMENTO E INSTALAÇÃO (BASEADO SINAPI 97667)</v>
      </c>
      <c r="E21" s="1201"/>
      <c r="F21" s="1201"/>
      <c r="G21" s="1201"/>
      <c r="H21" s="1201"/>
      <c r="I21" s="1201"/>
      <c r="J21" s="1201"/>
      <c r="K21" s="1201"/>
      <c r="L21" s="416" t="str">
        <f>[98]ORÇAMENTO_!E12</f>
        <v>M</v>
      </c>
      <c r="M21" s="352"/>
      <c r="N21" s="406"/>
      <c r="O21" s="406"/>
      <c r="P21" s="406"/>
      <c r="Q21" s="406"/>
      <c r="R21" s="406"/>
      <c r="S21" s="406"/>
      <c r="T21" s="406"/>
      <c r="U21" s="406"/>
      <c r="V21" s="406"/>
      <c r="W21" s="406"/>
      <c r="X21" s="406"/>
      <c r="Y21" s="406"/>
      <c r="Z21" s="406"/>
      <c r="AA21" s="406"/>
      <c r="AB21" s="406"/>
      <c r="AC21" s="406"/>
      <c r="AD21" s="406"/>
      <c r="AE21" s="406"/>
      <c r="AF21" s="406"/>
    </row>
    <row r="22" spans="1:225" s="410" customFormat="1">
      <c r="A22" s="406"/>
      <c r="B22" s="420"/>
      <c r="C22" s="412"/>
      <c r="D22" s="421"/>
      <c r="E22" s="422"/>
      <c r="F22" s="423"/>
      <c r="G22" s="423"/>
      <c r="H22" s="423"/>
      <c r="I22" s="423"/>
      <c r="J22" s="423"/>
      <c r="K22" s="423"/>
      <c r="L22" s="1185">
        <f>[98]ORÇAMENTO_!F12</f>
        <v>265</v>
      </c>
      <c r="M22" s="352"/>
      <c r="N22" s="406"/>
      <c r="O22" s="406"/>
      <c r="P22" s="406"/>
      <c r="Q22" s="406"/>
      <c r="R22" s="406"/>
      <c r="S22" s="406"/>
      <c r="T22" s="406"/>
      <c r="U22" s="406"/>
      <c r="V22" s="406"/>
      <c r="W22" s="406"/>
      <c r="X22" s="406"/>
      <c r="Y22" s="406"/>
      <c r="Z22" s="406"/>
      <c r="AA22" s="406"/>
      <c r="AB22" s="406"/>
      <c r="AC22" s="406"/>
      <c r="AD22" s="406"/>
      <c r="AE22" s="406"/>
      <c r="AF22" s="406"/>
    </row>
    <row r="23" spans="1:225" s="431" customFormat="1">
      <c r="A23" s="406"/>
      <c r="B23" s="420"/>
      <c r="C23" s="412"/>
      <c r="D23" s="425"/>
      <c r="E23" s="422"/>
      <c r="F23" s="427"/>
      <c r="G23" s="427"/>
      <c r="H23" s="427"/>
      <c r="I23" s="423"/>
      <c r="J23" s="423"/>
      <c r="K23" s="423"/>
      <c r="L23" s="1185"/>
      <c r="M23" s="352"/>
      <c r="N23" s="406"/>
      <c r="O23" s="406"/>
      <c r="P23" s="406"/>
      <c r="Q23" s="406"/>
      <c r="R23" s="406"/>
      <c r="S23" s="406"/>
      <c r="T23" s="406"/>
      <c r="U23" s="406"/>
      <c r="V23" s="406"/>
      <c r="W23" s="406"/>
      <c r="X23" s="406"/>
      <c r="Y23" s="406"/>
      <c r="Z23" s="406"/>
      <c r="AA23" s="406"/>
      <c r="AB23" s="406"/>
      <c r="AC23" s="406"/>
      <c r="AD23" s="406"/>
      <c r="AE23" s="406"/>
      <c r="AF23" s="406"/>
      <c r="AG23" s="410"/>
      <c r="AH23" s="410"/>
      <c r="AI23" s="410"/>
      <c r="AJ23" s="410"/>
      <c r="AK23" s="410"/>
      <c r="AL23" s="410"/>
      <c r="AM23" s="410"/>
      <c r="AN23" s="410"/>
      <c r="AO23" s="410"/>
      <c r="AP23" s="410"/>
      <c r="AQ23" s="410"/>
      <c r="AR23" s="410"/>
      <c r="AS23" s="410"/>
      <c r="AT23" s="410"/>
      <c r="AU23" s="410"/>
      <c r="AV23" s="410"/>
      <c r="AW23" s="410"/>
      <c r="AX23" s="410"/>
      <c r="AY23" s="410"/>
      <c r="AZ23" s="410"/>
      <c r="BA23" s="410"/>
      <c r="BB23" s="410"/>
      <c r="BC23" s="410"/>
      <c r="BD23" s="410"/>
      <c r="BE23" s="410"/>
      <c r="BF23" s="410"/>
      <c r="BG23" s="410"/>
      <c r="BH23" s="410"/>
      <c r="BI23" s="410"/>
      <c r="BJ23" s="410"/>
      <c r="BK23" s="410"/>
      <c r="BL23" s="410"/>
      <c r="BM23" s="410"/>
      <c r="BN23" s="410"/>
      <c r="BO23" s="410"/>
      <c r="BP23" s="410"/>
      <c r="BQ23" s="410"/>
      <c r="BR23" s="410"/>
      <c r="BS23" s="410"/>
      <c r="BT23" s="410"/>
      <c r="BU23" s="410"/>
      <c r="BV23" s="410"/>
      <c r="BW23" s="410"/>
      <c r="BX23" s="410"/>
      <c r="BY23" s="410"/>
      <c r="BZ23" s="410"/>
      <c r="CA23" s="410"/>
      <c r="CB23" s="410"/>
      <c r="CC23" s="410"/>
      <c r="CD23" s="410"/>
      <c r="CE23" s="410"/>
      <c r="CF23" s="410"/>
      <c r="CG23" s="410"/>
      <c r="CH23" s="410"/>
      <c r="CI23" s="410"/>
      <c r="CJ23" s="410"/>
      <c r="CK23" s="410"/>
      <c r="CL23" s="410"/>
      <c r="CM23" s="410"/>
      <c r="CN23" s="410"/>
      <c r="CO23" s="410"/>
      <c r="CP23" s="410"/>
      <c r="CQ23" s="410"/>
      <c r="CR23" s="410"/>
      <c r="CS23" s="410"/>
      <c r="CT23" s="410"/>
      <c r="CU23" s="410"/>
      <c r="CV23" s="410"/>
      <c r="CW23" s="410"/>
      <c r="CX23" s="410"/>
      <c r="CY23" s="410"/>
      <c r="CZ23" s="410"/>
      <c r="DA23" s="410"/>
      <c r="DB23" s="410"/>
      <c r="DC23" s="410"/>
      <c r="DD23" s="410"/>
      <c r="DE23" s="410"/>
      <c r="DF23" s="410"/>
      <c r="DG23" s="410"/>
      <c r="DH23" s="410"/>
      <c r="DI23" s="410"/>
      <c r="DJ23" s="410"/>
      <c r="DK23" s="410"/>
      <c r="DL23" s="410"/>
      <c r="DM23" s="410"/>
      <c r="DN23" s="410"/>
      <c r="DO23" s="410"/>
      <c r="DP23" s="410"/>
      <c r="DQ23" s="410"/>
      <c r="DR23" s="410"/>
      <c r="DS23" s="410"/>
      <c r="DT23" s="410"/>
      <c r="DU23" s="410"/>
      <c r="DV23" s="410"/>
      <c r="DW23" s="410"/>
      <c r="DX23" s="410"/>
      <c r="DY23" s="410"/>
      <c r="DZ23" s="410"/>
      <c r="EA23" s="410"/>
      <c r="EB23" s="410"/>
      <c r="EC23" s="410"/>
      <c r="ED23" s="410"/>
      <c r="EE23" s="410"/>
      <c r="EF23" s="410"/>
      <c r="EG23" s="410"/>
      <c r="EH23" s="410"/>
      <c r="EI23" s="410"/>
      <c r="EJ23" s="410"/>
      <c r="EK23" s="410"/>
      <c r="EL23" s="410"/>
      <c r="EM23" s="410"/>
      <c r="EN23" s="410"/>
      <c r="EO23" s="410"/>
      <c r="EP23" s="410"/>
      <c r="EQ23" s="410"/>
      <c r="ER23" s="410"/>
      <c r="ES23" s="410"/>
      <c r="ET23" s="410"/>
      <c r="EU23" s="410"/>
      <c r="EV23" s="410"/>
      <c r="EW23" s="410"/>
      <c r="EX23" s="410"/>
      <c r="EY23" s="410"/>
      <c r="EZ23" s="410"/>
      <c r="FA23" s="410"/>
      <c r="FB23" s="410"/>
      <c r="FC23" s="410"/>
      <c r="FD23" s="410"/>
      <c r="FE23" s="410"/>
      <c r="FF23" s="410"/>
      <c r="FG23" s="410"/>
      <c r="FH23" s="410"/>
      <c r="FI23" s="410"/>
      <c r="FJ23" s="410"/>
      <c r="FK23" s="410"/>
      <c r="FL23" s="410"/>
      <c r="FM23" s="410"/>
      <c r="FN23" s="410"/>
      <c r="FO23" s="410"/>
      <c r="FP23" s="410"/>
      <c r="FQ23" s="410"/>
      <c r="FR23" s="410"/>
      <c r="FS23" s="410"/>
      <c r="FT23" s="410"/>
      <c r="FU23" s="410"/>
      <c r="FV23" s="410"/>
      <c r="FW23" s="410"/>
      <c r="FX23" s="410"/>
      <c r="FY23" s="410"/>
      <c r="FZ23" s="410"/>
      <c r="GA23" s="410"/>
      <c r="GB23" s="410"/>
      <c r="GC23" s="410"/>
      <c r="GD23" s="410"/>
      <c r="GE23" s="410"/>
      <c r="GF23" s="410"/>
      <c r="GG23" s="410"/>
      <c r="GH23" s="410"/>
      <c r="GI23" s="410"/>
      <c r="GJ23" s="410"/>
      <c r="GK23" s="410"/>
      <c r="GL23" s="410"/>
      <c r="GM23" s="410"/>
      <c r="GN23" s="410"/>
      <c r="GO23" s="410"/>
      <c r="GP23" s="410"/>
      <c r="GQ23" s="410"/>
      <c r="GR23" s="410"/>
      <c r="GS23" s="410"/>
      <c r="GT23" s="410"/>
      <c r="GU23" s="410"/>
      <c r="GV23" s="410"/>
      <c r="GW23" s="410"/>
      <c r="GX23" s="410"/>
      <c r="GY23" s="410"/>
      <c r="GZ23" s="410"/>
      <c r="HA23" s="410"/>
      <c r="HB23" s="410"/>
      <c r="HC23" s="410"/>
      <c r="HD23" s="410"/>
      <c r="HE23" s="410"/>
      <c r="HF23" s="410"/>
      <c r="HG23" s="410"/>
      <c r="HH23" s="410"/>
      <c r="HI23" s="410"/>
      <c r="HJ23" s="410"/>
      <c r="HK23" s="410"/>
      <c r="HL23" s="410"/>
      <c r="HM23" s="410"/>
      <c r="HN23" s="410"/>
      <c r="HO23" s="410"/>
      <c r="HP23" s="410"/>
      <c r="HQ23" s="410"/>
    </row>
    <row r="24" spans="1:225" s="431" customFormat="1">
      <c r="A24" s="406"/>
      <c r="B24" s="411"/>
      <c r="C24" s="412"/>
      <c r="D24" s="1209" t="s">
        <v>4087</v>
      </c>
      <c r="E24" s="1209"/>
      <c r="F24" s="1209"/>
      <c r="G24" s="1209"/>
      <c r="H24" s="1209"/>
      <c r="I24" s="1209"/>
      <c r="J24" s="1209"/>
      <c r="K24" s="1209"/>
      <c r="L24" s="1185"/>
      <c r="M24" s="352"/>
      <c r="N24" s="406"/>
      <c r="O24" s="406"/>
      <c r="P24" s="406"/>
      <c r="Q24" s="406"/>
      <c r="R24" s="406"/>
      <c r="S24" s="406"/>
      <c r="T24" s="406"/>
      <c r="U24" s="406"/>
      <c r="V24" s="406"/>
      <c r="W24" s="406"/>
      <c r="X24" s="406"/>
      <c r="Y24" s="406"/>
      <c r="Z24" s="406"/>
      <c r="AA24" s="406"/>
      <c r="AB24" s="406"/>
      <c r="AC24" s="406"/>
      <c r="AD24" s="406"/>
      <c r="AE24" s="406"/>
      <c r="AF24" s="406"/>
      <c r="AG24" s="410"/>
      <c r="AH24" s="410"/>
      <c r="AI24" s="410"/>
      <c r="AJ24" s="410"/>
      <c r="AK24" s="410"/>
      <c r="AL24" s="410"/>
      <c r="AM24" s="410"/>
      <c r="AN24" s="410"/>
      <c r="AO24" s="410"/>
      <c r="AP24" s="410"/>
      <c r="AQ24" s="410"/>
      <c r="AR24" s="410"/>
      <c r="AS24" s="410"/>
      <c r="AT24" s="410"/>
      <c r="AU24" s="410"/>
      <c r="AV24" s="410"/>
      <c r="AW24" s="410"/>
      <c r="AX24" s="410"/>
      <c r="AY24" s="410"/>
      <c r="AZ24" s="410"/>
      <c r="BA24" s="410"/>
      <c r="BB24" s="410"/>
      <c r="BC24" s="410"/>
      <c r="BD24" s="410"/>
      <c r="BE24" s="410"/>
      <c r="BF24" s="410"/>
      <c r="BG24" s="410"/>
      <c r="BH24" s="410"/>
      <c r="BI24" s="410"/>
      <c r="BJ24" s="410"/>
      <c r="BK24" s="410"/>
      <c r="BL24" s="410"/>
      <c r="BM24" s="410"/>
      <c r="BN24" s="410"/>
      <c r="BO24" s="410"/>
      <c r="BP24" s="410"/>
      <c r="BQ24" s="410"/>
      <c r="BR24" s="410"/>
      <c r="BS24" s="410"/>
      <c r="BT24" s="410"/>
      <c r="BU24" s="410"/>
      <c r="BV24" s="410"/>
      <c r="BW24" s="410"/>
      <c r="BX24" s="410"/>
      <c r="BY24" s="410"/>
      <c r="BZ24" s="410"/>
      <c r="CA24" s="410"/>
      <c r="CB24" s="410"/>
      <c r="CC24" s="410"/>
      <c r="CD24" s="410"/>
      <c r="CE24" s="410"/>
      <c r="CF24" s="410"/>
      <c r="CG24" s="410"/>
      <c r="CH24" s="410"/>
      <c r="CI24" s="410"/>
      <c r="CJ24" s="410"/>
      <c r="CK24" s="410"/>
      <c r="CL24" s="410"/>
      <c r="CM24" s="410"/>
      <c r="CN24" s="410"/>
      <c r="CO24" s="410"/>
      <c r="CP24" s="410"/>
      <c r="CQ24" s="410"/>
      <c r="CR24" s="410"/>
      <c r="CS24" s="410"/>
      <c r="CT24" s="410"/>
      <c r="CU24" s="410"/>
      <c r="CV24" s="410"/>
      <c r="CW24" s="410"/>
      <c r="CX24" s="410"/>
      <c r="CY24" s="410"/>
      <c r="CZ24" s="410"/>
      <c r="DA24" s="410"/>
      <c r="DB24" s="410"/>
      <c r="DC24" s="410"/>
      <c r="DD24" s="410"/>
      <c r="DE24" s="410"/>
      <c r="DF24" s="410"/>
      <c r="DG24" s="410"/>
      <c r="DH24" s="410"/>
      <c r="DI24" s="410"/>
      <c r="DJ24" s="410"/>
      <c r="DK24" s="410"/>
      <c r="DL24" s="410"/>
      <c r="DM24" s="410"/>
      <c r="DN24" s="410"/>
      <c r="DO24" s="410"/>
      <c r="DP24" s="410"/>
      <c r="DQ24" s="410"/>
      <c r="DR24" s="410"/>
      <c r="DS24" s="410"/>
      <c r="DT24" s="410"/>
      <c r="DU24" s="410"/>
      <c r="DV24" s="410"/>
      <c r="DW24" s="410"/>
      <c r="DX24" s="410"/>
      <c r="DY24" s="410"/>
      <c r="DZ24" s="410"/>
      <c r="EA24" s="410"/>
      <c r="EB24" s="410"/>
      <c r="EC24" s="410"/>
      <c r="ED24" s="410"/>
      <c r="EE24" s="410"/>
      <c r="EF24" s="410"/>
      <c r="EG24" s="410"/>
      <c r="EH24" s="410"/>
      <c r="EI24" s="410"/>
      <c r="EJ24" s="410"/>
      <c r="EK24" s="410"/>
      <c r="EL24" s="410"/>
      <c r="EM24" s="410"/>
      <c r="EN24" s="410"/>
      <c r="EO24" s="410"/>
      <c r="EP24" s="410"/>
      <c r="EQ24" s="410"/>
      <c r="ER24" s="410"/>
      <c r="ES24" s="410"/>
      <c r="ET24" s="410"/>
      <c r="EU24" s="410"/>
      <c r="EV24" s="410"/>
      <c r="EW24" s="410"/>
      <c r="EX24" s="410"/>
      <c r="EY24" s="410"/>
      <c r="EZ24" s="410"/>
      <c r="FA24" s="410"/>
      <c r="FB24" s="410"/>
      <c r="FC24" s="410"/>
      <c r="FD24" s="410"/>
      <c r="FE24" s="410"/>
      <c r="FF24" s="410"/>
      <c r="FG24" s="410"/>
      <c r="FH24" s="410"/>
      <c r="FI24" s="410"/>
      <c r="FJ24" s="410"/>
      <c r="FK24" s="410"/>
      <c r="FL24" s="410"/>
      <c r="FM24" s="410"/>
      <c r="FN24" s="410"/>
      <c r="FO24" s="410"/>
      <c r="FP24" s="410"/>
      <c r="FQ24" s="410"/>
      <c r="FR24" s="410"/>
      <c r="FS24" s="410"/>
      <c r="FT24" s="410"/>
      <c r="FU24" s="410"/>
      <c r="FV24" s="410"/>
      <c r="FW24" s="410"/>
      <c r="FX24" s="410"/>
      <c r="FY24" s="410"/>
      <c r="FZ24" s="410"/>
      <c r="GA24" s="410"/>
      <c r="GB24" s="410"/>
      <c r="GC24" s="410"/>
      <c r="GD24" s="410"/>
      <c r="GE24" s="410"/>
      <c r="GF24" s="410"/>
      <c r="GG24" s="410"/>
      <c r="GH24" s="410"/>
      <c r="GI24" s="410"/>
      <c r="GJ24" s="410"/>
      <c r="GK24" s="410"/>
      <c r="GL24" s="410"/>
      <c r="GM24" s="410"/>
      <c r="GN24" s="410"/>
      <c r="GO24" s="410"/>
      <c r="GP24" s="410"/>
      <c r="GQ24" s="410"/>
      <c r="GR24" s="410"/>
      <c r="GS24" s="410"/>
      <c r="GT24" s="410"/>
      <c r="GU24" s="410"/>
      <c r="GV24" s="410"/>
      <c r="GW24" s="410"/>
      <c r="GX24" s="410"/>
      <c r="GY24" s="410"/>
      <c r="GZ24" s="410"/>
      <c r="HA24" s="410"/>
      <c r="HB24" s="410"/>
      <c r="HC24" s="410"/>
      <c r="HD24" s="410"/>
      <c r="HE24" s="410"/>
      <c r="HF24" s="410"/>
      <c r="HG24" s="410"/>
      <c r="HH24" s="410"/>
      <c r="HI24" s="410"/>
      <c r="HJ24" s="410"/>
      <c r="HK24" s="410"/>
      <c r="HL24" s="410"/>
      <c r="HM24" s="410"/>
      <c r="HN24" s="410"/>
      <c r="HO24" s="410"/>
      <c r="HP24" s="410"/>
      <c r="HQ24" s="410"/>
    </row>
    <row r="25" spans="1:225" s="431" customFormat="1">
      <c r="A25" s="406"/>
      <c r="B25" s="1187"/>
      <c r="C25" s="1188"/>
      <c r="D25" s="1202"/>
      <c r="E25" s="1202"/>
      <c r="F25" s="1202"/>
      <c r="G25" s="1202"/>
      <c r="H25" s="1202"/>
      <c r="I25" s="1202"/>
      <c r="J25" s="1202"/>
      <c r="K25" s="1202"/>
      <c r="L25" s="1189"/>
      <c r="M25" s="352"/>
      <c r="N25" s="406"/>
      <c r="O25" s="406"/>
      <c r="P25" s="406"/>
      <c r="Q25" s="406"/>
      <c r="R25" s="406"/>
      <c r="S25" s="406"/>
      <c r="T25" s="406"/>
      <c r="U25" s="406"/>
      <c r="V25" s="406"/>
      <c r="W25" s="406"/>
      <c r="X25" s="406"/>
      <c r="Y25" s="406"/>
      <c r="Z25" s="406"/>
      <c r="AA25" s="406"/>
      <c r="AB25" s="406"/>
      <c r="AC25" s="406"/>
      <c r="AD25" s="406"/>
      <c r="AE25" s="406"/>
      <c r="AF25" s="406"/>
      <c r="AG25" s="410"/>
      <c r="AH25" s="410"/>
      <c r="AI25" s="410"/>
      <c r="AJ25" s="410"/>
      <c r="AK25" s="410"/>
      <c r="AL25" s="410"/>
      <c r="AM25" s="410"/>
      <c r="AN25" s="410"/>
      <c r="AO25" s="410"/>
      <c r="AP25" s="410"/>
      <c r="AQ25" s="410"/>
      <c r="AR25" s="410"/>
      <c r="AS25" s="410"/>
      <c r="AT25" s="410"/>
      <c r="AU25" s="410"/>
      <c r="AV25" s="410"/>
      <c r="AW25" s="410"/>
      <c r="AX25" s="410"/>
      <c r="AY25" s="410"/>
      <c r="AZ25" s="410"/>
      <c r="BA25" s="410"/>
      <c r="BB25" s="410"/>
      <c r="BC25" s="410"/>
      <c r="BD25" s="410"/>
      <c r="BE25" s="410"/>
      <c r="BF25" s="410"/>
      <c r="BG25" s="410"/>
      <c r="BH25" s="410"/>
      <c r="BI25" s="410"/>
      <c r="BJ25" s="410"/>
      <c r="BK25" s="410"/>
      <c r="BL25" s="410"/>
      <c r="BM25" s="410"/>
      <c r="BN25" s="410"/>
      <c r="BO25" s="410"/>
      <c r="BP25" s="410"/>
      <c r="BQ25" s="410"/>
      <c r="BR25" s="410"/>
      <c r="BS25" s="410"/>
      <c r="BT25" s="410"/>
      <c r="BU25" s="410"/>
      <c r="BV25" s="410"/>
      <c r="BW25" s="410"/>
      <c r="BX25" s="410"/>
      <c r="BY25" s="410"/>
      <c r="BZ25" s="410"/>
      <c r="CA25" s="410"/>
      <c r="CB25" s="410"/>
      <c r="CC25" s="410"/>
      <c r="CD25" s="410"/>
      <c r="CE25" s="410"/>
      <c r="CF25" s="410"/>
      <c r="CG25" s="410"/>
      <c r="CH25" s="410"/>
      <c r="CI25" s="410"/>
      <c r="CJ25" s="410"/>
      <c r="CK25" s="410"/>
      <c r="CL25" s="410"/>
      <c r="CM25" s="410"/>
      <c r="CN25" s="410"/>
      <c r="CO25" s="410"/>
      <c r="CP25" s="410"/>
      <c r="CQ25" s="410"/>
      <c r="CR25" s="410"/>
      <c r="CS25" s="410"/>
      <c r="CT25" s="410"/>
      <c r="CU25" s="410"/>
      <c r="CV25" s="410"/>
      <c r="CW25" s="410"/>
      <c r="CX25" s="410"/>
      <c r="CY25" s="410"/>
      <c r="CZ25" s="410"/>
      <c r="DA25" s="410"/>
      <c r="DB25" s="410"/>
      <c r="DC25" s="410"/>
      <c r="DD25" s="410"/>
      <c r="DE25" s="410"/>
      <c r="DF25" s="410"/>
      <c r="DG25" s="410"/>
      <c r="DH25" s="410"/>
      <c r="DI25" s="410"/>
      <c r="DJ25" s="410"/>
      <c r="DK25" s="410"/>
      <c r="DL25" s="410"/>
      <c r="DM25" s="410"/>
      <c r="DN25" s="410"/>
      <c r="DO25" s="410"/>
      <c r="DP25" s="410"/>
      <c r="DQ25" s="410"/>
      <c r="DR25" s="410"/>
      <c r="DS25" s="410"/>
      <c r="DT25" s="410"/>
      <c r="DU25" s="410"/>
      <c r="DV25" s="410"/>
      <c r="DW25" s="410"/>
      <c r="DX25" s="410"/>
      <c r="DY25" s="410"/>
      <c r="DZ25" s="410"/>
      <c r="EA25" s="410"/>
      <c r="EB25" s="410"/>
      <c r="EC25" s="410"/>
      <c r="ED25" s="410"/>
      <c r="EE25" s="410"/>
      <c r="EF25" s="410"/>
      <c r="EG25" s="410"/>
      <c r="EH25" s="410"/>
      <c r="EI25" s="410"/>
      <c r="EJ25" s="410"/>
      <c r="EK25" s="410"/>
      <c r="EL25" s="410"/>
      <c r="EM25" s="410"/>
      <c r="EN25" s="410"/>
      <c r="EO25" s="410"/>
      <c r="EP25" s="410"/>
      <c r="EQ25" s="410"/>
      <c r="ER25" s="410"/>
      <c r="ES25" s="410"/>
      <c r="ET25" s="410"/>
      <c r="EU25" s="410"/>
      <c r="EV25" s="410"/>
      <c r="EW25" s="410"/>
      <c r="EX25" s="410"/>
      <c r="EY25" s="410"/>
      <c r="EZ25" s="410"/>
      <c r="FA25" s="410"/>
      <c r="FB25" s="410"/>
      <c r="FC25" s="410"/>
      <c r="FD25" s="410"/>
      <c r="FE25" s="410"/>
      <c r="FF25" s="410"/>
      <c r="FG25" s="410"/>
      <c r="FH25" s="410"/>
      <c r="FI25" s="410"/>
      <c r="FJ25" s="410"/>
      <c r="FK25" s="410"/>
      <c r="FL25" s="410"/>
      <c r="FM25" s="410"/>
      <c r="FN25" s="410"/>
      <c r="FO25" s="410"/>
      <c r="FP25" s="410"/>
      <c r="FQ25" s="410"/>
      <c r="FR25" s="410"/>
      <c r="FS25" s="410"/>
      <c r="FT25" s="410"/>
      <c r="FU25" s="410"/>
      <c r="FV25" s="410"/>
      <c r="FW25" s="410"/>
      <c r="FX25" s="410"/>
      <c r="FY25" s="410"/>
      <c r="FZ25" s="410"/>
      <c r="GA25" s="410"/>
      <c r="GB25" s="410"/>
      <c r="GC25" s="410"/>
      <c r="GD25" s="410"/>
      <c r="GE25" s="410"/>
      <c r="GF25" s="410"/>
      <c r="GG25" s="410"/>
      <c r="GH25" s="410"/>
      <c r="GI25" s="410"/>
      <c r="GJ25" s="410"/>
      <c r="GK25" s="410"/>
      <c r="GL25" s="410"/>
      <c r="GM25" s="410"/>
      <c r="GN25" s="410"/>
      <c r="GO25" s="410"/>
      <c r="GP25" s="410"/>
      <c r="GQ25" s="410"/>
      <c r="GR25" s="410"/>
      <c r="GS25" s="410"/>
      <c r="GT25" s="410"/>
      <c r="GU25" s="410"/>
      <c r="GV25" s="410"/>
      <c r="GW25" s="410"/>
      <c r="GX25" s="410"/>
      <c r="GY25" s="410"/>
      <c r="GZ25" s="410"/>
      <c r="HA25" s="410"/>
      <c r="HB25" s="410"/>
      <c r="HC25" s="410"/>
      <c r="HD25" s="410"/>
      <c r="HE25" s="410"/>
      <c r="HF25" s="410"/>
      <c r="HG25" s="410"/>
      <c r="HH25" s="410"/>
      <c r="HI25" s="410"/>
      <c r="HJ25" s="410"/>
      <c r="HK25" s="410"/>
      <c r="HL25" s="410"/>
      <c r="HM25" s="410"/>
      <c r="HN25" s="410"/>
      <c r="HO25" s="410"/>
      <c r="HP25" s="410"/>
      <c r="HQ25" s="410"/>
    </row>
    <row r="26" spans="1:225" s="431" customFormat="1" ht="30.95" customHeight="1">
      <c r="A26" s="406"/>
      <c r="B26" s="429" t="str">
        <f>[98]ORÇAMENTO_!C13</f>
        <v xml:space="preserve"> 16.1.4</v>
      </c>
      <c r="C26" s="430" t="str">
        <f>[98]ORÇAMENTO_!B13</f>
        <v xml:space="preserve"> 97881 </v>
      </c>
      <c r="D26" s="1201" t="str">
        <f>[98]ORÇAMENTO_!D13</f>
        <v>CAIXA ENTERRADA ELÉTRICA RETANGULAR, EM CONCRETO PRÉ-MOLDADO, FUNDO COM BRITA, DIMENSÕES INTERNAS: 0,3X0,3X0,3 M. AF_12/2020</v>
      </c>
      <c r="E26" s="1201"/>
      <c r="F26" s="1201"/>
      <c r="G26" s="1201"/>
      <c r="H26" s="1201"/>
      <c r="I26" s="1201"/>
      <c r="J26" s="1201"/>
      <c r="K26" s="1201"/>
      <c r="L26" s="409" t="str">
        <f>[98]ORÇAMENTO_!E13</f>
        <v>UN</v>
      </c>
      <c r="M26" s="352"/>
      <c r="N26" s="406"/>
      <c r="O26" s="406"/>
      <c r="P26" s="406"/>
      <c r="Q26" s="406"/>
      <c r="R26" s="406"/>
      <c r="S26" s="406"/>
      <c r="T26" s="406"/>
      <c r="U26" s="406"/>
      <c r="V26" s="406"/>
      <c r="W26" s="406"/>
      <c r="X26" s="406"/>
      <c r="Y26" s="406"/>
      <c r="Z26" s="406"/>
      <c r="AA26" s="406"/>
      <c r="AB26" s="406"/>
      <c r="AC26" s="406"/>
      <c r="AD26" s="406"/>
      <c r="AE26" s="406"/>
      <c r="AF26" s="406"/>
      <c r="AG26" s="410"/>
      <c r="AH26" s="410"/>
      <c r="AI26" s="410"/>
      <c r="AJ26" s="410"/>
      <c r="AK26" s="410"/>
      <c r="AL26" s="410"/>
      <c r="AM26" s="410"/>
      <c r="AN26" s="410"/>
      <c r="AO26" s="410"/>
      <c r="AP26" s="410"/>
      <c r="AQ26" s="410"/>
      <c r="AR26" s="410"/>
      <c r="AS26" s="410"/>
      <c r="AT26" s="410"/>
      <c r="AU26" s="410"/>
      <c r="AV26" s="410"/>
      <c r="AW26" s="410"/>
      <c r="AX26" s="410"/>
      <c r="AY26" s="410"/>
      <c r="AZ26" s="410"/>
      <c r="BA26" s="410"/>
      <c r="BB26" s="410"/>
      <c r="BC26" s="410"/>
      <c r="BD26" s="410"/>
      <c r="BE26" s="410"/>
      <c r="BF26" s="410"/>
      <c r="BG26" s="410"/>
      <c r="BH26" s="410"/>
      <c r="BI26" s="410"/>
      <c r="BJ26" s="410"/>
      <c r="BK26" s="410"/>
      <c r="BL26" s="410"/>
      <c r="BM26" s="410"/>
      <c r="BN26" s="410"/>
      <c r="BO26" s="410"/>
      <c r="BP26" s="410"/>
      <c r="BQ26" s="410"/>
      <c r="BR26" s="410"/>
      <c r="BS26" s="410"/>
      <c r="BT26" s="410"/>
      <c r="BU26" s="410"/>
      <c r="BV26" s="410"/>
      <c r="BW26" s="410"/>
      <c r="BX26" s="410"/>
      <c r="BY26" s="410"/>
      <c r="BZ26" s="410"/>
      <c r="CA26" s="410"/>
      <c r="CB26" s="410"/>
      <c r="CC26" s="410"/>
      <c r="CD26" s="410"/>
      <c r="CE26" s="410"/>
      <c r="CF26" s="410"/>
      <c r="CG26" s="410"/>
      <c r="CH26" s="410"/>
      <c r="CI26" s="410"/>
      <c r="CJ26" s="410"/>
      <c r="CK26" s="410"/>
      <c r="CL26" s="410"/>
      <c r="CM26" s="410"/>
      <c r="CN26" s="410"/>
      <c r="CO26" s="410"/>
      <c r="CP26" s="410"/>
      <c r="CQ26" s="410"/>
      <c r="CR26" s="410"/>
      <c r="CS26" s="410"/>
      <c r="CT26" s="410"/>
      <c r="CU26" s="410"/>
      <c r="CV26" s="410"/>
      <c r="CW26" s="410"/>
      <c r="CX26" s="410"/>
      <c r="CY26" s="410"/>
      <c r="CZ26" s="410"/>
      <c r="DA26" s="410"/>
      <c r="DB26" s="410"/>
      <c r="DC26" s="410"/>
      <c r="DD26" s="410"/>
      <c r="DE26" s="410"/>
      <c r="DF26" s="410"/>
      <c r="DG26" s="410"/>
      <c r="DH26" s="410"/>
      <c r="DI26" s="410"/>
      <c r="DJ26" s="410"/>
      <c r="DK26" s="410"/>
      <c r="DL26" s="410"/>
      <c r="DM26" s="410"/>
      <c r="DN26" s="410"/>
      <c r="DO26" s="410"/>
      <c r="DP26" s="410"/>
      <c r="DQ26" s="410"/>
      <c r="DR26" s="410"/>
      <c r="DS26" s="410"/>
      <c r="DT26" s="410"/>
      <c r="DU26" s="410"/>
      <c r="DV26" s="410"/>
      <c r="DW26" s="410"/>
      <c r="DX26" s="410"/>
      <c r="DY26" s="410"/>
      <c r="DZ26" s="410"/>
      <c r="EA26" s="410"/>
      <c r="EB26" s="410"/>
      <c r="EC26" s="410"/>
      <c r="ED26" s="410"/>
      <c r="EE26" s="410"/>
      <c r="EF26" s="410"/>
      <c r="EG26" s="410"/>
      <c r="EH26" s="410"/>
      <c r="EI26" s="410"/>
      <c r="EJ26" s="410"/>
      <c r="EK26" s="410"/>
      <c r="EL26" s="410"/>
      <c r="EM26" s="410"/>
      <c r="EN26" s="410"/>
      <c r="EO26" s="410"/>
      <c r="EP26" s="410"/>
      <c r="EQ26" s="410"/>
      <c r="ER26" s="410"/>
      <c r="ES26" s="410"/>
      <c r="ET26" s="410"/>
      <c r="EU26" s="410"/>
      <c r="EV26" s="410"/>
      <c r="EW26" s="410"/>
      <c r="EX26" s="410"/>
      <c r="EY26" s="410"/>
      <c r="EZ26" s="410"/>
      <c r="FA26" s="410"/>
      <c r="FB26" s="410"/>
      <c r="FC26" s="410"/>
      <c r="FD26" s="410"/>
      <c r="FE26" s="410"/>
      <c r="FF26" s="410"/>
      <c r="FG26" s="410"/>
      <c r="FH26" s="410"/>
      <c r="FI26" s="410"/>
      <c r="FJ26" s="410"/>
      <c r="FK26" s="410"/>
      <c r="FL26" s="410"/>
      <c r="FM26" s="410"/>
      <c r="FN26" s="410"/>
      <c r="FO26" s="410"/>
      <c r="FP26" s="410"/>
      <c r="FQ26" s="410"/>
      <c r="FR26" s="410"/>
      <c r="FS26" s="410"/>
      <c r="FT26" s="410"/>
      <c r="FU26" s="410"/>
      <c r="FV26" s="410"/>
      <c r="FW26" s="410"/>
      <c r="FX26" s="410"/>
      <c r="FY26" s="410"/>
      <c r="FZ26" s="410"/>
      <c r="GA26" s="410"/>
      <c r="GB26" s="410"/>
      <c r="GC26" s="410"/>
      <c r="GD26" s="410"/>
      <c r="GE26" s="410"/>
      <c r="GF26" s="410"/>
      <c r="GG26" s="410"/>
      <c r="GH26" s="410"/>
      <c r="GI26" s="410"/>
      <c r="GJ26" s="410"/>
      <c r="GK26" s="410"/>
      <c r="GL26" s="410"/>
      <c r="GM26" s="410"/>
      <c r="GN26" s="410"/>
      <c r="GO26" s="410"/>
      <c r="GP26" s="410"/>
      <c r="GQ26" s="410"/>
      <c r="GR26" s="410"/>
      <c r="GS26" s="410"/>
      <c r="GT26" s="410"/>
      <c r="GU26" s="410"/>
      <c r="GV26" s="410"/>
      <c r="GW26" s="410"/>
      <c r="GX26" s="410"/>
      <c r="GY26" s="410"/>
      <c r="GZ26" s="410"/>
      <c r="HA26" s="410"/>
      <c r="HB26" s="410"/>
      <c r="HC26" s="410"/>
      <c r="HD26" s="410"/>
      <c r="HE26" s="410"/>
      <c r="HF26" s="410"/>
      <c r="HG26" s="410"/>
      <c r="HH26" s="410"/>
      <c r="HI26" s="410"/>
      <c r="HJ26" s="410"/>
      <c r="HK26" s="410"/>
      <c r="HL26" s="410"/>
      <c r="HM26" s="410"/>
      <c r="HN26" s="410"/>
      <c r="HO26" s="410"/>
      <c r="HP26" s="410"/>
      <c r="HQ26" s="410"/>
    </row>
    <row r="27" spans="1:225" s="431" customFormat="1">
      <c r="A27" s="406"/>
      <c r="B27" s="420"/>
      <c r="C27" s="412"/>
      <c r="D27" s="432"/>
      <c r="E27" s="432"/>
      <c r="F27" s="432"/>
      <c r="G27" s="432"/>
      <c r="H27" s="432"/>
      <c r="I27" s="432"/>
      <c r="J27" s="432"/>
      <c r="K27" s="432"/>
      <c r="L27" s="1185">
        <f>[98]ORÇAMENTO_!F13</f>
        <v>47</v>
      </c>
      <c r="M27" s="352"/>
      <c r="N27" s="406"/>
      <c r="O27" s="406"/>
      <c r="P27" s="406"/>
      <c r="Q27" s="406"/>
      <c r="R27" s="406"/>
      <c r="S27" s="406"/>
      <c r="T27" s="406"/>
      <c r="U27" s="406"/>
      <c r="V27" s="406"/>
      <c r="W27" s="406"/>
      <c r="X27" s="406"/>
      <c r="Y27" s="406"/>
      <c r="Z27" s="406"/>
      <c r="AA27" s="406"/>
      <c r="AB27" s="406"/>
      <c r="AC27" s="406"/>
      <c r="AD27" s="406"/>
      <c r="AE27" s="406"/>
      <c r="AF27" s="406"/>
      <c r="AG27" s="410"/>
      <c r="AH27" s="410"/>
      <c r="AI27" s="410"/>
      <c r="AJ27" s="410"/>
      <c r="AK27" s="410"/>
      <c r="AL27" s="410"/>
      <c r="AM27" s="410"/>
      <c r="AN27" s="410"/>
      <c r="AO27" s="410"/>
      <c r="AP27" s="410"/>
      <c r="AQ27" s="410"/>
      <c r="AR27" s="410"/>
      <c r="AS27" s="410"/>
      <c r="AT27" s="410"/>
      <c r="AU27" s="410"/>
      <c r="AV27" s="410"/>
      <c r="AW27" s="410"/>
      <c r="AX27" s="410"/>
      <c r="AY27" s="410"/>
      <c r="AZ27" s="410"/>
      <c r="BA27" s="410"/>
      <c r="BB27" s="410"/>
      <c r="BC27" s="410"/>
      <c r="BD27" s="410"/>
      <c r="BE27" s="410"/>
      <c r="BF27" s="410"/>
      <c r="BG27" s="410"/>
      <c r="BH27" s="410"/>
      <c r="BI27" s="410"/>
      <c r="BJ27" s="410"/>
      <c r="BK27" s="410"/>
      <c r="BL27" s="410"/>
      <c r="BM27" s="410"/>
      <c r="BN27" s="410"/>
      <c r="BO27" s="410"/>
      <c r="BP27" s="410"/>
      <c r="BQ27" s="410"/>
      <c r="BR27" s="410"/>
      <c r="BS27" s="410"/>
      <c r="BT27" s="410"/>
      <c r="BU27" s="410"/>
      <c r="BV27" s="410"/>
      <c r="BW27" s="410"/>
      <c r="BX27" s="410"/>
      <c r="BY27" s="410"/>
      <c r="BZ27" s="410"/>
      <c r="CA27" s="410"/>
      <c r="CB27" s="410"/>
      <c r="CC27" s="410"/>
      <c r="CD27" s="410"/>
      <c r="CE27" s="410"/>
      <c r="CF27" s="410"/>
      <c r="CG27" s="410"/>
      <c r="CH27" s="410"/>
      <c r="CI27" s="410"/>
      <c r="CJ27" s="410"/>
      <c r="CK27" s="410"/>
      <c r="CL27" s="410"/>
      <c r="CM27" s="410"/>
      <c r="CN27" s="410"/>
      <c r="CO27" s="410"/>
      <c r="CP27" s="410"/>
      <c r="CQ27" s="410"/>
      <c r="CR27" s="410"/>
      <c r="CS27" s="410"/>
      <c r="CT27" s="410"/>
      <c r="CU27" s="410"/>
      <c r="CV27" s="410"/>
      <c r="CW27" s="410"/>
      <c r="CX27" s="410"/>
      <c r="CY27" s="410"/>
      <c r="CZ27" s="410"/>
      <c r="DA27" s="410"/>
      <c r="DB27" s="410"/>
      <c r="DC27" s="410"/>
      <c r="DD27" s="410"/>
      <c r="DE27" s="410"/>
      <c r="DF27" s="410"/>
      <c r="DG27" s="410"/>
      <c r="DH27" s="410"/>
      <c r="DI27" s="410"/>
      <c r="DJ27" s="410"/>
      <c r="DK27" s="410"/>
      <c r="DL27" s="410"/>
      <c r="DM27" s="410"/>
      <c r="DN27" s="410"/>
      <c r="DO27" s="410"/>
      <c r="DP27" s="410"/>
      <c r="DQ27" s="410"/>
      <c r="DR27" s="410"/>
      <c r="DS27" s="410"/>
      <c r="DT27" s="410"/>
      <c r="DU27" s="410"/>
      <c r="DV27" s="410"/>
      <c r="DW27" s="410"/>
      <c r="DX27" s="410"/>
      <c r="DY27" s="410"/>
      <c r="DZ27" s="410"/>
      <c r="EA27" s="410"/>
      <c r="EB27" s="410"/>
      <c r="EC27" s="410"/>
      <c r="ED27" s="410"/>
      <c r="EE27" s="410"/>
      <c r="EF27" s="410"/>
      <c r="EG27" s="410"/>
      <c r="EH27" s="410"/>
      <c r="EI27" s="410"/>
      <c r="EJ27" s="410"/>
      <c r="EK27" s="410"/>
      <c r="EL27" s="410"/>
      <c r="EM27" s="410"/>
      <c r="EN27" s="410"/>
      <c r="EO27" s="410"/>
      <c r="EP27" s="410"/>
      <c r="EQ27" s="410"/>
      <c r="ER27" s="410"/>
      <c r="ES27" s="410"/>
      <c r="ET27" s="410"/>
      <c r="EU27" s="410"/>
      <c r="EV27" s="410"/>
      <c r="EW27" s="410"/>
      <c r="EX27" s="410"/>
      <c r="EY27" s="410"/>
      <c r="EZ27" s="410"/>
      <c r="FA27" s="410"/>
      <c r="FB27" s="410"/>
      <c r="FC27" s="410"/>
      <c r="FD27" s="410"/>
      <c r="FE27" s="410"/>
      <c r="FF27" s="410"/>
      <c r="FG27" s="410"/>
      <c r="FH27" s="410"/>
      <c r="FI27" s="410"/>
      <c r="FJ27" s="410"/>
      <c r="FK27" s="410"/>
      <c r="FL27" s="410"/>
      <c r="FM27" s="410"/>
      <c r="FN27" s="410"/>
      <c r="FO27" s="410"/>
      <c r="FP27" s="410"/>
      <c r="FQ27" s="410"/>
      <c r="FR27" s="410"/>
      <c r="FS27" s="410"/>
      <c r="FT27" s="410"/>
      <c r="FU27" s="410"/>
      <c r="FV27" s="410"/>
      <c r="FW27" s="410"/>
      <c r="FX27" s="410"/>
      <c r="FY27" s="410"/>
      <c r="FZ27" s="410"/>
      <c r="GA27" s="410"/>
      <c r="GB27" s="410"/>
      <c r="GC27" s="410"/>
      <c r="GD27" s="410"/>
      <c r="GE27" s="410"/>
      <c r="GF27" s="410"/>
      <c r="GG27" s="410"/>
      <c r="GH27" s="410"/>
      <c r="GI27" s="410"/>
      <c r="GJ27" s="410"/>
      <c r="GK27" s="410"/>
      <c r="GL27" s="410"/>
      <c r="GM27" s="410"/>
      <c r="GN27" s="410"/>
      <c r="GO27" s="410"/>
      <c r="GP27" s="410"/>
      <c r="GQ27" s="410"/>
      <c r="GR27" s="410"/>
      <c r="GS27" s="410"/>
      <c r="GT27" s="410"/>
      <c r="GU27" s="410"/>
      <c r="GV27" s="410"/>
      <c r="GW27" s="410"/>
      <c r="GX27" s="410"/>
      <c r="GY27" s="410"/>
      <c r="GZ27" s="410"/>
      <c r="HA27" s="410"/>
      <c r="HB27" s="410"/>
      <c r="HC27" s="410"/>
      <c r="HD27" s="410"/>
      <c r="HE27" s="410"/>
      <c r="HF27" s="410"/>
      <c r="HG27" s="410"/>
      <c r="HH27" s="410"/>
      <c r="HI27" s="410"/>
      <c r="HJ27" s="410"/>
      <c r="HK27" s="410"/>
      <c r="HL27" s="410"/>
      <c r="HM27" s="410"/>
      <c r="HN27" s="410"/>
      <c r="HO27" s="410"/>
      <c r="HP27" s="410"/>
      <c r="HQ27" s="410"/>
    </row>
    <row r="28" spans="1:225" s="431" customFormat="1">
      <c r="A28" s="406"/>
      <c r="B28" s="420"/>
      <c r="C28" s="412"/>
      <c r="D28" s="432"/>
      <c r="E28" s="432"/>
      <c r="F28" s="432"/>
      <c r="G28" s="432"/>
      <c r="H28" s="432"/>
      <c r="I28" s="432"/>
      <c r="J28" s="432"/>
      <c r="K28" s="432"/>
      <c r="L28" s="1185"/>
      <c r="M28" s="352"/>
      <c r="N28" s="406"/>
      <c r="O28" s="406"/>
      <c r="P28" s="406"/>
      <c r="Q28" s="406"/>
      <c r="R28" s="406"/>
      <c r="S28" s="406"/>
      <c r="T28" s="406"/>
      <c r="U28" s="406"/>
      <c r="V28" s="406"/>
      <c r="W28" s="406"/>
      <c r="X28" s="406"/>
      <c r="Y28" s="406"/>
      <c r="Z28" s="406"/>
      <c r="AA28" s="406"/>
      <c r="AB28" s="406"/>
      <c r="AC28" s="406"/>
      <c r="AD28" s="406"/>
      <c r="AE28" s="406"/>
      <c r="AF28" s="406"/>
      <c r="AG28" s="410"/>
      <c r="AH28" s="410"/>
      <c r="AI28" s="410"/>
      <c r="AJ28" s="410"/>
      <c r="AK28" s="410"/>
      <c r="AL28" s="410"/>
      <c r="AM28" s="410"/>
      <c r="AN28" s="410"/>
      <c r="AO28" s="410"/>
      <c r="AP28" s="410"/>
      <c r="AQ28" s="410"/>
      <c r="AR28" s="410"/>
      <c r="AS28" s="410"/>
      <c r="AT28" s="410"/>
      <c r="AU28" s="410"/>
      <c r="AV28" s="410"/>
      <c r="AW28" s="410"/>
      <c r="AX28" s="410"/>
      <c r="AY28" s="410"/>
      <c r="AZ28" s="410"/>
      <c r="BA28" s="410"/>
      <c r="BB28" s="410"/>
      <c r="BC28" s="410"/>
      <c r="BD28" s="410"/>
      <c r="BE28" s="410"/>
      <c r="BF28" s="410"/>
      <c r="BG28" s="410"/>
      <c r="BH28" s="410"/>
      <c r="BI28" s="410"/>
      <c r="BJ28" s="410"/>
      <c r="BK28" s="410"/>
      <c r="BL28" s="410"/>
      <c r="BM28" s="410"/>
      <c r="BN28" s="410"/>
      <c r="BO28" s="410"/>
      <c r="BP28" s="410"/>
      <c r="BQ28" s="410"/>
      <c r="BR28" s="410"/>
      <c r="BS28" s="410"/>
      <c r="BT28" s="410"/>
      <c r="BU28" s="410"/>
      <c r="BV28" s="410"/>
      <c r="BW28" s="410"/>
      <c r="BX28" s="410"/>
      <c r="BY28" s="410"/>
      <c r="BZ28" s="410"/>
      <c r="CA28" s="410"/>
      <c r="CB28" s="410"/>
      <c r="CC28" s="410"/>
      <c r="CD28" s="410"/>
      <c r="CE28" s="410"/>
      <c r="CF28" s="410"/>
      <c r="CG28" s="410"/>
      <c r="CH28" s="410"/>
      <c r="CI28" s="410"/>
      <c r="CJ28" s="410"/>
      <c r="CK28" s="410"/>
      <c r="CL28" s="410"/>
      <c r="CM28" s="410"/>
      <c r="CN28" s="410"/>
      <c r="CO28" s="410"/>
      <c r="CP28" s="410"/>
      <c r="CQ28" s="410"/>
      <c r="CR28" s="410"/>
      <c r="CS28" s="410"/>
      <c r="CT28" s="410"/>
      <c r="CU28" s="410"/>
      <c r="CV28" s="410"/>
      <c r="CW28" s="410"/>
      <c r="CX28" s="410"/>
      <c r="CY28" s="410"/>
      <c r="CZ28" s="410"/>
      <c r="DA28" s="410"/>
      <c r="DB28" s="410"/>
      <c r="DC28" s="410"/>
      <c r="DD28" s="410"/>
      <c r="DE28" s="410"/>
      <c r="DF28" s="410"/>
      <c r="DG28" s="410"/>
      <c r="DH28" s="410"/>
      <c r="DI28" s="410"/>
      <c r="DJ28" s="410"/>
      <c r="DK28" s="410"/>
      <c r="DL28" s="410"/>
      <c r="DM28" s="410"/>
      <c r="DN28" s="410"/>
      <c r="DO28" s="410"/>
      <c r="DP28" s="410"/>
      <c r="DQ28" s="410"/>
      <c r="DR28" s="410"/>
      <c r="DS28" s="410"/>
      <c r="DT28" s="410"/>
      <c r="DU28" s="410"/>
      <c r="DV28" s="410"/>
      <c r="DW28" s="410"/>
      <c r="DX28" s="410"/>
      <c r="DY28" s="410"/>
      <c r="DZ28" s="410"/>
      <c r="EA28" s="410"/>
      <c r="EB28" s="410"/>
      <c r="EC28" s="410"/>
      <c r="ED28" s="410"/>
      <c r="EE28" s="410"/>
      <c r="EF28" s="410"/>
      <c r="EG28" s="410"/>
      <c r="EH28" s="410"/>
      <c r="EI28" s="410"/>
      <c r="EJ28" s="410"/>
      <c r="EK28" s="410"/>
      <c r="EL28" s="410"/>
      <c r="EM28" s="410"/>
      <c r="EN28" s="410"/>
      <c r="EO28" s="410"/>
      <c r="EP28" s="410"/>
      <c r="EQ28" s="410"/>
      <c r="ER28" s="410"/>
      <c r="ES28" s="410"/>
      <c r="ET28" s="410"/>
      <c r="EU28" s="410"/>
      <c r="EV28" s="410"/>
      <c r="EW28" s="410"/>
      <c r="EX28" s="410"/>
      <c r="EY28" s="410"/>
      <c r="EZ28" s="410"/>
      <c r="FA28" s="410"/>
      <c r="FB28" s="410"/>
      <c r="FC28" s="410"/>
      <c r="FD28" s="410"/>
      <c r="FE28" s="410"/>
      <c r="FF28" s="410"/>
      <c r="FG28" s="410"/>
      <c r="FH28" s="410"/>
      <c r="FI28" s="410"/>
      <c r="FJ28" s="410"/>
      <c r="FK28" s="410"/>
      <c r="FL28" s="410"/>
      <c r="FM28" s="410"/>
      <c r="FN28" s="410"/>
      <c r="FO28" s="410"/>
      <c r="FP28" s="410"/>
      <c r="FQ28" s="410"/>
      <c r="FR28" s="410"/>
      <c r="FS28" s="410"/>
      <c r="FT28" s="410"/>
      <c r="FU28" s="410"/>
      <c r="FV28" s="410"/>
      <c r="FW28" s="410"/>
      <c r="FX28" s="410"/>
      <c r="FY28" s="410"/>
      <c r="FZ28" s="410"/>
      <c r="GA28" s="410"/>
      <c r="GB28" s="410"/>
      <c r="GC28" s="410"/>
      <c r="GD28" s="410"/>
      <c r="GE28" s="410"/>
      <c r="GF28" s="410"/>
      <c r="GG28" s="410"/>
      <c r="GH28" s="410"/>
      <c r="GI28" s="410"/>
      <c r="GJ28" s="410"/>
      <c r="GK28" s="410"/>
      <c r="GL28" s="410"/>
      <c r="GM28" s="410"/>
      <c r="GN28" s="410"/>
      <c r="GO28" s="410"/>
      <c r="GP28" s="410"/>
      <c r="GQ28" s="410"/>
      <c r="GR28" s="410"/>
      <c r="GS28" s="410"/>
      <c r="GT28" s="410"/>
      <c r="GU28" s="410"/>
      <c r="GV28" s="410"/>
      <c r="GW28" s="410"/>
      <c r="GX28" s="410"/>
      <c r="GY28" s="410"/>
      <c r="GZ28" s="410"/>
      <c r="HA28" s="410"/>
      <c r="HB28" s="410"/>
      <c r="HC28" s="410"/>
      <c r="HD28" s="410"/>
      <c r="HE28" s="410"/>
      <c r="HF28" s="410"/>
      <c r="HG28" s="410"/>
      <c r="HH28" s="410"/>
      <c r="HI28" s="410"/>
      <c r="HJ28" s="410"/>
      <c r="HK28" s="410"/>
      <c r="HL28" s="410"/>
      <c r="HM28" s="410"/>
      <c r="HN28" s="410"/>
      <c r="HO28" s="410"/>
      <c r="HP28" s="410"/>
      <c r="HQ28" s="410"/>
    </row>
    <row r="29" spans="1:225" s="431" customFormat="1">
      <c r="A29" s="406"/>
      <c r="B29" s="411"/>
      <c r="C29" s="412"/>
      <c r="D29" s="1186" t="s">
        <v>4087</v>
      </c>
      <c r="E29" s="1186"/>
      <c r="F29" s="1186"/>
      <c r="G29" s="1186"/>
      <c r="H29" s="1186"/>
      <c r="I29" s="1186"/>
      <c r="J29" s="1186"/>
      <c r="K29" s="1186"/>
      <c r="L29" s="1185"/>
      <c r="M29" s="352"/>
      <c r="N29" s="406"/>
      <c r="O29" s="406"/>
      <c r="P29" s="406"/>
      <c r="Q29" s="406"/>
      <c r="R29" s="406"/>
      <c r="S29" s="406"/>
      <c r="T29" s="406"/>
      <c r="U29" s="406"/>
      <c r="V29" s="406"/>
      <c r="W29" s="406"/>
      <c r="X29" s="406"/>
      <c r="Y29" s="406"/>
      <c r="Z29" s="406"/>
      <c r="AA29" s="406"/>
      <c r="AB29" s="406"/>
      <c r="AC29" s="406"/>
      <c r="AD29" s="406"/>
      <c r="AE29" s="406"/>
      <c r="AF29" s="406"/>
      <c r="AG29" s="410"/>
      <c r="AH29" s="410"/>
      <c r="AI29" s="410"/>
      <c r="AJ29" s="410"/>
      <c r="AK29" s="410"/>
      <c r="AL29" s="410"/>
      <c r="AM29" s="410"/>
      <c r="AN29" s="410"/>
      <c r="AO29" s="410"/>
      <c r="AP29" s="410"/>
      <c r="AQ29" s="410"/>
      <c r="AR29" s="410"/>
      <c r="AS29" s="410"/>
      <c r="AT29" s="410"/>
      <c r="AU29" s="410"/>
      <c r="AV29" s="410"/>
      <c r="AW29" s="410"/>
      <c r="AX29" s="410"/>
      <c r="AY29" s="410"/>
      <c r="AZ29" s="410"/>
      <c r="BA29" s="410"/>
      <c r="BB29" s="410"/>
      <c r="BC29" s="410"/>
      <c r="BD29" s="410"/>
      <c r="BE29" s="410"/>
      <c r="BF29" s="410"/>
      <c r="BG29" s="410"/>
      <c r="BH29" s="410"/>
      <c r="BI29" s="410"/>
      <c r="BJ29" s="410"/>
      <c r="BK29" s="410"/>
      <c r="BL29" s="410"/>
      <c r="BM29" s="410"/>
      <c r="BN29" s="410"/>
      <c r="BO29" s="410"/>
      <c r="BP29" s="410"/>
      <c r="BQ29" s="410"/>
      <c r="BR29" s="410"/>
      <c r="BS29" s="410"/>
      <c r="BT29" s="410"/>
      <c r="BU29" s="410"/>
      <c r="BV29" s="410"/>
      <c r="BW29" s="410"/>
      <c r="BX29" s="410"/>
      <c r="BY29" s="410"/>
      <c r="BZ29" s="410"/>
      <c r="CA29" s="410"/>
      <c r="CB29" s="410"/>
      <c r="CC29" s="410"/>
      <c r="CD29" s="410"/>
      <c r="CE29" s="410"/>
      <c r="CF29" s="410"/>
      <c r="CG29" s="410"/>
      <c r="CH29" s="410"/>
      <c r="CI29" s="410"/>
      <c r="CJ29" s="410"/>
      <c r="CK29" s="410"/>
      <c r="CL29" s="410"/>
      <c r="CM29" s="410"/>
      <c r="CN29" s="410"/>
      <c r="CO29" s="410"/>
      <c r="CP29" s="410"/>
      <c r="CQ29" s="410"/>
      <c r="CR29" s="410"/>
      <c r="CS29" s="410"/>
      <c r="CT29" s="410"/>
      <c r="CU29" s="410"/>
      <c r="CV29" s="410"/>
      <c r="CW29" s="410"/>
      <c r="CX29" s="410"/>
      <c r="CY29" s="410"/>
      <c r="CZ29" s="410"/>
      <c r="DA29" s="410"/>
      <c r="DB29" s="410"/>
      <c r="DC29" s="410"/>
      <c r="DD29" s="410"/>
      <c r="DE29" s="410"/>
      <c r="DF29" s="410"/>
      <c r="DG29" s="410"/>
      <c r="DH29" s="410"/>
      <c r="DI29" s="410"/>
      <c r="DJ29" s="410"/>
      <c r="DK29" s="410"/>
      <c r="DL29" s="410"/>
      <c r="DM29" s="410"/>
      <c r="DN29" s="410"/>
      <c r="DO29" s="410"/>
      <c r="DP29" s="410"/>
      <c r="DQ29" s="410"/>
      <c r="DR29" s="410"/>
      <c r="DS29" s="410"/>
      <c r="DT29" s="410"/>
      <c r="DU29" s="410"/>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0"/>
      <c r="GD29" s="410"/>
      <c r="GE29" s="410"/>
      <c r="GF29" s="410"/>
      <c r="GG29" s="410"/>
      <c r="GH29" s="410"/>
      <c r="GI29" s="410"/>
      <c r="GJ29" s="410"/>
      <c r="GK29" s="410"/>
      <c r="GL29" s="410"/>
      <c r="GM29" s="410"/>
      <c r="GN29" s="410"/>
      <c r="GO29" s="410"/>
      <c r="GP29" s="410"/>
      <c r="GQ29" s="410"/>
      <c r="GR29" s="410"/>
      <c r="GS29" s="410"/>
      <c r="GT29" s="410"/>
      <c r="GU29" s="410"/>
      <c r="GV29" s="410"/>
      <c r="GW29" s="410"/>
      <c r="GX29" s="410"/>
      <c r="GY29" s="410"/>
      <c r="GZ29" s="410"/>
      <c r="HA29" s="410"/>
      <c r="HB29" s="410"/>
      <c r="HC29" s="410"/>
      <c r="HD29" s="410"/>
      <c r="HE29" s="410"/>
      <c r="HF29" s="410"/>
      <c r="HG29" s="410"/>
      <c r="HH29" s="410"/>
      <c r="HI29" s="410"/>
      <c r="HJ29" s="410"/>
      <c r="HK29" s="410"/>
      <c r="HL29" s="410"/>
      <c r="HM29" s="410"/>
      <c r="HN29" s="410"/>
      <c r="HO29" s="410"/>
      <c r="HP29" s="410"/>
      <c r="HQ29" s="410"/>
    </row>
    <row r="30" spans="1:225" s="431" customFormat="1">
      <c r="A30" s="406"/>
      <c r="B30" s="1187"/>
      <c r="C30" s="1188"/>
      <c r="D30" s="1202"/>
      <c r="E30" s="1202"/>
      <c r="F30" s="1202"/>
      <c r="G30" s="1202"/>
      <c r="H30" s="1202"/>
      <c r="I30" s="1202"/>
      <c r="J30" s="1202"/>
      <c r="K30" s="1202"/>
      <c r="L30" s="1189"/>
      <c r="M30" s="352"/>
      <c r="N30" s="406"/>
      <c r="O30" s="406"/>
      <c r="P30" s="406"/>
      <c r="Q30" s="406"/>
      <c r="R30" s="406"/>
      <c r="S30" s="406"/>
      <c r="T30" s="406"/>
      <c r="U30" s="406"/>
      <c r="V30" s="406"/>
      <c r="W30" s="406"/>
      <c r="X30" s="406"/>
      <c r="Y30" s="406"/>
      <c r="Z30" s="406"/>
      <c r="AA30" s="406"/>
      <c r="AB30" s="406"/>
      <c r="AC30" s="406"/>
      <c r="AD30" s="406"/>
      <c r="AE30" s="406"/>
      <c r="AF30" s="406"/>
      <c r="AG30" s="410"/>
      <c r="AH30" s="410"/>
      <c r="AI30" s="410"/>
      <c r="AJ30" s="410"/>
      <c r="AK30" s="410"/>
      <c r="AL30" s="410"/>
      <c r="AM30" s="410"/>
      <c r="AN30" s="410"/>
      <c r="AO30" s="410"/>
      <c r="AP30" s="410"/>
      <c r="AQ30" s="410"/>
      <c r="AR30" s="410"/>
      <c r="AS30" s="410"/>
      <c r="AT30" s="410"/>
      <c r="AU30" s="410"/>
      <c r="AV30" s="410"/>
      <c r="AW30" s="410"/>
      <c r="AX30" s="410"/>
      <c r="AY30" s="410"/>
      <c r="AZ30" s="410"/>
      <c r="BA30" s="410"/>
      <c r="BB30" s="410"/>
      <c r="BC30" s="410"/>
      <c r="BD30" s="410"/>
      <c r="BE30" s="410"/>
      <c r="BF30" s="410"/>
      <c r="BG30" s="410"/>
      <c r="BH30" s="410"/>
      <c r="BI30" s="410"/>
      <c r="BJ30" s="410"/>
      <c r="BK30" s="410"/>
      <c r="BL30" s="410"/>
      <c r="BM30" s="410"/>
      <c r="BN30" s="410"/>
      <c r="BO30" s="410"/>
      <c r="BP30" s="410"/>
      <c r="BQ30" s="410"/>
      <c r="BR30" s="410"/>
      <c r="BS30" s="410"/>
      <c r="BT30" s="410"/>
      <c r="BU30" s="410"/>
      <c r="BV30" s="410"/>
      <c r="BW30" s="410"/>
      <c r="BX30" s="410"/>
      <c r="BY30" s="410"/>
      <c r="BZ30" s="410"/>
      <c r="CA30" s="410"/>
      <c r="CB30" s="410"/>
      <c r="CC30" s="410"/>
      <c r="CD30" s="410"/>
      <c r="CE30" s="410"/>
      <c r="CF30" s="410"/>
      <c r="CG30" s="410"/>
      <c r="CH30" s="410"/>
      <c r="CI30" s="410"/>
      <c r="CJ30" s="410"/>
      <c r="CK30" s="410"/>
      <c r="CL30" s="410"/>
      <c r="CM30" s="410"/>
      <c r="CN30" s="410"/>
      <c r="CO30" s="410"/>
      <c r="CP30" s="410"/>
      <c r="CQ30" s="410"/>
      <c r="CR30" s="410"/>
      <c r="CS30" s="410"/>
      <c r="CT30" s="410"/>
      <c r="CU30" s="410"/>
      <c r="CV30" s="410"/>
      <c r="CW30" s="410"/>
      <c r="CX30" s="410"/>
      <c r="CY30" s="410"/>
      <c r="CZ30" s="410"/>
      <c r="DA30" s="410"/>
      <c r="DB30" s="410"/>
      <c r="DC30" s="410"/>
      <c r="DD30" s="410"/>
      <c r="DE30" s="410"/>
      <c r="DF30" s="410"/>
      <c r="DG30" s="410"/>
      <c r="DH30" s="410"/>
      <c r="DI30" s="410"/>
      <c r="DJ30" s="410"/>
      <c r="DK30" s="410"/>
      <c r="DL30" s="410"/>
      <c r="DM30" s="410"/>
      <c r="DN30" s="410"/>
      <c r="DO30" s="410"/>
      <c r="DP30" s="410"/>
      <c r="DQ30" s="410"/>
      <c r="DR30" s="410"/>
      <c r="DS30" s="410"/>
      <c r="DT30" s="410"/>
      <c r="DU30" s="410"/>
      <c r="DV30" s="410"/>
      <c r="DW30" s="410"/>
      <c r="DX30" s="410"/>
      <c r="DY30" s="410"/>
      <c r="DZ30" s="410"/>
      <c r="EA30" s="410"/>
      <c r="EB30" s="410"/>
      <c r="EC30" s="410"/>
      <c r="ED30" s="410"/>
      <c r="EE30" s="410"/>
      <c r="EF30" s="410"/>
      <c r="EG30" s="410"/>
      <c r="EH30" s="410"/>
      <c r="EI30" s="410"/>
      <c r="EJ30" s="410"/>
      <c r="EK30" s="410"/>
      <c r="EL30" s="410"/>
      <c r="EM30" s="410"/>
      <c r="EN30" s="410"/>
      <c r="EO30" s="410"/>
      <c r="EP30" s="410"/>
      <c r="EQ30" s="410"/>
      <c r="ER30" s="410"/>
      <c r="ES30" s="410"/>
      <c r="ET30" s="410"/>
      <c r="EU30" s="410"/>
      <c r="EV30" s="410"/>
      <c r="EW30" s="410"/>
      <c r="EX30" s="410"/>
      <c r="EY30" s="410"/>
      <c r="EZ30" s="410"/>
      <c r="FA30" s="410"/>
      <c r="FB30" s="410"/>
      <c r="FC30" s="410"/>
      <c r="FD30" s="410"/>
      <c r="FE30" s="410"/>
      <c r="FF30" s="410"/>
      <c r="FG30" s="410"/>
      <c r="FH30" s="410"/>
      <c r="FI30" s="410"/>
      <c r="FJ30" s="410"/>
      <c r="FK30" s="410"/>
      <c r="FL30" s="410"/>
      <c r="FM30" s="410"/>
      <c r="FN30" s="410"/>
      <c r="FO30" s="410"/>
      <c r="FP30" s="410"/>
      <c r="FQ30" s="410"/>
      <c r="FR30" s="410"/>
      <c r="FS30" s="410"/>
      <c r="FT30" s="410"/>
      <c r="FU30" s="410"/>
      <c r="FV30" s="410"/>
      <c r="FW30" s="410"/>
      <c r="FX30" s="410"/>
      <c r="FY30" s="410"/>
      <c r="FZ30" s="410"/>
      <c r="GA30" s="410"/>
      <c r="GB30" s="410"/>
      <c r="GC30" s="410"/>
      <c r="GD30" s="410"/>
      <c r="GE30" s="410"/>
      <c r="GF30" s="410"/>
      <c r="GG30" s="410"/>
      <c r="GH30" s="410"/>
      <c r="GI30" s="410"/>
      <c r="GJ30" s="410"/>
      <c r="GK30" s="410"/>
      <c r="GL30" s="410"/>
      <c r="GM30" s="410"/>
      <c r="GN30" s="410"/>
      <c r="GO30" s="410"/>
      <c r="GP30" s="410"/>
      <c r="GQ30" s="410"/>
      <c r="GR30" s="410"/>
      <c r="GS30" s="410"/>
      <c r="GT30" s="410"/>
      <c r="GU30" s="410"/>
      <c r="GV30" s="410"/>
      <c r="GW30" s="410"/>
      <c r="GX30" s="410"/>
      <c r="GY30" s="410"/>
      <c r="GZ30" s="410"/>
      <c r="HA30" s="410"/>
      <c r="HB30" s="410"/>
      <c r="HC30" s="410"/>
      <c r="HD30" s="410"/>
      <c r="HE30" s="410"/>
      <c r="HF30" s="410"/>
      <c r="HG30" s="410"/>
      <c r="HH30" s="410"/>
      <c r="HI30" s="410"/>
      <c r="HJ30" s="410"/>
      <c r="HK30" s="410"/>
      <c r="HL30" s="410"/>
      <c r="HM30" s="410"/>
      <c r="HN30" s="410"/>
      <c r="HO30" s="410"/>
      <c r="HP30" s="410"/>
      <c r="HQ30" s="410"/>
    </row>
    <row r="31" spans="1:225" s="431" customFormat="1" ht="32.1" customHeight="1">
      <c r="A31" s="406"/>
      <c r="B31" s="429" t="str">
        <f>[98]ORÇAMENTO_!C14</f>
        <v xml:space="preserve"> 16.1.5</v>
      </c>
      <c r="C31" s="430" t="str">
        <f>[98]ORÇAMENTO_!B14</f>
        <v xml:space="preserve"> CPE-02 </v>
      </c>
      <c r="D31" s="1201" t="str">
        <f>[98]ORÇAMENTO_!D14</f>
        <v>HASTE DE ATERRAMENTO 5/8 E CONDUTOR DE 16MM² PARA CONEXÃO AOS POSTE DE ILUMINAÇÃO EXTERNA - FORNECIMENTO E INSTALAÇÃO</v>
      </c>
      <c r="E31" s="1201"/>
      <c r="F31" s="1201"/>
      <c r="G31" s="1201"/>
      <c r="H31" s="1201"/>
      <c r="I31" s="1201"/>
      <c r="J31" s="1201"/>
      <c r="K31" s="1201"/>
      <c r="L31" s="409" t="str">
        <f>[98]ORÇAMENTO_!E14</f>
        <v>UN</v>
      </c>
      <c r="M31" s="352"/>
      <c r="N31" s="406"/>
      <c r="O31" s="406"/>
      <c r="P31" s="406"/>
      <c r="Q31" s="406"/>
      <c r="R31" s="406"/>
      <c r="S31" s="406"/>
      <c r="T31" s="406"/>
      <c r="U31" s="406"/>
      <c r="V31" s="406"/>
      <c r="W31" s="406"/>
      <c r="X31" s="406"/>
      <c r="Y31" s="406"/>
      <c r="Z31" s="406"/>
      <c r="AA31" s="406"/>
      <c r="AB31" s="406"/>
      <c r="AC31" s="406"/>
      <c r="AD31" s="406"/>
      <c r="AE31" s="406"/>
      <c r="AF31" s="406"/>
      <c r="AG31" s="410"/>
      <c r="AH31" s="410"/>
      <c r="AI31" s="410"/>
      <c r="AJ31" s="410"/>
      <c r="AK31" s="410"/>
      <c r="AL31" s="410"/>
      <c r="AM31" s="410"/>
      <c r="AN31" s="410"/>
      <c r="AO31" s="410"/>
      <c r="AP31" s="410"/>
      <c r="AQ31" s="410"/>
      <c r="AR31" s="410"/>
      <c r="AS31" s="410"/>
      <c r="AT31" s="410"/>
      <c r="AU31" s="410"/>
      <c r="AV31" s="410"/>
      <c r="AW31" s="410"/>
      <c r="AX31" s="410"/>
      <c r="AY31" s="410"/>
      <c r="AZ31" s="410"/>
      <c r="BA31" s="410"/>
      <c r="BB31" s="410"/>
      <c r="BC31" s="410"/>
      <c r="BD31" s="410"/>
      <c r="BE31" s="410"/>
      <c r="BF31" s="410"/>
      <c r="BG31" s="410"/>
      <c r="BH31" s="410"/>
      <c r="BI31" s="410"/>
      <c r="BJ31" s="410"/>
      <c r="BK31" s="410"/>
      <c r="BL31" s="410"/>
      <c r="BM31" s="410"/>
      <c r="BN31" s="410"/>
      <c r="BO31" s="410"/>
      <c r="BP31" s="410"/>
      <c r="BQ31" s="410"/>
      <c r="BR31" s="410"/>
      <c r="BS31" s="410"/>
      <c r="BT31" s="410"/>
      <c r="BU31" s="410"/>
      <c r="BV31" s="410"/>
      <c r="BW31" s="410"/>
      <c r="BX31" s="410"/>
      <c r="BY31" s="410"/>
      <c r="BZ31" s="410"/>
      <c r="CA31" s="410"/>
      <c r="CB31" s="410"/>
      <c r="CC31" s="410"/>
      <c r="CD31" s="410"/>
      <c r="CE31" s="410"/>
      <c r="CF31" s="410"/>
      <c r="CG31" s="410"/>
      <c r="CH31" s="410"/>
      <c r="CI31" s="410"/>
      <c r="CJ31" s="410"/>
      <c r="CK31" s="410"/>
      <c r="CL31" s="410"/>
      <c r="CM31" s="410"/>
      <c r="CN31" s="410"/>
      <c r="CO31" s="410"/>
      <c r="CP31" s="410"/>
      <c r="CQ31" s="410"/>
      <c r="CR31" s="410"/>
      <c r="CS31" s="410"/>
      <c r="CT31" s="410"/>
      <c r="CU31" s="410"/>
      <c r="CV31" s="410"/>
      <c r="CW31" s="410"/>
      <c r="CX31" s="410"/>
      <c r="CY31" s="410"/>
      <c r="CZ31" s="410"/>
      <c r="DA31" s="410"/>
      <c r="DB31" s="410"/>
      <c r="DC31" s="410"/>
      <c r="DD31" s="410"/>
      <c r="DE31" s="410"/>
      <c r="DF31" s="410"/>
      <c r="DG31" s="410"/>
      <c r="DH31" s="410"/>
      <c r="DI31" s="410"/>
      <c r="DJ31" s="410"/>
      <c r="DK31" s="410"/>
      <c r="DL31" s="410"/>
      <c r="DM31" s="410"/>
      <c r="DN31" s="410"/>
      <c r="DO31" s="410"/>
      <c r="DP31" s="410"/>
      <c r="DQ31" s="410"/>
      <c r="DR31" s="410"/>
      <c r="DS31" s="410"/>
      <c r="DT31" s="410"/>
      <c r="DU31" s="410"/>
      <c r="DV31" s="410"/>
      <c r="DW31" s="410"/>
      <c r="DX31" s="410"/>
      <c r="DY31" s="410"/>
      <c r="DZ31" s="410"/>
      <c r="EA31" s="410"/>
      <c r="EB31" s="410"/>
      <c r="EC31" s="410"/>
      <c r="ED31" s="410"/>
      <c r="EE31" s="410"/>
      <c r="EF31" s="410"/>
      <c r="EG31" s="410"/>
      <c r="EH31" s="410"/>
      <c r="EI31" s="410"/>
      <c r="EJ31" s="410"/>
      <c r="EK31" s="410"/>
      <c r="EL31" s="410"/>
      <c r="EM31" s="410"/>
      <c r="EN31" s="410"/>
      <c r="EO31" s="410"/>
      <c r="EP31" s="410"/>
      <c r="EQ31" s="410"/>
      <c r="ER31" s="410"/>
      <c r="ES31" s="410"/>
      <c r="ET31" s="410"/>
      <c r="EU31" s="410"/>
      <c r="EV31" s="410"/>
      <c r="EW31" s="410"/>
      <c r="EX31" s="410"/>
      <c r="EY31" s="410"/>
      <c r="EZ31" s="410"/>
      <c r="FA31" s="410"/>
      <c r="FB31" s="410"/>
      <c r="FC31" s="410"/>
      <c r="FD31" s="410"/>
      <c r="FE31" s="410"/>
      <c r="FF31" s="410"/>
      <c r="FG31" s="410"/>
      <c r="FH31" s="410"/>
      <c r="FI31" s="410"/>
      <c r="FJ31" s="410"/>
      <c r="FK31" s="410"/>
      <c r="FL31" s="410"/>
      <c r="FM31" s="410"/>
      <c r="FN31" s="410"/>
      <c r="FO31" s="410"/>
      <c r="FP31" s="410"/>
      <c r="FQ31" s="410"/>
      <c r="FR31" s="410"/>
      <c r="FS31" s="410"/>
      <c r="FT31" s="410"/>
      <c r="FU31" s="410"/>
      <c r="FV31" s="410"/>
      <c r="FW31" s="410"/>
      <c r="FX31" s="410"/>
      <c r="FY31" s="410"/>
      <c r="FZ31" s="410"/>
      <c r="GA31" s="410"/>
      <c r="GB31" s="410"/>
      <c r="GC31" s="410"/>
      <c r="GD31" s="410"/>
      <c r="GE31" s="410"/>
      <c r="GF31" s="410"/>
      <c r="GG31" s="410"/>
      <c r="GH31" s="410"/>
      <c r="GI31" s="410"/>
      <c r="GJ31" s="410"/>
      <c r="GK31" s="410"/>
      <c r="GL31" s="410"/>
      <c r="GM31" s="410"/>
      <c r="GN31" s="410"/>
      <c r="GO31" s="410"/>
      <c r="GP31" s="410"/>
      <c r="GQ31" s="410"/>
      <c r="GR31" s="410"/>
      <c r="GS31" s="410"/>
      <c r="GT31" s="410"/>
      <c r="GU31" s="410"/>
      <c r="GV31" s="410"/>
      <c r="GW31" s="410"/>
      <c r="GX31" s="410"/>
      <c r="GY31" s="410"/>
      <c r="GZ31" s="410"/>
      <c r="HA31" s="410"/>
      <c r="HB31" s="410"/>
      <c r="HC31" s="410"/>
      <c r="HD31" s="410"/>
      <c r="HE31" s="410"/>
      <c r="HF31" s="410"/>
      <c r="HG31" s="410"/>
      <c r="HH31" s="410"/>
      <c r="HI31" s="410"/>
      <c r="HJ31" s="410"/>
      <c r="HK31" s="410"/>
      <c r="HL31" s="410"/>
      <c r="HM31" s="410"/>
      <c r="HN31" s="410"/>
      <c r="HO31" s="410"/>
      <c r="HP31" s="410"/>
      <c r="HQ31" s="410"/>
    </row>
    <row r="32" spans="1:225" s="431" customFormat="1">
      <c r="A32" s="406"/>
      <c r="B32" s="420"/>
      <c r="C32" s="412"/>
      <c r="D32" s="432"/>
      <c r="E32" s="432"/>
      <c r="F32" s="432"/>
      <c r="G32" s="432"/>
      <c r="H32" s="432"/>
      <c r="I32" s="432"/>
      <c r="J32" s="432"/>
      <c r="K32" s="432"/>
      <c r="L32" s="1185">
        <f>[98]ORÇAMENTO_!F14</f>
        <v>36</v>
      </c>
      <c r="M32" s="352"/>
      <c r="N32" s="406"/>
      <c r="O32" s="406"/>
      <c r="P32" s="406"/>
      <c r="Q32" s="406"/>
      <c r="R32" s="406"/>
      <c r="S32" s="406"/>
      <c r="T32" s="406"/>
      <c r="U32" s="406"/>
      <c r="V32" s="406"/>
      <c r="W32" s="406"/>
      <c r="X32" s="406"/>
      <c r="Y32" s="406"/>
      <c r="Z32" s="406"/>
      <c r="AA32" s="406"/>
      <c r="AB32" s="406"/>
      <c r="AC32" s="406"/>
      <c r="AD32" s="406"/>
      <c r="AE32" s="406"/>
      <c r="AF32" s="406"/>
      <c r="AG32" s="410"/>
      <c r="AH32" s="410"/>
      <c r="AI32" s="410"/>
      <c r="AJ32" s="410"/>
      <c r="AK32" s="410"/>
      <c r="AL32" s="410"/>
      <c r="AM32" s="410"/>
      <c r="AN32" s="410"/>
      <c r="AO32" s="410"/>
      <c r="AP32" s="410"/>
      <c r="AQ32" s="410"/>
      <c r="AR32" s="410"/>
      <c r="AS32" s="410"/>
      <c r="AT32" s="410"/>
      <c r="AU32" s="410"/>
      <c r="AV32" s="410"/>
      <c r="AW32" s="410"/>
      <c r="AX32" s="410"/>
      <c r="AY32" s="410"/>
      <c r="AZ32" s="410"/>
      <c r="BA32" s="410"/>
      <c r="BB32" s="410"/>
      <c r="BC32" s="410"/>
      <c r="BD32" s="410"/>
      <c r="BE32" s="410"/>
      <c r="BF32" s="410"/>
      <c r="BG32" s="410"/>
      <c r="BH32" s="410"/>
      <c r="BI32" s="410"/>
      <c r="BJ32" s="410"/>
      <c r="BK32" s="410"/>
      <c r="BL32" s="410"/>
      <c r="BM32" s="410"/>
      <c r="BN32" s="410"/>
      <c r="BO32" s="410"/>
      <c r="BP32" s="410"/>
      <c r="BQ32" s="410"/>
      <c r="BR32" s="410"/>
      <c r="BS32" s="410"/>
      <c r="BT32" s="410"/>
      <c r="BU32" s="410"/>
      <c r="BV32" s="410"/>
      <c r="BW32" s="410"/>
      <c r="BX32" s="410"/>
      <c r="BY32" s="410"/>
      <c r="BZ32" s="410"/>
      <c r="CA32" s="410"/>
      <c r="CB32" s="410"/>
      <c r="CC32" s="410"/>
      <c r="CD32" s="410"/>
      <c r="CE32" s="410"/>
      <c r="CF32" s="410"/>
      <c r="CG32" s="410"/>
      <c r="CH32" s="410"/>
      <c r="CI32" s="410"/>
      <c r="CJ32" s="410"/>
      <c r="CK32" s="410"/>
      <c r="CL32" s="410"/>
      <c r="CM32" s="410"/>
      <c r="CN32" s="410"/>
      <c r="CO32" s="410"/>
      <c r="CP32" s="410"/>
      <c r="CQ32" s="410"/>
      <c r="CR32" s="410"/>
      <c r="CS32" s="410"/>
      <c r="CT32" s="410"/>
      <c r="CU32" s="410"/>
      <c r="CV32" s="410"/>
      <c r="CW32" s="410"/>
      <c r="CX32" s="410"/>
      <c r="CY32" s="410"/>
      <c r="CZ32" s="410"/>
      <c r="DA32" s="410"/>
      <c r="DB32" s="410"/>
      <c r="DC32" s="410"/>
      <c r="DD32" s="410"/>
      <c r="DE32" s="410"/>
      <c r="DF32" s="410"/>
      <c r="DG32" s="410"/>
      <c r="DH32" s="410"/>
      <c r="DI32" s="410"/>
      <c r="DJ32" s="410"/>
      <c r="DK32" s="410"/>
      <c r="DL32" s="410"/>
      <c r="DM32" s="410"/>
      <c r="DN32" s="410"/>
      <c r="DO32" s="410"/>
      <c r="DP32" s="410"/>
      <c r="DQ32" s="410"/>
      <c r="DR32" s="410"/>
      <c r="DS32" s="410"/>
      <c r="DT32" s="410"/>
      <c r="DU32" s="410"/>
      <c r="DV32" s="410"/>
      <c r="DW32" s="410"/>
      <c r="DX32" s="410"/>
      <c r="DY32" s="410"/>
      <c r="DZ32" s="410"/>
      <c r="EA32" s="410"/>
      <c r="EB32" s="410"/>
      <c r="EC32" s="410"/>
      <c r="ED32" s="410"/>
      <c r="EE32" s="410"/>
      <c r="EF32" s="410"/>
      <c r="EG32" s="410"/>
      <c r="EH32" s="410"/>
      <c r="EI32" s="410"/>
      <c r="EJ32" s="410"/>
      <c r="EK32" s="410"/>
      <c r="EL32" s="410"/>
      <c r="EM32" s="410"/>
      <c r="EN32" s="410"/>
      <c r="EO32" s="410"/>
      <c r="EP32" s="410"/>
      <c r="EQ32" s="410"/>
      <c r="ER32" s="410"/>
      <c r="ES32" s="410"/>
      <c r="ET32" s="410"/>
      <c r="EU32" s="410"/>
      <c r="EV32" s="410"/>
      <c r="EW32" s="410"/>
      <c r="EX32" s="410"/>
      <c r="EY32" s="410"/>
      <c r="EZ32" s="410"/>
      <c r="FA32" s="410"/>
      <c r="FB32" s="410"/>
      <c r="FC32" s="410"/>
      <c r="FD32" s="410"/>
      <c r="FE32" s="410"/>
      <c r="FF32" s="410"/>
      <c r="FG32" s="410"/>
      <c r="FH32" s="410"/>
      <c r="FI32" s="410"/>
      <c r="FJ32" s="410"/>
      <c r="FK32" s="410"/>
      <c r="FL32" s="410"/>
      <c r="FM32" s="410"/>
      <c r="FN32" s="410"/>
      <c r="FO32" s="410"/>
      <c r="FP32" s="410"/>
      <c r="FQ32" s="410"/>
      <c r="FR32" s="410"/>
      <c r="FS32" s="410"/>
      <c r="FT32" s="410"/>
      <c r="FU32" s="410"/>
      <c r="FV32" s="410"/>
      <c r="FW32" s="410"/>
      <c r="FX32" s="410"/>
      <c r="FY32" s="410"/>
      <c r="FZ32" s="410"/>
      <c r="GA32" s="410"/>
      <c r="GB32" s="410"/>
      <c r="GC32" s="410"/>
      <c r="GD32" s="410"/>
      <c r="GE32" s="410"/>
      <c r="GF32" s="410"/>
      <c r="GG32" s="410"/>
      <c r="GH32" s="410"/>
      <c r="GI32" s="410"/>
      <c r="GJ32" s="410"/>
      <c r="GK32" s="410"/>
      <c r="GL32" s="410"/>
      <c r="GM32" s="410"/>
      <c r="GN32" s="410"/>
      <c r="GO32" s="410"/>
      <c r="GP32" s="410"/>
      <c r="GQ32" s="410"/>
      <c r="GR32" s="410"/>
      <c r="GS32" s="410"/>
      <c r="GT32" s="410"/>
      <c r="GU32" s="410"/>
      <c r="GV32" s="410"/>
      <c r="GW32" s="410"/>
      <c r="GX32" s="410"/>
      <c r="GY32" s="410"/>
      <c r="GZ32" s="410"/>
      <c r="HA32" s="410"/>
      <c r="HB32" s="410"/>
      <c r="HC32" s="410"/>
      <c r="HD32" s="410"/>
      <c r="HE32" s="410"/>
      <c r="HF32" s="410"/>
      <c r="HG32" s="410"/>
      <c r="HH32" s="410"/>
      <c r="HI32" s="410"/>
      <c r="HJ32" s="410"/>
      <c r="HK32" s="410"/>
      <c r="HL32" s="410"/>
      <c r="HM32" s="410"/>
      <c r="HN32" s="410"/>
      <c r="HO32" s="410"/>
      <c r="HP32" s="410"/>
      <c r="HQ32" s="410"/>
    </row>
    <row r="33" spans="1:225" s="431" customFormat="1">
      <c r="A33" s="406"/>
      <c r="B33" s="420"/>
      <c r="C33" s="412"/>
      <c r="D33" s="432"/>
      <c r="E33" s="432"/>
      <c r="F33" s="432"/>
      <c r="G33" s="432"/>
      <c r="H33" s="432"/>
      <c r="I33" s="432"/>
      <c r="J33" s="432"/>
      <c r="K33" s="432"/>
      <c r="L33" s="1185"/>
      <c r="M33" s="352"/>
      <c r="N33" s="406"/>
      <c r="O33" s="406"/>
      <c r="P33" s="406"/>
      <c r="Q33" s="406"/>
      <c r="R33" s="406"/>
      <c r="S33" s="406"/>
      <c r="T33" s="406"/>
      <c r="U33" s="406"/>
      <c r="V33" s="406"/>
      <c r="W33" s="406"/>
      <c r="X33" s="406"/>
      <c r="Y33" s="406"/>
      <c r="Z33" s="406"/>
      <c r="AA33" s="406"/>
      <c r="AB33" s="406"/>
      <c r="AC33" s="406"/>
      <c r="AD33" s="406"/>
      <c r="AE33" s="406"/>
      <c r="AF33" s="406"/>
      <c r="AG33" s="410"/>
      <c r="AH33" s="410"/>
      <c r="AI33" s="410"/>
      <c r="AJ33" s="410"/>
      <c r="AK33" s="410"/>
      <c r="AL33" s="410"/>
      <c r="AM33" s="410"/>
      <c r="AN33" s="410"/>
      <c r="AO33" s="410"/>
      <c r="AP33" s="410"/>
      <c r="AQ33" s="410"/>
      <c r="AR33" s="410"/>
      <c r="AS33" s="410"/>
      <c r="AT33" s="410"/>
      <c r="AU33" s="410"/>
      <c r="AV33" s="410"/>
      <c r="AW33" s="410"/>
      <c r="AX33" s="410"/>
      <c r="AY33" s="410"/>
      <c r="AZ33" s="410"/>
      <c r="BA33" s="410"/>
      <c r="BB33" s="410"/>
      <c r="BC33" s="410"/>
      <c r="BD33" s="410"/>
      <c r="BE33" s="410"/>
      <c r="BF33" s="410"/>
      <c r="BG33" s="410"/>
      <c r="BH33" s="410"/>
      <c r="BI33" s="410"/>
      <c r="BJ33" s="410"/>
      <c r="BK33" s="410"/>
      <c r="BL33" s="410"/>
      <c r="BM33" s="410"/>
      <c r="BN33" s="410"/>
      <c r="BO33" s="410"/>
      <c r="BP33" s="410"/>
      <c r="BQ33" s="410"/>
      <c r="BR33" s="410"/>
      <c r="BS33" s="410"/>
      <c r="BT33" s="410"/>
      <c r="BU33" s="410"/>
      <c r="BV33" s="410"/>
      <c r="BW33" s="410"/>
      <c r="BX33" s="410"/>
      <c r="BY33" s="410"/>
      <c r="BZ33" s="410"/>
      <c r="CA33" s="410"/>
      <c r="CB33" s="410"/>
      <c r="CC33" s="410"/>
      <c r="CD33" s="410"/>
      <c r="CE33" s="410"/>
      <c r="CF33" s="410"/>
      <c r="CG33" s="410"/>
      <c r="CH33" s="410"/>
      <c r="CI33" s="410"/>
      <c r="CJ33" s="410"/>
      <c r="CK33" s="410"/>
      <c r="CL33" s="410"/>
      <c r="CM33" s="410"/>
      <c r="CN33" s="410"/>
      <c r="CO33" s="410"/>
      <c r="CP33" s="410"/>
      <c r="CQ33" s="410"/>
      <c r="CR33" s="410"/>
      <c r="CS33" s="410"/>
      <c r="CT33" s="410"/>
      <c r="CU33" s="410"/>
      <c r="CV33" s="410"/>
      <c r="CW33" s="410"/>
      <c r="CX33" s="410"/>
      <c r="CY33" s="410"/>
      <c r="CZ33" s="410"/>
      <c r="DA33" s="410"/>
      <c r="DB33" s="410"/>
      <c r="DC33" s="410"/>
      <c r="DD33" s="410"/>
      <c r="DE33" s="410"/>
      <c r="DF33" s="410"/>
      <c r="DG33" s="410"/>
      <c r="DH33" s="410"/>
      <c r="DI33" s="410"/>
      <c r="DJ33" s="410"/>
      <c r="DK33" s="410"/>
      <c r="DL33" s="410"/>
      <c r="DM33" s="410"/>
      <c r="DN33" s="410"/>
      <c r="DO33" s="410"/>
      <c r="DP33" s="410"/>
      <c r="DQ33" s="410"/>
      <c r="DR33" s="410"/>
      <c r="DS33" s="410"/>
      <c r="DT33" s="410"/>
      <c r="DU33" s="410"/>
      <c r="DV33" s="410"/>
      <c r="DW33" s="410"/>
      <c r="DX33" s="410"/>
      <c r="DY33" s="410"/>
      <c r="DZ33" s="410"/>
      <c r="EA33" s="410"/>
      <c r="EB33" s="410"/>
      <c r="EC33" s="410"/>
      <c r="ED33" s="410"/>
      <c r="EE33" s="410"/>
      <c r="EF33" s="410"/>
      <c r="EG33" s="410"/>
      <c r="EH33" s="410"/>
      <c r="EI33" s="410"/>
      <c r="EJ33" s="410"/>
      <c r="EK33" s="410"/>
      <c r="EL33" s="410"/>
      <c r="EM33" s="410"/>
      <c r="EN33" s="410"/>
      <c r="EO33" s="410"/>
      <c r="EP33" s="410"/>
      <c r="EQ33" s="410"/>
      <c r="ER33" s="410"/>
      <c r="ES33" s="410"/>
      <c r="ET33" s="410"/>
      <c r="EU33" s="410"/>
      <c r="EV33" s="410"/>
      <c r="EW33" s="410"/>
      <c r="EX33" s="410"/>
      <c r="EY33" s="410"/>
      <c r="EZ33" s="410"/>
      <c r="FA33" s="410"/>
      <c r="FB33" s="410"/>
      <c r="FC33" s="410"/>
      <c r="FD33" s="410"/>
      <c r="FE33" s="410"/>
      <c r="FF33" s="410"/>
      <c r="FG33" s="410"/>
      <c r="FH33" s="410"/>
      <c r="FI33" s="410"/>
      <c r="FJ33" s="410"/>
      <c r="FK33" s="410"/>
      <c r="FL33" s="410"/>
      <c r="FM33" s="410"/>
      <c r="FN33" s="410"/>
      <c r="FO33" s="410"/>
      <c r="FP33" s="410"/>
      <c r="FQ33" s="410"/>
      <c r="FR33" s="410"/>
      <c r="FS33" s="410"/>
      <c r="FT33" s="410"/>
      <c r="FU33" s="410"/>
      <c r="FV33" s="410"/>
      <c r="FW33" s="410"/>
      <c r="FX33" s="410"/>
      <c r="FY33" s="410"/>
      <c r="FZ33" s="410"/>
      <c r="GA33" s="410"/>
      <c r="GB33" s="410"/>
      <c r="GC33" s="410"/>
      <c r="GD33" s="410"/>
      <c r="GE33" s="410"/>
      <c r="GF33" s="410"/>
      <c r="GG33" s="410"/>
      <c r="GH33" s="410"/>
      <c r="GI33" s="410"/>
      <c r="GJ33" s="410"/>
      <c r="GK33" s="410"/>
      <c r="GL33" s="410"/>
      <c r="GM33" s="410"/>
      <c r="GN33" s="410"/>
      <c r="GO33" s="410"/>
      <c r="GP33" s="410"/>
      <c r="GQ33" s="410"/>
      <c r="GR33" s="410"/>
      <c r="GS33" s="410"/>
      <c r="GT33" s="410"/>
      <c r="GU33" s="410"/>
      <c r="GV33" s="410"/>
      <c r="GW33" s="410"/>
      <c r="GX33" s="410"/>
      <c r="GY33" s="410"/>
      <c r="GZ33" s="410"/>
      <c r="HA33" s="410"/>
      <c r="HB33" s="410"/>
      <c r="HC33" s="410"/>
      <c r="HD33" s="410"/>
      <c r="HE33" s="410"/>
      <c r="HF33" s="410"/>
      <c r="HG33" s="410"/>
      <c r="HH33" s="410"/>
      <c r="HI33" s="410"/>
      <c r="HJ33" s="410"/>
      <c r="HK33" s="410"/>
      <c r="HL33" s="410"/>
      <c r="HM33" s="410"/>
      <c r="HN33" s="410"/>
      <c r="HO33" s="410"/>
      <c r="HP33" s="410"/>
      <c r="HQ33" s="410"/>
    </row>
    <row r="34" spans="1:225" s="431" customFormat="1">
      <c r="A34" s="406"/>
      <c r="B34" s="411"/>
      <c r="C34" s="412"/>
      <c r="D34" s="1186" t="s">
        <v>4088</v>
      </c>
      <c r="E34" s="1186"/>
      <c r="F34" s="1186"/>
      <c r="G34" s="1186"/>
      <c r="H34" s="1186"/>
      <c r="I34" s="1186"/>
      <c r="J34" s="1186"/>
      <c r="K34" s="1186"/>
      <c r="L34" s="1185"/>
      <c r="M34" s="352"/>
      <c r="N34" s="406"/>
      <c r="O34" s="406"/>
      <c r="P34" s="406"/>
      <c r="Q34" s="406"/>
      <c r="R34" s="406"/>
      <c r="S34" s="406"/>
      <c r="T34" s="406"/>
      <c r="U34" s="406"/>
      <c r="V34" s="406"/>
      <c r="W34" s="406"/>
      <c r="X34" s="406"/>
      <c r="Y34" s="406"/>
      <c r="Z34" s="406"/>
      <c r="AA34" s="406"/>
      <c r="AB34" s="406"/>
      <c r="AC34" s="406"/>
      <c r="AD34" s="406"/>
      <c r="AE34" s="406"/>
      <c r="AF34" s="406"/>
      <c r="AG34" s="410"/>
      <c r="AH34" s="410"/>
      <c r="AI34" s="410"/>
      <c r="AJ34" s="410"/>
      <c r="AK34" s="410"/>
      <c r="AL34" s="410"/>
      <c r="AM34" s="410"/>
      <c r="AN34" s="410"/>
      <c r="AO34" s="410"/>
      <c r="AP34" s="410"/>
      <c r="AQ34" s="410"/>
      <c r="AR34" s="410"/>
      <c r="AS34" s="410"/>
      <c r="AT34" s="410"/>
      <c r="AU34" s="410"/>
      <c r="AV34" s="410"/>
      <c r="AW34" s="410"/>
      <c r="AX34" s="410"/>
      <c r="AY34" s="410"/>
      <c r="AZ34" s="410"/>
      <c r="BA34" s="410"/>
      <c r="BB34" s="410"/>
      <c r="BC34" s="410"/>
      <c r="BD34" s="410"/>
      <c r="BE34" s="410"/>
      <c r="BF34" s="410"/>
      <c r="BG34" s="410"/>
      <c r="BH34" s="410"/>
      <c r="BI34" s="410"/>
      <c r="BJ34" s="410"/>
      <c r="BK34" s="410"/>
      <c r="BL34" s="410"/>
      <c r="BM34" s="410"/>
      <c r="BN34" s="410"/>
      <c r="BO34" s="410"/>
      <c r="BP34" s="410"/>
      <c r="BQ34" s="410"/>
      <c r="BR34" s="410"/>
      <c r="BS34" s="410"/>
      <c r="BT34" s="410"/>
      <c r="BU34" s="410"/>
      <c r="BV34" s="410"/>
      <c r="BW34" s="410"/>
      <c r="BX34" s="410"/>
      <c r="BY34" s="410"/>
      <c r="BZ34" s="410"/>
      <c r="CA34" s="410"/>
      <c r="CB34" s="410"/>
      <c r="CC34" s="410"/>
      <c r="CD34" s="410"/>
      <c r="CE34" s="410"/>
      <c r="CF34" s="410"/>
      <c r="CG34" s="410"/>
      <c r="CH34" s="410"/>
      <c r="CI34" s="410"/>
      <c r="CJ34" s="410"/>
      <c r="CK34" s="410"/>
      <c r="CL34" s="410"/>
      <c r="CM34" s="410"/>
      <c r="CN34" s="410"/>
      <c r="CO34" s="410"/>
      <c r="CP34" s="410"/>
      <c r="CQ34" s="410"/>
      <c r="CR34" s="410"/>
      <c r="CS34" s="410"/>
      <c r="CT34" s="410"/>
      <c r="CU34" s="410"/>
      <c r="CV34" s="410"/>
      <c r="CW34" s="410"/>
      <c r="CX34" s="410"/>
      <c r="CY34" s="410"/>
      <c r="CZ34" s="410"/>
      <c r="DA34" s="410"/>
      <c r="DB34" s="410"/>
      <c r="DC34" s="410"/>
      <c r="DD34" s="410"/>
      <c r="DE34" s="410"/>
      <c r="DF34" s="410"/>
      <c r="DG34" s="410"/>
      <c r="DH34" s="410"/>
      <c r="DI34" s="410"/>
      <c r="DJ34" s="410"/>
      <c r="DK34" s="410"/>
      <c r="DL34" s="410"/>
      <c r="DM34" s="410"/>
      <c r="DN34" s="410"/>
      <c r="DO34" s="410"/>
      <c r="DP34" s="410"/>
      <c r="DQ34" s="410"/>
      <c r="DR34" s="410"/>
      <c r="DS34" s="410"/>
      <c r="DT34" s="410"/>
      <c r="DU34" s="410"/>
      <c r="DV34" s="410"/>
      <c r="DW34" s="410"/>
      <c r="DX34" s="410"/>
      <c r="DY34" s="410"/>
      <c r="DZ34" s="410"/>
      <c r="EA34" s="410"/>
      <c r="EB34" s="410"/>
      <c r="EC34" s="410"/>
      <c r="ED34" s="410"/>
      <c r="EE34" s="410"/>
      <c r="EF34" s="410"/>
      <c r="EG34" s="410"/>
      <c r="EH34" s="410"/>
      <c r="EI34" s="410"/>
      <c r="EJ34" s="410"/>
      <c r="EK34" s="410"/>
      <c r="EL34" s="410"/>
      <c r="EM34" s="410"/>
      <c r="EN34" s="410"/>
      <c r="EO34" s="410"/>
      <c r="EP34" s="410"/>
      <c r="EQ34" s="410"/>
      <c r="ER34" s="410"/>
      <c r="ES34" s="410"/>
      <c r="ET34" s="410"/>
      <c r="EU34" s="410"/>
      <c r="EV34" s="410"/>
      <c r="EW34" s="410"/>
      <c r="EX34" s="410"/>
      <c r="EY34" s="410"/>
      <c r="EZ34" s="410"/>
      <c r="FA34" s="410"/>
      <c r="FB34" s="410"/>
      <c r="FC34" s="410"/>
      <c r="FD34" s="410"/>
      <c r="FE34" s="410"/>
      <c r="FF34" s="410"/>
      <c r="FG34" s="410"/>
      <c r="FH34" s="410"/>
      <c r="FI34" s="410"/>
      <c r="FJ34" s="410"/>
      <c r="FK34" s="410"/>
      <c r="FL34" s="410"/>
      <c r="FM34" s="410"/>
      <c r="FN34" s="410"/>
      <c r="FO34" s="410"/>
      <c r="FP34" s="410"/>
      <c r="FQ34" s="410"/>
      <c r="FR34" s="410"/>
      <c r="FS34" s="410"/>
      <c r="FT34" s="410"/>
      <c r="FU34" s="410"/>
      <c r="FV34" s="410"/>
      <c r="FW34" s="410"/>
      <c r="FX34" s="410"/>
      <c r="FY34" s="410"/>
      <c r="FZ34" s="410"/>
      <c r="GA34" s="410"/>
      <c r="GB34" s="410"/>
      <c r="GC34" s="410"/>
      <c r="GD34" s="410"/>
      <c r="GE34" s="410"/>
      <c r="GF34" s="410"/>
      <c r="GG34" s="410"/>
      <c r="GH34" s="410"/>
      <c r="GI34" s="410"/>
      <c r="GJ34" s="410"/>
      <c r="GK34" s="410"/>
      <c r="GL34" s="410"/>
      <c r="GM34" s="410"/>
      <c r="GN34" s="410"/>
      <c r="GO34" s="410"/>
      <c r="GP34" s="410"/>
      <c r="GQ34" s="410"/>
      <c r="GR34" s="410"/>
      <c r="GS34" s="410"/>
      <c r="GT34" s="410"/>
      <c r="GU34" s="410"/>
      <c r="GV34" s="410"/>
      <c r="GW34" s="410"/>
      <c r="GX34" s="410"/>
      <c r="GY34" s="410"/>
      <c r="GZ34" s="410"/>
      <c r="HA34" s="410"/>
      <c r="HB34" s="410"/>
      <c r="HC34" s="410"/>
      <c r="HD34" s="410"/>
      <c r="HE34" s="410"/>
      <c r="HF34" s="410"/>
      <c r="HG34" s="410"/>
      <c r="HH34" s="410"/>
      <c r="HI34" s="410"/>
      <c r="HJ34" s="410"/>
      <c r="HK34" s="410"/>
      <c r="HL34" s="410"/>
      <c r="HM34" s="410"/>
      <c r="HN34" s="410"/>
      <c r="HO34" s="410"/>
      <c r="HP34" s="410"/>
      <c r="HQ34" s="410"/>
    </row>
    <row r="35" spans="1:225" s="431" customFormat="1">
      <c r="A35" s="406"/>
      <c r="B35" s="1187"/>
      <c r="C35" s="1188"/>
      <c r="D35" s="1202"/>
      <c r="E35" s="1202"/>
      <c r="F35" s="1202"/>
      <c r="G35" s="1202"/>
      <c r="H35" s="1202"/>
      <c r="I35" s="1202"/>
      <c r="J35" s="1202"/>
      <c r="K35" s="1202"/>
      <c r="L35" s="1189"/>
      <c r="M35" s="352"/>
      <c r="N35" s="406"/>
      <c r="O35" s="406"/>
      <c r="P35" s="406"/>
      <c r="Q35" s="406"/>
      <c r="R35" s="406"/>
      <c r="S35" s="406"/>
      <c r="T35" s="406"/>
      <c r="U35" s="406"/>
      <c r="V35" s="406"/>
      <c r="W35" s="406"/>
      <c r="X35" s="406"/>
      <c r="Y35" s="406"/>
      <c r="Z35" s="406"/>
      <c r="AA35" s="406"/>
      <c r="AB35" s="406"/>
      <c r="AC35" s="406"/>
      <c r="AD35" s="406"/>
      <c r="AE35" s="406"/>
      <c r="AF35" s="406"/>
      <c r="AG35" s="410"/>
      <c r="AH35" s="410"/>
      <c r="AI35" s="410"/>
      <c r="AJ35" s="410"/>
      <c r="AK35" s="410"/>
      <c r="AL35" s="410"/>
      <c r="AM35" s="410"/>
      <c r="AN35" s="410"/>
      <c r="AO35" s="410"/>
      <c r="AP35" s="410"/>
      <c r="AQ35" s="410"/>
      <c r="AR35" s="410"/>
      <c r="AS35" s="410"/>
      <c r="AT35" s="410"/>
      <c r="AU35" s="410"/>
      <c r="AV35" s="410"/>
      <c r="AW35" s="410"/>
      <c r="AX35" s="410"/>
      <c r="AY35" s="410"/>
      <c r="AZ35" s="410"/>
      <c r="BA35" s="410"/>
      <c r="BB35" s="410"/>
      <c r="BC35" s="410"/>
      <c r="BD35" s="410"/>
      <c r="BE35" s="410"/>
      <c r="BF35" s="410"/>
      <c r="BG35" s="410"/>
      <c r="BH35" s="410"/>
      <c r="BI35" s="410"/>
      <c r="BJ35" s="410"/>
      <c r="BK35" s="410"/>
      <c r="BL35" s="410"/>
      <c r="BM35" s="410"/>
      <c r="BN35" s="410"/>
      <c r="BO35" s="410"/>
      <c r="BP35" s="410"/>
      <c r="BQ35" s="410"/>
      <c r="BR35" s="410"/>
      <c r="BS35" s="410"/>
      <c r="BT35" s="410"/>
      <c r="BU35" s="410"/>
      <c r="BV35" s="410"/>
      <c r="BW35" s="410"/>
      <c r="BX35" s="410"/>
      <c r="BY35" s="410"/>
      <c r="BZ35" s="410"/>
      <c r="CA35" s="410"/>
      <c r="CB35" s="410"/>
      <c r="CC35" s="410"/>
      <c r="CD35" s="410"/>
      <c r="CE35" s="410"/>
      <c r="CF35" s="410"/>
      <c r="CG35" s="410"/>
      <c r="CH35" s="410"/>
      <c r="CI35" s="410"/>
      <c r="CJ35" s="410"/>
      <c r="CK35" s="410"/>
      <c r="CL35" s="410"/>
      <c r="CM35" s="410"/>
      <c r="CN35" s="410"/>
      <c r="CO35" s="410"/>
      <c r="CP35" s="410"/>
      <c r="CQ35" s="410"/>
      <c r="CR35" s="410"/>
      <c r="CS35" s="410"/>
      <c r="CT35" s="410"/>
      <c r="CU35" s="410"/>
      <c r="CV35" s="410"/>
      <c r="CW35" s="410"/>
      <c r="CX35" s="410"/>
      <c r="CY35" s="410"/>
      <c r="CZ35" s="410"/>
      <c r="DA35" s="410"/>
      <c r="DB35" s="410"/>
      <c r="DC35" s="410"/>
      <c r="DD35" s="410"/>
      <c r="DE35" s="410"/>
      <c r="DF35" s="410"/>
      <c r="DG35" s="410"/>
      <c r="DH35" s="410"/>
      <c r="DI35" s="410"/>
      <c r="DJ35" s="410"/>
      <c r="DK35" s="410"/>
      <c r="DL35" s="410"/>
      <c r="DM35" s="410"/>
      <c r="DN35" s="410"/>
      <c r="DO35" s="410"/>
      <c r="DP35" s="410"/>
      <c r="DQ35" s="410"/>
      <c r="DR35" s="410"/>
      <c r="DS35" s="410"/>
      <c r="DT35" s="410"/>
      <c r="DU35" s="410"/>
      <c r="DV35" s="410"/>
      <c r="DW35" s="410"/>
      <c r="DX35" s="410"/>
      <c r="DY35" s="410"/>
      <c r="DZ35" s="410"/>
      <c r="EA35" s="410"/>
      <c r="EB35" s="410"/>
      <c r="EC35" s="410"/>
      <c r="ED35" s="410"/>
      <c r="EE35" s="410"/>
      <c r="EF35" s="410"/>
      <c r="EG35" s="410"/>
      <c r="EH35" s="410"/>
      <c r="EI35" s="410"/>
      <c r="EJ35" s="410"/>
      <c r="EK35" s="410"/>
      <c r="EL35" s="410"/>
      <c r="EM35" s="410"/>
      <c r="EN35" s="410"/>
      <c r="EO35" s="410"/>
      <c r="EP35" s="410"/>
      <c r="EQ35" s="410"/>
      <c r="ER35" s="410"/>
      <c r="ES35" s="410"/>
      <c r="ET35" s="410"/>
      <c r="EU35" s="410"/>
      <c r="EV35" s="410"/>
      <c r="EW35" s="410"/>
      <c r="EX35" s="410"/>
      <c r="EY35" s="410"/>
      <c r="EZ35" s="410"/>
      <c r="FA35" s="410"/>
      <c r="FB35" s="410"/>
      <c r="FC35" s="410"/>
      <c r="FD35" s="410"/>
      <c r="FE35" s="410"/>
      <c r="FF35" s="410"/>
      <c r="FG35" s="410"/>
      <c r="FH35" s="410"/>
      <c r="FI35" s="410"/>
      <c r="FJ35" s="410"/>
      <c r="FK35" s="410"/>
      <c r="FL35" s="410"/>
      <c r="FM35" s="410"/>
      <c r="FN35" s="410"/>
      <c r="FO35" s="410"/>
      <c r="FP35" s="410"/>
      <c r="FQ35" s="410"/>
      <c r="FR35" s="410"/>
      <c r="FS35" s="410"/>
      <c r="FT35" s="410"/>
      <c r="FU35" s="410"/>
      <c r="FV35" s="410"/>
      <c r="FW35" s="410"/>
      <c r="FX35" s="410"/>
      <c r="FY35" s="410"/>
      <c r="FZ35" s="410"/>
      <c r="GA35" s="410"/>
      <c r="GB35" s="410"/>
      <c r="GC35" s="410"/>
      <c r="GD35" s="410"/>
      <c r="GE35" s="410"/>
      <c r="GF35" s="410"/>
      <c r="GG35" s="410"/>
      <c r="GH35" s="410"/>
      <c r="GI35" s="410"/>
      <c r="GJ35" s="410"/>
      <c r="GK35" s="410"/>
      <c r="GL35" s="410"/>
      <c r="GM35" s="410"/>
      <c r="GN35" s="410"/>
      <c r="GO35" s="410"/>
      <c r="GP35" s="410"/>
      <c r="GQ35" s="410"/>
      <c r="GR35" s="410"/>
      <c r="GS35" s="410"/>
      <c r="GT35" s="410"/>
      <c r="GU35" s="410"/>
      <c r="GV35" s="410"/>
      <c r="GW35" s="410"/>
      <c r="GX35" s="410"/>
      <c r="GY35" s="410"/>
      <c r="GZ35" s="410"/>
      <c r="HA35" s="410"/>
      <c r="HB35" s="410"/>
      <c r="HC35" s="410"/>
      <c r="HD35" s="410"/>
      <c r="HE35" s="410"/>
      <c r="HF35" s="410"/>
      <c r="HG35" s="410"/>
      <c r="HH35" s="410"/>
      <c r="HI35" s="410"/>
      <c r="HJ35" s="410"/>
      <c r="HK35" s="410"/>
      <c r="HL35" s="410"/>
      <c r="HM35" s="410"/>
      <c r="HN35" s="410"/>
      <c r="HO35" s="410"/>
      <c r="HP35" s="410"/>
      <c r="HQ35" s="410"/>
    </row>
    <row r="36" spans="1:225" s="431" customFormat="1" ht="28.5" customHeight="1">
      <c r="A36" s="433"/>
      <c r="B36" s="429" t="str">
        <f>[98]ORÇAMENTO_!C15</f>
        <v xml:space="preserve"> 16.1.6</v>
      </c>
      <c r="C36" s="430" t="str">
        <f>[98]ORÇAMENTO_!B15</f>
        <v xml:space="preserve"> CPE-03 </v>
      </c>
      <c r="D36" s="1201" t="str">
        <f>[98]ORÇAMENTO_!D15</f>
        <v>CONCRETO MOLDADO IN LOCO FCK = 20MPA, FEITO EM OBRA, ACABAMENTO CONVENCIONAL, NÃO ARMADO (PARA CONCRETAR E SELAR AS CAIXAS DE PASSAGENS EM CONCRETO)</v>
      </c>
      <c r="E36" s="1201"/>
      <c r="F36" s="1201"/>
      <c r="G36" s="1201"/>
      <c r="H36" s="1201"/>
      <c r="I36" s="1201"/>
      <c r="J36" s="1201"/>
      <c r="K36" s="1201"/>
      <c r="L36" s="409" t="str">
        <f>[98]ORÇAMENTO_!E15</f>
        <v>M³</v>
      </c>
      <c r="M36" s="434"/>
      <c r="N36" s="433"/>
      <c r="O36" s="433"/>
      <c r="P36" s="433"/>
      <c r="Q36" s="433"/>
      <c r="R36" s="433"/>
      <c r="S36" s="433"/>
      <c r="T36" s="433"/>
      <c r="U36" s="433"/>
      <c r="V36" s="433"/>
      <c r="W36" s="433"/>
      <c r="X36" s="433"/>
      <c r="Y36" s="433"/>
      <c r="Z36" s="433"/>
      <c r="AA36" s="433"/>
      <c r="AB36" s="433"/>
      <c r="AC36" s="433"/>
      <c r="AD36" s="433"/>
      <c r="AE36" s="433"/>
      <c r="AF36" s="433"/>
    </row>
    <row r="37" spans="1:225" s="431" customFormat="1">
      <c r="A37" s="433"/>
      <c r="B37" s="420"/>
      <c r="C37" s="412"/>
      <c r="D37" s="432"/>
      <c r="E37" s="432"/>
      <c r="F37" s="432"/>
      <c r="G37" s="432"/>
      <c r="H37" s="432"/>
      <c r="I37" s="432"/>
      <c r="J37" s="432"/>
      <c r="K37" s="432"/>
      <c r="L37" s="1185">
        <f>[98]ORÇAMENTO_!F15</f>
        <v>2.1</v>
      </c>
      <c r="M37" s="434"/>
      <c r="N37" s="433"/>
      <c r="O37" s="433"/>
      <c r="P37" s="433"/>
      <c r="Q37" s="433"/>
      <c r="R37" s="433"/>
      <c r="S37" s="433"/>
      <c r="T37" s="433"/>
      <c r="U37" s="433"/>
      <c r="V37" s="433"/>
      <c r="W37" s="433"/>
      <c r="X37" s="433"/>
      <c r="Y37" s="433"/>
      <c r="Z37" s="433"/>
      <c r="AA37" s="433"/>
      <c r="AB37" s="433"/>
      <c r="AC37" s="433"/>
      <c r="AD37" s="433"/>
      <c r="AE37" s="433"/>
      <c r="AF37" s="433"/>
    </row>
    <row r="38" spans="1:225" s="431" customFormat="1">
      <c r="A38" s="433"/>
      <c r="B38" s="420"/>
      <c r="C38" s="412"/>
      <c r="D38" s="432"/>
      <c r="E38" s="432"/>
      <c r="F38" s="432"/>
      <c r="G38" s="432"/>
      <c r="H38" s="432"/>
      <c r="I38" s="432"/>
      <c r="J38" s="432"/>
      <c r="K38" s="432"/>
      <c r="L38" s="1185"/>
      <c r="M38" s="434"/>
      <c r="N38" s="433"/>
      <c r="O38" s="433"/>
      <c r="P38" s="433"/>
      <c r="Q38" s="433"/>
      <c r="R38" s="433"/>
      <c r="S38" s="433"/>
      <c r="T38" s="433"/>
      <c r="U38" s="433"/>
      <c r="V38" s="433"/>
      <c r="W38" s="433"/>
      <c r="X38" s="433"/>
      <c r="Y38" s="433"/>
      <c r="Z38" s="433"/>
      <c r="AA38" s="433"/>
      <c r="AB38" s="433"/>
      <c r="AC38" s="433"/>
      <c r="AD38" s="433"/>
      <c r="AE38" s="433"/>
      <c r="AF38" s="433"/>
    </row>
    <row r="39" spans="1:225" s="431" customFormat="1">
      <c r="A39" s="433"/>
      <c r="B39" s="411"/>
      <c r="C39" s="412"/>
      <c r="D39" s="1186" t="s">
        <v>4087</v>
      </c>
      <c r="E39" s="1186"/>
      <c r="F39" s="1186"/>
      <c r="G39" s="1186"/>
      <c r="H39" s="1186"/>
      <c r="I39" s="1186"/>
      <c r="J39" s="1186"/>
      <c r="K39" s="1186"/>
      <c r="L39" s="1185"/>
      <c r="M39" s="434"/>
      <c r="N39" s="433"/>
      <c r="O39" s="433"/>
      <c r="P39" s="433"/>
      <c r="Q39" s="433"/>
      <c r="R39" s="433"/>
      <c r="S39" s="433"/>
      <c r="T39" s="433"/>
      <c r="U39" s="433"/>
      <c r="V39" s="433"/>
      <c r="W39" s="433"/>
      <c r="X39" s="433"/>
      <c r="Y39" s="433"/>
      <c r="Z39" s="433"/>
      <c r="AA39" s="433"/>
      <c r="AB39" s="433"/>
      <c r="AC39" s="433"/>
      <c r="AD39" s="433"/>
      <c r="AE39" s="433"/>
      <c r="AF39" s="433"/>
    </row>
    <row r="40" spans="1:225" s="431" customFormat="1" ht="15">
      <c r="A40" s="433"/>
      <c r="B40" s="411"/>
      <c r="C40" s="412"/>
      <c r="D40" s="426"/>
      <c r="E40" s="426"/>
      <c r="F40" s="426"/>
      <c r="G40" s="426"/>
      <c r="H40" s="426"/>
      <c r="I40" s="426"/>
      <c r="J40" s="426"/>
      <c r="K40" s="426"/>
      <c r="L40" s="424"/>
      <c r="M40" s="434"/>
      <c r="N40" s="433"/>
      <c r="O40" s="433"/>
      <c r="P40" s="433"/>
      <c r="Q40" s="433"/>
      <c r="R40" s="433"/>
      <c r="S40" s="433"/>
      <c r="T40" s="433"/>
      <c r="U40" s="433"/>
      <c r="V40" s="433"/>
      <c r="W40" s="433"/>
      <c r="X40" s="433"/>
      <c r="Y40" s="433"/>
      <c r="Z40" s="433"/>
      <c r="AA40" s="433"/>
      <c r="AB40" s="433"/>
      <c r="AC40" s="433"/>
      <c r="AD40" s="433"/>
      <c r="AE40" s="433"/>
      <c r="AF40" s="433"/>
    </row>
    <row r="41" spans="1:225" s="431" customFormat="1" ht="15">
      <c r="A41" s="433"/>
      <c r="B41" s="407" t="str">
        <f>[98]ORÇAMENTO_!C16</f>
        <v xml:space="preserve"> 16.2 </v>
      </c>
      <c r="C41" s="408"/>
      <c r="D41" s="1203" t="str">
        <f>[98]ORÇAMENTO_!D16</f>
        <v>CABO UNIPOLAR/MULTIPOLAR (COBRE)</v>
      </c>
      <c r="E41" s="1203"/>
      <c r="F41" s="1203"/>
      <c r="G41" s="1203"/>
      <c r="H41" s="1203"/>
      <c r="I41" s="1203"/>
      <c r="J41" s="1203"/>
      <c r="K41" s="1203"/>
      <c r="L41" s="409"/>
      <c r="M41" s="434"/>
      <c r="N41" s="433"/>
      <c r="O41" s="433"/>
      <c r="P41" s="433"/>
      <c r="Q41" s="433"/>
      <c r="R41" s="433"/>
      <c r="S41" s="433"/>
      <c r="T41" s="433"/>
      <c r="U41" s="433"/>
      <c r="V41" s="433"/>
      <c r="W41" s="433"/>
      <c r="X41" s="433"/>
      <c r="Y41" s="433"/>
      <c r="Z41" s="433"/>
      <c r="AA41" s="433"/>
      <c r="AB41" s="433"/>
      <c r="AC41" s="433"/>
      <c r="AD41" s="433"/>
      <c r="AE41" s="433"/>
      <c r="AF41" s="433"/>
    </row>
    <row r="42" spans="1:225" s="431" customFormat="1" ht="15">
      <c r="A42" s="433"/>
      <c r="B42" s="429" t="str">
        <f>[98]ORÇAMENTO_!C17</f>
        <v xml:space="preserve"> 16.2.1 </v>
      </c>
      <c r="C42" s="430" t="str">
        <f>[98]ORÇAMENTO_!B17</f>
        <v xml:space="preserve"> 92984 </v>
      </c>
      <c r="D42" s="1201" t="str">
        <f>[98]ORÇAMENTO_!D17</f>
        <v>CABO  DE  COBRE  FLEXÍVEL  ISOLADO,  25  MM²,  ANTI-CHAMA 0,6/1,0  KV,  PARA  REDE  ENTERRADA  DE  DISTRIBUIÇÃO  DE ENERGIA  ELÉTRICA  -  FORNECIMENTO  E  INSTALAÇÃO. AF_12/2021</v>
      </c>
      <c r="E42" s="1201"/>
      <c r="F42" s="1201"/>
      <c r="G42" s="1201"/>
      <c r="H42" s="1201"/>
      <c r="I42" s="1201"/>
      <c r="J42" s="1201"/>
      <c r="K42" s="1201"/>
      <c r="L42" s="409" t="str">
        <f>[98]ORÇAMENTO_!E17</f>
        <v>M</v>
      </c>
      <c r="M42" s="434"/>
      <c r="N42" s="433"/>
      <c r="O42" s="433"/>
      <c r="P42" s="433"/>
      <c r="Q42" s="433"/>
      <c r="R42" s="433"/>
      <c r="S42" s="433"/>
      <c r="T42" s="433"/>
      <c r="U42" s="433"/>
      <c r="V42" s="433"/>
      <c r="W42" s="433"/>
      <c r="X42" s="433"/>
      <c r="Y42" s="433"/>
      <c r="Z42" s="433"/>
      <c r="AA42" s="433"/>
      <c r="AB42" s="433"/>
      <c r="AC42" s="433"/>
      <c r="AD42" s="433"/>
      <c r="AE42" s="433"/>
      <c r="AF42" s="433"/>
    </row>
    <row r="43" spans="1:225" s="431" customFormat="1">
      <c r="A43" s="433"/>
      <c r="B43" s="420"/>
      <c r="C43" s="412"/>
      <c r="D43" s="432"/>
      <c r="E43" s="432"/>
      <c r="F43" s="432"/>
      <c r="G43" s="432"/>
      <c r="H43" s="432"/>
      <c r="I43" s="432"/>
      <c r="J43" s="432"/>
      <c r="K43" s="432"/>
      <c r="L43" s="1185">
        <f>[98]ORÇAMENTO_!F17</f>
        <v>248</v>
      </c>
      <c r="M43" s="434"/>
      <c r="N43" s="433"/>
      <c r="O43" s="433"/>
      <c r="P43" s="433"/>
      <c r="Q43" s="433"/>
      <c r="R43" s="433"/>
      <c r="S43" s="433"/>
      <c r="T43" s="433"/>
      <c r="U43" s="433"/>
      <c r="V43" s="433"/>
      <c r="W43" s="433"/>
      <c r="X43" s="433"/>
      <c r="Y43" s="433"/>
      <c r="Z43" s="433"/>
      <c r="AA43" s="433"/>
      <c r="AB43" s="433"/>
      <c r="AC43" s="433"/>
      <c r="AD43" s="433"/>
      <c r="AE43" s="433"/>
      <c r="AF43" s="433"/>
    </row>
    <row r="44" spans="1:225" s="431" customFormat="1">
      <c r="A44" s="433"/>
      <c r="B44" s="420"/>
      <c r="C44" s="412"/>
      <c r="D44" s="432"/>
      <c r="E44" s="432"/>
      <c r="F44" s="432"/>
      <c r="G44" s="432"/>
      <c r="H44" s="432"/>
      <c r="I44" s="432"/>
      <c r="J44" s="432"/>
      <c r="K44" s="432"/>
      <c r="L44" s="1185"/>
      <c r="M44" s="434"/>
      <c r="N44" s="433"/>
      <c r="O44" s="433"/>
      <c r="P44" s="433"/>
      <c r="Q44" s="433"/>
      <c r="R44" s="433"/>
      <c r="S44" s="433"/>
      <c r="T44" s="433"/>
      <c r="U44" s="433"/>
      <c r="V44" s="433"/>
      <c r="W44" s="433"/>
      <c r="X44" s="433"/>
      <c r="Y44" s="433"/>
      <c r="Z44" s="433"/>
      <c r="AA44" s="433"/>
      <c r="AB44" s="433"/>
      <c r="AC44" s="433"/>
      <c r="AD44" s="433"/>
      <c r="AE44" s="433"/>
      <c r="AF44" s="433"/>
    </row>
    <row r="45" spans="1:225" s="431" customFormat="1">
      <c r="A45" s="433"/>
      <c r="B45" s="411"/>
      <c r="C45" s="412"/>
      <c r="D45" s="1186" t="s">
        <v>4087</v>
      </c>
      <c r="E45" s="1186"/>
      <c r="F45" s="1186"/>
      <c r="G45" s="1186"/>
      <c r="H45" s="1186"/>
      <c r="I45" s="1186"/>
      <c r="J45" s="1186"/>
      <c r="K45" s="1186"/>
      <c r="L45" s="1185"/>
      <c r="M45" s="434"/>
      <c r="N45" s="433"/>
      <c r="O45" s="433"/>
      <c r="P45" s="433"/>
      <c r="Q45" s="433"/>
      <c r="R45" s="433"/>
      <c r="S45" s="433"/>
      <c r="T45" s="433"/>
      <c r="U45" s="433"/>
      <c r="V45" s="433"/>
      <c r="W45" s="433"/>
      <c r="X45" s="433"/>
      <c r="Y45" s="433"/>
      <c r="Z45" s="433"/>
      <c r="AA45" s="433"/>
      <c r="AB45" s="433"/>
      <c r="AC45" s="433"/>
      <c r="AD45" s="433"/>
      <c r="AE45" s="433"/>
      <c r="AF45" s="433"/>
    </row>
    <row r="46" spans="1:225" s="431" customFormat="1">
      <c r="A46" s="433"/>
      <c r="B46" s="1187"/>
      <c r="C46" s="1188"/>
      <c r="D46" s="1202"/>
      <c r="E46" s="1202"/>
      <c r="F46" s="1202"/>
      <c r="G46" s="1202"/>
      <c r="H46" s="1202"/>
      <c r="I46" s="1202"/>
      <c r="J46" s="1202"/>
      <c r="K46" s="1202"/>
      <c r="L46" s="1189"/>
      <c r="M46" s="434"/>
      <c r="N46" s="433"/>
      <c r="O46" s="433"/>
      <c r="P46" s="433"/>
      <c r="Q46" s="433"/>
      <c r="R46" s="433"/>
      <c r="S46" s="433"/>
      <c r="T46" s="433"/>
      <c r="U46" s="433"/>
      <c r="V46" s="433"/>
      <c r="W46" s="433"/>
      <c r="X46" s="433"/>
      <c r="Y46" s="433"/>
      <c r="Z46" s="433"/>
      <c r="AA46" s="433"/>
      <c r="AB46" s="433"/>
      <c r="AC46" s="433"/>
      <c r="AD46" s="433"/>
      <c r="AE46" s="433"/>
      <c r="AF46" s="433"/>
    </row>
    <row r="47" spans="1:225" s="431" customFormat="1" ht="15">
      <c r="A47" s="433"/>
      <c r="B47" s="429" t="str">
        <f>[98]ORÇAMENTO_!C18</f>
        <v xml:space="preserve"> 16.2.2</v>
      </c>
      <c r="C47" s="430" t="str">
        <f>[98]ORÇAMENTO_!B18</f>
        <v xml:space="preserve"> 92982 </v>
      </c>
      <c r="D47" s="1201" t="str">
        <f>[98]ORÇAMENTO_!D18</f>
        <v>CABO  DE  COBRE  FLEXÍVEL  ISOLADO,  16  MM²,  ANTI-CHAMA 0,6/1,0  KV,  PARA  DISTRIBUIÇÃO  -  FORNECIMENTO  E INSTALAÇÃO.  AF_12/2015</v>
      </c>
      <c r="E47" s="1201"/>
      <c r="F47" s="1201"/>
      <c r="G47" s="1201"/>
      <c r="H47" s="1201"/>
      <c r="I47" s="1201"/>
      <c r="J47" s="1201"/>
      <c r="K47" s="1201"/>
      <c r="L47" s="409" t="str">
        <f>[98]ORÇAMENTO_!E18</f>
        <v>M</v>
      </c>
      <c r="M47" s="434"/>
      <c r="N47" s="433"/>
      <c r="O47" s="433"/>
      <c r="P47" s="433"/>
      <c r="Q47" s="433"/>
      <c r="R47" s="433"/>
      <c r="S47" s="433"/>
      <c r="T47" s="433"/>
      <c r="U47" s="433"/>
      <c r="V47" s="433"/>
      <c r="W47" s="433"/>
      <c r="X47" s="433"/>
      <c r="Y47" s="433"/>
      <c r="Z47" s="433"/>
      <c r="AA47" s="433"/>
      <c r="AB47" s="433"/>
      <c r="AC47" s="433"/>
      <c r="AD47" s="433"/>
      <c r="AE47" s="433"/>
      <c r="AF47" s="433"/>
    </row>
    <row r="48" spans="1:225" s="431" customFormat="1">
      <c r="A48" s="433"/>
      <c r="B48" s="420"/>
      <c r="C48" s="412"/>
      <c r="D48" s="432"/>
      <c r="E48" s="432"/>
      <c r="F48" s="432"/>
      <c r="G48" s="432"/>
      <c r="H48" s="432"/>
      <c r="I48" s="432"/>
      <c r="J48" s="432"/>
      <c r="K48" s="432"/>
      <c r="L48" s="1185">
        <f>[98]ORÇAMENTO_!F18</f>
        <v>5</v>
      </c>
      <c r="M48" s="434"/>
      <c r="N48" s="433"/>
      <c r="O48" s="433"/>
      <c r="P48" s="433"/>
      <c r="Q48" s="433"/>
      <c r="R48" s="433"/>
      <c r="S48" s="433"/>
      <c r="T48" s="433"/>
      <c r="U48" s="433"/>
      <c r="V48" s="433"/>
      <c r="W48" s="433"/>
      <c r="X48" s="433"/>
      <c r="Y48" s="433"/>
      <c r="Z48" s="433"/>
      <c r="AA48" s="433"/>
      <c r="AB48" s="433"/>
      <c r="AC48" s="433"/>
      <c r="AD48" s="433"/>
      <c r="AE48" s="433"/>
      <c r="AF48" s="433"/>
    </row>
    <row r="49" spans="1:32" s="431" customFormat="1">
      <c r="A49" s="433"/>
      <c r="B49" s="420"/>
      <c r="C49" s="412"/>
      <c r="D49" s="432"/>
      <c r="E49" s="432"/>
      <c r="F49" s="432"/>
      <c r="G49" s="432"/>
      <c r="H49" s="432"/>
      <c r="I49" s="432"/>
      <c r="J49" s="432"/>
      <c r="K49" s="432"/>
      <c r="L49" s="1185"/>
      <c r="M49" s="434"/>
      <c r="N49" s="433"/>
      <c r="O49" s="433"/>
      <c r="P49" s="433"/>
      <c r="Q49" s="433"/>
      <c r="R49" s="433"/>
      <c r="S49" s="433"/>
      <c r="T49" s="433"/>
      <c r="U49" s="433"/>
      <c r="V49" s="433"/>
      <c r="W49" s="433"/>
      <c r="X49" s="433"/>
      <c r="Y49" s="433"/>
      <c r="Z49" s="433"/>
      <c r="AA49" s="433"/>
      <c r="AB49" s="433"/>
      <c r="AC49" s="433"/>
      <c r="AD49" s="433"/>
      <c r="AE49" s="433"/>
      <c r="AF49" s="433"/>
    </row>
    <row r="50" spans="1:32" s="431" customFormat="1">
      <c r="A50" s="433"/>
      <c r="B50" s="411"/>
      <c r="C50" s="412"/>
      <c r="D50" s="1186" t="s">
        <v>4087</v>
      </c>
      <c r="E50" s="1186"/>
      <c r="F50" s="1186"/>
      <c r="G50" s="1186"/>
      <c r="H50" s="1186"/>
      <c r="I50" s="1186"/>
      <c r="J50" s="1186"/>
      <c r="K50" s="1186"/>
      <c r="L50" s="1185"/>
      <c r="M50" s="434"/>
      <c r="N50" s="433"/>
      <c r="O50" s="433"/>
      <c r="P50" s="433"/>
      <c r="Q50" s="433"/>
      <c r="R50" s="433"/>
      <c r="S50" s="433"/>
      <c r="T50" s="433"/>
      <c r="U50" s="433"/>
      <c r="V50" s="433"/>
      <c r="W50" s="433"/>
      <c r="X50" s="433"/>
      <c r="Y50" s="433"/>
      <c r="Z50" s="433"/>
      <c r="AA50" s="433"/>
      <c r="AB50" s="433"/>
      <c r="AC50" s="433"/>
      <c r="AD50" s="433"/>
      <c r="AE50" s="433"/>
      <c r="AF50" s="433"/>
    </row>
    <row r="51" spans="1:32" s="431" customFormat="1">
      <c r="A51" s="433"/>
      <c r="B51" s="1187"/>
      <c r="C51" s="1188"/>
      <c r="D51" s="1202"/>
      <c r="E51" s="1202"/>
      <c r="F51" s="1202"/>
      <c r="G51" s="1202"/>
      <c r="H51" s="1202"/>
      <c r="I51" s="1202"/>
      <c r="J51" s="1202"/>
      <c r="K51" s="1202"/>
      <c r="L51" s="1189"/>
      <c r="M51" s="434"/>
      <c r="N51" s="433"/>
      <c r="O51" s="433"/>
      <c r="P51" s="433"/>
      <c r="Q51" s="433"/>
      <c r="R51" s="433"/>
      <c r="S51" s="433"/>
      <c r="T51" s="433"/>
      <c r="U51" s="433"/>
      <c r="V51" s="433"/>
      <c r="W51" s="433"/>
      <c r="X51" s="433"/>
      <c r="Y51" s="433"/>
      <c r="Z51" s="433"/>
      <c r="AA51" s="433"/>
      <c r="AB51" s="433"/>
      <c r="AC51" s="433"/>
      <c r="AD51" s="433"/>
      <c r="AE51" s="433"/>
      <c r="AF51" s="433"/>
    </row>
    <row r="52" spans="1:32" s="431" customFormat="1" ht="39" customHeight="1">
      <c r="A52" s="433"/>
      <c r="B52" s="429" t="str">
        <f>[98]ORÇAMENTO_!C19</f>
        <v xml:space="preserve"> 16.2.3</v>
      </c>
      <c r="C52" s="430" t="str">
        <f>[98]ORÇAMENTO_!B19</f>
        <v xml:space="preserve"> INEL - 1008 </v>
      </c>
      <c r="D52" s="1201" t="str">
        <f>[98]ORÇAMENTO_!D19</f>
        <v>CABO MULTIPOLAR DE COBRE, FLEXIVEL, CLASSE 4 OU 5, ISOLACAO EM HEPR, COBERTURA EM PVC-ST2, ANTICHAMA BWF-B, 0,6/1 KV, 3 CONDUTORES DE 2,5 MM2  - FORNECIMENTO E INSTALAÇÃO (BASEADO AGETOP 070561)</v>
      </c>
      <c r="E52" s="1201"/>
      <c r="F52" s="1201"/>
      <c r="G52" s="1201"/>
      <c r="H52" s="1201"/>
      <c r="I52" s="1201"/>
      <c r="J52" s="1201"/>
      <c r="K52" s="1201"/>
      <c r="L52" s="409" t="str">
        <f>[98]ORÇAMENTO_!E19</f>
        <v>M</v>
      </c>
      <c r="M52" s="434"/>
      <c r="N52" s="433"/>
      <c r="O52" s="433"/>
      <c r="P52" s="433"/>
      <c r="Q52" s="433"/>
      <c r="R52" s="433"/>
      <c r="S52" s="433"/>
      <c r="T52" s="433"/>
      <c r="U52" s="433"/>
      <c r="V52" s="433"/>
      <c r="W52" s="433"/>
      <c r="X52" s="433"/>
      <c r="Y52" s="433"/>
      <c r="Z52" s="433"/>
      <c r="AA52" s="433"/>
      <c r="AB52" s="433"/>
      <c r="AC52" s="433"/>
      <c r="AD52" s="433"/>
      <c r="AE52" s="433"/>
      <c r="AF52" s="433"/>
    </row>
    <row r="53" spans="1:32" s="431" customFormat="1">
      <c r="A53" s="433"/>
      <c r="B53" s="420"/>
      <c r="C53" s="412"/>
      <c r="D53" s="432"/>
      <c r="E53" s="432"/>
      <c r="F53" s="432"/>
      <c r="G53" s="432"/>
      <c r="H53" s="432"/>
      <c r="I53" s="432"/>
      <c r="J53" s="432"/>
      <c r="K53" s="432"/>
      <c r="L53" s="1185">
        <f>[98]ORÇAMENTO_!F19</f>
        <v>1050</v>
      </c>
      <c r="M53" s="434"/>
      <c r="N53" s="433"/>
      <c r="O53" s="433"/>
      <c r="P53" s="433"/>
      <c r="Q53" s="433"/>
      <c r="R53" s="433"/>
      <c r="S53" s="433"/>
      <c r="T53" s="433"/>
      <c r="U53" s="433"/>
      <c r="V53" s="433"/>
      <c r="W53" s="433"/>
      <c r="X53" s="433"/>
      <c r="Y53" s="433"/>
      <c r="Z53" s="433"/>
      <c r="AA53" s="433"/>
      <c r="AB53" s="433"/>
      <c r="AC53" s="433"/>
      <c r="AD53" s="433"/>
      <c r="AE53" s="433"/>
      <c r="AF53" s="433"/>
    </row>
    <row r="54" spans="1:32" s="431" customFormat="1" ht="15" customHeight="1">
      <c r="A54" s="433"/>
      <c r="B54" s="420"/>
      <c r="C54" s="412"/>
      <c r="D54" s="432"/>
      <c r="E54" s="432"/>
      <c r="F54" s="432"/>
      <c r="G54" s="432"/>
      <c r="H54" s="432"/>
      <c r="I54" s="432"/>
      <c r="J54" s="432"/>
      <c r="K54" s="432"/>
      <c r="L54" s="1185"/>
      <c r="M54" s="434"/>
      <c r="N54" s="433"/>
      <c r="O54" s="433"/>
      <c r="P54" s="433"/>
      <c r="Q54" s="433"/>
      <c r="R54" s="433"/>
      <c r="S54" s="433"/>
      <c r="T54" s="433"/>
      <c r="U54" s="433"/>
      <c r="V54" s="433"/>
      <c r="W54" s="433"/>
      <c r="X54" s="433"/>
      <c r="Y54" s="433"/>
      <c r="Z54" s="433"/>
      <c r="AA54" s="433"/>
      <c r="AB54" s="433"/>
      <c r="AC54" s="433"/>
      <c r="AD54" s="433"/>
      <c r="AE54" s="433"/>
      <c r="AF54" s="433"/>
    </row>
    <row r="55" spans="1:32" s="431" customFormat="1" ht="18" customHeight="1">
      <c r="A55" s="433"/>
      <c r="B55" s="411"/>
      <c r="C55" s="412"/>
      <c r="D55" s="1186" t="s">
        <v>4087</v>
      </c>
      <c r="E55" s="1186"/>
      <c r="F55" s="1186"/>
      <c r="G55" s="1186"/>
      <c r="H55" s="1186"/>
      <c r="I55" s="1186"/>
      <c r="J55" s="1186"/>
      <c r="K55" s="1186"/>
      <c r="L55" s="1185"/>
      <c r="M55" s="434"/>
      <c r="N55" s="433"/>
      <c r="O55" s="433"/>
      <c r="P55" s="433"/>
      <c r="Q55" s="433"/>
      <c r="R55" s="433"/>
      <c r="S55" s="433"/>
      <c r="T55" s="433"/>
      <c r="U55" s="433"/>
      <c r="V55" s="433"/>
      <c r="W55" s="433"/>
      <c r="X55" s="433"/>
      <c r="Y55" s="433"/>
      <c r="Z55" s="433"/>
      <c r="AA55" s="433"/>
      <c r="AB55" s="433"/>
      <c r="AC55" s="433"/>
      <c r="AD55" s="433"/>
      <c r="AE55" s="433"/>
      <c r="AF55" s="433"/>
    </row>
    <row r="56" spans="1:32" s="431" customFormat="1">
      <c r="A56" s="433"/>
      <c r="B56" s="1187"/>
      <c r="C56" s="1188"/>
      <c r="D56" s="1202"/>
      <c r="E56" s="1202"/>
      <c r="F56" s="1202"/>
      <c r="G56" s="1202"/>
      <c r="H56" s="1202"/>
      <c r="I56" s="1202"/>
      <c r="J56" s="1202"/>
      <c r="K56" s="1202"/>
      <c r="L56" s="1189"/>
      <c r="M56" s="434"/>
      <c r="N56" s="433"/>
      <c r="O56" s="433"/>
      <c r="P56" s="433"/>
      <c r="Q56" s="433"/>
      <c r="R56" s="433"/>
      <c r="S56" s="433"/>
      <c r="T56" s="433"/>
      <c r="U56" s="433"/>
      <c r="V56" s="433"/>
      <c r="W56" s="433"/>
      <c r="X56" s="433"/>
      <c r="Y56" s="433"/>
      <c r="Z56" s="433"/>
      <c r="AA56" s="433"/>
      <c r="AB56" s="433"/>
      <c r="AC56" s="433"/>
      <c r="AD56" s="433"/>
      <c r="AE56" s="433"/>
      <c r="AF56" s="433"/>
    </row>
    <row r="57" spans="1:32" s="431" customFormat="1" ht="35.25" customHeight="1">
      <c r="A57" s="433"/>
      <c r="B57" s="429" t="str">
        <f>[98]ORÇAMENTO_!C20</f>
        <v xml:space="preserve"> 16.2.4</v>
      </c>
      <c r="C57" s="430" t="str">
        <f>[98]ORÇAMENTO_!B20</f>
        <v xml:space="preserve"> 91927 </v>
      </c>
      <c r="D57" s="1201" t="str">
        <f>[98]ORÇAMENTO_!D20</f>
        <v>CABO DE COBRE FLEXÍVEL ISOLADO, 2,5 MM², ANTI-CHAMA 0,6/1,0 KV, PARA CIRCUITOS TERMINAIS - FORNECIMENTO E INSTALAÇÃO. AF_03/2023</v>
      </c>
      <c r="E57" s="1201"/>
      <c r="F57" s="1201"/>
      <c r="G57" s="1201"/>
      <c r="H57" s="1201"/>
      <c r="I57" s="1201"/>
      <c r="J57" s="1201"/>
      <c r="K57" s="1201"/>
      <c r="L57" s="409" t="str">
        <f>[98]ORÇAMENTO_!E20</f>
        <v>M</v>
      </c>
      <c r="M57" s="434"/>
      <c r="N57" s="433"/>
      <c r="O57" s="433"/>
      <c r="P57" s="433"/>
      <c r="Q57" s="433"/>
      <c r="R57" s="433"/>
      <c r="S57" s="433"/>
      <c r="T57" s="433"/>
      <c r="U57" s="433"/>
      <c r="V57" s="433"/>
      <c r="W57" s="433"/>
      <c r="X57" s="433"/>
      <c r="Y57" s="433"/>
      <c r="Z57" s="433"/>
      <c r="AA57" s="433"/>
      <c r="AB57" s="433"/>
      <c r="AC57" s="433"/>
      <c r="AD57" s="433"/>
      <c r="AE57" s="433"/>
      <c r="AF57" s="433"/>
    </row>
    <row r="58" spans="1:32" s="431" customFormat="1">
      <c r="A58" s="433"/>
      <c r="B58" s="420"/>
      <c r="C58" s="412"/>
      <c r="D58" s="432"/>
      <c r="E58" s="432"/>
      <c r="F58" s="432"/>
      <c r="G58" s="432"/>
      <c r="H58" s="432"/>
      <c r="I58" s="432"/>
      <c r="J58" s="432"/>
      <c r="K58" s="432"/>
      <c r="L58" s="1185">
        <f>[98]ORÇAMENTO_!F20</f>
        <v>1450</v>
      </c>
      <c r="M58" s="434"/>
      <c r="N58" s="433"/>
      <c r="O58" s="433"/>
      <c r="P58" s="433"/>
      <c r="Q58" s="433"/>
      <c r="R58" s="433"/>
      <c r="S58" s="433"/>
      <c r="T58" s="433"/>
      <c r="U58" s="433"/>
      <c r="V58" s="433"/>
      <c r="W58" s="433"/>
      <c r="X58" s="433"/>
      <c r="Y58" s="433"/>
      <c r="Z58" s="433"/>
      <c r="AA58" s="433"/>
      <c r="AB58" s="433"/>
      <c r="AC58" s="433"/>
      <c r="AD58" s="433"/>
      <c r="AE58" s="433"/>
      <c r="AF58" s="433"/>
    </row>
    <row r="59" spans="1:32" s="431" customFormat="1">
      <c r="A59" s="433"/>
      <c r="B59" s="420"/>
      <c r="C59" s="412"/>
      <c r="D59" s="432"/>
      <c r="E59" s="432"/>
      <c r="F59" s="432"/>
      <c r="G59" s="432"/>
      <c r="H59" s="432"/>
      <c r="I59" s="432"/>
      <c r="J59" s="432"/>
      <c r="K59" s="432"/>
      <c r="L59" s="1185"/>
      <c r="M59" s="434"/>
      <c r="N59" s="433"/>
      <c r="O59" s="433"/>
      <c r="P59" s="433"/>
      <c r="Q59" s="433"/>
      <c r="R59" s="433"/>
      <c r="S59" s="433"/>
      <c r="T59" s="433"/>
      <c r="U59" s="433"/>
      <c r="V59" s="433"/>
      <c r="W59" s="433"/>
      <c r="X59" s="433"/>
      <c r="Y59" s="433"/>
      <c r="Z59" s="433"/>
      <c r="AA59" s="433"/>
      <c r="AB59" s="433"/>
      <c r="AC59" s="433"/>
      <c r="AD59" s="433"/>
      <c r="AE59" s="433"/>
      <c r="AF59" s="433"/>
    </row>
    <row r="60" spans="1:32" s="431" customFormat="1">
      <c r="A60" s="433"/>
      <c r="B60" s="411"/>
      <c r="C60" s="412"/>
      <c r="D60" s="1186" t="s">
        <v>4087</v>
      </c>
      <c r="E60" s="1186"/>
      <c r="F60" s="1186"/>
      <c r="G60" s="1186"/>
      <c r="H60" s="1186"/>
      <c r="I60" s="1186"/>
      <c r="J60" s="1186"/>
      <c r="K60" s="1186"/>
      <c r="L60" s="1185"/>
      <c r="M60" s="434"/>
      <c r="N60" s="433"/>
      <c r="O60" s="433"/>
      <c r="P60" s="433"/>
      <c r="Q60" s="433"/>
      <c r="R60" s="433"/>
      <c r="S60" s="433"/>
      <c r="T60" s="433"/>
      <c r="U60" s="433"/>
      <c r="V60" s="433"/>
      <c r="W60" s="433"/>
      <c r="X60" s="433"/>
      <c r="Y60" s="433"/>
      <c r="Z60" s="433"/>
      <c r="AA60" s="433"/>
      <c r="AB60" s="433"/>
      <c r="AC60" s="433"/>
      <c r="AD60" s="433"/>
      <c r="AE60" s="433"/>
      <c r="AF60" s="433"/>
    </row>
    <row r="61" spans="1:32">
      <c r="B61" s="435"/>
      <c r="L61" s="443"/>
    </row>
    <row r="62" spans="1:32" s="433" customFormat="1" ht="15" customHeight="1">
      <c r="B62" s="407" t="str">
        <f>[98]ORÇAMENTO_!C21</f>
        <v xml:space="preserve"> 16.3 </v>
      </c>
      <c r="C62" s="408"/>
      <c r="D62" s="1203" t="str">
        <f>[98]ORÇAMENTO_!D21</f>
        <v>DISPOSITIVO E PROTEÇÃO E COMANDO</v>
      </c>
      <c r="E62" s="1203"/>
      <c r="F62" s="1203"/>
      <c r="G62" s="1203"/>
      <c r="H62" s="1203"/>
      <c r="I62" s="1203"/>
      <c r="J62" s="1203"/>
      <c r="K62" s="1203"/>
      <c r="L62" s="409"/>
    </row>
    <row r="63" spans="1:32" s="431" customFormat="1" ht="15">
      <c r="A63" s="433"/>
      <c r="B63" s="429" t="str">
        <f>[98]ORÇAMENTO_!C22</f>
        <v xml:space="preserve"> 16.3.1 </v>
      </c>
      <c r="C63" s="430" t="str">
        <f>[98]ORÇAMENTO_!B22</f>
        <v xml:space="preserve"> CPE-080 </v>
      </c>
      <c r="D63" s="1201" t="str">
        <f>[98]ORÇAMENTO_!D22</f>
        <v>DISJUNTOR TRIPOLAR TIPO DIN, CORRENTE NOMINAL DE 80A, FORNECIMENTO E INSTALAÇÃO. AF_10/2020</v>
      </c>
      <c r="E63" s="1201"/>
      <c r="F63" s="1201"/>
      <c r="G63" s="1201"/>
      <c r="H63" s="1201"/>
      <c r="I63" s="1201"/>
      <c r="J63" s="1201"/>
      <c r="K63" s="1201"/>
      <c r="L63" s="409" t="str">
        <f>[98]ORÇAMENTO_!E22</f>
        <v>UN</v>
      </c>
      <c r="M63" s="434"/>
      <c r="N63" s="433"/>
      <c r="O63" s="433"/>
      <c r="P63" s="433"/>
      <c r="Q63" s="433"/>
      <c r="R63" s="433"/>
      <c r="S63" s="433"/>
      <c r="T63" s="433"/>
      <c r="U63" s="433"/>
      <c r="V63" s="433"/>
      <c r="W63" s="433"/>
      <c r="X63" s="433"/>
      <c r="Y63" s="433"/>
      <c r="Z63" s="433"/>
      <c r="AA63" s="433"/>
      <c r="AB63" s="433"/>
      <c r="AC63" s="433"/>
      <c r="AD63" s="433"/>
      <c r="AE63" s="433"/>
      <c r="AF63" s="433"/>
    </row>
    <row r="64" spans="1:32" s="431" customFormat="1">
      <c r="A64" s="433"/>
      <c r="B64" s="420"/>
      <c r="C64" s="412"/>
      <c r="D64" s="432"/>
      <c r="E64" s="432"/>
      <c r="F64" s="432"/>
      <c r="G64" s="432"/>
      <c r="H64" s="432"/>
      <c r="I64" s="432"/>
      <c r="J64" s="432"/>
      <c r="K64" s="432"/>
      <c r="L64" s="1185">
        <f>[98]ORÇAMENTO_!F22</f>
        <v>2</v>
      </c>
      <c r="M64" s="434"/>
      <c r="N64" s="433"/>
      <c r="O64" s="433"/>
      <c r="P64" s="433"/>
      <c r="Q64" s="433"/>
      <c r="R64" s="433"/>
      <c r="S64" s="433"/>
      <c r="T64" s="433"/>
      <c r="U64" s="433"/>
      <c r="V64" s="433"/>
      <c r="W64" s="433"/>
      <c r="X64" s="433"/>
      <c r="Y64" s="433"/>
      <c r="Z64" s="433"/>
      <c r="AA64" s="433"/>
      <c r="AB64" s="433"/>
      <c r="AC64" s="433"/>
      <c r="AD64" s="433"/>
      <c r="AE64" s="433"/>
      <c r="AF64" s="433"/>
    </row>
    <row r="65" spans="1:32" s="431" customFormat="1">
      <c r="A65" s="433"/>
      <c r="B65" s="420"/>
      <c r="C65" s="444"/>
      <c r="D65" s="445"/>
      <c r="E65" s="445"/>
      <c r="F65" s="445"/>
      <c r="G65" s="445"/>
      <c r="H65" s="445"/>
      <c r="I65" s="445"/>
      <c r="J65" s="445"/>
      <c r="K65" s="445"/>
      <c r="L65" s="1185"/>
      <c r="M65" s="434"/>
      <c r="N65" s="433"/>
      <c r="O65" s="433"/>
      <c r="P65" s="433"/>
      <c r="Q65" s="433"/>
      <c r="R65" s="433"/>
      <c r="S65" s="433"/>
      <c r="T65" s="433"/>
      <c r="U65" s="433"/>
      <c r="V65" s="433"/>
      <c r="W65" s="433"/>
      <c r="X65" s="433"/>
      <c r="Y65" s="433"/>
      <c r="Z65" s="433"/>
      <c r="AA65" s="433"/>
      <c r="AB65" s="433"/>
      <c r="AC65" s="433"/>
      <c r="AD65" s="433"/>
      <c r="AE65" s="433"/>
      <c r="AF65" s="433"/>
    </row>
    <row r="66" spans="1:32" s="431" customFormat="1">
      <c r="A66" s="433"/>
      <c r="B66" s="420"/>
      <c r="C66" s="444"/>
      <c r="D66" s="1204" t="s">
        <v>4087</v>
      </c>
      <c r="E66" s="1204"/>
      <c r="F66" s="1204"/>
      <c r="G66" s="1204"/>
      <c r="H66" s="1204"/>
      <c r="I66" s="1204"/>
      <c r="J66" s="1204"/>
      <c r="K66" s="1204"/>
      <c r="L66" s="1185"/>
      <c r="M66" s="434"/>
      <c r="N66" s="433"/>
      <c r="O66" s="433"/>
      <c r="P66" s="433"/>
      <c r="Q66" s="433"/>
      <c r="R66" s="433"/>
      <c r="S66" s="433"/>
      <c r="T66" s="433"/>
      <c r="U66" s="433"/>
      <c r="V66" s="433"/>
      <c r="W66" s="433"/>
      <c r="X66" s="433"/>
      <c r="Y66" s="433"/>
      <c r="Z66" s="433"/>
      <c r="AA66" s="433"/>
      <c r="AB66" s="433"/>
      <c r="AC66" s="433"/>
      <c r="AD66" s="433"/>
      <c r="AE66" s="433"/>
      <c r="AF66" s="433"/>
    </row>
    <row r="67" spans="1:32" s="431" customFormat="1">
      <c r="A67" s="433"/>
      <c r="B67" s="1187"/>
      <c r="C67" s="1188"/>
      <c r="D67" s="1202"/>
      <c r="E67" s="1202"/>
      <c r="F67" s="1202"/>
      <c r="G67" s="1202"/>
      <c r="H67" s="1202"/>
      <c r="I67" s="1202"/>
      <c r="J67" s="1202"/>
      <c r="K67" s="1202"/>
      <c r="L67" s="1189"/>
      <c r="M67" s="434"/>
      <c r="N67" s="433"/>
      <c r="O67" s="433"/>
      <c r="P67" s="433"/>
      <c r="Q67" s="433"/>
      <c r="R67" s="433"/>
      <c r="S67" s="433"/>
      <c r="T67" s="433"/>
      <c r="U67" s="433"/>
      <c r="V67" s="433"/>
      <c r="W67" s="433"/>
      <c r="X67" s="433"/>
      <c r="Y67" s="433"/>
      <c r="Z67" s="433"/>
      <c r="AA67" s="433"/>
      <c r="AB67" s="433"/>
      <c r="AC67" s="433"/>
      <c r="AD67" s="433"/>
      <c r="AE67" s="433"/>
      <c r="AF67" s="433"/>
    </row>
    <row r="68" spans="1:32" s="431" customFormat="1" ht="23.25" customHeight="1">
      <c r="A68" s="433"/>
      <c r="B68" s="429" t="str">
        <f>[98]ORÇAMENTO_!C23</f>
        <v xml:space="preserve"> 16.3.2</v>
      </c>
      <c r="C68" s="430" t="str">
        <f>[98]ORÇAMENTO_!B23</f>
        <v xml:space="preserve"> 93660 </v>
      </c>
      <c r="D68" s="1201" t="str">
        <f>[98]ORÇAMENTO_!D23</f>
        <v>DISJUNTOR BIPOLAR TIPO DIN, CORRENTE NOMINAL DE 10A - FORNECIMENTO E INSTALAÇÃO. AF_07/2025</v>
      </c>
      <c r="E68" s="1201"/>
      <c r="F68" s="1201"/>
      <c r="G68" s="1201"/>
      <c r="H68" s="1201"/>
      <c r="I68" s="1201"/>
      <c r="J68" s="1201"/>
      <c r="K68" s="1201"/>
      <c r="L68" s="409" t="str">
        <f>[98]ORÇAMENTO_!E23</f>
        <v>UN</v>
      </c>
      <c r="M68" s="434"/>
      <c r="N68" s="433"/>
      <c r="O68" s="433"/>
      <c r="P68" s="433"/>
      <c r="Q68" s="433"/>
      <c r="R68" s="433"/>
      <c r="S68" s="433"/>
      <c r="T68" s="433"/>
      <c r="U68" s="433"/>
      <c r="V68" s="433"/>
      <c r="W68" s="433"/>
      <c r="X68" s="433"/>
      <c r="Y68" s="433"/>
      <c r="Z68" s="433"/>
      <c r="AA68" s="433"/>
      <c r="AB68" s="433"/>
      <c r="AC68" s="433"/>
      <c r="AD68" s="433"/>
      <c r="AE68" s="433"/>
      <c r="AF68" s="433"/>
    </row>
    <row r="69" spans="1:32" s="431" customFormat="1">
      <c r="A69" s="433"/>
      <c r="B69" s="420"/>
      <c r="C69" s="412"/>
      <c r="D69" s="432"/>
      <c r="E69" s="432"/>
      <c r="F69" s="432"/>
      <c r="G69" s="432"/>
      <c r="H69" s="432"/>
      <c r="I69" s="432"/>
      <c r="J69" s="432"/>
      <c r="K69" s="432"/>
      <c r="L69" s="1185">
        <f>[98]ORÇAMENTO_!F23</f>
        <v>13</v>
      </c>
      <c r="M69" s="434"/>
      <c r="N69" s="433"/>
      <c r="O69" s="433"/>
      <c r="P69" s="433"/>
      <c r="Q69" s="433"/>
      <c r="R69" s="433"/>
      <c r="S69" s="433"/>
      <c r="T69" s="433"/>
      <c r="U69" s="433"/>
      <c r="V69" s="433"/>
      <c r="W69" s="433"/>
      <c r="X69" s="433"/>
      <c r="Y69" s="433"/>
      <c r="Z69" s="433"/>
      <c r="AA69" s="433"/>
      <c r="AB69" s="433"/>
      <c r="AC69" s="433"/>
      <c r="AD69" s="433"/>
      <c r="AE69" s="433"/>
      <c r="AF69" s="433"/>
    </row>
    <row r="70" spans="1:32" s="431" customFormat="1">
      <c r="A70" s="433"/>
      <c r="B70" s="420"/>
      <c r="C70" s="444"/>
      <c r="D70" s="445"/>
      <c r="E70" s="445"/>
      <c r="F70" s="445"/>
      <c r="G70" s="445"/>
      <c r="H70" s="445"/>
      <c r="I70" s="445"/>
      <c r="J70" s="445"/>
      <c r="K70" s="445"/>
      <c r="L70" s="1185"/>
      <c r="M70" s="434"/>
      <c r="N70" s="433"/>
      <c r="O70" s="433"/>
      <c r="P70" s="433"/>
      <c r="Q70" s="433"/>
      <c r="R70" s="433"/>
      <c r="S70" s="433"/>
      <c r="T70" s="433"/>
      <c r="U70" s="433"/>
      <c r="V70" s="433"/>
      <c r="W70" s="433"/>
      <c r="X70" s="433"/>
      <c r="Y70" s="433"/>
      <c r="Z70" s="433"/>
      <c r="AA70" s="433"/>
      <c r="AB70" s="433"/>
      <c r="AC70" s="433"/>
      <c r="AD70" s="433"/>
      <c r="AE70" s="433"/>
      <c r="AF70" s="433"/>
    </row>
    <row r="71" spans="1:32" s="431" customFormat="1">
      <c r="A71" s="433"/>
      <c r="B71" s="420"/>
      <c r="C71" s="444"/>
      <c r="D71" s="1204" t="s">
        <v>4087</v>
      </c>
      <c r="E71" s="1204"/>
      <c r="F71" s="1204"/>
      <c r="G71" s="1204"/>
      <c r="H71" s="1204"/>
      <c r="I71" s="1204"/>
      <c r="J71" s="1204"/>
      <c r="K71" s="1204"/>
      <c r="L71" s="1185"/>
      <c r="M71" s="434"/>
      <c r="N71" s="433"/>
      <c r="O71" s="433"/>
      <c r="P71" s="433"/>
      <c r="Q71" s="433"/>
      <c r="R71" s="433"/>
      <c r="S71" s="433"/>
      <c r="T71" s="433"/>
      <c r="U71" s="433"/>
      <c r="V71" s="433"/>
      <c r="W71" s="433"/>
      <c r="X71" s="433"/>
      <c r="Y71" s="433"/>
      <c r="Z71" s="433"/>
      <c r="AA71" s="433"/>
      <c r="AB71" s="433"/>
      <c r="AC71" s="433"/>
      <c r="AD71" s="433"/>
      <c r="AE71" s="433"/>
      <c r="AF71" s="433"/>
    </row>
    <row r="72" spans="1:32" s="431" customFormat="1">
      <c r="A72" s="433"/>
      <c r="B72" s="1187"/>
      <c r="C72" s="1188"/>
      <c r="D72" s="1202"/>
      <c r="E72" s="1202"/>
      <c r="F72" s="1202"/>
      <c r="G72" s="1202"/>
      <c r="H72" s="1202"/>
      <c r="I72" s="1202"/>
      <c r="J72" s="1202"/>
      <c r="K72" s="1202"/>
      <c r="L72" s="1189"/>
      <c r="M72" s="434"/>
      <c r="N72" s="433"/>
      <c r="O72" s="433"/>
      <c r="P72" s="433"/>
      <c r="Q72" s="433"/>
      <c r="R72" s="433"/>
      <c r="S72" s="433"/>
      <c r="T72" s="433"/>
      <c r="U72" s="433"/>
      <c r="V72" s="433"/>
      <c r="W72" s="433"/>
      <c r="X72" s="433"/>
      <c r="Y72" s="433"/>
      <c r="Z72" s="433"/>
      <c r="AA72" s="433"/>
      <c r="AB72" s="433"/>
      <c r="AC72" s="433"/>
      <c r="AD72" s="433"/>
      <c r="AE72" s="433"/>
      <c r="AF72" s="433"/>
    </row>
    <row r="73" spans="1:32" s="431" customFormat="1" ht="15">
      <c r="A73" s="433"/>
      <c r="B73" s="429" t="str">
        <f>[98]ORÇAMENTO_!C24</f>
        <v xml:space="preserve"> 16.3.3</v>
      </c>
      <c r="C73" s="430" t="str">
        <f>[98]ORÇAMENTO_!B24</f>
        <v xml:space="preserve"> CPE-16 </v>
      </c>
      <c r="D73" s="1201" t="str">
        <f>[98]ORÇAMENTO_!D24</f>
        <v>FORNECIMENTO E INSTALAÇÃO DE DISPOSITIVO DPS, 1 POLO, TENSÃO MÁXIMA DE 175V, CORRENTE MÁXIMA DE 45KA (TIPO AC)</v>
      </c>
      <c r="E73" s="1201"/>
      <c r="F73" s="1201"/>
      <c r="G73" s="1201"/>
      <c r="H73" s="1201"/>
      <c r="I73" s="1201"/>
      <c r="J73" s="1201"/>
      <c r="K73" s="1201"/>
      <c r="L73" s="409" t="str">
        <f>[98]ORÇAMENTO_!E24</f>
        <v>UN</v>
      </c>
      <c r="M73" s="434"/>
      <c r="N73" s="433"/>
      <c r="O73" s="433"/>
      <c r="P73" s="433"/>
      <c r="Q73" s="433"/>
      <c r="R73" s="433"/>
      <c r="S73" s="433"/>
      <c r="T73" s="433"/>
      <c r="U73" s="433"/>
      <c r="V73" s="433"/>
      <c r="W73" s="433"/>
      <c r="X73" s="433"/>
      <c r="Y73" s="433"/>
      <c r="Z73" s="433"/>
      <c r="AA73" s="433"/>
      <c r="AB73" s="433"/>
      <c r="AC73" s="433"/>
      <c r="AD73" s="433"/>
      <c r="AE73" s="433"/>
      <c r="AF73" s="433"/>
    </row>
    <row r="74" spans="1:32" s="431" customFormat="1">
      <c r="A74" s="433"/>
      <c r="B74" s="420"/>
      <c r="C74" s="412"/>
      <c r="D74" s="432"/>
      <c r="E74" s="432"/>
      <c r="F74" s="432"/>
      <c r="G74" s="432"/>
      <c r="H74" s="432"/>
      <c r="I74" s="432"/>
      <c r="J74" s="432"/>
      <c r="K74" s="432"/>
      <c r="L74" s="1185">
        <f>[98]ORÇAMENTO_!F24</f>
        <v>8</v>
      </c>
      <c r="M74" s="434"/>
      <c r="N74" s="433"/>
      <c r="O74" s="433"/>
      <c r="P74" s="433"/>
      <c r="Q74" s="433"/>
      <c r="R74" s="433"/>
      <c r="S74" s="433"/>
      <c r="T74" s="433"/>
      <c r="U74" s="433"/>
      <c r="V74" s="433"/>
      <c r="W74" s="433"/>
      <c r="X74" s="433"/>
      <c r="Y74" s="433"/>
      <c r="Z74" s="433"/>
      <c r="AA74" s="433"/>
      <c r="AB74" s="433"/>
      <c r="AC74" s="433"/>
      <c r="AD74" s="433"/>
      <c r="AE74" s="433"/>
      <c r="AF74" s="433"/>
    </row>
    <row r="75" spans="1:32" s="431" customFormat="1">
      <c r="A75" s="433"/>
      <c r="B75" s="420"/>
      <c r="C75" s="444"/>
      <c r="D75" s="445"/>
      <c r="E75" s="445"/>
      <c r="F75" s="445"/>
      <c r="G75" s="445"/>
      <c r="H75" s="445"/>
      <c r="I75" s="445"/>
      <c r="J75" s="445"/>
      <c r="K75" s="445"/>
      <c r="L75" s="1185"/>
      <c r="M75" s="434"/>
      <c r="N75" s="433"/>
      <c r="O75" s="433"/>
      <c r="P75" s="433"/>
      <c r="Q75" s="433"/>
      <c r="R75" s="433"/>
      <c r="S75" s="433"/>
      <c r="T75" s="433"/>
      <c r="U75" s="433"/>
      <c r="V75" s="433"/>
      <c r="W75" s="433"/>
      <c r="X75" s="433"/>
      <c r="Y75" s="433"/>
      <c r="Z75" s="433"/>
      <c r="AA75" s="433"/>
      <c r="AB75" s="433"/>
      <c r="AC75" s="433"/>
      <c r="AD75" s="433"/>
      <c r="AE75" s="433"/>
      <c r="AF75" s="433"/>
    </row>
    <row r="76" spans="1:32" s="431" customFormat="1">
      <c r="A76" s="433"/>
      <c r="B76" s="420"/>
      <c r="C76" s="444"/>
      <c r="D76" s="1204" t="s">
        <v>4087</v>
      </c>
      <c r="E76" s="1204"/>
      <c r="F76" s="1204"/>
      <c r="G76" s="1204"/>
      <c r="H76" s="1204"/>
      <c r="I76" s="1204"/>
      <c r="J76" s="1204"/>
      <c r="K76" s="1204"/>
      <c r="L76" s="1185"/>
      <c r="M76" s="434"/>
      <c r="N76" s="433"/>
      <c r="O76" s="433"/>
      <c r="P76" s="433"/>
      <c r="Q76" s="433"/>
      <c r="R76" s="433"/>
      <c r="S76" s="433"/>
      <c r="T76" s="433"/>
      <c r="U76" s="433"/>
      <c r="V76" s="433"/>
      <c r="W76" s="433"/>
      <c r="X76" s="433"/>
      <c r="Y76" s="433"/>
      <c r="Z76" s="433"/>
      <c r="AA76" s="433"/>
      <c r="AB76" s="433"/>
      <c r="AC76" s="433"/>
      <c r="AD76" s="433"/>
      <c r="AE76" s="433"/>
      <c r="AF76" s="433"/>
    </row>
    <row r="77" spans="1:32" s="431" customFormat="1">
      <c r="A77" s="433"/>
      <c r="B77" s="1187"/>
      <c r="C77" s="1188"/>
      <c r="D77" s="1202"/>
      <c r="E77" s="1202"/>
      <c r="F77" s="1202"/>
      <c r="G77" s="1202"/>
      <c r="H77" s="1202"/>
      <c r="I77" s="1202"/>
      <c r="J77" s="1202"/>
      <c r="K77" s="1202"/>
      <c r="L77" s="1189"/>
      <c r="M77" s="434"/>
      <c r="N77" s="433"/>
      <c r="O77" s="433"/>
      <c r="P77" s="433"/>
      <c r="Q77" s="433"/>
      <c r="R77" s="433"/>
      <c r="S77" s="433"/>
      <c r="T77" s="433"/>
      <c r="U77" s="433"/>
      <c r="V77" s="433"/>
      <c r="W77" s="433"/>
      <c r="X77" s="433"/>
      <c r="Y77" s="433"/>
      <c r="Z77" s="433"/>
      <c r="AA77" s="433"/>
      <c r="AB77" s="433"/>
      <c r="AC77" s="433"/>
      <c r="AD77" s="433"/>
      <c r="AE77" s="433"/>
      <c r="AF77" s="433"/>
    </row>
    <row r="78" spans="1:32" s="431" customFormat="1" ht="21" customHeight="1">
      <c r="A78" s="433"/>
      <c r="B78" s="429" t="str">
        <f>[98]ORÇAMENTO_!C25</f>
        <v xml:space="preserve"> 16.3.4</v>
      </c>
      <c r="C78" s="430" t="str">
        <f>[98]ORÇAMENTO_!B25</f>
        <v xml:space="preserve"> CPE-14 </v>
      </c>
      <c r="D78" s="1201" t="str">
        <f>[98]ORÇAMENTO_!D25</f>
        <v>RELE FOTOELÉTRICO P/ COMANDO DE ILUMINAÇÃO EXTERNA 220V/1000W - FORNECIMENTO E INSTALAÇÃO INCLUINDO A BASE COM SUPORTE METÁLICO</v>
      </c>
      <c r="E78" s="1201"/>
      <c r="F78" s="1201"/>
      <c r="G78" s="1201"/>
      <c r="H78" s="1201"/>
      <c r="I78" s="1201"/>
      <c r="J78" s="1201"/>
      <c r="K78" s="1201"/>
      <c r="L78" s="409" t="str">
        <f>[98]ORÇAMENTO_!E25</f>
        <v>UN</v>
      </c>
      <c r="M78" s="434"/>
      <c r="N78" s="433"/>
      <c r="O78" s="433"/>
      <c r="P78" s="433"/>
      <c r="Q78" s="433"/>
      <c r="R78" s="433"/>
      <c r="S78" s="433"/>
      <c r="T78" s="433"/>
      <c r="U78" s="433"/>
      <c r="V78" s="433"/>
      <c r="W78" s="433"/>
      <c r="X78" s="433"/>
      <c r="Y78" s="433"/>
      <c r="Z78" s="433"/>
      <c r="AA78" s="433"/>
      <c r="AB78" s="433"/>
      <c r="AC78" s="433"/>
      <c r="AD78" s="433"/>
      <c r="AE78" s="433"/>
      <c r="AF78" s="433"/>
    </row>
    <row r="79" spans="1:32" s="431" customFormat="1">
      <c r="A79" s="433"/>
      <c r="B79" s="420"/>
      <c r="C79" s="412"/>
      <c r="D79" s="432"/>
      <c r="E79" s="432"/>
      <c r="F79" s="432"/>
      <c r="G79" s="432"/>
      <c r="H79" s="432"/>
      <c r="I79" s="432"/>
      <c r="J79" s="432"/>
      <c r="K79" s="432"/>
      <c r="L79" s="1185">
        <f>[98]ORÇAMENTO_!F25</f>
        <v>36</v>
      </c>
      <c r="M79" s="434"/>
      <c r="N79" s="433"/>
      <c r="O79" s="433"/>
      <c r="P79" s="433"/>
      <c r="Q79" s="433"/>
      <c r="R79" s="433"/>
      <c r="S79" s="433"/>
      <c r="T79" s="433"/>
      <c r="U79" s="433"/>
      <c r="V79" s="433"/>
      <c r="W79" s="433"/>
      <c r="X79" s="433"/>
      <c r="Y79" s="433"/>
      <c r="Z79" s="433"/>
      <c r="AA79" s="433"/>
      <c r="AB79" s="433"/>
      <c r="AC79" s="433"/>
      <c r="AD79" s="433"/>
      <c r="AE79" s="433"/>
      <c r="AF79" s="433"/>
    </row>
    <row r="80" spans="1:32" s="431" customFormat="1">
      <c r="A80" s="433"/>
      <c r="B80" s="420"/>
      <c r="C80" s="444"/>
      <c r="D80" s="445"/>
      <c r="E80" s="445"/>
      <c r="F80" s="445"/>
      <c r="G80" s="445"/>
      <c r="H80" s="445"/>
      <c r="I80" s="445"/>
      <c r="J80" s="445"/>
      <c r="K80" s="445"/>
      <c r="L80" s="1185"/>
      <c r="M80" s="434"/>
      <c r="N80" s="433"/>
      <c r="O80" s="433"/>
      <c r="P80" s="433"/>
      <c r="Q80" s="433"/>
      <c r="R80" s="433"/>
      <c r="S80" s="433"/>
      <c r="T80" s="433"/>
      <c r="U80" s="433"/>
      <c r="V80" s="433"/>
      <c r="W80" s="433"/>
      <c r="X80" s="433"/>
      <c r="Y80" s="433"/>
      <c r="Z80" s="433"/>
      <c r="AA80" s="433"/>
      <c r="AB80" s="433"/>
      <c r="AC80" s="433"/>
      <c r="AD80" s="433"/>
      <c r="AE80" s="433"/>
      <c r="AF80" s="433"/>
    </row>
    <row r="81" spans="1:225" s="431" customFormat="1">
      <c r="A81" s="433"/>
      <c r="B81" s="420"/>
      <c r="C81" s="444"/>
      <c r="D81" s="1204" t="s">
        <v>4087</v>
      </c>
      <c r="E81" s="1204"/>
      <c r="F81" s="1204"/>
      <c r="G81" s="1204"/>
      <c r="H81" s="1204"/>
      <c r="I81" s="1204"/>
      <c r="J81" s="1204"/>
      <c r="K81" s="1204"/>
      <c r="L81" s="1185"/>
      <c r="M81" s="434"/>
      <c r="N81" s="433"/>
      <c r="O81" s="433"/>
      <c r="P81" s="433"/>
      <c r="Q81" s="433"/>
      <c r="R81" s="433"/>
      <c r="S81" s="433"/>
      <c r="T81" s="433"/>
      <c r="U81" s="433"/>
      <c r="V81" s="433"/>
      <c r="W81" s="433"/>
      <c r="X81" s="433"/>
      <c r="Y81" s="433"/>
      <c r="Z81" s="433"/>
      <c r="AA81" s="433"/>
      <c r="AB81" s="433"/>
      <c r="AC81" s="433"/>
      <c r="AD81" s="433"/>
      <c r="AE81" s="433"/>
      <c r="AF81" s="433"/>
    </row>
    <row r="82" spans="1:225" s="431" customFormat="1" ht="11.25" customHeight="1">
      <c r="A82" s="433"/>
      <c r="B82" s="1206"/>
      <c r="C82" s="1207"/>
      <c r="D82" s="1207"/>
      <c r="E82" s="1207"/>
      <c r="F82" s="1207"/>
      <c r="G82" s="1207"/>
      <c r="H82" s="1207"/>
      <c r="I82" s="1207"/>
      <c r="J82" s="1207"/>
      <c r="K82" s="1207"/>
      <c r="L82" s="1208"/>
      <c r="M82" s="434"/>
      <c r="N82" s="433"/>
      <c r="O82" s="433"/>
      <c r="P82" s="433"/>
      <c r="Q82" s="433"/>
      <c r="R82" s="433"/>
      <c r="S82" s="433"/>
      <c r="T82" s="433"/>
      <c r="U82" s="433"/>
      <c r="V82" s="433"/>
      <c r="W82" s="433"/>
      <c r="X82" s="433"/>
      <c r="Y82" s="433"/>
      <c r="Z82" s="433"/>
      <c r="AA82" s="433"/>
      <c r="AB82" s="433"/>
      <c r="AC82" s="433"/>
      <c r="AD82" s="433"/>
      <c r="AE82" s="433"/>
      <c r="AF82" s="433"/>
    </row>
    <row r="83" spans="1:225" s="431" customFormat="1" ht="21.75" customHeight="1">
      <c r="A83" s="433"/>
      <c r="B83" s="407" t="str">
        <f>[98]ORÇAMENTO_!C26</f>
        <v xml:space="preserve"> 16.4 </v>
      </c>
      <c r="D83" s="1203" t="str">
        <f>[98]ORÇAMENTO_!D26</f>
        <v>LÂMPADAS/LUMINÁRIAS E DEMAIS SERVIÇOS</v>
      </c>
      <c r="E83" s="1203"/>
      <c r="F83" s="1203"/>
      <c r="G83" s="1203"/>
      <c r="H83" s="1203"/>
      <c r="I83" s="1203"/>
      <c r="J83" s="1203"/>
      <c r="K83" s="1203"/>
      <c r="L83" s="409"/>
      <c r="M83" s="434"/>
      <c r="N83" s="433"/>
      <c r="O83" s="433"/>
      <c r="P83" s="433"/>
      <c r="Q83" s="433"/>
      <c r="R83" s="433"/>
      <c r="S83" s="433"/>
      <c r="T83" s="433"/>
      <c r="U83" s="433"/>
      <c r="V83" s="433"/>
      <c r="W83" s="433"/>
      <c r="X83" s="433"/>
      <c r="Y83" s="433"/>
      <c r="Z83" s="433"/>
      <c r="AA83" s="433"/>
      <c r="AB83" s="433"/>
      <c r="AC83" s="433"/>
      <c r="AD83" s="433"/>
      <c r="AE83" s="433"/>
      <c r="AF83" s="433"/>
    </row>
    <row r="84" spans="1:225" s="431" customFormat="1" ht="37.5" customHeight="1">
      <c r="A84" s="433"/>
      <c r="B84" s="429" t="str">
        <f>[98]ORÇAMENTO_!C27</f>
        <v xml:space="preserve"> 16.4.1 </v>
      </c>
      <c r="C84" s="430" t="str">
        <f>[98]ORÇAMENTO_!B27</f>
        <v xml:space="preserve"> CPE-21 </v>
      </c>
      <c r="D84" s="1201" t="str">
        <f>[98]ORÇAMENTO_!D27</f>
        <v>POSTE DE AÇO GALVANIZADO, ALTURA LIVRE 8M, ENGASTAMENTO DE 1 M, COM CRUZETA DE AÇO TIPO CANTONEIRA PARA ATÉ 3 REFLETORES LEDS, FORNECIMENTO E INSTALAÇÃO</v>
      </c>
      <c r="E84" s="1201"/>
      <c r="F84" s="1201"/>
      <c r="G84" s="1201"/>
      <c r="H84" s="1201"/>
      <c r="I84" s="1201"/>
      <c r="J84" s="1201"/>
      <c r="K84" s="1201"/>
      <c r="L84" s="409" t="str">
        <f>[98]ORÇAMENTO_!E27</f>
        <v>UN</v>
      </c>
      <c r="M84" s="434"/>
      <c r="N84" s="433"/>
      <c r="O84" s="433"/>
      <c r="P84" s="433"/>
      <c r="Q84" s="433"/>
      <c r="R84" s="433"/>
      <c r="S84" s="433"/>
      <c r="T84" s="433"/>
      <c r="U84" s="433"/>
      <c r="V84" s="433"/>
      <c r="W84" s="433"/>
      <c r="X84" s="433"/>
      <c r="Y84" s="433"/>
      <c r="Z84" s="433"/>
      <c r="AA84" s="433"/>
      <c r="AB84" s="433"/>
      <c r="AC84" s="433"/>
      <c r="AD84" s="433"/>
      <c r="AE84" s="433"/>
      <c r="AF84" s="433"/>
    </row>
    <row r="85" spans="1:225" s="431" customFormat="1">
      <c r="A85" s="433"/>
      <c r="B85" s="420"/>
      <c r="C85" s="412"/>
      <c r="D85" s="432"/>
      <c r="E85" s="432"/>
      <c r="F85" s="432"/>
      <c r="G85" s="432"/>
      <c r="H85" s="432"/>
      <c r="I85" s="432"/>
      <c r="J85" s="432"/>
      <c r="K85" s="432"/>
      <c r="L85" s="1185">
        <f>[98]ORÇAMENTO_!F27</f>
        <v>9</v>
      </c>
      <c r="M85" s="434"/>
      <c r="N85" s="433"/>
      <c r="O85" s="433"/>
      <c r="P85" s="433"/>
      <c r="Q85" s="433"/>
      <c r="R85" s="433"/>
      <c r="S85" s="433"/>
      <c r="T85" s="433"/>
      <c r="U85" s="433"/>
      <c r="V85" s="433"/>
      <c r="W85" s="433"/>
      <c r="X85" s="433"/>
      <c r="Y85" s="433"/>
      <c r="Z85" s="433"/>
      <c r="AA85" s="433"/>
      <c r="AB85" s="433"/>
      <c r="AC85" s="433"/>
      <c r="AD85" s="433"/>
      <c r="AE85" s="433"/>
      <c r="AF85" s="433"/>
    </row>
    <row r="86" spans="1:225" s="431" customFormat="1">
      <c r="A86" s="433"/>
      <c r="B86" s="420"/>
      <c r="C86" s="444"/>
      <c r="D86" s="445"/>
      <c r="E86" s="445"/>
      <c r="F86" s="445"/>
      <c r="G86" s="445"/>
      <c r="H86" s="445"/>
      <c r="I86" s="445"/>
      <c r="J86" s="445"/>
      <c r="K86" s="445"/>
      <c r="L86" s="1185"/>
      <c r="M86" s="434"/>
      <c r="N86" s="433"/>
      <c r="O86" s="433"/>
      <c r="P86" s="433"/>
      <c r="Q86" s="433"/>
      <c r="R86" s="433"/>
      <c r="S86" s="433"/>
      <c r="T86" s="433"/>
      <c r="U86" s="433"/>
      <c r="V86" s="433"/>
      <c r="W86" s="433"/>
      <c r="X86" s="433"/>
      <c r="Y86" s="433"/>
      <c r="Z86" s="433"/>
      <c r="AA86" s="433"/>
      <c r="AB86" s="433"/>
      <c r="AC86" s="433"/>
      <c r="AD86" s="433"/>
      <c r="AE86" s="433"/>
      <c r="AF86" s="433"/>
    </row>
    <row r="87" spans="1:225" s="431" customFormat="1">
      <c r="A87" s="433"/>
      <c r="B87" s="420"/>
      <c r="C87" s="444"/>
      <c r="D87" s="1204" t="s">
        <v>4087</v>
      </c>
      <c r="E87" s="1204"/>
      <c r="F87" s="1204"/>
      <c r="G87" s="1204"/>
      <c r="H87" s="1204"/>
      <c r="I87" s="1204"/>
      <c r="J87" s="1204"/>
      <c r="K87" s="1204"/>
      <c r="L87" s="1185"/>
      <c r="M87" s="434"/>
      <c r="N87" s="433"/>
      <c r="O87" s="433"/>
      <c r="P87" s="433"/>
      <c r="Q87" s="433"/>
      <c r="R87" s="433"/>
      <c r="S87" s="433"/>
      <c r="T87" s="433"/>
      <c r="U87" s="433"/>
      <c r="V87" s="433"/>
      <c r="W87" s="433"/>
      <c r="X87" s="433"/>
      <c r="Y87" s="433"/>
      <c r="Z87" s="433"/>
      <c r="AA87" s="433"/>
      <c r="AB87" s="433"/>
      <c r="AC87" s="433"/>
      <c r="AD87" s="433"/>
      <c r="AE87" s="433"/>
      <c r="AF87" s="433"/>
    </row>
    <row r="88" spans="1:225" s="431" customFormat="1">
      <c r="A88" s="433"/>
      <c r="B88" s="1187"/>
      <c r="C88" s="1188"/>
      <c r="D88" s="1202"/>
      <c r="E88" s="1202"/>
      <c r="F88" s="1202"/>
      <c r="G88" s="1202"/>
      <c r="H88" s="1202"/>
      <c r="I88" s="1202"/>
      <c r="J88" s="1202"/>
      <c r="K88" s="1202"/>
      <c r="L88" s="1189"/>
      <c r="M88" s="434"/>
      <c r="N88" s="433"/>
      <c r="O88" s="433"/>
      <c r="P88" s="433"/>
      <c r="Q88" s="433"/>
      <c r="R88" s="433"/>
      <c r="S88" s="433"/>
      <c r="T88" s="433"/>
      <c r="U88" s="433"/>
      <c r="V88" s="433"/>
      <c r="W88" s="433"/>
      <c r="X88" s="433"/>
      <c r="Y88" s="433"/>
      <c r="Z88" s="433"/>
      <c r="AA88" s="433"/>
      <c r="AB88" s="433"/>
      <c r="AC88" s="433"/>
      <c r="AD88" s="433"/>
      <c r="AE88" s="433"/>
      <c r="AF88" s="433"/>
    </row>
    <row r="89" spans="1:225" s="431" customFormat="1" ht="48" customHeight="1">
      <c r="A89" s="433"/>
      <c r="B89" s="429" t="str">
        <f>[98]ORÇAMENTO_!C28</f>
        <v xml:space="preserve"> 16.4.2</v>
      </c>
      <c r="C89" s="430" t="str">
        <f>[98]ORÇAMENTO_!B28</f>
        <v xml:space="preserve"> CPE-513 </v>
      </c>
      <c r="D89" s="1201" t="str">
        <f>[98]ORÇAMENTO_!D28</f>
        <v>POSTE DE AÇO GALVANIZADO PINTADO, ALTURA 7M ACIMA DA SUPERFÍCIE, ENGASTAMENTO 1 M, COM 2 LUMINÁRIA PÚBLICA DE LED, COM EFICIÊNCIA MÍNIMA 150 LM/W, FLUXO LUMINOSO MÍNIMO  (@Tj65º) DE 10.500 LÚMENS, COM POTÊNCIA DE 100W, TEMPERATURA DE COR DE 5000K, 5 ANOS DE GARANTIA E SELO DO INMETRO</v>
      </c>
      <c r="E89" s="1201"/>
      <c r="F89" s="1201"/>
      <c r="G89" s="1201"/>
      <c r="H89" s="1201"/>
      <c r="I89" s="1201"/>
      <c r="J89" s="1201"/>
      <c r="K89" s="1201"/>
      <c r="L89" s="409" t="str">
        <f>[98]ORÇAMENTO_!E28</f>
        <v>UN</v>
      </c>
      <c r="M89" s="434"/>
      <c r="N89" s="433"/>
      <c r="O89" s="433"/>
      <c r="P89" s="433"/>
      <c r="Q89" s="433"/>
      <c r="R89" s="433"/>
      <c r="S89" s="433"/>
      <c r="T89" s="433"/>
      <c r="U89" s="433"/>
      <c r="V89" s="433"/>
      <c r="W89" s="433"/>
      <c r="X89" s="433"/>
      <c r="Y89" s="433"/>
      <c r="Z89" s="433"/>
      <c r="AA89" s="433"/>
      <c r="AB89" s="433"/>
      <c r="AC89" s="433"/>
      <c r="AD89" s="433"/>
      <c r="AE89" s="433"/>
      <c r="AF89" s="433"/>
    </row>
    <row r="90" spans="1:225" s="431" customFormat="1">
      <c r="A90" s="433"/>
      <c r="B90" s="420"/>
      <c r="C90" s="412"/>
      <c r="D90" s="432"/>
      <c r="E90" s="432"/>
      <c r="F90" s="432"/>
      <c r="G90" s="432"/>
      <c r="H90" s="432"/>
      <c r="I90" s="432"/>
      <c r="J90" s="432"/>
      <c r="K90" s="432"/>
      <c r="L90" s="1185">
        <f>[98]ORÇAMENTO_!F28</f>
        <v>25</v>
      </c>
      <c r="M90" s="434"/>
      <c r="N90" s="433"/>
      <c r="O90" s="433"/>
      <c r="P90" s="433"/>
      <c r="Q90" s="433"/>
      <c r="R90" s="433"/>
      <c r="S90" s="433"/>
      <c r="T90" s="433"/>
      <c r="U90" s="433"/>
      <c r="V90" s="433"/>
      <c r="W90" s="433"/>
      <c r="X90" s="433"/>
      <c r="Y90" s="433"/>
      <c r="Z90" s="433"/>
      <c r="AA90" s="433"/>
      <c r="AB90" s="433"/>
      <c r="AC90" s="433"/>
      <c r="AD90" s="433"/>
      <c r="AE90" s="433"/>
      <c r="AF90" s="433"/>
    </row>
    <row r="91" spans="1:225" s="431" customFormat="1">
      <c r="A91" s="433"/>
      <c r="B91" s="420"/>
      <c r="C91" s="444"/>
      <c r="D91" s="445"/>
      <c r="E91" s="445"/>
      <c r="F91" s="445"/>
      <c r="G91" s="445"/>
      <c r="H91" s="445"/>
      <c r="I91" s="445"/>
      <c r="J91" s="445"/>
      <c r="K91" s="445"/>
      <c r="L91" s="1185"/>
      <c r="M91" s="434"/>
      <c r="N91" s="433"/>
      <c r="O91" s="433"/>
      <c r="P91" s="433"/>
      <c r="Q91" s="433"/>
      <c r="R91" s="433"/>
      <c r="S91" s="433"/>
      <c r="T91" s="433"/>
      <c r="U91" s="433"/>
      <c r="V91" s="433"/>
      <c r="W91" s="433"/>
      <c r="X91" s="433"/>
      <c r="Y91" s="433"/>
      <c r="Z91" s="433"/>
      <c r="AA91" s="433"/>
      <c r="AB91" s="433"/>
      <c r="AC91" s="433"/>
      <c r="AD91" s="433"/>
      <c r="AE91" s="433"/>
      <c r="AF91" s="433"/>
    </row>
    <row r="92" spans="1:225" s="431" customFormat="1">
      <c r="A92" s="433"/>
      <c r="B92" s="420"/>
      <c r="C92" s="444"/>
      <c r="D92" s="1204" t="s">
        <v>4087</v>
      </c>
      <c r="E92" s="1204"/>
      <c r="F92" s="1204"/>
      <c r="G92" s="1204"/>
      <c r="H92" s="1204"/>
      <c r="I92" s="1204"/>
      <c r="J92" s="1204"/>
      <c r="K92" s="1204"/>
      <c r="L92" s="1185"/>
      <c r="M92" s="434"/>
      <c r="N92" s="433"/>
      <c r="O92" s="433"/>
      <c r="P92" s="433"/>
      <c r="Q92" s="433"/>
      <c r="R92" s="433"/>
      <c r="S92" s="433"/>
      <c r="T92" s="433"/>
      <c r="U92" s="433"/>
      <c r="V92" s="433"/>
      <c r="W92" s="433"/>
      <c r="X92" s="433"/>
      <c r="Y92" s="433"/>
      <c r="Z92" s="433"/>
      <c r="AA92" s="433"/>
      <c r="AB92" s="433"/>
      <c r="AC92" s="433"/>
      <c r="AD92" s="433"/>
      <c r="AE92" s="433"/>
      <c r="AF92" s="433"/>
    </row>
    <row r="93" spans="1:225" s="431" customFormat="1">
      <c r="A93" s="433"/>
      <c r="B93" s="1187"/>
      <c r="C93" s="1188"/>
      <c r="D93" s="1202"/>
      <c r="E93" s="1202"/>
      <c r="F93" s="1202"/>
      <c r="G93" s="1202"/>
      <c r="H93" s="1202"/>
      <c r="I93" s="1202"/>
      <c r="J93" s="1202"/>
      <c r="K93" s="1202"/>
      <c r="L93" s="1189"/>
      <c r="M93" s="434"/>
      <c r="N93" s="433"/>
      <c r="O93" s="433"/>
      <c r="P93" s="433"/>
      <c r="Q93" s="433"/>
      <c r="R93" s="433"/>
      <c r="S93" s="433"/>
      <c r="T93" s="433"/>
      <c r="U93" s="433"/>
      <c r="V93" s="433"/>
      <c r="W93" s="433"/>
      <c r="X93" s="433"/>
      <c r="Y93" s="433"/>
      <c r="Z93" s="433"/>
      <c r="AA93" s="433"/>
      <c r="AB93" s="433"/>
      <c r="AC93" s="433"/>
      <c r="AD93" s="433"/>
      <c r="AE93" s="433"/>
      <c r="AF93" s="433"/>
    </row>
    <row r="94" spans="1:225" s="448" customFormat="1" ht="48" customHeight="1">
      <c r="A94" s="446"/>
      <c r="B94" s="428" t="str">
        <f>[98]ORÇAMENTO_!C29</f>
        <v xml:space="preserve"> 16.4.3</v>
      </c>
      <c r="C94" s="415" t="str">
        <f>[98]ORÇAMENTO_!B29</f>
        <v xml:space="preserve"> CPE-258 </v>
      </c>
      <c r="D94" s="1205" t="str">
        <f>[98]ORÇAMENTO_!D29</f>
        <v>FITA DE LED SILICONADA A PROVA D’AGUA, 120 LEDS POR METRO, POTÊNCIA 9,6 W/M, TEMPERATURA DE COR 4000K, COM NO MÍNIMO 1 ANO DE GARANTIA</v>
      </c>
      <c r="E94" s="1205"/>
      <c r="F94" s="1205"/>
      <c r="G94" s="1205"/>
      <c r="H94" s="1205"/>
      <c r="I94" s="1205"/>
      <c r="J94" s="1205"/>
      <c r="K94" s="1205"/>
      <c r="L94" s="416" t="str">
        <f>[98]ORÇAMENTO_!E29</f>
        <v>UN</v>
      </c>
      <c r="M94" s="447"/>
      <c r="N94" s="446"/>
      <c r="O94" s="446"/>
      <c r="P94" s="446"/>
      <c r="Q94" s="446"/>
      <c r="R94" s="446"/>
      <c r="S94" s="446"/>
      <c r="T94" s="446"/>
      <c r="U94" s="446"/>
      <c r="V94" s="446"/>
      <c r="W94" s="446"/>
      <c r="X94" s="446"/>
      <c r="Y94" s="446"/>
      <c r="Z94" s="446"/>
      <c r="AA94" s="446"/>
      <c r="AB94" s="446"/>
      <c r="AC94" s="446"/>
      <c r="AD94" s="446"/>
      <c r="AE94" s="446"/>
      <c r="AF94" s="446"/>
      <c r="AG94" s="418"/>
      <c r="AH94" s="418"/>
      <c r="AI94" s="418"/>
      <c r="AJ94" s="418"/>
      <c r="AK94" s="418"/>
      <c r="AL94" s="418"/>
      <c r="AM94" s="418"/>
      <c r="AN94" s="418"/>
      <c r="AO94" s="418"/>
      <c r="AP94" s="418"/>
      <c r="AQ94" s="418"/>
      <c r="AR94" s="418"/>
      <c r="AS94" s="418"/>
      <c r="AT94" s="418"/>
      <c r="AU94" s="418"/>
      <c r="AV94" s="418"/>
      <c r="AW94" s="418"/>
      <c r="AX94" s="418"/>
      <c r="AY94" s="418"/>
      <c r="AZ94" s="418"/>
      <c r="BA94" s="418"/>
      <c r="BB94" s="418"/>
      <c r="BC94" s="418"/>
      <c r="BD94" s="418"/>
      <c r="BE94" s="418"/>
      <c r="BF94" s="418"/>
      <c r="BG94" s="418"/>
      <c r="BH94" s="418"/>
      <c r="BI94" s="418"/>
      <c r="BJ94" s="418"/>
      <c r="BK94" s="418"/>
      <c r="BL94" s="418"/>
      <c r="BM94" s="418"/>
      <c r="BN94" s="418"/>
      <c r="BO94" s="418"/>
      <c r="BP94" s="418"/>
      <c r="BQ94" s="418"/>
      <c r="BR94" s="418"/>
      <c r="BS94" s="418"/>
      <c r="BT94" s="418"/>
      <c r="BU94" s="418"/>
      <c r="BV94" s="418"/>
      <c r="BW94" s="418"/>
      <c r="BX94" s="418"/>
      <c r="BY94" s="418"/>
      <c r="BZ94" s="418"/>
      <c r="CA94" s="418"/>
      <c r="CB94" s="418"/>
      <c r="CC94" s="418"/>
      <c r="CD94" s="418"/>
      <c r="CE94" s="418"/>
      <c r="CF94" s="418"/>
      <c r="CG94" s="418"/>
      <c r="CH94" s="418"/>
      <c r="CI94" s="418"/>
      <c r="CJ94" s="418"/>
      <c r="CK94" s="418"/>
      <c r="CL94" s="418"/>
      <c r="CM94" s="418"/>
      <c r="CN94" s="418"/>
      <c r="CO94" s="418"/>
      <c r="CP94" s="418"/>
      <c r="CQ94" s="418"/>
      <c r="CR94" s="418"/>
      <c r="CS94" s="418"/>
      <c r="CT94" s="418"/>
      <c r="CU94" s="418"/>
      <c r="CV94" s="418"/>
      <c r="CW94" s="418"/>
      <c r="CX94" s="418"/>
      <c r="CY94" s="418"/>
      <c r="CZ94" s="418"/>
      <c r="DA94" s="418"/>
      <c r="DB94" s="418"/>
      <c r="DC94" s="418"/>
      <c r="DD94" s="418"/>
      <c r="DE94" s="418"/>
      <c r="DF94" s="418"/>
      <c r="DG94" s="418"/>
      <c r="DH94" s="418"/>
      <c r="DI94" s="418"/>
      <c r="DJ94" s="418"/>
      <c r="DK94" s="418"/>
      <c r="DL94" s="418"/>
      <c r="DM94" s="418"/>
      <c r="DN94" s="418"/>
      <c r="DO94" s="418"/>
      <c r="DP94" s="418"/>
      <c r="DQ94" s="418"/>
      <c r="DR94" s="418"/>
      <c r="DS94" s="418"/>
      <c r="DT94" s="418"/>
      <c r="DU94" s="418"/>
      <c r="DV94" s="418"/>
      <c r="DW94" s="418"/>
      <c r="DX94" s="418"/>
      <c r="DY94" s="418"/>
      <c r="DZ94" s="418"/>
      <c r="EA94" s="418"/>
      <c r="EB94" s="418"/>
      <c r="EC94" s="418"/>
      <c r="ED94" s="418"/>
      <c r="EE94" s="418"/>
      <c r="EF94" s="418"/>
      <c r="EG94" s="418"/>
      <c r="EH94" s="418"/>
      <c r="EI94" s="418"/>
      <c r="EJ94" s="418"/>
      <c r="EK94" s="418"/>
      <c r="EL94" s="418"/>
      <c r="EM94" s="418"/>
      <c r="EN94" s="418"/>
      <c r="EO94" s="418"/>
      <c r="EP94" s="418"/>
      <c r="EQ94" s="418"/>
      <c r="ER94" s="418"/>
      <c r="ES94" s="418"/>
      <c r="ET94" s="418"/>
      <c r="EU94" s="418"/>
      <c r="EV94" s="418"/>
      <c r="EW94" s="418"/>
      <c r="EX94" s="418"/>
      <c r="EY94" s="418"/>
      <c r="EZ94" s="418"/>
      <c r="FA94" s="418"/>
      <c r="FB94" s="418"/>
      <c r="FC94" s="418"/>
      <c r="FD94" s="418"/>
      <c r="FE94" s="418"/>
      <c r="FF94" s="418"/>
      <c r="FG94" s="418"/>
      <c r="FH94" s="418"/>
      <c r="FI94" s="418"/>
      <c r="FJ94" s="418"/>
      <c r="FK94" s="418"/>
      <c r="FL94" s="418"/>
      <c r="FM94" s="418"/>
      <c r="FN94" s="418"/>
      <c r="FO94" s="418"/>
      <c r="FP94" s="418"/>
      <c r="FQ94" s="418"/>
      <c r="FR94" s="418"/>
      <c r="FS94" s="418"/>
      <c r="FT94" s="418"/>
      <c r="FU94" s="418"/>
      <c r="FV94" s="418"/>
      <c r="FW94" s="418"/>
      <c r="FX94" s="418"/>
      <c r="FY94" s="418"/>
      <c r="FZ94" s="418"/>
      <c r="GA94" s="418"/>
      <c r="GB94" s="418"/>
      <c r="GC94" s="418"/>
      <c r="GD94" s="418"/>
      <c r="GE94" s="418"/>
      <c r="GF94" s="418"/>
      <c r="GG94" s="418"/>
      <c r="GH94" s="418"/>
      <c r="GI94" s="418"/>
      <c r="GJ94" s="418"/>
      <c r="GK94" s="418"/>
      <c r="GL94" s="418"/>
      <c r="GM94" s="418"/>
      <c r="GN94" s="418"/>
      <c r="GO94" s="418"/>
      <c r="GP94" s="418"/>
      <c r="GQ94" s="418"/>
      <c r="GR94" s="418"/>
      <c r="GS94" s="418"/>
      <c r="GT94" s="418"/>
      <c r="GU94" s="418"/>
      <c r="GV94" s="418"/>
      <c r="GW94" s="418"/>
      <c r="GX94" s="418"/>
      <c r="GY94" s="418"/>
      <c r="GZ94" s="418"/>
      <c r="HA94" s="418"/>
      <c r="HB94" s="418"/>
      <c r="HC94" s="418"/>
      <c r="HD94" s="418"/>
      <c r="HE94" s="418"/>
      <c r="HF94" s="418"/>
      <c r="HG94" s="418"/>
      <c r="HH94" s="418"/>
      <c r="HI94" s="418"/>
      <c r="HJ94" s="418"/>
      <c r="HK94" s="418"/>
      <c r="HL94" s="418"/>
      <c r="HM94" s="418"/>
      <c r="HN94" s="418"/>
      <c r="HO94" s="418"/>
      <c r="HP94" s="418"/>
      <c r="HQ94" s="418"/>
    </row>
    <row r="95" spans="1:225" s="431" customFormat="1">
      <c r="A95" s="433"/>
      <c r="B95" s="420"/>
      <c r="C95" s="412"/>
      <c r="D95" s="432"/>
      <c r="E95" s="432"/>
      <c r="F95" s="432"/>
      <c r="G95" s="432"/>
      <c r="H95" s="432"/>
      <c r="I95" s="432"/>
      <c r="J95" s="432"/>
      <c r="K95" s="432"/>
      <c r="L95" s="1185">
        <f>[98]ORÇAMENTO_!F29</f>
        <v>9</v>
      </c>
      <c r="M95" s="434"/>
      <c r="N95" s="433"/>
      <c r="O95" s="433"/>
      <c r="P95" s="433"/>
      <c r="Q95" s="433"/>
      <c r="R95" s="433"/>
      <c r="S95" s="433"/>
      <c r="T95" s="433"/>
      <c r="U95" s="433"/>
      <c r="V95" s="433"/>
      <c r="W95" s="433"/>
      <c r="X95" s="433"/>
      <c r="Y95" s="433"/>
      <c r="Z95" s="433"/>
      <c r="AA95" s="433"/>
      <c r="AB95" s="433"/>
      <c r="AC95" s="433"/>
      <c r="AD95" s="433"/>
      <c r="AE95" s="433"/>
      <c r="AF95" s="433"/>
    </row>
    <row r="96" spans="1:225" s="431" customFormat="1">
      <c r="A96" s="433"/>
      <c r="B96" s="420"/>
      <c r="C96" s="444"/>
      <c r="D96" s="445"/>
      <c r="E96" s="445"/>
      <c r="F96" s="445"/>
      <c r="G96" s="445"/>
      <c r="H96" s="445"/>
      <c r="I96" s="445"/>
      <c r="J96" s="445"/>
      <c r="K96" s="445"/>
      <c r="L96" s="1185"/>
      <c r="M96" s="434"/>
      <c r="N96" s="433"/>
      <c r="O96" s="433"/>
      <c r="P96" s="433"/>
      <c r="Q96" s="433"/>
      <c r="R96" s="433"/>
      <c r="S96" s="433"/>
      <c r="T96" s="433"/>
      <c r="U96" s="433"/>
      <c r="V96" s="433"/>
      <c r="W96" s="433"/>
      <c r="X96" s="433"/>
      <c r="Y96" s="433"/>
      <c r="Z96" s="433"/>
      <c r="AA96" s="433"/>
      <c r="AB96" s="433"/>
      <c r="AC96" s="433"/>
      <c r="AD96" s="433"/>
      <c r="AE96" s="433"/>
      <c r="AF96" s="433"/>
    </row>
    <row r="97" spans="1:32" s="431" customFormat="1">
      <c r="A97" s="433"/>
      <c r="B97" s="420"/>
      <c r="C97" s="444"/>
      <c r="D97" s="1204" t="s">
        <v>4087</v>
      </c>
      <c r="E97" s="1204"/>
      <c r="F97" s="1204"/>
      <c r="G97" s="1204"/>
      <c r="H97" s="1204"/>
      <c r="I97" s="1204"/>
      <c r="J97" s="1204"/>
      <c r="K97" s="1204"/>
      <c r="L97" s="1185"/>
      <c r="M97" s="434"/>
      <c r="N97" s="433"/>
      <c r="O97" s="433"/>
      <c r="P97" s="433"/>
      <c r="Q97" s="433"/>
      <c r="R97" s="433"/>
      <c r="S97" s="433"/>
      <c r="T97" s="433"/>
      <c r="U97" s="433"/>
      <c r="V97" s="433"/>
      <c r="W97" s="433"/>
      <c r="X97" s="433"/>
      <c r="Y97" s="433"/>
      <c r="Z97" s="433"/>
      <c r="AA97" s="433"/>
      <c r="AB97" s="433"/>
      <c r="AC97" s="433"/>
      <c r="AD97" s="433"/>
      <c r="AE97" s="433"/>
      <c r="AF97" s="433"/>
    </row>
    <row r="98" spans="1:32" s="431" customFormat="1">
      <c r="A98" s="433"/>
      <c r="B98" s="1187"/>
      <c r="C98" s="1188"/>
      <c r="D98" s="1202"/>
      <c r="E98" s="1202"/>
      <c r="F98" s="1202"/>
      <c r="G98" s="1202"/>
      <c r="H98" s="1202"/>
      <c r="I98" s="1202"/>
      <c r="J98" s="1202"/>
      <c r="K98" s="1202"/>
      <c r="L98" s="1189"/>
      <c r="M98" s="434"/>
      <c r="N98" s="433"/>
      <c r="O98" s="433"/>
      <c r="P98" s="433"/>
      <c r="Q98" s="433"/>
      <c r="R98" s="433"/>
      <c r="S98" s="433"/>
      <c r="T98" s="433"/>
      <c r="U98" s="433"/>
      <c r="V98" s="433"/>
      <c r="W98" s="433"/>
      <c r="X98" s="433"/>
      <c r="Y98" s="433"/>
      <c r="Z98" s="433"/>
      <c r="AA98" s="433"/>
      <c r="AB98" s="433"/>
      <c r="AC98" s="433"/>
      <c r="AD98" s="433"/>
      <c r="AE98" s="433"/>
      <c r="AF98" s="433"/>
    </row>
    <row r="99" spans="1:32" s="431" customFormat="1" ht="55.5" customHeight="1">
      <c r="A99" s="433"/>
      <c r="B99" s="429" t="str">
        <f>[98]ORÇAMENTO_!C30</f>
        <v xml:space="preserve"> 16.4.4</v>
      </c>
      <c r="C99" s="430" t="str">
        <f>[98]ORÇAMENTO_!B30</f>
        <v xml:space="preserve"> COT-LED-03 </v>
      </c>
      <c r="D99" s="1201" t="str">
        <f>[98]ORÇAMENTO_!D30</f>
        <v>PROJETOR LED COM EFICIÊNCIA MÍNIMA 134 LM/W, FLUXO LUMINOSO MÍNIMO (@Tj65º) DE 26294 LÚMENS, COM POTÊNCIA ENTRE 50 A 60W, TEMPERATURA DE COR DE 5000K, ANGULO DE ABERTURA DE 90°, 5 ANOS DE GARANTIA - (MODELOS SUGERIDOS: BRIGHTLUX  HBMI /50W/5000K/90/100-280VAC, CONEXLED CLF-MP50FK50CF90) - FORNECIMENTO E INSTALAÇÃO</v>
      </c>
      <c r="E99" s="1201"/>
      <c r="F99" s="1201"/>
      <c r="G99" s="1201"/>
      <c r="H99" s="1201"/>
      <c r="I99" s="1201"/>
      <c r="J99" s="1201"/>
      <c r="K99" s="1201"/>
      <c r="L99" s="409" t="str">
        <f>[98]ORÇAMENTO_!E30</f>
        <v>UN</v>
      </c>
      <c r="M99" s="434"/>
      <c r="N99" s="433"/>
      <c r="O99" s="433"/>
      <c r="P99" s="433"/>
      <c r="Q99" s="433"/>
      <c r="R99" s="433"/>
      <c r="S99" s="433"/>
      <c r="T99" s="433"/>
      <c r="U99" s="433"/>
      <c r="V99" s="433"/>
      <c r="W99" s="433"/>
      <c r="X99" s="433"/>
      <c r="Y99" s="433"/>
      <c r="Z99" s="433"/>
      <c r="AA99" s="433"/>
      <c r="AB99" s="433"/>
      <c r="AC99" s="433"/>
      <c r="AD99" s="433"/>
      <c r="AE99" s="433"/>
      <c r="AF99" s="433"/>
    </row>
    <row r="100" spans="1:32" s="431" customFormat="1">
      <c r="A100" s="433"/>
      <c r="B100" s="420"/>
      <c r="C100" s="412"/>
      <c r="D100" s="421"/>
      <c r="E100" s="422"/>
      <c r="F100" s="423"/>
      <c r="G100" s="423"/>
      <c r="H100" s="423"/>
      <c r="I100" s="423"/>
      <c r="J100" s="423"/>
      <c r="K100" s="423"/>
      <c r="L100" s="1185">
        <f>[98]ORÇAMENTO_!F30</f>
        <v>9</v>
      </c>
      <c r="M100" s="434"/>
      <c r="N100" s="433"/>
      <c r="O100" s="433"/>
      <c r="P100" s="433"/>
      <c r="Q100" s="433"/>
      <c r="R100" s="433"/>
      <c r="S100" s="433"/>
      <c r="T100" s="433"/>
      <c r="U100" s="433"/>
      <c r="V100" s="433"/>
      <c r="W100" s="433"/>
      <c r="X100" s="433"/>
      <c r="Y100" s="433"/>
      <c r="Z100" s="433"/>
      <c r="AA100" s="433"/>
      <c r="AB100" s="433"/>
      <c r="AC100" s="433"/>
      <c r="AD100" s="433"/>
      <c r="AE100" s="433"/>
      <c r="AF100" s="433"/>
    </row>
    <row r="101" spans="1:32" s="431" customFormat="1">
      <c r="A101" s="433"/>
      <c r="B101" s="420"/>
      <c r="C101" s="412"/>
      <c r="D101" s="425"/>
      <c r="E101" s="449"/>
      <c r="F101" s="449"/>
      <c r="G101" s="449"/>
      <c r="H101" s="449"/>
      <c r="I101" s="449"/>
      <c r="J101" s="449"/>
      <c r="K101" s="449"/>
      <c r="L101" s="1185"/>
      <c r="M101" s="434"/>
      <c r="N101" s="433"/>
      <c r="O101" s="433"/>
      <c r="P101" s="433"/>
      <c r="Q101" s="433"/>
      <c r="R101" s="433"/>
      <c r="S101" s="433"/>
      <c r="T101" s="433"/>
      <c r="U101" s="433"/>
      <c r="V101" s="433"/>
      <c r="W101" s="433"/>
      <c r="X101" s="433"/>
      <c r="Y101" s="433"/>
      <c r="Z101" s="433"/>
      <c r="AA101" s="433"/>
      <c r="AB101" s="433"/>
      <c r="AC101" s="433"/>
      <c r="AD101" s="433"/>
      <c r="AE101" s="433"/>
      <c r="AF101" s="433"/>
    </row>
    <row r="102" spans="1:32" s="431" customFormat="1">
      <c r="A102" s="433"/>
      <c r="B102" s="411"/>
      <c r="C102" s="412"/>
      <c r="D102" s="1186" t="s">
        <v>4087</v>
      </c>
      <c r="E102" s="1186"/>
      <c r="F102" s="1186"/>
      <c r="G102" s="1186"/>
      <c r="H102" s="1186"/>
      <c r="I102" s="1186"/>
      <c r="J102" s="1186"/>
      <c r="K102" s="1186"/>
      <c r="L102" s="1185"/>
      <c r="M102" s="434"/>
      <c r="N102" s="433"/>
      <c r="O102" s="433"/>
      <c r="P102" s="433"/>
      <c r="Q102" s="433"/>
      <c r="R102" s="433"/>
      <c r="S102" s="433"/>
      <c r="T102" s="433"/>
      <c r="U102" s="433"/>
      <c r="V102" s="433"/>
      <c r="W102" s="433"/>
      <c r="X102" s="433"/>
      <c r="Y102" s="433"/>
      <c r="Z102" s="433"/>
      <c r="AA102" s="433"/>
      <c r="AB102" s="433"/>
      <c r="AC102" s="433"/>
      <c r="AD102" s="433"/>
      <c r="AE102" s="433"/>
      <c r="AF102" s="433"/>
    </row>
    <row r="103" spans="1:32" s="431" customFormat="1">
      <c r="A103" s="433"/>
      <c r="B103" s="1187"/>
      <c r="C103" s="1188"/>
      <c r="D103" s="1202"/>
      <c r="E103" s="1202"/>
      <c r="F103" s="1202"/>
      <c r="G103" s="1202"/>
      <c r="H103" s="1202"/>
      <c r="I103" s="1202"/>
      <c r="J103" s="1202"/>
      <c r="K103" s="1202"/>
      <c r="L103" s="1189"/>
      <c r="M103" s="434"/>
      <c r="N103" s="433"/>
      <c r="O103" s="433"/>
      <c r="P103" s="433"/>
      <c r="Q103" s="433"/>
      <c r="R103" s="433"/>
      <c r="S103" s="433"/>
      <c r="T103" s="433"/>
      <c r="U103" s="433"/>
      <c r="V103" s="433"/>
      <c r="W103" s="433"/>
      <c r="X103" s="433"/>
      <c r="Y103" s="433"/>
      <c r="Z103" s="433"/>
      <c r="AA103" s="433"/>
      <c r="AB103" s="433"/>
      <c r="AC103" s="433"/>
      <c r="AD103" s="433"/>
      <c r="AE103" s="433"/>
      <c r="AF103" s="433"/>
    </row>
    <row r="104" spans="1:32" s="431" customFormat="1" ht="52.5" customHeight="1">
      <c r="A104" s="433"/>
      <c r="B104" s="429" t="str">
        <f>[98]ORÇAMENTO_!C31</f>
        <v xml:space="preserve"> 16.4.5</v>
      </c>
      <c r="C104" s="430" t="str">
        <f>[98]ORÇAMENTO_!B31</f>
        <v xml:space="preserve"> COT-LED-01 </v>
      </c>
      <c r="D104" s="1201" t="str">
        <f>[98]ORÇAMENTO_!D31</f>
        <v>PROJETOR LED COM EFICIÊNCIA MÍNIMA 134 LM/W, FLUXO LUMINOSO MÍNIMO (@Tj65º) DE 19720 LÚMENS, COM POTÊNCIA ENTRE 136 A 150 W, TEMPERATURA DE COR DE 5000K, ANGULO DE ABERTURA DE 90°, 5 ANOS DE GARANTIA  - (MODELOS SUGERIDOS: SX LIGHTING SX-LIH150K50L09; CONEXLED CLF/MP150CK50CF90)</v>
      </c>
      <c r="E104" s="1201"/>
      <c r="F104" s="1201"/>
      <c r="G104" s="1201"/>
      <c r="H104" s="1201"/>
      <c r="I104" s="1201"/>
      <c r="J104" s="1201"/>
      <c r="K104" s="1201"/>
      <c r="L104" s="409" t="str">
        <f>[98]ORÇAMENTO_!E31</f>
        <v>UN</v>
      </c>
      <c r="M104" s="434"/>
      <c r="N104" s="433"/>
      <c r="O104" s="433"/>
      <c r="P104" s="433"/>
      <c r="Q104" s="433"/>
      <c r="R104" s="433"/>
      <c r="S104" s="433"/>
      <c r="T104" s="433"/>
      <c r="U104" s="433"/>
      <c r="V104" s="433"/>
      <c r="W104" s="433"/>
      <c r="X104" s="433"/>
      <c r="Y104" s="433"/>
      <c r="Z104" s="433"/>
      <c r="AA104" s="433"/>
      <c r="AB104" s="433"/>
      <c r="AC104" s="433"/>
      <c r="AD104" s="433"/>
      <c r="AE104" s="433"/>
      <c r="AF104" s="433"/>
    </row>
    <row r="105" spans="1:32" s="431" customFormat="1">
      <c r="A105" s="433"/>
      <c r="B105" s="420"/>
      <c r="C105" s="412"/>
      <c r="D105" s="421"/>
      <c r="E105" s="422"/>
      <c r="F105" s="423"/>
      <c r="G105" s="423"/>
      <c r="H105" s="423"/>
      <c r="I105" s="423"/>
      <c r="J105" s="423"/>
      <c r="K105" s="423"/>
      <c r="L105" s="1185">
        <f>[98]ORÇAMENTO_!F31</f>
        <v>18</v>
      </c>
      <c r="M105" s="434"/>
      <c r="N105" s="433"/>
      <c r="O105" s="433"/>
      <c r="P105" s="433"/>
      <c r="Q105" s="433"/>
      <c r="R105" s="433"/>
      <c r="S105" s="433"/>
      <c r="T105" s="433"/>
      <c r="U105" s="433"/>
      <c r="V105" s="433"/>
      <c r="W105" s="433"/>
      <c r="X105" s="433"/>
      <c r="Y105" s="433"/>
      <c r="Z105" s="433"/>
      <c r="AA105" s="433"/>
      <c r="AB105" s="433"/>
      <c r="AC105" s="433"/>
      <c r="AD105" s="433"/>
      <c r="AE105" s="433"/>
      <c r="AF105" s="433"/>
    </row>
    <row r="106" spans="1:32" s="431" customFormat="1" ht="17.25" customHeight="1">
      <c r="A106" s="433"/>
      <c r="B106" s="420"/>
      <c r="C106" s="450"/>
      <c r="D106" s="425"/>
      <c r="E106" s="449"/>
      <c r="F106" s="449"/>
      <c r="G106" s="449"/>
      <c r="H106" s="449"/>
      <c r="I106" s="449"/>
      <c r="J106" s="449"/>
      <c r="K106" s="449"/>
      <c r="L106" s="1185"/>
      <c r="M106" s="434"/>
      <c r="N106" s="433"/>
      <c r="O106" s="433"/>
      <c r="P106" s="433"/>
      <c r="Q106" s="433"/>
      <c r="R106" s="433"/>
      <c r="S106" s="433"/>
      <c r="T106" s="433"/>
      <c r="U106" s="433"/>
      <c r="V106" s="433"/>
      <c r="W106" s="433"/>
      <c r="X106" s="433"/>
      <c r="Y106" s="433"/>
      <c r="Z106" s="433"/>
      <c r="AA106" s="433"/>
      <c r="AB106" s="433"/>
      <c r="AC106" s="433"/>
      <c r="AD106" s="433"/>
      <c r="AE106" s="433"/>
      <c r="AF106" s="433"/>
    </row>
    <row r="107" spans="1:32" s="431" customFormat="1">
      <c r="A107" s="433"/>
      <c r="B107" s="411"/>
      <c r="C107" s="451"/>
      <c r="D107" s="1186" t="s">
        <v>4087</v>
      </c>
      <c r="E107" s="1186"/>
      <c r="F107" s="1186"/>
      <c r="G107" s="1186"/>
      <c r="H107" s="1186"/>
      <c r="I107" s="1186"/>
      <c r="J107" s="1186"/>
      <c r="K107" s="1186"/>
      <c r="L107" s="1185"/>
      <c r="M107" s="434"/>
      <c r="N107" s="433"/>
      <c r="O107" s="433"/>
      <c r="P107" s="433"/>
      <c r="Q107" s="433"/>
      <c r="R107" s="433"/>
      <c r="S107" s="433"/>
      <c r="T107" s="433"/>
      <c r="U107" s="433"/>
      <c r="V107" s="433"/>
      <c r="W107" s="433"/>
      <c r="X107" s="433"/>
      <c r="Y107" s="433"/>
      <c r="Z107" s="433"/>
      <c r="AA107" s="433"/>
      <c r="AB107" s="433"/>
      <c r="AC107" s="433"/>
      <c r="AD107" s="433"/>
      <c r="AE107" s="433"/>
      <c r="AF107" s="433"/>
    </row>
    <row r="108" spans="1:32" s="431" customFormat="1">
      <c r="A108" s="433"/>
      <c r="B108" s="1187"/>
      <c r="C108" s="1188"/>
      <c r="D108" s="1202"/>
      <c r="E108" s="1202"/>
      <c r="F108" s="1202"/>
      <c r="G108" s="1202"/>
      <c r="H108" s="1202"/>
      <c r="I108" s="1202"/>
      <c r="J108" s="1202"/>
      <c r="K108" s="1202"/>
      <c r="L108" s="1189"/>
      <c r="M108" s="434"/>
      <c r="N108" s="433"/>
      <c r="O108" s="433"/>
      <c r="P108" s="433"/>
      <c r="Q108" s="433"/>
      <c r="R108" s="433"/>
      <c r="S108" s="433"/>
      <c r="T108" s="433"/>
      <c r="U108" s="433"/>
      <c r="V108" s="433"/>
      <c r="W108" s="433"/>
      <c r="X108" s="433"/>
      <c r="Y108" s="433"/>
      <c r="Z108" s="433"/>
      <c r="AA108" s="433"/>
      <c r="AB108" s="433"/>
      <c r="AC108" s="433"/>
      <c r="AD108" s="433"/>
      <c r="AE108" s="433"/>
      <c r="AF108" s="433"/>
    </row>
    <row r="109" spans="1:32" s="431" customFormat="1" ht="15" customHeight="1">
      <c r="A109" s="433"/>
      <c r="B109" s="407" t="str">
        <f>[98]ORÇAMENTO_!C32</f>
        <v xml:space="preserve"> 16.5 </v>
      </c>
      <c r="D109" s="1203" t="str">
        <f>[98]ORÇAMENTO_!D32</f>
        <v>QUADRO DE DISTRIBUIÇÃO</v>
      </c>
      <c r="E109" s="1203"/>
      <c r="F109" s="1203"/>
      <c r="G109" s="1203"/>
      <c r="H109" s="1203"/>
      <c r="I109" s="1203"/>
      <c r="J109" s="1203"/>
      <c r="K109" s="1203"/>
      <c r="L109" s="409"/>
      <c r="M109" s="434"/>
      <c r="N109" s="433"/>
      <c r="O109" s="433"/>
      <c r="P109" s="433"/>
      <c r="Q109" s="433"/>
      <c r="R109" s="433"/>
      <c r="S109" s="433"/>
      <c r="T109" s="433"/>
      <c r="U109" s="433"/>
      <c r="V109" s="433"/>
      <c r="W109" s="433"/>
      <c r="X109" s="433"/>
      <c r="Y109" s="433"/>
      <c r="Z109" s="433"/>
      <c r="AA109" s="433"/>
      <c r="AB109" s="433"/>
      <c r="AC109" s="433"/>
      <c r="AD109" s="433"/>
      <c r="AE109" s="433"/>
      <c r="AF109" s="433"/>
    </row>
    <row r="110" spans="1:32" s="431" customFormat="1" ht="38.25" customHeight="1">
      <c r="A110" s="433"/>
      <c r="B110" s="429" t="str">
        <f>[98]ORÇAMENTO_!C33</f>
        <v xml:space="preserve"> 16.5.1 </v>
      </c>
      <c r="C110" s="430" t="str">
        <f>[98]ORÇAMENTO_!B33</f>
        <v xml:space="preserve"> CPE-74 </v>
      </c>
      <c r="D110" s="1201" t="str">
        <f>[98]ORÇAMENTO_!D33</f>
        <v>FORNECIMENTO E INSTALAÇÃO DE PADRÃO DE ENERGIA CATEGORIA "T4", RAMAL DE ENTRADA 3 # 25(25) MM² EPR 90°C, DISJUNTOR DE 100 A, POSTE DE AÇO GALVANIZADO 200 daN, CAIXA DE MEDIÇÃO EM POLICARBONATO (PADRÃO ENERGISA)</v>
      </c>
      <c r="E110" s="1201"/>
      <c r="F110" s="1201"/>
      <c r="G110" s="1201"/>
      <c r="H110" s="1201"/>
      <c r="I110" s="1201"/>
      <c r="J110" s="1201"/>
      <c r="K110" s="1201"/>
      <c r="L110" s="409" t="str">
        <f>[98]ORÇAMENTO_!E33</f>
        <v>UN</v>
      </c>
      <c r="M110" s="434"/>
      <c r="N110" s="433"/>
      <c r="O110" s="433"/>
      <c r="P110" s="433"/>
      <c r="Q110" s="433"/>
      <c r="R110" s="433"/>
      <c r="S110" s="433"/>
      <c r="T110" s="433"/>
      <c r="U110" s="433"/>
      <c r="V110" s="433"/>
      <c r="W110" s="433"/>
      <c r="X110" s="433"/>
      <c r="Y110" s="433"/>
      <c r="Z110" s="433"/>
      <c r="AA110" s="433"/>
      <c r="AB110" s="433"/>
      <c r="AC110" s="433"/>
      <c r="AD110" s="433"/>
      <c r="AE110" s="433"/>
      <c r="AF110" s="433"/>
    </row>
    <row r="111" spans="1:32" s="431" customFormat="1">
      <c r="A111" s="433"/>
      <c r="B111" s="420"/>
      <c r="C111" s="412"/>
      <c r="D111" s="421"/>
      <c r="E111" s="422"/>
      <c r="F111" s="423"/>
      <c r="G111" s="423"/>
      <c r="H111" s="423"/>
      <c r="I111" s="423"/>
      <c r="J111" s="423"/>
      <c r="K111" s="423"/>
      <c r="L111" s="1185">
        <f>[98]ORÇAMENTO_!F33</f>
        <v>2</v>
      </c>
      <c r="M111" s="434"/>
      <c r="N111" s="433"/>
      <c r="O111" s="433"/>
      <c r="P111" s="433"/>
      <c r="Q111" s="433"/>
      <c r="R111" s="433"/>
      <c r="S111" s="433"/>
      <c r="T111" s="433"/>
      <c r="U111" s="433"/>
      <c r="V111" s="433"/>
      <c r="W111" s="433"/>
      <c r="X111" s="433"/>
      <c r="Y111" s="433"/>
      <c r="Z111" s="433"/>
      <c r="AA111" s="433"/>
      <c r="AB111" s="433"/>
      <c r="AC111" s="433"/>
      <c r="AD111" s="433"/>
      <c r="AE111" s="433"/>
      <c r="AF111" s="433"/>
    </row>
    <row r="112" spans="1:32" s="431" customFormat="1">
      <c r="A112" s="433"/>
      <c r="B112" s="411"/>
      <c r="C112" s="450"/>
      <c r="D112" s="426"/>
      <c r="E112" s="449"/>
      <c r="F112" s="426"/>
      <c r="G112" s="426"/>
      <c r="H112" s="426"/>
      <c r="I112" s="426"/>
      <c r="J112" s="426"/>
      <c r="K112" s="426"/>
      <c r="L112" s="1185"/>
      <c r="M112" s="434"/>
      <c r="N112" s="433"/>
      <c r="O112" s="433"/>
      <c r="P112" s="433"/>
      <c r="Q112" s="433"/>
      <c r="R112" s="433"/>
      <c r="S112" s="433"/>
      <c r="T112" s="433"/>
      <c r="U112" s="433"/>
      <c r="V112" s="433"/>
      <c r="W112" s="433"/>
      <c r="X112" s="433"/>
      <c r="Y112" s="433"/>
      <c r="Z112" s="433"/>
      <c r="AA112" s="433"/>
      <c r="AB112" s="433"/>
      <c r="AC112" s="433"/>
      <c r="AD112" s="433"/>
      <c r="AE112" s="433"/>
      <c r="AF112" s="433"/>
    </row>
    <row r="113" spans="1:225" s="431" customFormat="1">
      <c r="A113" s="433"/>
      <c r="B113" s="411"/>
      <c r="C113" s="451"/>
      <c r="D113" s="1186" t="s">
        <v>4087</v>
      </c>
      <c r="E113" s="1186"/>
      <c r="F113" s="1186"/>
      <c r="G113" s="1186"/>
      <c r="H113" s="1186"/>
      <c r="I113" s="1186"/>
      <c r="J113" s="1186"/>
      <c r="K113" s="1186"/>
      <c r="L113" s="1185"/>
      <c r="M113" s="434"/>
      <c r="N113" s="433"/>
      <c r="O113" s="433"/>
      <c r="P113" s="433"/>
      <c r="Q113" s="433"/>
      <c r="R113" s="433"/>
      <c r="S113" s="433"/>
      <c r="T113" s="433"/>
      <c r="U113" s="433"/>
      <c r="V113" s="433"/>
      <c r="W113" s="433"/>
      <c r="X113" s="433"/>
      <c r="Y113" s="433"/>
      <c r="Z113" s="433"/>
      <c r="AA113" s="433"/>
      <c r="AB113" s="433"/>
      <c r="AC113" s="433"/>
      <c r="AD113" s="433"/>
      <c r="AE113" s="433"/>
      <c r="AF113" s="433"/>
    </row>
    <row r="114" spans="1:225" s="431" customFormat="1">
      <c r="A114" s="433"/>
      <c r="B114" s="1187"/>
      <c r="C114" s="1188"/>
      <c r="D114" s="1202"/>
      <c r="E114" s="1202"/>
      <c r="F114" s="1202"/>
      <c r="G114" s="1202"/>
      <c r="H114" s="1202"/>
      <c r="I114" s="1202"/>
      <c r="J114" s="1202"/>
      <c r="K114" s="1202"/>
      <c r="L114" s="1189"/>
      <c r="M114" s="434"/>
      <c r="N114" s="433"/>
      <c r="O114" s="433"/>
      <c r="P114" s="433"/>
      <c r="Q114" s="433"/>
      <c r="R114" s="433"/>
      <c r="S114" s="433"/>
      <c r="T114" s="433"/>
      <c r="U114" s="433"/>
      <c r="V114" s="433"/>
      <c r="W114" s="433"/>
      <c r="X114" s="433"/>
      <c r="Y114" s="433"/>
      <c r="Z114" s="433"/>
      <c r="AA114" s="433"/>
      <c r="AB114" s="433"/>
      <c r="AC114" s="433"/>
      <c r="AD114" s="433"/>
      <c r="AE114" s="433"/>
      <c r="AF114" s="433"/>
    </row>
    <row r="115" spans="1:225" s="431" customFormat="1" ht="33.950000000000003" customHeight="1">
      <c r="A115" s="433"/>
      <c r="B115" s="429" t="str">
        <f>[98]ORÇAMENTO_!C34</f>
        <v xml:space="preserve"> 16.5.2</v>
      </c>
      <c r="C115" s="430" t="str">
        <f>[98]ORÇAMENTO_!B34</f>
        <v xml:space="preserve"> 101879 </v>
      </c>
      <c r="D115" s="1201" t="str">
        <f>[98]ORÇAMENTO_!D34</f>
        <v>QUADRO DE DISTRIBUIÇÃO DE ENERGIA EM CHAPA DE AÇO GALVANIZADO, DE EMBUTIR, COM BARRAMENTO TRIFÁSICO, PARA 24 DISJUNTORES DIN 100A - FORNECIMENTO E INSTALAÇÃO. AF_07/2025</v>
      </c>
      <c r="E115" s="1201"/>
      <c r="F115" s="1201"/>
      <c r="G115" s="1201"/>
      <c r="H115" s="1201"/>
      <c r="I115" s="1201"/>
      <c r="J115" s="1201"/>
      <c r="K115" s="1201"/>
      <c r="L115" s="409" t="str">
        <f>[98]ORÇAMENTO_!E34</f>
        <v>UN</v>
      </c>
      <c r="M115" s="434"/>
      <c r="N115" s="433"/>
      <c r="O115" s="433"/>
      <c r="P115" s="433"/>
      <c r="Q115" s="433"/>
      <c r="R115" s="433"/>
      <c r="S115" s="433"/>
      <c r="T115" s="433"/>
      <c r="U115" s="433"/>
      <c r="V115" s="433"/>
      <c r="W115" s="433"/>
      <c r="X115" s="433"/>
      <c r="Y115" s="433"/>
      <c r="Z115" s="433"/>
      <c r="AA115" s="433"/>
      <c r="AB115" s="433"/>
      <c r="AC115" s="433"/>
      <c r="AD115" s="433"/>
      <c r="AE115" s="433"/>
      <c r="AF115" s="433"/>
    </row>
    <row r="116" spans="1:225" s="431" customFormat="1">
      <c r="A116" s="433"/>
      <c r="B116" s="420"/>
      <c r="C116" s="412"/>
      <c r="D116" s="421"/>
      <c r="E116" s="422"/>
      <c r="F116" s="423"/>
      <c r="G116" s="423"/>
      <c r="H116" s="423"/>
      <c r="I116" s="423"/>
      <c r="J116" s="423"/>
      <c r="K116" s="423"/>
      <c r="L116" s="1185">
        <f>[98]ORÇAMENTO_!F34</f>
        <v>2</v>
      </c>
      <c r="M116" s="434"/>
      <c r="N116" s="433"/>
      <c r="O116" s="433"/>
      <c r="P116" s="433"/>
      <c r="Q116" s="433"/>
      <c r="R116" s="433"/>
      <c r="S116" s="433"/>
      <c r="T116" s="433"/>
      <c r="U116" s="433"/>
      <c r="V116" s="433"/>
      <c r="W116" s="433"/>
      <c r="X116" s="433"/>
      <c r="Y116" s="433"/>
      <c r="Z116" s="433"/>
      <c r="AA116" s="433"/>
      <c r="AB116" s="433"/>
      <c r="AC116" s="433"/>
      <c r="AD116" s="433"/>
      <c r="AE116" s="433"/>
      <c r="AF116" s="433"/>
    </row>
    <row r="117" spans="1:225" s="431" customFormat="1">
      <c r="A117" s="433"/>
      <c r="B117" s="411"/>
      <c r="C117" s="450"/>
      <c r="D117" s="426"/>
      <c r="E117" s="449"/>
      <c r="F117" s="426"/>
      <c r="G117" s="426"/>
      <c r="H117" s="426"/>
      <c r="I117" s="426"/>
      <c r="J117" s="426"/>
      <c r="K117" s="426"/>
      <c r="L117" s="1185"/>
      <c r="M117" s="434"/>
      <c r="N117" s="433"/>
      <c r="O117" s="433"/>
      <c r="P117" s="433"/>
      <c r="Q117" s="433"/>
      <c r="R117" s="433"/>
      <c r="S117" s="433"/>
      <c r="T117" s="433"/>
      <c r="U117" s="433"/>
      <c r="V117" s="433"/>
      <c r="W117" s="433"/>
      <c r="X117" s="433"/>
      <c r="Y117" s="433"/>
      <c r="Z117" s="433"/>
      <c r="AA117" s="433"/>
      <c r="AB117" s="433"/>
      <c r="AC117" s="433"/>
      <c r="AD117" s="433"/>
      <c r="AE117" s="433"/>
      <c r="AF117" s="433"/>
    </row>
    <row r="118" spans="1:225" s="431" customFormat="1">
      <c r="A118" s="433"/>
      <c r="B118" s="411"/>
      <c r="C118" s="451"/>
      <c r="D118" s="1186" t="s">
        <v>4087</v>
      </c>
      <c r="E118" s="1186"/>
      <c r="F118" s="1186"/>
      <c r="G118" s="1186"/>
      <c r="H118" s="1186"/>
      <c r="I118" s="1186"/>
      <c r="J118" s="1186"/>
      <c r="K118" s="1186"/>
      <c r="L118" s="1185"/>
      <c r="M118" s="434"/>
      <c r="N118" s="433"/>
      <c r="O118" s="433"/>
      <c r="P118" s="433"/>
      <c r="Q118" s="433"/>
      <c r="R118" s="433"/>
      <c r="S118" s="433"/>
      <c r="T118" s="433"/>
      <c r="U118" s="433"/>
      <c r="V118" s="433"/>
      <c r="W118" s="433"/>
      <c r="X118" s="433"/>
      <c r="Y118" s="433"/>
      <c r="Z118" s="433"/>
      <c r="AA118" s="433"/>
      <c r="AB118" s="433"/>
      <c r="AC118" s="433"/>
      <c r="AD118" s="433"/>
      <c r="AE118" s="433"/>
      <c r="AF118" s="433"/>
    </row>
    <row r="119" spans="1:225" s="431" customFormat="1">
      <c r="A119" s="433"/>
      <c r="B119" s="1187"/>
      <c r="C119" s="1188"/>
      <c r="D119" s="1202"/>
      <c r="E119" s="1202"/>
      <c r="F119" s="1202"/>
      <c r="G119" s="1202"/>
      <c r="H119" s="1202"/>
      <c r="I119" s="1202"/>
      <c r="J119" s="1202"/>
      <c r="K119" s="1202"/>
      <c r="L119" s="1189"/>
      <c r="M119" s="434"/>
      <c r="N119" s="433"/>
      <c r="O119" s="433"/>
      <c r="P119" s="433"/>
      <c r="Q119" s="433"/>
      <c r="R119" s="433"/>
      <c r="S119" s="433"/>
      <c r="T119" s="433"/>
      <c r="U119" s="433"/>
      <c r="V119" s="433"/>
      <c r="W119" s="433"/>
      <c r="X119" s="433"/>
      <c r="Y119" s="433"/>
      <c r="Z119" s="433"/>
      <c r="AA119" s="433"/>
      <c r="AB119" s="433"/>
      <c r="AC119" s="433"/>
      <c r="AD119" s="433"/>
      <c r="AE119" s="433"/>
      <c r="AF119" s="433"/>
    </row>
    <row r="120" spans="1:225" s="431" customFormat="1" ht="29.1" customHeight="1">
      <c r="A120" s="433"/>
      <c r="B120" s="429" t="str">
        <f>[98]ORÇAMENTO_!C35</f>
        <v xml:space="preserve"> 16.5.3</v>
      </c>
      <c r="C120" s="430" t="str">
        <f>[98]ORÇAMENTO_!B35</f>
        <v xml:space="preserve"> CPE-255 </v>
      </c>
      <c r="D120" s="1201" t="str">
        <f>[98]ORÇAMENTO_!D35</f>
        <v>MURETA DE ALVENARIA 1,30 X 2,00M (ESPESSURA DE 0,25 M) PARA MEDIÇÃO, POSTE AUXILIAR DE ENERGIA E QUADRO DE DISTRIBUIÇÃO</v>
      </c>
      <c r="E120" s="1201"/>
      <c r="F120" s="1201"/>
      <c r="G120" s="1201"/>
      <c r="H120" s="1201"/>
      <c r="I120" s="1201"/>
      <c r="J120" s="1201"/>
      <c r="K120" s="1201"/>
      <c r="L120" s="409" t="str">
        <f>[98]ORÇAMENTO_!E35</f>
        <v>UN</v>
      </c>
      <c r="M120" s="434"/>
      <c r="N120" s="433"/>
      <c r="O120" s="433"/>
      <c r="P120" s="433"/>
      <c r="Q120" s="433"/>
      <c r="R120" s="433"/>
      <c r="S120" s="433"/>
      <c r="T120" s="433"/>
      <c r="U120" s="433"/>
      <c r="V120" s="433"/>
      <c r="W120" s="433"/>
      <c r="X120" s="433"/>
      <c r="Y120" s="433"/>
      <c r="Z120" s="433"/>
      <c r="AA120" s="433"/>
      <c r="AB120" s="433"/>
      <c r="AC120" s="433"/>
      <c r="AD120" s="433"/>
      <c r="AE120" s="433"/>
      <c r="AF120" s="433"/>
    </row>
    <row r="121" spans="1:225" s="431" customFormat="1">
      <c r="A121" s="433"/>
      <c r="B121" s="420"/>
      <c r="C121" s="412"/>
      <c r="D121" s="421"/>
      <c r="E121" s="422"/>
      <c r="F121" s="423"/>
      <c r="G121" s="423"/>
      <c r="H121" s="423"/>
      <c r="I121" s="423"/>
      <c r="J121" s="423"/>
      <c r="K121" s="423"/>
      <c r="L121" s="1185">
        <f>[98]ORÇAMENTO_!F35</f>
        <v>2</v>
      </c>
      <c r="M121" s="434"/>
      <c r="N121" s="433"/>
      <c r="O121" s="433"/>
      <c r="P121" s="433"/>
      <c r="Q121" s="433"/>
      <c r="R121" s="433"/>
      <c r="S121" s="433"/>
      <c r="T121" s="433"/>
      <c r="U121" s="433"/>
      <c r="V121" s="433"/>
      <c r="W121" s="433"/>
      <c r="X121" s="433"/>
      <c r="Y121" s="433"/>
      <c r="Z121" s="433"/>
      <c r="AA121" s="433"/>
      <c r="AB121" s="433"/>
      <c r="AC121" s="433"/>
      <c r="AD121" s="433"/>
      <c r="AE121" s="433"/>
      <c r="AF121" s="433"/>
    </row>
    <row r="122" spans="1:225" s="431" customFormat="1">
      <c r="A122" s="433"/>
      <c r="B122" s="411"/>
      <c r="C122" s="450"/>
      <c r="D122" s="426"/>
      <c r="E122" s="449"/>
      <c r="F122" s="426"/>
      <c r="G122" s="426"/>
      <c r="H122" s="426"/>
      <c r="I122" s="426"/>
      <c r="J122" s="426"/>
      <c r="K122" s="426"/>
      <c r="L122" s="1185"/>
      <c r="M122" s="434"/>
      <c r="N122" s="433"/>
      <c r="O122" s="433"/>
      <c r="P122" s="433"/>
      <c r="Q122" s="433"/>
      <c r="R122" s="433"/>
      <c r="S122" s="433"/>
      <c r="T122" s="433"/>
      <c r="U122" s="433"/>
      <c r="V122" s="433"/>
      <c r="W122" s="433"/>
      <c r="X122" s="433"/>
      <c r="Y122" s="433"/>
      <c r="Z122" s="433"/>
      <c r="AA122" s="433"/>
      <c r="AB122" s="433"/>
      <c r="AC122" s="433"/>
      <c r="AD122" s="433"/>
      <c r="AE122" s="433"/>
      <c r="AF122" s="433"/>
    </row>
    <row r="123" spans="1:225" s="431" customFormat="1">
      <c r="A123" s="433"/>
      <c r="B123" s="411"/>
      <c r="C123" s="451"/>
      <c r="D123" s="1186" t="s">
        <v>4087</v>
      </c>
      <c r="E123" s="1186"/>
      <c r="F123" s="1186"/>
      <c r="G123" s="1186"/>
      <c r="H123" s="1186"/>
      <c r="I123" s="1186"/>
      <c r="J123" s="1186"/>
      <c r="K123" s="1186"/>
      <c r="L123" s="1185"/>
      <c r="M123" s="434"/>
      <c r="N123" s="433"/>
      <c r="O123" s="433"/>
      <c r="P123" s="433"/>
      <c r="Q123" s="433"/>
      <c r="R123" s="433"/>
      <c r="S123" s="433"/>
      <c r="T123" s="433"/>
      <c r="U123" s="433"/>
      <c r="V123" s="433"/>
      <c r="W123" s="433"/>
      <c r="X123" s="433"/>
      <c r="Y123" s="433"/>
      <c r="Z123" s="433"/>
      <c r="AA123" s="433"/>
      <c r="AB123" s="433"/>
      <c r="AC123" s="433"/>
      <c r="AD123" s="433"/>
      <c r="AE123" s="433"/>
      <c r="AF123" s="433"/>
    </row>
    <row r="124" spans="1:225" s="451" customFormat="1">
      <c r="A124" s="452"/>
      <c r="B124" s="1187"/>
      <c r="C124" s="1188"/>
      <c r="D124" s="1202"/>
      <c r="E124" s="1202"/>
      <c r="F124" s="1202"/>
      <c r="G124" s="1202"/>
      <c r="H124" s="1202"/>
      <c r="I124" s="1202"/>
      <c r="J124" s="1202"/>
      <c r="K124" s="1202"/>
      <c r="L124" s="1189"/>
      <c r="M124" s="453"/>
      <c r="N124" s="454"/>
      <c r="O124" s="454"/>
      <c r="P124" s="454"/>
      <c r="Q124" s="454"/>
      <c r="R124" s="454"/>
      <c r="S124" s="454"/>
      <c r="T124" s="454"/>
      <c r="U124" s="454"/>
      <c r="V124" s="454"/>
      <c r="W124" s="454"/>
      <c r="X124" s="454"/>
      <c r="Y124" s="454"/>
      <c r="Z124" s="454"/>
      <c r="AA124" s="454"/>
      <c r="AB124" s="454"/>
      <c r="AC124" s="454"/>
      <c r="AD124" s="454"/>
      <c r="AE124" s="454"/>
      <c r="AF124" s="454"/>
      <c r="AG124" s="455"/>
      <c r="AH124" s="455"/>
      <c r="AI124" s="455"/>
      <c r="AJ124" s="455"/>
      <c r="AK124" s="455"/>
      <c r="AL124" s="455"/>
      <c r="AM124" s="455"/>
      <c r="AN124" s="455"/>
      <c r="AO124" s="455"/>
      <c r="AP124" s="455"/>
      <c r="AQ124" s="455"/>
      <c r="AR124" s="455"/>
      <c r="AS124" s="455"/>
      <c r="AT124" s="455"/>
      <c r="AU124" s="455"/>
      <c r="AV124" s="455"/>
      <c r="AW124" s="455"/>
      <c r="AX124" s="455"/>
      <c r="AY124" s="455"/>
      <c r="AZ124" s="455"/>
      <c r="BA124" s="455"/>
      <c r="BB124" s="455"/>
      <c r="BC124" s="455"/>
      <c r="BD124" s="455"/>
      <c r="BE124" s="455"/>
      <c r="BF124" s="455"/>
      <c r="BG124" s="455"/>
      <c r="BH124" s="455"/>
      <c r="BI124" s="455"/>
      <c r="BJ124" s="455"/>
      <c r="BK124" s="455"/>
      <c r="BL124" s="455"/>
      <c r="BM124" s="455"/>
      <c r="BN124" s="455"/>
      <c r="BO124" s="455"/>
      <c r="BP124" s="455"/>
      <c r="BQ124" s="455"/>
      <c r="BR124" s="455"/>
      <c r="BS124" s="455"/>
      <c r="BT124" s="455"/>
      <c r="BU124" s="455"/>
      <c r="BV124" s="455"/>
      <c r="BW124" s="455"/>
      <c r="BX124" s="455"/>
      <c r="BY124" s="455"/>
      <c r="BZ124" s="455"/>
      <c r="CA124" s="455"/>
      <c r="CB124" s="455"/>
      <c r="CC124" s="455"/>
      <c r="CD124" s="455"/>
      <c r="CE124" s="455"/>
      <c r="CF124" s="455"/>
      <c r="CG124" s="455"/>
      <c r="CH124" s="455"/>
      <c r="CI124" s="455"/>
      <c r="CJ124" s="455"/>
      <c r="CK124" s="455"/>
      <c r="CL124" s="455"/>
      <c r="CM124" s="455"/>
      <c r="CN124" s="455"/>
      <c r="CO124" s="455"/>
      <c r="CP124" s="455"/>
      <c r="CQ124" s="455"/>
      <c r="CR124" s="455"/>
      <c r="CS124" s="455"/>
      <c r="CT124" s="455"/>
      <c r="CU124" s="455"/>
      <c r="CV124" s="455"/>
      <c r="CW124" s="455"/>
      <c r="CX124" s="455"/>
      <c r="CY124" s="455"/>
      <c r="CZ124" s="455"/>
      <c r="DA124" s="455"/>
      <c r="DB124" s="455"/>
      <c r="DC124" s="455"/>
      <c r="DD124" s="455"/>
      <c r="DE124" s="455"/>
      <c r="DF124" s="455"/>
      <c r="DG124" s="455"/>
      <c r="DH124" s="455"/>
      <c r="DI124" s="455"/>
      <c r="DJ124" s="455"/>
      <c r="DK124" s="455"/>
      <c r="DL124" s="455"/>
      <c r="DM124" s="455"/>
      <c r="DN124" s="455"/>
      <c r="DO124" s="455"/>
      <c r="DP124" s="455"/>
      <c r="DQ124" s="455"/>
      <c r="DR124" s="455"/>
      <c r="DS124" s="455"/>
      <c r="DT124" s="455"/>
      <c r="DU124" s="455"/>
      <c r="DV124" s="455"/>
      <c r="DW124" s="455"/>
      <c r="DX124" s="455"/>
      <c r="DY124" s="455"/>
      <c r="DZ124" s="455"/>
      <c r="EA124" s="455"/>
      <c r="EB124" s="455"/>
      <c r="EC124" s="455"/>
      <c r="ED124" s="455"/>
      <c r="EE124" s="455"/>
      <c r="EF124" s="455"/>
      <c r="EG124" s="455"/>
      <c r="EH124" s="455"/>
      <c r="EI124" s="455"/>
      <c r="EJ124" s="455"/>
      <c r="EK124" s="455"/>
      <c r="EL124" s="455"/>
      <c r="EM124" s="455"/>
      <c r="EN124" s="455"/>
      <c r="EO124" s="455"/>
      <c r="EP124" s="455"/>
      <c r="EQ124" s="455"/>
      <c r="ER124" s="455"/>
      <c r="ES124" s="455"/>
      <c r="ET124" s="455"/>
      <c r="EU124" s="455"/>
      <c r="EV124" s="455"/>
      <c r="EW124" s="455"/>
      <c r="EX124" s="455"/>
      <c r="EY124" s="455"/>
      <c r="EZ124" s="455"/>
      <c r="FA124" s="455"/>
      <c r="FB124" s="455"/>
      <c r="FC124" s="455"/>
      <c r="FD124" s="455"/>
      <c r="FE124" s="455"/>
      <c r="FF124" s="455"/>
      <c r="FG124" s="455"/>
      <c r="FH124" s="455"/>
      <c r="FI124" s="455"/>
      <c r="FJ124" s="455"/>
      <c r="FK124" s="455"/>
      <c r="FL124" s="455"/>
      <c r="FM124" s="455"/>
      <c r="FN124" s="455"/>
      <c r="FO124" s="455"/>
      <c r="FP124" s="455"/>
      <c r="FQ124" s="455"/>
      <c r="FR124" s="455"/>
      <c r="FS124" s="455"/>
      <c r="FT124" s="455"/>
      <c r="FU124" s="455"/>
      <c r="FV124" s="455"/>
      <c r="FW124" s="455"/>
      <c r="FX124" s="455"/>
      <c r="FY124" s="455"/>
      <c r="FZ124" s="455"/>
      <c r="GA124" s="455"/>
      <c r="GB124" s="455"/>
      <c r="GC124" s="455"/>
      <c r="GD124" s="455"/>
      <c r="GE124" s="455"/>
      <c r="GF124" s="455"/>
      <c r="GG124" s="455"/>
      <c r="GH124" s="455"/>
      <c r="GI124" s="455"/>
      <c r="GJ124" s="455"/>
      <c r="GK124" s="455"/>
      <c r="GL124" s="455"/>
      <c r="GM124" s="455"/>
      <c r="GN124" s="455"/>
      <c r="GO124" s="455"/>
      <c r="GP124" s="455"/>
      <c r="GQ124" s="455"/>
      <c r="GR124" s="455"/>
      <c r="GS124" s="455"/>
      <c r="GT124" s="455"/>
      <c r="GU124" s="455"/>
      <c r="GV124" s="455"/>
      <c r="GW124" s="455"/>
      <c r="GX124" s="455"/>
      <c r="GY124" s="455"/>
      <c r="GZ124" s="455"/>
      <c r="HA124" s="455"/>
      <c r="HB124" s="455"/>
      <c r="HC124" s="455"/>
      <c r="HD124" s="455"/>
      <c r="HE124" s="455"/>
      <c r="HF124" s="455"/>
      <c r="HG124" s="455"/>
      <c r="HH124" s="455"/>
      <c r="HI124" s="455"/>
      <c r="HJ124" s="455"/>
      <c r="HK124" s="455"/>
      <c r="HL124" s="455"/>
      <c r="HM124" s="455"/>
      <c r="HN124" s="455"/>
      <c r="HO124" s="455"/>
      <c r="HP124" s="455"/>
      <c r="HQ124" s="455"/>
    </row>
    <row r="125" spans="1:225" s="451" customFormat="1" ht="15">
      <c r="A125" s="452"/>
      <c r="B125" s="429" t="str">
        <f>[98]ORÇAMENTO_!C36</f>
        <v xml:space="preserve"> 16.5.4</v>
      </c>
      <c r="C125" s="430" t="str">
        <f>[98]ORÇAMENTO_!B36</f>
        <v xml:space="preserve"> CPE-97 </v>
      </c>
      <c r="D125" s="1201" t="str">
        <f>[98]ORÇAMENTO_!D36</f>
        <v>GRADE DE FERRO C/ GRADIL EM BARRA CHATA 3/4" X 1/8", INCLUSIVE FERROLHO E DOBRADIÇAS (CONFORME MEMORIAL ) - MEMORIAL DA COMPOSIÇÃO: Composição montada com base no código 12105/ORSE – ABRIL/2022</v>
      </c>
      <c r="E125" s="1201"/>
      <c r="F125" s="1201"/>
      <c r="G125" s="1201"/>
      <c r="H125" s="1201"/>
      <c r="I125" s="1201"/>
      <c r="J125" s="1201"/>
      <c r="K125" s="1201"/>
      <c r="L125" s="409" t="str">
        <f>[98]ORÇAMENTO_!E36</f>
        <v>M²</v>
      </c>
      <c r="M125" s="453"/>
      <c r="N125" s="454"/>
      <c r="O125" s="454"/>
      <c r="P125" s="454"/>
      <c r="Q125" s="454"/>
      <c r="R125" s="454"/>
      <c r="S125" s="454"/>
      <c r="T125" s="454"/>
      <c r="U125" s="454"/>
      <c r="V125" s="454"/>
      <c r="W125" s="454"/>
      <c r="X125" s="454"/>
      <c r="Y125" s="454"/>
      <c r="Z125" s="454"/>
      <c r="AA125" s="454"/>
      <c r="AB125" s="454"/>
      <c r="AC125" s="454"/>
      <c r="AD125" s="454"/>
      <c r="AE125" s="454"/>
      <c r="AF125" s="454"/>
      <c r="AG125" s="455"/>
      <c r="AH125" s="455"/>
      <c r="AI125" s="455"/>
      <c r="AJ125" s="455"/>
      <c r="AK125" s="455"/>
      <c r="AL125" s="455"/>
      <c r="AM125" s="455"/>
      <c r="AN125" s="455"/>
      <c r="AO125" s="455"/>
      <c r="AP125" s="455"/>
      <c r="AQ125" s="455"/>
      <c r="AR125" s="455"/>
      <c r="AS125" s="455"/>
      <c r="AT125" s="455"/>
      <c r="AU125" s="455"/>
      <c r="AV125" s="455"/>
      <c r="AW125" s="455"/>
      <c r="AX125" s="455"/>
      <c r="AY125" s="455"/>
      <c r="AZ125" s="455"/>
      <c r="BA125" s="455"/>
      <c r="BB125" s="455"/>
      <c r="BC125" s="455"/>
      <c r="BD125" s="455"/>
      <c r="BE125" s="455"/>
      <c r="BF125" s="455"/>
      <c r="BG125" s="455"/>
      <c r="BH125" s="455"/>
      <c r="BI125" s="455"/>
      <c r="BJ125" s="455"/>
      <c r="BK125" s="455"/>
      <c r="BL125" s="455"/>
      <c r="BM125" s="455"/>
      <c r="BN125" s="455"/>
      <c r="BO125" s="455"/>
      <c r="BP125" s="455"/>
      <c r="BQ125" s="455"/>
      <c r="BR125" s="455"/>
      <c r="BS125" s="455"/>
      <c r="BT125" s="455"/>
      <c r="BU125" s="455"/>
      <c r="BV125" s="455"/>
      <c r="BW125" s="455"/>
      <c r="BX125" s="455"/>
      <c r="BY125" s="455"/>
      <c r="BZ125" s="455"/>
      <c r="CA125" s="455"/>
      <c r="CB125" s="455"/>
      <c r="CC125" s="455"/>
      <c r="CD125" s="455"/>
      <c r="CE125" s="455"/>
      <c r="CF125" s="455"/>
      <c r="CG125" s="455"/>
      <c r="CH125" s="455"/>
      <c r="CI125" s="455"/>
      <c r="CJ125" s="455"/>
      <c r="CK125" s="455"/>
      <c r="CL125" s="455"/>
      <c r="CM125" s="455"/>
      <c r="CN125" s="455"/>
      <c r="CO125" s="455"/>
      <c r="CP125" s="455"/>
      <c r="CQ125" s="455"/>
      <c r="CR125" s="455"/>
      <c r="CS125" s="455"/>
      <c r="CT125" s="455"/>
      <c r="CU125" s="455"/>
      <c r="CV125" s="455"/>
      <c r="CW125" s="455"/>
      <c r="CX125" s="455"/>
      <c r="CY125" s="455"/>
      <c r="CZ125" s="455"/>
      <c r="DA125" s="455"/>
      <c r="DB125" s="455"/>
      <c r="DC125" s="455"/>
      <c r="DD125" s="455"/>
      <c r="DE125" s="455"/>
      <c r="DF125" s="455"/>
      <c r="DG125" s="455"/>
      <c r="DH125" s="455"/>
      <c r="DI125" s="455"/>
      <c r="DJ125" s="455"/>
      <c r="DK125" s="455"/>
      <c r="DL125" s="455"/>
      <c r="DM125" s="455"/>
      <c r="DN125" s="455"/>
      <c r="DO125" s="455"/>
      <c r="DP125" s="455"/>
      <c r="DQ125" s="455"/>
      <c r="DR125" s="455"/>
      <c r="DS125" s="455"/>
      <c r="DT125" s="455"/>
      <c r="DU125" s="455"/>
      <c r="DV125" s="455"/>
      <c r="DW125" s="455"/>
      <c r="DX125" s="455"/>
      <c r="DY125" s="455"/>
      <c r="DZ125" s="455"/>
      <c r="EA125" s="455"/>
      <c r="EB125" s="455"/>
      <c r="EC125" s="455"/>
      <c r="ED125" s="455"/>
      <c r="EE125" s="455"/>
      <c r="EF125" s="455"/>
      <c r="EG125" s="455"/>
      <c r="EH125" s="455"/>
      <c r="EI125" s="455"/>
      <c r="EJ125" s="455"/>
      <c r="EK125" s="455"/>
      <c r="EL125" s="455"/>
      <c r="EM125" s="455"/>
      <c r="EN125" s="455"/>
      <c r="EO125" s="455"/>
      <c r="EP125" s="455"/>
      <c r="EQ125" s="455"/>
      <c r="ER125" s="455"/>
      <c r="ES125" s="455"/>
      <c r="ET125" s="455"/>
      <c r="EU125" s="455"/>
      <c r="EV125" s="455"/>
      <c r="EW125" s="455"/>
      <c r="EX125" s="455"/>
      <c r="EY125" s="455"/>
      <c r="EZ125" s="455"/>
      <c r="FA125" s="455"/>
      <c r="FB125" s="455"/>
      <c r="FC125" s="455"/>
      <c r="FD125" s="455"/>
      <c r="FE125" s="455"/>
      <c r="FF125" s="455"/>
      <c r="FG125" s="455"/>
      <c r="FH125" s="455"/>
      <c r="FI125" s="455"/>
      <c r="FJ125" s="455"/>
      <c r="FK125" s="455"/>
      <c r="FL125" s="455"/>
      <c r="FM125" s="455"/>
      <c r="FN125" s="455"/>
      <c r="FO125" s="455"/>
      <c r="FP125" s="455"/>
      <c r="FQ125" s="455"/>
      <c r="FR125" s="455"/>
      <c r="FS125" s="455"/>
      <c r="FT125" s="455"/>
      <c r="FU125" s="455"/>
      <c r="FV125" s="455"/>
      <c r="FW125" s="455"/>
      <c r="FX125" s="455"/>
      <c r="FY125" s="455"/>
      <c r="FZ125" s="455"/>
      <c r="GA125" s="455"/>
      <c r="GB125" s="455"/>
      <c r="GC125" s="455"/>
      <c r="GD125" s="455"/>
      <c r="GE125" s="455"/>
      <c r="GF125" s="455"/>
      <c r="GG125" s="455"/>
      <c r="GH125" s="455"/>
      <c r="GI125" s="455"/>
      <c r="GJ125" s="455"/>
      <c r="GK125" s="455"/>
      <c r="GL125" s="455"/>
      <c r="GM125" s="455"/>
      <c r="GN125" s="455"/>
      <c r="GO125" s="455"/>
      <c r="GP125" s="455"/>
      <c r="GQ125" s="455"/>
      <c r="GR125" s="455"/>
      <c r="GS125" s="455"/>
      <c r="GT125" s="455"/>
      <c r="GU125" s="455"/>
      <c r="GV125" s="455"/>
      <c r="GW125" s="455"/>
      <c r="GX125" s="455"/>
      <c r="GY125" s="455"/>
      <c r="GZ125" s="455"/>
      <c r="HA125" s="455"/>
      <c r="HB125" s="455"/>
      <c r="HC125" s="455"/>
      <c r="HD125" s="455"/>
      <c r="HE125" s="455"/>
      <c r="HF125" s="455"/>
      <c r="HG125" s="455"/>
      <c r="HH125" s="455"/>
      <c r="HI125" s="455"/>
      <c r="HJ125" s="455"/>
      <c r="HK125" s="455"/>
      <c r="HL125" s="455"/>
      <c r="HM125" s="455"/>
      <c r="HN125" s="455"/>
      <c r="HO125" s="455"/>
      <c r="HP125" s="455"/>
      <c r="HQ125" s="455"/>
    </row>
    <row r="126" spans="1:225" s="451" customFormat="1">
      <c r="A126" s="452"/>
      <c r="B126" s="420"/>
      <c r="C126" s="412"/>
      <c r="D126" s="421"/>
      <c r="E126" s="422"/>
      <c r="F126" s="423"/>
      <c r="G126" s="423"/>
      <c r="H126" s="423"/>
      <c r="I126" s="423"/>
      <c r="J126" s="423"/>
      <c r="K126" s="423"/>
      <c r="L126" s="1185">
        <f>[98]ORÇAMENTO_!F36</f>
        <v>2</v>
      </c>
      <c r="M126" s="453"/>
      <c r="N126" s="454"/>
      <c r="O126" s="454"/>
      <c r="P126" s="454"/>
      <c r="Q126" s="454"/>
      <c r="R126" s="454"/>
      <c r="S126" s="454"/>
      <c r="T126" s="454"/>
      <c r="U126" s="454"/>
      <c r="V126" s="454"/>
      <c r="W126" s="454"/>
      <c r="X126" s="454"/>
      <c r="Y126" s="454"/>
      <c r="Z126" s="454"/>
      <c r="AA126" s="454"/>
      <c r="AB126" s="454"/>
      <c r="AC126" s="454"/>
      <c r="AD126" s="454"/>
      <c r="AE126" s="454"/>
      <c r="AF126" s="454"/>
      <c r="AG126" s="455"/>
      <c r="AH126" s="455"/>
      <c r="AI126" s="455"/>
      <c r="AJ126" s="455"/>
      <c r="AK126" s="455"/>
      <c r="AL126" s="455"/>
      <c r="AM126" s="455"/>
      <c r="AN126" s="455"/>
      <c r="AO126" s="455"/>
      <c r="AP126" s="455"/>
      <c r="AQ126" s="455"/>
      <c r="AR126" s="455"/>
      <c r="AS126" s="455"/>
      <c r="AT126" s="455"/>
      <c r="AU126" s="455"/>
      <c r="AV126" s="455"/>
      <c r="AW126" s="455"/>
      <c r="AX126" s="455"/>
      <c r="AY126" s="455"/>
      <c r="AZ126" s="455"/>
      <c r="BA126" s="455"/>
      <c r="BB126" s="455"/>
      <c r="BC126" s="455"/>
      <c r="BD126" s="455"/>
      <c r="BE126" s="455"/>
      <c r="BF126" s="455"/>
      <c r="BG126" s="455"/>
      <c r="BH126" s="455"/>
      <c r="BI126" s="455"/>
      <c r="BJ126" s="455"/>
      <c r="BK126" s="455"/>
      <c r="BL126" s="455"/>
      <c r="BM126" s="455"/>
      <c r="BN126" s="455"/>
      <c r="BO126" s="455"/>
      <c r="BP126" s="455"/>
      <c r="BQ126" s="455"/>
      <c r="BR126" s="455"/>
      <c r="BS126" s="455"/>
      <c r="BT126" s="455"/>
      <c r="BU126" s="455"/>
      <c r="BV126" s="455"/>
      <c r="BW126" s="455"/>
      <c r="BX126" s="455"/>
      <c r="BY126" s="455"/>
      <c r="BZ126" s="455"/>
      <c r="CA126" s="455"/>
      <c r="CB126" s="455"/>
      <c r="CC126" s="455"/>
      <c r="CD126" s="455"/>
      <c r="CE126" s="455"/>
      <c r="CF126" s="455"/>
      <c r="CG126" s="455"/>
      <c r="CH126" s="455"/>
      <c r="CI126" s="455"/>
      <c r="CJ126" s="455"/>
      <c r="CK126" s="455"/>
      <c r="CL126" s="455"/>
      <c r="CM126" s="455"/>
      <c r="CN126" s="455"/>
      <c r="CO126" s="455"/>
      <c r="CP126" s="455"/>
      <c r="CQ126" s="455"/>
      <c r="CR126" s="455"/>
      <c r="CS126" s="455"/>
      <c r="CT126" s="455"/>
      <c r="CU126" s="455"/>
      <c r="CV126" s="455"/>
      <c r="CW126" s="455"/>
      <c r="CX126" s="455"/>
      <c r="CY126" s="455"/>
      <c r="CZ126" s="455"/>
      <c r="DA126" s="455"/>
      <c r="DB126" s="455"/>
      <c r="DC126" s="455"/>
      <c r="DD126" s="455"/>
      <c r="DE126" s="455"/>
      <c r="DF126" s="455"/>
      <c r="DG126" s="455"/>
      <c r="DH126" s="455"/>
      <c r="DI126" s="455"/>
      <c r="DJ126" s="455"/>
      <c r="DK126" s="455"/>
      <c r="DL126" s="455"/>
      <c r="DM126" s="455"/>
      <c r="DN126" s="455"/>
      <c r="DO126" s="455"/>
      <c r="DP126" s="455"/>
      <c r="DQ126" s="455"/>
      <c r="DR126" s="455"/>
      <c r="DS126" s="455"/>
      <c r="DT126" s="455"/>
      <c r="DU126" s="455"/>
      <c r="DV126" s="455"/>
      <c r="DW126" s="455"/>
      <c r="DX126" s="455"/>
      <c r="DY126" s="455"/>
      <c r="DZ126" s="455"/>
      <c r="EA126" s="455"/>
      <c r="EB126" s="455"/>
      <c r="EC126" s="455"/>
      <c r="ED126" s="455"/>
      <c r="EE126" s="455"/>
      <c r="EF126" s="455"/>
      <c r="EG126" s="455"/>
      <c r="EH126" s="455"/>
      <c r="EI126" s="455"/>
      <c r="EJ126" s="455"/>
      <c r="EK126" s="455"/>
      <c r="EL126" s="455"/>
      <c r="EM126" s="455"/>
      <c r="EN126" s="455"/>
      <c r="EO126" s="455"/>
      <c r="EP126" s="455"/>
      <c r="EQ126" s="455"/>
      <c r="ER126" s="455"/>
      <c r="ES126" s="455"/>
      <c r="ET126" s="455"/>
      <c r="EU126" s="455"/>
      <c r="EV126" s="455"/>
      <c r="EW126" s="455"/>
      <c r="EX126" s="455"/>
      <c r="EY126" s="455"/>
      <c r="EZ126" s="455"/>
      <c r="FA126" s="455"/>
      <c r="FB126" s="455"/>
      <c r="FC126" s="455"/>
      <c r="FD126" s="455"/>
      <c r="FE126" s="455"/>
      <c r="FF126" s="455"/>
      <c r="FG126" s="455"/>
      <c r="FH126" s="455"/>
      <c r="FI126" s="455"/>
      <c r="FJ126" s="455"/>
      <c r="FK126" s="455"/>
      <c r="FL126" s="455"/>
      <c r="FM126" s="455"/>
      <c r="FN126" s="455"/>
      <c r="FO126" s="455"/>
      <c r="FP126" s="455"/>
      <c r="FQ126" s="455"/>
      <c r="FR126" s="455"/>
      <c r="FS126" s="455"/>
      <c r="FT126" s="455"/>
      <c r="FU126" s="455"/>
      <c r="FV126" s="455"/>
      <c r="FW126" s="455"/>
      <c r="FX126" s="455"/>
      <c r="FY126" s="455"/>
      <c r="FZ126" s="455"/>
      <c r="GA126" s="455"/>
      <c r="GB126" s="455"/>
      <c r="GC126" s="455"/>
      <c r="GD126" s="455"/>
      <c r="GE126" s="455"/>
      <c r="GF126" s="455"/>
      <c r="GG126" s="455"/>
      <c r="GH126" s="455"/>
      <c r="GI126" s="455"/>
      <c r="GJ126" s="455"/>
      <c r="GK126" s="455"/>
      <c r="GL126" s="455"/>
      <c r="GM126" s="455"/>
      <c r="GN126" s="455"/>
      <c r="GO126" s="455"/>
      <c r="GP126" s="455"/>
      <c r="GQ126" s="455"/>
      <c r="GR126" s="455"/>
      <c r="GS126" s="455"/>
      <c r="GT126" s="455"/>
      <c r="GU126" s="455"/>
      <c r="GV126" s="455"/>
      <c r="GW126" s="455"/>
      <c r="GX126" s="455"/>
      <c r="GY126" s="455"/>
      <c r="GZ126" s="455"/>
      <c r="HA126" s="455"/>
      <c r="HB126" s="455"/>
      <c r="HC126" s="455"/>
      <c r="HD126" s="455"/>
      <c r="HE126" s="455"/>
      <c r="HF126" s="455"/>
      <c r="HG126" s="455"/>
      <c r="HH126" s="455"/>
      <c r="HI126" s="455"/>
      <c r="HJ126" s="455"/>
      <c r="HK126" s="455"/>
      <c r="HL126" s="455"/>
      <c r="HM126" s="455"/>
      <c r="HN126" s="455"/>
      <c r="HO126" s="455"/>
      <c r="HP126" s="455"/>
      <c r="HQ126" s="455"/>
    </row>
    <row r="127" spans="1:225" s="451" customFormat="1">
      <c r="A127" s="452"/>
      <c r="B127" s="411"/>
      <c r="C127" s="450"/>
      <c r="D127" s="426"/>
      <c r="E127" s="449"/>
      <c r="F127" s="426"/>
      <c r="G127" s="426"/>
      <c r="H127" s="426"/>
      <c r="I127" s="426"/>
      <c r="J127" s="426"/>
      <c r="K127" s="426"/>
      <c r="L127" s="1185"/>
      <c r="M127" s="453"/>
      <c r="N127" s="454"/>
      <c r="O127" s="454"/>
      <c r="P127" s="454"/>
      <c r="Q127" s="454"/>
      <c r="R127" s="454"/>
      <c r="S127" s="454"/>
      <c r="T127" s="454"/>
      <c r="U127" s="454"/>
      <c r="V127" s="454"/>
      <c r="W127" s="454"/>
      <c r="X127" s="454"/>
      <c r="Y127" s="454"/>
      <c r="Z127" s="454"/>
      <c r="AA127" s="454"/>
      <c r="AB127" s="454"/>
      <c r="AC127" s="454"/>
      <c r="AD127" s="454"/>
      <c r="AE127" s="454"/>
      <c r="AF127" s="454"/>
      <c r="AG127" s="455"/>
      <c r="AH127" s="455"/>
      <c r="AI127" s="455"/>
      <c r="AJ127" s="455"/>
      <c r="AK127" s="455"/>
      <c r="AL127" s="455"/>
      <c r="AM127" s="455"/>
      <c r="AN127" s="455"/>
      <c r="AO127" s="455"/>
      <c r="AP127" s="455"/>
      <c r="AQ127" s="455"/>
      <c r="AR127" s="455"/>
      <c r="AS127" s="455"/>
      <c r="AT127" s="455"/>
      <c r="AU127" s="455"/>
      <c r="AV127" s="455"/>
      <c r="AW127" s="455"/>
      <c r="AX127" s="455"/>
      <c r="AY127" s="455"/>
      <c r="AZ127" s="455"/>
      <c r="BA127" s="455"/>
      <c r="BB127" s="455"/>
      <c r="BC127" s="455"/>
      <c r="BD127" s="455"/>
      <c r="BE127" s="455"/>
      <c r="BF127" s="455"/>
      <c r="BG127" s="455"/>
      <c r="BH127" s="455"/>
      <c r="BI127" s="455"/>
      <c r="BJ127" s="455"/>
      <c r="BK127" s="455"/>
      <c r="BL127" s="455"/>
      <c r="BM127" s="455"/>
      <c r="BN127" s="455"/>
      <c r="BO127" s="455"/>
      <c r="BP127" s="455"/>
      <c r="BQ127" s="455"/>
      <c r="BR127" s="455"/>
      <c r="BS127" s="455"/>
      <c r="BT127" s="455"/>
      <c r="BU127" s="455"/>
      <c r="BV127" s="455"/>
      <c r="BW127" s="455"/>
      <c r="BX127" s="455"/>
      <c r="BY127" s="455"/>
      <c r="BZ127" s="455"/>
      <c r="CA127" s="455"/>
      <c r="CB127" s="455"/>
      <c r="CC127" s="455"/>
      <c r="CD127" s="455"/>
      <c r="CE127" s="455"/>
      <c r="CF127" s="455"/>
      <c r="CG127" s="455"/>
      <c r="CH127" s="455"/>
      <c r="CI127" s="455"/>
      <c r="CJ127" s="455"/>
      <c r="CK127" s="455"/>
      <c r="CL127" s="455"/>
      <c r="CM127" s="455"/>
      <c r="CN127" s="455"/>
      <c r="CO127" s="455"/>
      <c r="CP127" s="455"/>
      <c r="CQ127" s="455"/>
      <c r="CR127" s="455"/>
      <c r="CS127" s="455"/>
      <c r="CT127" s="455"/>
      <c r="CU127" s="455"/>
      <c r="CV127" s="455"/>
      <c r="CW127" s="455"/>
      <c r="CX127" s="455"/>
      <c r="CY127" s="455"/>
      <c r="CZ127" s="455"/>
      <c r="DA127" s="455"/>
      <c r="DB127" s="455"/>
      <c r="DC127" s="455"/>
      <c r="DD127" s="455"/>
      <c r="DE127" s="455"/>
      <c r="DF127" s="455"/>
      <c r="DG127" s="455"/>
      <c r="DH127" s="455"/>
      <c r="DI127" s="455"/>
      <c r="DJ127" s="455"/>
      <c r="DK127" s="455"/>
      <c r="DL127" s="455"/>
      <c r="DM127" s="455"/>
      <c r="DN127" s="455"/>
      <c r="DO127" s="455"/>
      <c r="DP127" s="455"/>
      <c r="DQ127" s="455"/>
      <c r="DR127" s="455"/>
      <c r="DS127" s="455"/>
      <c r="DT127" s="455"/>
      <c r="DU127" s="455"/>
      <c r="DV127" s="455"/>
      <c r="DW127" s="455"/>
      <c r="DX127" s="455"/>
      <c r="DY127" s="455"/>
      <c r="DZ127" s="455"/>
      <c r="EA127" s="455"/>
      <c r="EB127" s="455"/>
      <c r="EC127" s="455"/>
      <c r="ED127" s="455"/>
      <c r="EE127" s="455"/>
      <c r="EF127" s="455"/>
      <c r="EG127" s="455"/>
      <c r="EH127" s="455"/>
      <c r="EI127" s="455"/>
      <c r="EJ127" s="455"/>
      <c r="EK127" s="455"/>
      <c r="EL127" s="455"/>
      <c r="EM127" s="455"/>
      <c r="EN127" s="455"/>
      <c r="EO127" s="455"/>
      <c r="EP127" s="455"/>
      <c r="EQ127" s="455"/>
      <c r="ER127" s="455"/>
      <c r="ES127" s="455"/>
      <c r="ET127" s="455"/>
      <c r="EU127" s="455"/>
      <c r="EV127" s="455"/>
      <c r="EW127" s="455"/>
      <c r="EX127" s="455"/>
      <c r="EY127" s="455"/>
      <c r="EZ127" s="455"/>
      <c r="FA127" s="455"/>
      <c r="FB127" s="455"/>
      <c r="FC127" s="455"/>
      <c r="FD127" s="455"/>
      <c r="FE127" s="455"/>
      <c r="FF127" s="455"/>
      <c r="FG127" s="455"/>
      <c r="FH127" s="455"/>
      <c r="FI127" s="455"/>
      <c r="FJ127" s="455"/>
      <c r="FK127" s="455"/>
      <c r="FL127" s="455"/>
      <c r="FM127" s="455"/>
      <c r="FN127" s="455"/>
      <c r="FO127" s="455"/>
      <c r="FP127" s="455"/>
      <c r="FQ127" s="455"/>
      <c r="FR127" s="455"/>
      <c r="FS127" s="455"/>
      <c r="FT127" s="455"/>
      <c r="FU127" s="455"/>
      <c r="FV127" s="455"/>
      <c r="FW127" s="455"/>
      <c r="FX127" s="455"/>
      <c r="FY127" s="455"/>
      <c r="FZ127" s="455"/>
      <c r="GA127" s="455"/>
      <c r="GB127" s="455"/>
      <c r="GC127" s="455"/>
      <c r="GD127" s="455"/>
      <c r="GE127" s="455"/>
      <c r="GF127" s="455"/>
      <c r="GG127" s="455"/>
      <c r="GH127" s="455"/>
      <c r="GI127" s="455"/>
      <c r="GJ127" s="455"/>
      <c r="GK127" s="455"/>
      <c r="GL127" s="455"/>
      <c r="GM127" s="455"/>
      <c r="GN127" s="455"/>
      <c r="GO127" s="455"/>
      <c r="GP127" s="455"/>
      <c r="GQ127" s="455"/>
      <c r="GR127" s="455"/>
      <c r="GS127" s="455"/>
      <c r="GT127" s="455"/>
      <c r="GU127" s="455"/>
      <c r="GV127" s="455"/>
      <c r="GW127" s="455"/>
      <c r="GX127" s="455"/>
      <c r="GY127" s="455"/>
      <c r="GZ127" s="455"/>
      <c r="HA127" s="455"/>
      <c r="HB127" s="455"/>
      <c r="HC127" s="455"/>
      <c r="HD127" s="455"/>
      <c r="HE127" s="455"/>
      <c r="HF127" s="455"/>
      <c r="HG127" s="455"/>
      <c r="HH127" s="455"/>
      <c r="HI127" s="455"/>
      <c r="HJ127" s="455"/>
      <c r="HK127" s="455"/>
      <c r="HL127" s="455"/>
      <c r="HM127" s="455"/>
      <c r="HN127" s="455"/>
      <c r="HO127" s="455"/>
      <c r="HP127" s="455"/>
      <c r="HQ127" s="455"/>
    </row>
    <row r="128" spans="1:225" s="451" customFormat="1">
      <c r="A128" s="452"/>
      <c r="B128" s="411"/>
      <c r="D128" s="1186" t="s">
        <v>4087</v>
      </c>
      <c r="E128" s="1186"/>
      <c r="F128" s="1186"/>
      <c r="G128" s="1186"/>
      <c r="H128" s="1186"/>
      <c r="I128" s="1186"/>
      <c r="J128" s="1186"/>
      <c r="K128" s="1186"/>
      <c r="L128" s="1185"/>
      <c r="M128" s="453"/>
      <c r="N128" s="454"/>
      <c r="O128" s="454"/>
      <c r="P128" s="454"/>
      <c r="Q128" s="454"/>
      <c r="R128" s="454"/>
      <c r="S128" s="454"/>
      <c r="T128" s="454"/>
      <c r="U128" s="454"/>
      <c r="V128" s="454"/>
      <c r="W128" s="454"/>
      <c r="X128" s="454"/>
      <c r="Y128" s="454"/>
      <c r="Z128" s="454"/>
      <c r="AA128" s="454"/>
      <c r="AB128" s="454"/>
      <c r="AC128" s="454"/>
      <c r="AD128" s="454"/>
      <c r="AE128" s="454"/>
      <c r="AF128" s="454"/>
      <c r="AG128" s="455"/>
      <c r="AH128" s="455"/>
      <c r="AI128" s="455"/>
      <c r="AJ128" s="455"/>
      <c r="AK128" s="455"/>
      <c r="AL128" s="455"/>
      <c r="AM128" s="455"/>
      <c r="AN128" s="455"/>
      <c r="AO128" s="455"/>
      <c r="AP128" s="455"/>
      <c r="AQ128" s="455"/>
      <c r="AR128" s="455"/>
      <c r="AS128" s="455"/>
      <c r="AT128" s="455"/>
      <c r="AU128" s="455"/>
      <c r="AV128" s="455"/>
      <c r="AW128" s="455"/>
      <c r="AX128" s="455"/>
      <c r="AY128" s="455"/>
      <c r="AZ128" s="455"/>
      <c r="BA128" s="455"/>
      <c r="BB128" s="455"/>
      <c r="BC128" s="455"/>
      <c r="BD128" s="455"/>
      <c r="BE128" s="455"/>
      <c r="BF128" s="455"/>
      <c r="BG128" s="455"/>
      <c r="BH128" s="455"/>
      <c r="BI128" s="455"/>
      <c r="BJ128" s="455"/>
      <c r="BK128" s="455"/>
      <c r="BL128" s="455"/>
      <c r="BM128" s="455"/>
      <c r="BN128" s="455"/>
      <c r="BO128" s="455"/>
      <c r="BP128" s="455"/>
      <c r="BQ128" s="455"/>
      <c r="BR128" s="455"/>
      <c r="BS128" s="455"/>
      <c r="BT128" s="455"/>
      <c r="BU128" s="455"/>
      <c r="BV128" s="455"/>
      <c r="BW128" s="455"/>
      <c r="BX128" s="455"/>
      <c r="BY128" s="455"/>
      <c r="BZ128" s="455"/>
      <c r="CA128" s="455"/>
      <c r="CB128" s="455"/>
      <c r="CC128" s="455"/>
      <c r="CD128" s="455"/>
      <c r="CE128" s="455"/>
      <c r="CF128" s="455"/>
      <c r="CG128" s="455"/>
      <c r="CH128" s="455"/>
      <c r="CI128" s="455"/>
      <c r="CJ128" s="455"/>
      <c r="CK128" s="455"/>
      <c r="CL128" s="455"/>
      <c r="CM128" s="455"/>
      <c r="CN128" s="455"/>
      <c r="CO128" s="455"/>
      <c r="CP128" s="455"/>
      <c r="CQ128" s="455"/>
      <c r="CR128" s="455"/>
      <c r="CS128" s="455"/>
      <c r="CT128" s="455"/>
      <c r="CU128" s="455"/>
      <c r="CV128" s="455"/>
      <c r="CW128" s="455"/>
      <c r="CX128" s="455"/>
      <c r="CY128" s="455"/>
      <c r="CZ128" s="455"/>
      <c r="DA128" s="455"/>
      <c r="DB128" s="455"/>
      <c r="DC128" s="455"/>
      <c r="DD128" s="455"/>
      <c r="DE128" s="455"/>
      <c r="DF128" s="455"/>
      <c r="DG128" s="455"/>
      <c r="DH128" s="455"/>
      <c r="DI128" s="455"/>
      <c r="DJ128" s="455"/>
      <c r="DK128" s="455"/>
      <c r="DL128" s="455"/>
      <c r="DM128" s="455"/>
      <c r="DN128" s="455"/>
      <c r="DO128" s="455"/>
      <c r="DP128" s="455"/>
      <c r="DQ128" s="455"/>
      <c r="DR128" s="455"/>
      <c r="DS128" s="455"/>
      <c r="DT128" s="455"/>
      <c r="DU128" s="455"/>
      <c r="DV128" s="455"/>
      <c r="DW128" s="455"/>
      <c r="DX128" s="455"/>
      <c r="DY128" s="455"/>
      <c r="DZ128" s="455"/>
      <c r="EA128" s="455"/>
      <c r="EB128" s="455"/>
      <c r="EC128" s="455"/>
      <c r="ED128" s="455"/>
      <c r="EE128" s="455"/>
      <c r="EF128" s="455"/>
      <c r="EG128" s="455"/>
      <c r="EH128" s="455"/>
      <c r="EI128" s="455"/>
      <c r="EJ128" s="455"/>
      <c r="EK128" s="455"/>
      <c r="EL128" s="455"/>
      <c r="EM128" s="455"/>
      <c r="EN128" s="455"/>
      <c r="EO128" s="455"/>
      <c r="EP128" s="455"/>
      <c r="EQ128" s="455"/>
      <c r="ER128" s="455"/>
      <c r="ES128" s="455"/>
      <c r="ET128" s="455"/>
      <c r="EU128" s="455"/>
      <c r="EV128" s="455"/>
      <c r="EW128" s="455"/>
      <c r="EX128" s="455"/>
      <c r="EY128" s="455"/>
      <c r="EZ128" s="455"/>
      <c r="FA128" s="455"/>
      <c r="FB128" s="455"/>
      <c r="FC128" s="455"/>
      <c r="FD128" s="455"/>
      <c r="FE128" s="455"/>
      <c r="FF128" s="455"/>
      <c r="FG128" s="455"/>
      <c r="FH128" s="455"/>
      <c r="FI128" s="455"/>
      <c r="FJ128" s="455"/>
      <c r="FK128" s="455"/>
      <c r="FL128" s="455"/>
      <c r="FM128" s="455"/>
      <c r="FN128" s="455"/>
      <c r="FO128" s="455"/>
      <c r="FP128" s="455"/>
      <c r="FQ128" s="455"/>
      <c r="FR128" s="455"/>
      <c r="FS128" s="455"/>
      <c r="FT128" s="455"/>
      <c r="FU128" s="455"/>
      <c r="FV128" s="455"/>
      <c r="FW128" s="455"/>
      <c r="FX128" s="455"/>
      <c r="FY128" s="455"/>
      <c r="FZ128" s="455"/>
      <c r="GA128" s="455"/>
      <c r="GB128" s="455"/>
      <c r="GC128" s="455"/>
      <c r="GD128" s="455"/>
      <c r="GE128" s="455"/>
      <c r="GF128" s="455"/>
      <c r="GG128" s="455"/>
      <c r="GH128" s="455"/>
      <c r="GI128" s="455"/>
      <c r="GJ128" s="455"/>
      <c r="GK128" s="455"/>
      <c r="GL128" s="455"/>
      <c r="GM128" s="455"/>
      <c r="GN128" s="455"/>
      <c r="GO128" s="455"/>
      <c r="GP128" s="455"/>
      <c r="GQ128" s="455"/>
      <c r="GR128" s="455"/>
      <c r="GS128" s="455"/>
      <c r="GT128" s="455"/>
      <c r="GU128" s="455"/>
      <c r="GV128" s="455"/>
      <c r="GW128" s="455"/>
      <c r="GX128" s="455"/>
      <c r="GY128" s="455"/>
      <c r="GZ128" s="455"/>
      <c r="HA128" s="455"/>
      <c r="HB128" s="455"/>
      <c r="HC128" s="455"/>
      <c r="HD128" s="455"/>
      <c r="HE128" s="455"/>
      <c r="HF128" s="455"/>
      <c r="HG128" s="455"/>
      <c r="HH128" s="455"/>
      <c r="HI128" s="455"/>
      <c r="HJ128" s="455"/>
      <c r="HK128" s="455"/>
      <c r="HL128" s="455"/>
      <c r="HM128" s="455"/>
      <c r="HN128" s="455"/>
      <c r="HO128" s="455"/>
      <c r="HP128" s="455"/>
      <c r="HQ128" s="455"/>
    </row>
    <row r="129" spans="1:225" s="451" customFormat="1">
      <c r="A129" s="452"/>
      <c r="B129" s="1187"/>
      <c r="C129" s="1188"/>
      <c r="D129" s="1202"/>
      <c r="E129" s="1202"/>
      <c r="F129" s="1202"/>
      <c r="G129" s="1202"/>
      <c r="H129" s="1202"/>
      <c r="I129" s="1202"/>
      <c r="J129" s="1202"/>
      <c r="K129" s="1202"/>
      <c r="L129" s="1189"/>
      <c r="M129" s="453"/>
      <c r="N129" s="454"/>
      <c r="O129" s="454"/>
      <c r="P129" s="454"/>
      <c r="Q129" s="454"/>
      <c r="R129" s="454"/>
      <c r="S129" s="454"/>
      <c r="T129" s="454"/>
      <c r="U129" s="454"/>
      <c r="V129" s="454"/>
      <c r="W129" s="454"/>
      <c r="X129" s="454"/>
      <c r="Y129" s="454"/>
      <c r="Z129" s="454"/>
      <c r="AA129" s="454"/>
      <c r="AB129" s="454"/>
      <c r="AC129" s="454"/>
      <c r="AD129" s="454"/>
      <c r="AE129" s="454"/>
      <c r="AF129" s="454"/>
      <c r="AG129" s="455"/>
      <c r="AH129" s="455"/>
      <c r="AI129" s="455"/>
      <c r="AJ129" s="455"/>
      <c r="AK129" s="455"/>
      <c r="AL129" s="455"/>
      <c r="AM129" s="455"/>
      <c r="AN129" s="455"/>
      <c r="AO129" s="455"/>
      <c r="AP129" s="455"/>
      <c r="AQ129" s="455"/>
      <c r="AR129" s="455"/>
      <c r="AS129" s="455"/>
      <c r="AT129" s="455"/>
      <c r="AU129" s="455"/>
      <c r="AV129" s="455"/>
      <c r="AW129" s="455"/>
      <c r="AX129" s="455"/>
      <c r="AY129" s="455"/>
      <c r="AZ129" s="455"/>
      <c r="BA129" s="455"/>
      <c r="BB129" s="455"/>
      <c r="BC129" s="455"/>
      <c r="BD129" s="455"/>
      <c r="BE129" s="455"/>
      <c r="BF129" s="455"/>
      <c r="BG129" s="455"/>
      <c r="BH129" s="455"/>
      <c r="BI129" s="455"/>
      <c r="BJ129" s="455"/>
      <c r="BK129" s="455"/>
      <c r="BL129" s="455"/>
      <c r="BM129" s="455"/>
      <c r="BN129" s="455"/>
      <c r="BO129" s="455"/>
      <c r="BP129" s="455"/>
      <c r="BQ129" s="455"/>
      <c r="BR129" s="455"/>
      <c r="BS129" s="455"/>
      <c r="BT129" s="455"/>
      <c r="BU129" s="455"/>
      <c r="BV129" s="455"/>
      <c r="BW129" s="455"/>
      <c r="BX129" s="455"/>
      <c r="BY129" s="455"/>
      <c r="BZ129" s="455"/>
      <c r="CA129" s="455"/>
      <c r="CB129" s="455"/>
      <c r="CC129" s="455"/>
      <c r="CD129" s="455"/>
      <c r="CE129" s="455"/>
      <c r="CF129" s="455"/>
      <c r="CG129" s="455"/>
      <c r="CH129" s="455"/>
      <c r="CI129" s="455"/>
      <c r="CJ129" s="455"/>
      <c r="CK129" s="455"/>
      <c r="CL129" s="455"/>
      <c r="CM129" s="455"/>
      <c r="CN129" s="455"/>
      <c r="CO129" s="455"/>
      <c r="CP129" s="455"/>
      <c r="CQ129" s="455"/>
      <c r="CR129" s="455"/>
      <c r="CS129" s="455"/>
      <c r="CT129" s="455"/>
      <c r="CU129" s="455"/>
      <c r="CV129" s="455"/>
      <c r="CW129" s="455"/>
      <c r="CX129" s="455"/>
      <c r="CY129" s="455"/>
      <c r="CZ129" s="455"/>
      <c r="DA129" s="455"/>
      <c r="DB129" s="455"/>
      <c r="DC129" s="455"/>
      <c r="DD129" s="455"/>
      <c r="DE129" s="455"/>
      <c r="DF129" s="455"/>
      <c r="DG129" s="455"/>
      <c r="DH129" s="455"/>
      <c r="DI129" s="455"/>
      <c r="DJ129" s="455"/>
      <c r="DK129" s="455"/>
      <c r="DL129" s="455"/>
      <c r="DM129" s="455"/>
      <c r="DN129" s="455"/>
      <c r="DO129" s="455"/>
      <c r="DP129" s="455"/>
      <c r="DQ129" s="455"/>
      <c r="DR129" s="455"/>
      <c r="DS129" s="455"/>
      <c r="DT129" s="455"/>
      <c r="DU129" s="455"/>
      <c r="DV129" s="455"/>
      <c r="DW129" s="455"/>
      <c r="DX129" s="455"/>
      <c r="DY129" s="455"/>
      <c r="DZ129" s="455"/>
      <c r="EA129" s="455"/>
      <c r="EB129" s="455"/>
      <c r="EC129" s="455"/>
      <c r="ED129" s="455"/>
      <c r="EE129" s="455"/>
      <c r="EF129" s="455"/>
      <c r="EG129" s="455"/>
      <c r="EH129" s="455"/>
      <c r="EI129" s="455"/>
      <c r="EJ129" s="455"/>
      <c r="EK129" s="455"/>
      <c r="EL129" s="455"/>
      <c r="EM129" s="455"/>
      <c r="EN129" s="455"/>
      <c r="EO129" s="455"/>
      <c r="EP129" s="455"/>
      <c r="EQ129" s="455"/>
      <c r="ER129" s="455"/>
      <c r="ES129" s="455"/>
      <c r="ET129" s="455"/>
      <c r="EU129" s="455"/>
      <c r="EV129" s="455"/>
      <c r="EW129" s="455"/>
      <c r="EX129" s="455"/>
      <c r="EY129" s="455"/>
      <c r="EZ129" s="455"/>
      <c r="FA129" s="455"/>
      <c r="FB129" s="455"/>
      <c r="FC129" s="455"/>
      <c r="FD129" s="455"/>
      <c r="FE129" s="455"/>
      <c r="FF129" s="455"/>
      <c r="FG129" s="455"/>
      <c r="FH129" s="455"/>
      <c r="FI129" s="455"/>
      <c r="FJ129" s="455"/>
      <c r="FK129" s="455"/>
      <c r="FL129" s="455"/>
      <c r="FM129" s="455"/>
      <c r="FN129" s="455"/>
      <c r="FO129" s="455"/>
      <c r="FP129" s="455"/>
      <c r="FQ129" s="455"/>
      <c r="FR129" s="455"/>
      <c r="FS129" s="455"/>
      <c r="FT129" s="455"/>
      <c r="FU129" s="455"/>
      <c r="FV129" s="455"/>
      <c r="FW129" s="455"/>
      <c r="FX129" s="455"/>
      <c r="FY129" s="455"/>
      <c r="FZ129" s="455"/>
      <c r="GA129" s="455"/>
      <c r="GB129" s="455"/>
      <c r="GC129" s="455"/>
      <c r="GD129" s="455"/>
      <c r="GE129" s="455"/>
      <c r="GF129" s="455"/>
      <c r="GG129" s="455"/>
      <c r="GH129" s="455"/>
      <c r="GI129" s="455"/>
      <c r="GJ129" s="455"/>
      <c r="GK129" s="455"/>
      <c r="GL129" s="455"/>
      <c r="GM129" s="455"/>
      <c r="GN129" s="455"/>
      <c r="GO129" s="455"/>
      <c r="GP129" s="455"/>
      <c r="GQ129" s="455"/>
      <c r="GR129" s="455"/>
      <c r="GS129" s="455"/>
      <c r="GT129" s="455"/>
      <c r="GU129" s="455"/>
      <c r="GV129" s="455"/>
      <c r="GW129" s="455"/>
      <c r="GX129" s="455"/>
      <c r="GY129" s="455"/>
      <c r="GZ129" s="455"/>
      <c r="HA129" s="455"/>
      <c r="HB129" s="455"/>
      <c r="HC129" s="455"/>
      <c r="HD129" s="455"/>
      <c r="HE129" s="455"/>
      <c r="HF129" s="455"/>
      <c r="HG129" s="455"/>
      <c r="HH129" s="455"/>
      <c r="HI129" s="455"/>
      <c r="HJ129" s="455"/>
      <c r="HK129" s="455"/>
      <c r="HL129" s="455"/>
      <c r="HM129" s="455"/>
      <c r="HN129" s="455"/>
      <c r="HO129" s="455"/>
      <c r="HP129" s="455"/>
      <c r="HQ129" s="455"/>
    </row>
    <row r="130" spans="1:225" s="451" customFormat="1" ht="33" customHeight="1">
      <c r="A130" s="452"/>
      <c r="B130" s="429" t="str">
        <f>[98]ORÇAMENTO_!C37</f>
        <v xml:space="preserve"> 16.5.5</v>
      </c>
      <c r="C130" s="415" t="str">
        <f>[98]ORÇAMENTO_!B37</f>
        <v xml:space="preserve"> CPE-342 </v>
      </c>
      <c r="D130" s="1201" t="str">
        <f>[98]ORÇAMENTO_!D37</f>
        <v>CADEADO SIMPLES, CORPO EM LATÃO MACICO, COM LARGURA DE 35 MM E ALTURA DE APROX 30 MM, HASTE CEMENTADA (NÃO LONGA), EM AÇO TEMPERADO COM DIÂMETRO DE APROX 6,0 MM, INCLUINDO 2 CHAVES</v>
      </c>
      <c r="E130" s="1201"/>
      <c r="F130" s="1201"/>
      <c r="G130" s="1201"/>
      <c r="H130" s="1201"/>
      <c r="I130" s="1201"/>
      <c r="J130" s="1201"/>
      <c r="K130" s="1201"/>
      <c r="L130" s="409" t="str">
        <f>[98]ORÇAMENTO_!E37</f>
        <v>UN</v>
      </c>
      <c r="M130" s="453"/>
      <c r="N130" s="454"/>
      <c r="O130" s="454"/>
      <c r="P130" s="454"/>
      <c r="Q130" s="454"/>
      <c r="R130" s="454"/>
      <c r="S130" s="454"/>
      <c r="T130" s="454"/>
      <c r="U130" s="454"/>
      <c r="V130" s="454"/>
      <c r="W130" s="454"/>
      <c r="X130" s="454"/>
      <c r="Y130" s="454"/>
      <c r="Z130" s="454"/>
      <c r="AA130" s="454"/>
      <c r="AB130" s="454"/>
      <c r="AC130" s="454"/>
      <c r="AD130" s="454"/>
      <c r="AE130" s="454"/>
      <c r="AF130" s="454"/>
      <c r="AG130" s="455"/>
      <c r="AH130" s="455"/>
      <c r="AI130" s="455"/>
      <c r="AJ130" s="455"/>
      <c r="AK130" s="455"/>
      <c r="AL130" s="455"/>
      <c r="AM130" s="455"/>
      <c r="AN130" s="455"/>
      <c r="AO130" s="455"/>
      <c r="AP130" s="455"/>
      <c r="AQ130" s="455"/>
      <c r="AR130" s="455"/>
      <c r="AS130" s="455"/>
      <c r="AT130" s="455"/>
      <c r="AU130" s="455"/>
      <c r="AV130" s="455"/>
      <c r="AW130" s="455"/>
      <c r="AX130" s="455"/>
      <c r="AY130" s="455"/>
      <c r="AZ130" s="455"/>
      <c r="BA130" s="455"/>
      <c r="BB130" s="455"/>
      <c r="BC130" s="455"/>
      <c r="BD130" s="455"/>
      <c r="BE130" s="455"/>
      <c r="BF130" s="455"/>
      <c r="BG130" s="455"/>
      <c r="BH130" s="455"/>
      <c r="BI130" s="455"/>
      <c r="BJ130" s="455"/>
      <c r="BK130" s="455"/>
      <c r="BL130" s="455"/>
      <c r="BM130" s="455"/>
      <c r="BN130" s="455"/>
      <c r="BO130" s="455"/>
      <c r="BP130" s="455"/>
      <c r="BQ130" s="455"/>
      <c r="BR130" s="455"/>
      <c r="BS130" s="455"/>
      <c r="BT130" s="455"/>
      <c r="BU130" s="455"/>
      <c r="BV130" s="455"/>
      <c r="BW130" s="455"/>
      <c r="BX130" s="455"/>
      <c r="BY130" s="455"/>
      <c r="BZ130" s="455"/>
      <c r="CA130" s="455"/>
      <c r="CB130" s="455"/>
      <c r="CC130" s="455"/>
      <c r="CD130" s="455"/>
      <c r="CE130" s="455"/>
      <c r="CF130" s="455"/>
      <c r="CG130" s="455"/>
      <c r="CH130" s="455"/>
      <c r="CI130" s="455"/>
      <c r="CJ130" s="455"/>
      <c r="CK130" s="455"/>
      <c r="CL130" s="455"/>
      <c r="CM130" s="455"/>
      <c r="CN130" s="455"/>
      <c r="CO130" s="455"/>
      <c r="CP130" s="455"/>
      <c r="CQ130" s="455"/>
      <c r="CR130" s="455"/>
      <c r="CS130" s="455"/>
      <c r="CT130" s="455"/>
      <c r="CU130" s="455"/>
      <c r="CV130" s="455"/>
      <c r="CW130" s="455"/>
      <c r="CX130" s="455"/>
      <c r="CY130" s="455"/>
      <c r="CZ130" s="455"/>
      <c r="DA130" s="455"/>
      <c r="DB130" s="455"/>
      <c r="DC130" s="455"/>
      <c r="DD130" s="455"/>
      <c r="DE130" s="455"/>
      <c r="DF130" s="455"/>
      <c r="DG130" s="455"/>
      <c r="DH130" s="455"/>
      <c r="DI130" s="455"/>
      <c r="DJ130" s="455"/>
      <c r="DK130" s="455"/>
      <c r="DL130" s="455"/>
      <c r="DM130" s="455"/>
      <c r="DN130" s="455"/>
      <c r="DO130" s="455"/>
      <c r="DP130" s="455"/>
      <c r="DQ130" s="455"/>
      <c r="DR130" s="455"/>
      <c r="DS130" s="455"/>
      <c r="DT130" s="455"/>
      <c r="DU130" s="455"/>
      <c r="DV130" s="455"/>
      <c r="DW130" s="455"/>
      <c r="DX130" s="455"/>
      <c r="DY130" s="455"/>
      <c r="DZ130" s="455"/>
      <c r="EA130" s="455"/>
      <c r="EB130" s="455"/>
      <c r="EC130" s="455"/>
      <c r="ED130" s="455"/>
      <c r="EE130" s="455"/>
      <c r="EF130" s="455"/>
      <c r="EG130" s="455"/>
      <c r="EH130" s="455"/>
      <c r="EI130" s="455"/>
      <c r="EJ130" s="455"/>
      <c r="EK130" s="455"/>
      <c r="EL130" s="455"/>
      <c r="EM130" s="455"/>
      <c r="EN130" s="455"/>
      <c r="EO130" s="455"/>
      <c r="EP130" s="455"/>
      <c r="EQ130" s="455"/>
      <c r="ER130" s="455"/>
      <c r="ES130" s="455"/>
      <c r="ET130" s="455"/>
      <c r="EU130" s="455"/>
      <c r="EV130" s="455"/>
      <c r="EW130" s="455"/>
      <c r="EX130" s="455"/>
      <c r="EY130" s="455"/>
      <c r="EZ130" s="455"/>
      <c r="FA130" s="455"/>
      <c r="FB130" s="455"/>
      <c r="FC130" s="455"/>
      <c r="FD130" s="455"/>
      <c r="FE130" s="455"/>
      <c r="FF130" s="455"/>
      <c r="FG130" s="455"/>
      <c r="FH130" s="455"/>
      <c r="FI130" s="455"/>
      <c r="FJ130" s="455"/>
      <c r="FK130" s="455"/>
      <c r="FL130" s="455"/>
      <c r="FM130" s="455"/>
      <c r="FN130" s="455"/>
      <c r="FO130" s="455"/>
      <c r="FP130" s="455"/>
      <c r="FQ130" s="455"/>
      <c r="FR130" s="455"/>
      <c r="FS130" s="455"/>
      <c r="FT130" s="455"/>
      <c r="FU130" s="455"/>
      <c r="FV130" s="455"/>
      <c r="FW130" s="455"/>
      <c r="FX130" s="455"/>
      <c r="FY130" s="455"/>
      <c r="FZ130" s="455"/>
      <c r="GA130" s="455"/>
      <c r="GB130" s="455"/>
      <c r="GC130" s="455"/>
      <c r="GD130" s="455"/>
      <c r="GE130" s="455"/>
      <c r="GF130" s="455"/>
      <c r="GG130" s="455"/>
      <c r="GH130" s="455"/>
      <c r="GI130" s="455"/>
      <c r="GJ130" s="455"/>
      <c r="GK130" s="455"/>
      <c r="GL130" s="455"/>
      <c r="GM130" s="455"/>
      <c r="GN130" s="455"/>
      <c r="GO130" s="455"/>
      <c r="GP130" s="455"/>
      <c r="GQ130" s="455"/>
      <c r="GR130" s="455"/>
      <c r="GS130" s="455"/>
      <c r="GT130" s="455"/>
      <c r="GU130" s="455"/>
      <c r="GV130" s="455"/>
      <c r="GW130" s="455"/>
      <c r="GX130" s="455"/>
      <c r="GY130" s="455"/>
      <c r="GZ130" s="455"/>
      <c r="HA130" s="455"/>
      <c r="HB130" s="455"/>
      <c r="HC130" s="455"/>
      <c r="HD130" s="455"/>
      <c r="HE130" s="455"/>
      <c r="HF130" s="455"/>
      <c r="HG130" s="455"/>
      <c r="HH130" s="455"/>
      <c r="HI130" s="455"/>
      <c r="HJ130" s="455"/>
      <c r="HK130" s="455"/>
      <c r="HL130" s="455"/>
      <c r="HM130" s="455"/>
      <c r="HN130" s="455"/>
      <c r="HO130" s="455"/>
      <c r="HP130" s="455"/>
      <c r="HQ130" s="455"/>
    </row>
    <row r="131" spans="1:225" s="451" customFormat="1">
      <c r="A131" s="452"/>
      <c r="B131" s="420"/>
      <c r="C131" s="412"/>
      <c r="D131" s="421"/>
      <c r="E131" s="422"/>
      <c r="F131" s="423"/>
      <c r="G131" s="423"/>
      <c r="H131" s="423"/>
      <c r="I131" s="423"/>
      <c r="J131" s="423"/>
      <c r="K131" s="423"/>
      <c r="L131" s="1185">
        <f>[98]ORÇAMENTO_!F37</f>
        <v>2</v>
      </c>
      <c r="M131" s="453"/>
      <c r="N131" s="454"/>
      <c r="O131" s="454"/>
      <c r="P131" s="454"/>
      <c r="Q131" s="454"/>
      <c r="R131" s="454"/>
      <c r="S131" s="454"/>
      <c r="T131" s="454"/>
      <c r="U131" s="454"/>
      <c r="V131" s="454"/>
      <c r="W131" s="454"/>
      <c r="X131" s="454"/>
      <c r="Y131" s="454"/>
      <c r="Z131" s="454"/>
      <c r="AA131" s="454"/>
      <c r="AB131" s="454"/>
      <c r="AC131" s="454"/>
      <c r="AD131" s="454"/>
      <c r="AE131" s="454"/>
      <c r="AF131" s="454"/>
      <c r="AG131" s="455"/>
      <c r="AH131" s="455"/>
      <c r="AI131" s="455"/>
      <c r="AJ131" s="455"/>
      <c r="AK131" s="455"/>
      <c r="AL131" s="455"/>
      <c r="AM131" s="455"/>
      <c r="AN131" s="455"/>
      <c r="AO131" s="455"/>
      <c r="AP131" s="455"/>
      <c r="AQ131" s="455"/>
      <c r="AR131" s="455"/>
      <c r="AS131" s="455"/>
      <c r="AT131" s="455"/>
      <c r="AU131" s="455"/>
      <c r="AV131" s="455"/>
      <c r="AW131" s="455"/>
      <c r="AX131" s="455"/>
      <c r="AY131" s="455"/>
      <c r="AZ131" s="455"/>
      <c r="BA131" s="455"/>
      <c r="BB131" s="455"/>
      <c r="BC131" s="455"/>
      <c r="BD131" s="455"/>
      <c r="BE131" s="455"/>
      <c r="BF131" s="455"/>
      <c r="BG131" s="455"/>
      <c r="BH131" s="455"/>
      <c r="BI131" s="455"/>
      <c r="BJ131" s="455"/>
      <c r="BK131" s="455"/>
      <c r="BL131" s="455"/>
      <c r="BM131" s="455"/>
      <c r="BN131" s="455"/>
      <c r="BO131" s="455"/>
      <c r="BP131" s="455"/>
      <c r="BQ131" s="455"/>
      <c r="BR131" s="455"/>
      <c r="BS131" s="455"/>
      <c r="BT131" s="455"/>
      <c r="BU131" s="455"/>
      <c r="BV131" s="455"/>
      <c r="BW131" s="455"/>
      <c r="BX131" s="455"/>
      <c r="BY131" s="455"/>
      <c r="BZ131" s="455"/>
      <c r="CA131" s="455"/>
      <c r="CB131" s="455"/>
      <c r="CC131" s="455"/>
      <c r="CD131" s="455"/>
      <c r="CE131" s="455"/>
      <c r="CF131" s="455"/>
      <c r="CG131" s="455"/>
      <c r="CH131" s="455"/>
      <c r="CI131" s="455"/>
      <c r="CJ131" s="455"/>
      <c r="CK131" s="455"/>
      <c r="CL131" s="455"/>
      <c r="CM131" s="455"/>
      <c r="CN131" s="455"/>
      <c r="CO131" s="455"/>
      <c r="CP131" s="455"/>
      <c r="CQ131" s="455"/>
      <c r="CR131" s="455"/>
      <c r="CS131" s="455"/>
      <c r="CT131" s="455"/>
      <c r="CU131" s="455"/>
      <c r="CV131" s="455"/>
      <c r="CW131" s="455"/>
      <c r="CX131" s="455"/>
      <c r="CY131" s="455"/>
      <c r="CZ131" s="455"/>
      <c r="DA131" s="455"/>
      <c r="DB131" s="455"/>
      <c r="DC131" s="455"/>
      <c r="DD131" s="455"/>
      <c r="DE131" s="455"/>
      <c r="DF131" s="455"/>
      <c r="DG131" s="455"/>
      <c r="DH131" s="455"/>
      <c r="DI131" s="455"/>
      <c r="DJ131" s="455"/>
      <c r="DK131" s="455"/>
      <c r="DL131" s="455"/>
      <c r="DM131" s="455"/>
      <c r="DN131" s="455"/>
      <c r="DO131" s="455"/>
      <c r="DP131" s="455"/>
      <c r="DQ131" s="455"/>
      <c r="DR131" s="455"/>
      <c r="DS131" s="455"/>
      <c r="DT131" s="455"/>
      <c r="DU131" s="455"/>
      <c r="DV131" s="455"/>
      <c r="DW131" s="455"/>
      <c r="DX131" s="455"/>
      <c r="DY131" s="455"/>
      <c r="DZ131" s="455"/>
      <c r="EA131" s="455"/>
      <c r="EB131" s="455"/>
      <c r="EC131" s="455"/>
      <c r="ED131" s="455"/>
      <c r="EE131" s="455"/>
      <c r="EF131" s="455"/>
      <c r="EG131" s="455"/>
      <c r="EH131" s="455"/>
      <c r="EI131" s="455"/>
      <c r="EJ131" s="455"/>
      <c r="EK131" s="455"/>
      <c r="EL131" s="455"/>
      <c r="EM131" s="455"/>
      <c r="EN131" s="455"/>
      <c r="EO131" s="455"/>
      <c r="EP131" s="455"/>
      <c r="EQ131" s="455"/>
      <c r="ER131" s="455"/>
      <c r="ES131" s="455"/>
      <c r="ET131" s="455"/>
      <c r="EU131" s="455"/>
      <c r="EV131" s="455"/>
      <c r="EW131" s="455"/>
      <c r="EX131" s="455"/>
      <c r="EY131" s="455"/>
      <c r="EZ131" s="455"/>
      <c r="FA131" s="455"/>
      <c r="FB131" s="455"/>
      <c r="FC131" s="455"/>
      <c r="FD131" s="455"/>
      <c r="FE131" s="455"/>
      <c r="FF131" s="455"/>
      <c r="FG131" s="455"/>
      <c r="FH131" s="455"/>
      <c r="FI131" s="455"/>
      <c r="FJ131" s="455"/>
      <c r="FK131" s="455"/>
      <c r="FL131" s="455"/>
      <c r="FM131" s="455"/>
      <c r="FN131" s="455"/>
      <c r="FO131" s="455"/>
      <c r="FP131" s="455"/>
      <c r="FQ131" s="455"/>
      <c r="FR131" s="455"/>
      <c r="FS131" s="455"/>
      <c r="FT131" s="455"/>
      <c r="FU131" s="455"/>
      <c r="FV131" s="455"/>
      <c r="FW131" s="455"/>
      <c r="FX131" s="455"/>
      <c r="FY131" s="455"/>
      <c r="FZ131" s="455"/>
      <c r="GA131" s="455"/>
      <c r="GB131" s="455"/>
      <c r="GC131" s="455"/>
      <c r="GD131" s="455"/>
      <c r="GE131" s="455"/>
      <c r="GF131" s="455"/>
      <c r="GG131" s="455"/>
      <c r="GH131" s="455"/>
      <c r="GI131" s="455"/>
      <c r="GJ131" s="455"/>
      <c r="GK131" s="455"/>
      <c r="GL131" s="455"/>
      <c r="GM131" s="455"/>
      <c r="GN131" s="455"/>
      <c r="GO131" s="455"/>
      <c r="GP131" s="455"/>
      <c r="GQ131" s="455"/>
      <c r="GR131" s="455"/>
      <c r="GS131" s="455"/>
      <c r="GT131" s="455"/>
      <c r="GU131" s="455"/>
      <c r="GV131" s="455"/>
      <c r="GW131" s="455"/>
      <c r="GX131" s="455"/>
      <c r="GY131" s="455"/>
      <c r="GZ131" s="455"/>
      <c r="HA131" s="455"/>
      <c r="HB131" s="455"/>
      <c r="HC131" s="455"/>
      <c r="HD131" s="455"/>
      <c r="HE131" s="455"/>
      <c r="HF131" s="455"/>
      <c r="HG131" s="455"/>
      <c r="HH131" s="455"/>
      <c r="HI131" s="455"/>
      <c r="HJ131" s="455"/>
      <c r="HK131" s="455"/>
      <c r="HL131" s="455"/>
      <c r="HM131" s="455"/>
      <c r="HN131" s="455"/>
      <c r="HO131" s="455"/>
      <c r="HP131" s="455"/>
      <c r="HQ131" s="455"/>
    </row>
    <row r="132" spans="1:225" s="451" customFormat="1">
      <c r="A132" s="452"/>
      <c r="B132" s="411"/>
      <c r="C132" s="450"/>
      <c r="D132" s="426"/>
      <c r="E132" s="449"/>
      <c r="F132" s="426"/>
      <c r="G132" s="426"/>
      <c r="H132" s="426"/>
      <c r="I132" s="426"/>
      <c r="J132" s="426"/>
      <c r="K132" s="426"/>
      <c r="L132" s="1185"/>
      <c r="M132" s="453"/>
      <c r="N132" s="454"/>
      <c r="O132" s="454"/>
      <c r="P132" s="454"/>
      <c r="Q132" s="454"/>
      <c r="R132" s="454"/>
      <c r="S132" s="454"/>
      <c r="T132" s="454"/>
      <c r="U132" s="454"/>
      <c r="V132" s="454"/>
      <c r="W132" s="454"/>
      <c r="X132" s="454"/>
      <c r="Y132" s="454"/>
      <c r="Z132" s="454"/>
      <c r="AA132" s="454"/>
      <c r="AB132" s="454"/>
      <c r="AC132" s="454"/>
      <c r="AD132" s="454"/>
      <c r="AE132" s="454"/>
      <c r="AF132" s="454"/>
      <c r="AG132" s="455"/>
      <c r="AH132" s="455"/>
      <c r="AI132" s="455"/>
      <c r="AJ132" s="455"/>
      <c r="AK132" s="455"/>
      <c r="AL132" s="455"/>
      <c r="AM132" s="455"/>
      <c r="AN132" s="455"/>
      <c r="AO132" s="455"/>
      <c r="AP132" s="455"/>
      <c r="AQ132" s="455"/>
      <c r="AR132" s="455"/>
      <c r="AS132" s="455"/>
      <c r="AT132" s="455"/>
      <c r="AU132" s="455"/>
      <c r="AV132" s="455"/>
      <c r="AW132" s="455"/>
      <c r="AX132" s="455"/>
      <c r="AY132" s="455"/>
      <c r="AZ132" s="455"/>
      <c r="BA132" s="455"/>
      <c r="BB132" s="455"/>
      <c r="BC132" s="455"/>
      <c r="BD132" s="455"/>
      <c r="BE132" s="455"/>
      <c r="BF132" s="455"/>
      <c r="BG132" s="455"/>
      <c r="BH132" s="455"/>
      <c r="BI132" s="455"/>
      <c r="BJ132" s="455"/>
      <c r="BK132" s="455"/>
      <c r="BL132" s="455"/>
      <c r="BM132" s="455"/>
      <c r="BN132" s="455"/>
      <c r="BO132" s="455"/>
      <c r="BP132" s="455"/>
      <c r="BQ132" s="455"/>
      <c r="BR132" s="455"/>
      <c r="BS132" s="455"/>
      <c r="BT132" s="455"/>
      <c r="BU132" s="455"/>
      <c r="BV132" s="455"/>
      <c r="BW132" s="455"/>
      <c r="BX132" s="455"/>
      <c r="BY132" s="455"/>
      <c r="BZ132" s="455"/>
      <c r="CA132" s="455"/>
      <c r="CB132" s="455"/>
      <c r="CC132" s="455"/>
      <c r="CD132" s="455"/>
      <c r="CE132" s="455"/>
      <c r="CF132" s="455"/>
      <c r="CG132" s="455"/>
      <c r="CH132" s="455"/>
      <c r="CI132" s="455"/>
      <c r="CJ132" s="455"/>
      <c r="CK132" s="455"/>
      <c r="CL132" s="455"/>
      <c r="CM132" s="455"/>
      <c r="CN132" s="455"/>
      <c r="CO132" s="455"/>
      <c r="CP132" s="455"/>
      <c r="CQ132" s="455"/>
      <c r="CR132" s="455"/>
      <c r="CS132" s="455"/>
      <c r="CT132" s="455"/>
      <c r="CU132" s="455"/>
      <c r="CV132" s="455"/>
      <c r="CW132" s="455"/>
      <c r="CX132" s="455"/>
      <c r="CY132" s="455"/>
      <c r="CZ132" s="455"/>
      <c r="DA132" s="455"/>
      <c r="DB132" s="455"/>
      <c r="DC132" s="455"/>
      <c r="DD132" s="455"/>
      <c r="DE132" s="455"/>
      <c r="DF132" s="455"/>
      <c r="DG132" s="455"/>
      <c r="DH132" s="455"/>
      <c r="DI132" s="455"/>
      <c r="DJ132" s="455"/>
      <c r="DK132" s="455"/>
      <c r="DL132" s="455"/>
      <c r="DM132" s="455"/>
      <c r="DN132" s="455"/>
      <c r="DO132" s="455"/>
      <c r="DP132" s="455"/>
      <c r="DQ132" s="455"/>
      <c r="DR132" s="455"/>
      <c r="DS132" s="455"/>
      <c r="DT132" s="455"/>
      <c r="DU132" s="455"/>
      <c r="DV132" s="455"/>
      <c r="DW132" s="455"/>
      <c r="DX132" s="455"/>
      <c r="DY132" s="455"/>
      <c r="DZ132" s="455"/>
      <c r="EA132" s="455"/>
      <c r="EB132" s="455"/>
      <c r="EC132" s="455"/>
      <c r="ED132" s="455"/>
      <c r="EE132" s="455"/>
      <c r="EF132" s="455"/>
      <c r="EG132" s="455"/>
      <c r="EH132" s="455"/>
      <c r="EI132" s="455"/>
      <c r="EJ132" s="455"/>
      <c r="EK132" s="455"/>
      <c r="EL132" s="455"/>
      <c r="EM132" s="455"/>
      <c r="EN132" s="455"/>
      <c r="EO132" s="455"/>
      <c r="EP132" s="455"/>
      <c r="EQ132" s="455"/>
      <c r="ER132" s="455"/>
      <c r="ES132" s="455"/>
      <c r="ET132" s="455"/>
      <c r="EU132" s="455"/>
      <c r="EV132" s="455"/>
      <c r="EW132" s="455"/>
      <c r="EX132" s="455"/>
      <c r="EY132" s="455"/>
      <c r="EZ132" s="455"/>
      <c r="FA132" s="455"/>
      <c r="FB132" s="455"/>
      <c r="FC132" s="455"/>
      <c r="FD132" s="455"/>
      <c r="FE132" s="455"/>
      <c r="FF132" s="455"/>
      <c r="FG132" s="455"/>
      <c r="FH132" s="455"/>
      <c r="FI132" s="455"/>
      <c r="FJ132" s="455"/>
      <c r="FK132" s="455"/>
      <c r="FL132" s="455"/>
      <c r="FM132" s="455"/>
      <c r="FN132" s="455"/>
      <c r="FO132" s="455"/>
      <c r="FP132" s="455"/>
      <c r="FQ132" s="455"/>
      <c r="FR132" s="455"/>
      <c r="FS132" s="455"/>
      <c r="FT132" s="455"/>
      <c r="FU132" s="455"/>
      <c r="FV132" s="455"/>
      <c r="FW132" s="455"/>
      <c r="FX132" s="455"/>
      <c r="FY132" s="455"/>
      <c r="FZ132" s="455"/>
      <c r="GA132" s="455"/>
      <c r="GB132" s="455"/>
      <c r="GC132" s="455"/>
      <c r="GD132" s="455"/>
      <c r="GE132" s="455"/>
      <c r="GF132" s="455"/>
      <c r="GG132" s="455"/>
      <c r="GH132" s="455"/>
      <c r="GI132" s="455"/>
      <c r="GJ132" s="455"/>
      <c r="GK132" s="455"/>
      <c r="GL132" s="455"/>
      <c r="GM132" s="455"/>
      <c r="GN132" s="455"/>
      <c r="GO132" s="455"/>
      <c r="GP132" s="455"/>
      <c r="GQ132" s="455"/>
      <c r="GR132" s="455"/>
      <c r="GS132" s="455"/>
      <c r="GT132" s="455"/>
      <c r="GU132" s="455"/>
      <c r="GV132" s="455"/>
      <c r="GW132" s="455"/>
      <c r="GX132" s="455"/>
      <c r="GY132" s="455"/>
      <c r="GZ132" s="455"/>
      <c r="HA132" s="455"/>
      <c r="HB132" s="455"/>
      <c r="HC132" s="455"/>
      <c r="HD132" s="455"/>
      <c r="HE132" s="455"/>
      <c r="HF132" s="455"/>
      <c r="HG132" s="455"/>
      <c r="HH132" s="455"/>
      <c r="HI132" s="455"/>
      <c r="HJ132" s="455"/>
      <c r="HK132" s="455"/>
      <c r="HL132" s="455"/>
      <c r="HM132" s="455"/>
      <c r="HN132" s="455"/>
      <c r="HO132" s="455"/>
      <c r="HP132" s="455"/>
      <c r="HQ132" s="455"/>
    </row>
    <row r="133" spans="1:225" s="451" customFormat="1" ht="15">
      <c r="A133" s="452"/>
      <c r="B133" s="411"/>
      <c r="D133" s="1186" t="s">
        <v>4087</v>
      </c>
      <c r="E133" s="1186"/>
      <c r="F133" s="1186"/>
      <c r="G133" s="1186"/>
      <c r="H133" s="1186"/>
      <c r="I133" s="1186"/>
      <c r="J133" s="1186"/>
      <c r="K133" s="1186"/>
      <c r="L133" s="456"/>
      <c r="M133" s="453"/>
      <c r="N133" s="454"/>
      <c r="O133" s="454"/>
      <c r="P133" s="454"/>
      <c r="Q133" s="454"/>
      <c r="R133" s="454"/>
      <c r="S133" s="454"/>
      <c r="T133" s="454"/>
      <c r="U133" s="454"/>
      <c r="V133" s="454"/>
      <c r="W133" s="454"/>
      <c r="X133" s="454"/>
      <c r="Y133" s="454"/>
      <c r="Z133" s="454"/>
      <c r="AA133" s="454"/>
      <c r="AB133" s="454"/>
      <c r="AC133" s="454"/>
      <c r="AD133" s="454"/>
      <c r="AE133" s="454"/>
      <c r="AF133" s="454"/>
      <c r="AG133" s="455"/>
      <c r="AH133" s="455"/>
      <c r="AI133" s="455"/>
      <c r="AJ133" s="455"/>
      <c r="AK133" s="455"/>
      <c r="AL133" s="455"/>
      <c r="AM133" s="455"/>
      <c r="AN133" s="455"/>
      <c r="AO133" s="455"/>
      <c r="AP133" s="455"/>
      <c r="AQ133" s="455"/>
      <c r="AR133" s="455"/>
      <c r="AS133" s="455"/>
      <c r="AT133" s="455"/>
      <c r="AU133" s="455"/>
      <c r="AV133" s="455"/>
      <c r="AW133" s="455"/>
      <c r="AX133" s="455"/>
      <c r="AY133" s="455"/>
      <c r="AZ133" s="455"/>
      <c r="BA133" s="455"/>
      <c r="BB133" s="455"/>
      <c r="BC133" s="455"/>
      <c r="BD133" s="455"/>
      <c r="BE133" s="455"/>
      <c r="BF133" s="455"/>
      <c r="BG133" s="455"/>
      <c r="BH133" s="455"/>
      <c r="BI133" s="455"/>
      <c r="BJ133" s="455"/>
      <c r="BK133" s="455"/>
      <c r="BL133" s="455"/>
      <c r="BM133" s="455"/>
      <c r="BN133" s="455"/>
      <c r="BO133" s="455"/>
      <c r="BP133" s="455"/>
      <c r="BQ133" s="455"/>
      <c r="BR133" s="455"/>
      <c r="BS133" s="455"/>
      <c r="BT133" s="455"/>
      <c r="BU133" s="455"/>
      <c r="BV133" s="455"/>
      <c r="BW133" s="455"/>
      <c r="BX133" s="455"/>
      <c r="BY133" s="455"/>
      <c r="BZ133" s="455"/>
      <c r="CA133" s="455"/>
      <c r="CB133" s="455"/>
      <c r="CC133" s="455"/>
      <c r="CD133" s="455"/>
      <c r="CE133" s="455"/>
      <c r="CF133" s="455"/>
      <c r="CG133" s="455"/>
      <c r="CH133" s="455"/>
      <c r="CI133" s="455"/>
      <c r="CJ133" s="455"/>
      <c r="CK133" s="455"/>
      <c r="CL133" s="455"/>
      <c r="CM133" s="455"/>
      <c r="CN133" s="455"/>
      <c r="CO133" s="455"/>
      <c r="CP133" s="455"/>
      <c r="CQ133" s="455"/>
      <c r="CR133" s="455"/>
      <c r="CS133" s="455"/>
      <c r="CT133" s="455"/>
      <c r="CU133" s="455"/>
      <c r="CV133" s="455"/>
      <c r="CW133" s="455"/>
      <c r="CX133" s="455"/>
      <c r="CY133" s="455"/>
      <c r="CZ133" s="455"/>
      <c r="DA133" s="455"/>
      <c r="DB133" s="455"/>
      <c r="DC133" s="455"/>
      <c r="DD133" s="455"/>
      <c r="DE133" s="455"/>
      <c r="DF133" s="455"/>
      <c r="DG133" s="455"/>
      <c r="DH133" s="455"/>
      <c r="DI133" s="455"/>
      <c r="DJ133" s="455"/>
      <c r="DK133" s="455"/>
      <c r="DL133" s="455"/>
      <c r="DM133" s="455"/>
      <c r="DN133" s="455"/>
      <c r="DO133" s="455"/>
      <c r="DP133" s="455"/>
      <c r="DQ133" s="455"/>
      <c r="DR133" s="455"/>
      <c r="DS133" s="455"/>
      <c r="DT133" s="455"/>
      <c r="DU133" s="455"/>
      <c r="DV133" s="455"/>
      <c r="DW133" s="455"/>
      <c r="DX133" s="455"/>
      <c r="DY133" s="455"/>
      <c r="DZ133" s="455"/>
      <c r="EA133" s="455"/>
      <c r="EB133" s="455"/>
      <c r="EC133" s="455"/>
      <c r="ED133" s="455"/>
      <c r="EE133" s="455"/>
      <c r="EF133" s="455"/>
      <c r="EG133" s="455"/>
      <c r="EH133" s="455"/>
      <c r="EI133" s="455"/>
      <c r="EJ133" s="455"/>
      <c r="EK133" s="455"/>
      <c r="EL133" s="455"/>
      <c r="EM133" s="455"/>
      <c r="EN133" s="455"/>
      <c r="EO133" s="455"/>
      <c r="EP133" s="455"/>
      <c r="EQ133" s="455"/>
      <c r="ER133" s="455"/>
      <c r="ES133" s="455"/>
      <c r="ET133" s="455"/>
      <c r="EU133" s="455"/>
      <c r="EV133" s="455"/>
      <c r="EW133" s="455"/>
      <c r="EX133" s="455"/>
      <c r="EY133" s="455"/>
      <c r="EZ133" s="455"/>
      <c r="FA133" s="455"/>
      <c r="FB133" s="455"/>
      <c r="FC133" s="455"/>
      <c r="FD133" s="455"/>
      <c r="FE133" s="455"/>
      <c r="FF133" s="455"/>
      <c r="FG133" s="455"/>
      <c r="FH133" s="455"/>
      <c r="FI133" s="455"/>
      <c r="FJ133" s="455"/>
      <c r="FK133" s="455"/>
      <c r="FL133" s="455"/>
      <c r="FM133" s="455"/>
      <c r="FN133" s="455"/>
      <c r="FO133" s="455"/>
      <c r="FP133" s="455"/>
      <c r="FQ133" s="455"/>
      <c r="FR133" s="455"/>
      <c r="FS133" s="455"/>
      <c r="FT133" s="455"/>
      <c r="FU133" s="455"/>
      <c r="FV133" s="455"/>
      <c r="FW133" s="455"/>
      <c r="FX133" s="455"/>
      <c r="FY133" s="455"/>
      <c r="FZ133" s="455"/>
      <c r="GA133" s="455"/>
      <c r="GB133" s="455"/>
      <c r="GC133" s="455"/>
      <c r="GD133" s="455"/>
      <c r="GE133" s="455"/>
      <c r="GF133" s="455"/>
      <c r="GG133" s="455"/>
      <c r="GH133" s="455"/>
      <c r="GI133" s="455"/>
      <c r="GJ133" s="455"/>
      <c r="GK133" s="455"/>
      <c r="GL133" s="455"/>
      <c r="GM133" s="455"/>
      <c r="GN133" s="455"/>
      <c r="GO133" s="455"/>
      <c r="GP133" s="455"/>
      <c r="GQ133" s="455"/>
      <c r="GR133" s="455"/>
      <c r="GS133" s="455"/>
      <c r="GT133" s="455"/>
      <c r="GU133" s="455"/>
      <c r="GV133" s="455"/>
      <c r="GW133" s="455"/>
      <c r="GX133" s="455"/>
      <c r="GY133" s="455"/>
      <c r="GZ133" s="455"/>
      <c r="HA133" s="455"/>
      <c r="HB133" s="455"/>
      <c r="HC133" s="455"/>
      <c r="HD133" s="455"/>
      <c r="HE133" s="455"/>
      <c r="HF133" s="455"/>
      <c r="HG133" s="455"/>
      <c r="HH133" s="455"/>
      <c r="HI133" s="455"/>
      <c r="HJ133" s="455"/>
      <c r="HK133" s="455"/>
      <c r="HL133" s="455"/>
      <c r="HM133" s="455"/>
      <c r="HN133" s="455"/>
      <c r="HO133" s="455"/>
      <c r="HP133" s="455"/>
      <c r="HQ133" s="455"/>
    </row>
    <row r="134" spans="1:225" s="451" customFormat="1">
      <c r="A134" s="452"/>
      <c r="B134" s="1187"/>
      <c r="C134" s="1188"/>
      <c r="D134" s="1202"/>
      <c r="E134" s="1202"/>
      <c r="F134" s="1202"/>
      <c r="G134" s="1202"/>
      <c r="H134" s="1202"/>
      <c r="I134" s="1202"/>
      <c r="J134" s="1202"/>
      <c r="K134" s="1202"/>
      <c r="L134" s="1189"/>
      <c r="M134" s="453"/>
      <c r="N134" s="454"/>
      <c r="O134" s="454"/>
      <c r="P134" s="454"/>
      <c r="Q134" s="454"/>
      <c r="R134" s="454"/>
      <c r="S134" s="454"/>
      <c r="T134" s="454"/>
      <c r="U134" s="454"/>
      <c r="V134" s="454"/>
      <c r="W134" s="454"/>
      <c r="X134" s="454"/>
      <c r="Y134" s="454"/>
      <c r="Z134" s="454"/>
      <c r="AA134" s="454"/>
      <c r="AB134" s="454"/>
      <c r="AC134" s="454"/>
      <c r="AD134" s="454"/>
      <c r="AE134" s="454"/>
      <c r="AF134" s="454"/>
      <c r="AG134" s="455"/>
      <c r="AH134" s="455"/>
      <c r="AI134" s="455"/>
      <c r="AJ134" s="455"/>
      <c r="AK134" s="455"/>
      <c r="AL134" s="455"/>
      <c r="AM134" s="455"/>
      <c r="AN134" s="455"/>
      <c r="AO134" s="455"/>
      <c r="AP134" s="455"/>
      <c r="AQ134" s="455"/>
      <c r="AR134" s="455"/>
      <c r="AS134" s="455"/>
      <c r="AT134" s="455"/>
      <c r="AU134" s="455"/>
      <c r="AV134" s="455"/>
      <c r="AW134" s="455"/>
      <c r="AX134" s="455"/>
      <c r="AY134" s="455"/>
      <c r="AZ134" s="455"/>
      <c r="BA134" s="455"/>
      <c r="BB134" s="455"/>
      <c r="BC134" s="455"/>
      <c r="BD134" s="455"/>
      <c r="BE134" s="455"/>
      <c r="BF134" s="455"/>
      <c r="BG134" s="455"/>
      <c r="BH134" s="455"/>
      <c r="BI134" s="455"/>
      <c r="BJ134" s="455"/>
      <c r="BK134" s="455"/>
      <c r="BL134" s="455"/>
      <c r="BM134" s="455"/>
      <c r="BN134" s="455"/>
      <c r="BO134" s="455"/>
      <c r="BP134" s="455"/>
      <c r="BQ134" s="455"/>
      <c r="BR134" s="455"/>
      <c r="BS134" s="455"/>
      <c r="BT134" s="455"/>
      <c r="BU134" s="455"/>
      <c r="BV134" s="455"/>
      <c r="BW134" s="455"/>
      <c r="BX134" s="455"/>
      <c r="BY134" s="455"/>
      <c r="BZ134" s="455"/>
      <c r="CA134" s="455"/>
      <c r="CB134" s="455"/>
      <c r="CC134" s="455"/>
      <c r="CD134" s="455"/>
      <c r="CE134" s="455"/>
      <c r="CF134" s="455"/>
      <c r="CG134" s="455"/>
      <c r="CH134" s="455"/>
      <c r="CI134" s="455"/>
      <c r="CJ134" s="455"/>
      <c r="CK134" s="455"/>
      <c r="CL134" s="455"/>
      <c r="CM134" s="455"/>
      <c r="CN134" s="455"/>
      <c r="CO134" s="455"/>
      <c r="CP134" s="455"/>
      <c r="CQ134" s="455"/>
      <c r="CR134" s="455"/>
      <c r="CS134" s="455"/>
      <c r="CT134" s="455"/>
      <c r="CU134" s="455"/>
      <c r="CV134" s="455"/>
      <c r="CW134" s="455"/>
      <c r="CX134" s="455"/>
      <c r="CY134" s="455"/>
      <c r="CZ134" s="455"/>
      <c r="DA134" s="455"/>
      <c r="DB134" s="455"/>
      <c r="DC134" s="455"/>
      <c r="DD134" s="455"/>
      <c r="DE134" s="455"/>
      <c r="DF134" s="455"/>
      <c r="DG134" s="455"/>
      <c r="DH134" s="455"/>
      <c r="DI134" s="455"/>
      <c r="DJ134" s="455"/>
      <c r="DK134" s="455"/>
      <c r="DL134" s="455"/>
      <c r="DM134" s="455"/>
      <c r="DN134" s="455"/>
      <c r="DO134" s="455"/>
      <c r="DP134" s="455"/>
      <c r="DQ134" s="455"/>
      <c r="DR134" s="455"/>
      <c r="DS134" s="455"/>
      <c r="DT134" s="455"/>
      <c r="DU134" s="455"/>
      <c r="DV134" s="455"/>
      <c r="DW134" s="455"/>
      <c r="DX134" s="455"/>
      <c r="DY134" s="455"/>
      <c r="DZ134" s="455"/>
      <c r="EA134" s="455"/>
      <c r="EB134" s="455"/>
      <c r="EC134" s="455"/>
      <c r="ED134" s="455"/>
      <c r="EE134" s="455"/>
      <c r="EF134" s="455"/>
      <c r="EG134" s="455"/>
      <c r="EH134" s="455"/>
      <c r="EI134" s="455"/>
      <c r="EJ134" s="455"/>
      <c r="EK134" s="455"/>
      <c r="EL134" s="455"/>
      <c r="EM134" s="455"/>
      <c r="EN134" s="455"/>
      <c r="EO134" s="455"/>
      <c r="EP134" s="455"/>
      <c r="EQ134" s="455"/>
      <c r="ER134" s="455"/>
      <c r="ES134" s="455"/>
      <c r="ET134" s="455"/>
      <c r="EU134" s="455"/>
      <c r="EV134" s="455"/>
      <c r="EW134" s="455"/>
      <c r="EX134" s="455"/>
      <c r="EY134" s="455"/>
      <c r="EZ134" s="455"/>
      <c r="FA134" s="455"/>
      <c r="FB134" s="455"/>
      <c r="FC134" s="455"/>
      <c r="FD134" s="455"/>
      <c r="FE134" s="455"/>
      <c r="FF134" s="455"/>
      <c r="FG134" s="455"/>
      <c r="FH134" s="455"/>
      <c r="FI134" s="455"/>
      <c r="FJ134" s="455"/>
      <c r="FK134" s="455"/>
      <c r="FL134" s="455"/>
      <c r="FM134" s="455"/>
      <c r="FN134" s="455"/>
      <c r="FO134" s="455"/>
      <c r="FP134" s="455"/>
      <c r="FQ134" s="455"/>
      <c r="FR134" s="455"/>
      <c r="FS134" s="455"/>
      <c r="FT134" s="455"/>
      <c r="FU134" s="455"/>
      <c r="FV134" s="455"/>
      <c r="FW134" s="455"/>
      <c r="FX134" s="455"/>
      <c r="FY134" s="455"/>
      <c r="FZ134" s="455"/>
      <c r="GA134" s="455"/>
      <c r="GB134" s="455"/>
      <c r="GC134" s="455"/>
      <c r="GD134" s="455"/>
      <c r="GE134" s="455"/>
      <c r="GF134" s="455"/>
      <c r="GG134" s="455"/>
      <c r="GH134" s="455"/>
      <c r="GI134" s="455"/>
      <c r="GJ134" s="455"/>
      <c r="GK134" s="455"/>
      <c r="GL134" s="455"/>
      <c r="GM134" s="455"/>
      <c r="GN134" s="455"/>
      <c r="GO134" s="455"/>
      <c r="GP134" s="455"/>
      <c r="GQ134" s="455"/>
      <c r="GR134" s="455"/>
      <c r="GS134" s="455"/>
      <c r="GT134" s="455"/>
      <c r="GU134" s="455"/>
      <c r="GV134" s="455"/>
      <c r="GW134" s="455"/>
      <c r="GX134" s="455"/>
      <c r="GY134" s="455"/>
      <c r="GZ134" s="455"/>
      <c r="HA134" s="455"/>
      <c r="HB134" s="455"/>
      <c r="HC134" s="455"/>
      <c r="HD134" s="455"/>
      <c r="HE134" s="455"/>
      <c r="HF134" s="455"/>
      <c r="HG134" s="455"/>
      <c r="HH134" s="455"/>
      <c r="HI134" s="455"/>
      <c r="HJ134" s="455"/>
      <c r="HK134" s="455"/>
      <c r="HL134" s="455"/>
      <c r="HM134" s="455"/>
      <c r="HN134" s="455"/>
      <c r="HO134" s="455"/>
      <c r="HP134" s="455"/>
      <c r="HQ134" s="455"/>
    </row>
    <row r="135" spans="1:225" s="451" customFormat="1" ht="21" customHeight="1">
      <c r="A135" s="452"/>
      <c r="B135" s="407" t="str">
        <f>[98]ORÇAMENTO_!C38</f>
        <v xml:space="preserve"> 16.6 </v>
      </c>
      <c r="C135" s="408"/>
      <c r="D135" s="1203" t="str">
        <f>[98]ORÇAMENTO_!D38</f>
        <v>SERVIÇOS GERAIS</v>
      </c>
      <c r="E135" s="1203"/>
      <c r="F135" s="1203"/>
      <c r="G135" s="1203"/>
      <c r="H135" s="1203"/>
      <c r="I135" s="1203"/>
      <c r="J135" s="1203"/>
      <c r="K135" s="1203"/>
      <c r="L135" s="409"/>
      <c r="M135" s="453"/>
      <c r="N135" s="454"/>
      <c r="O135" s="454"/>
      <c r="P135" s="454"/>
      <c r="Q135" s="454"/>
      <c r="R135" s="454"/>
      <c r="S135" s="454"/>
      <c r="T135" s="454"/>
      <c r="U135" s="454"/>
      <c r="V135" s="454"/>
      <c r="W135" s="454"/>
      <c r="X135" s="454"/>
      <c r="Y135" s="454"/>
      <c r="Z135" s="454"/>
      <c r="AA135" s="454"/>
      <c r="AB135" s="454"/>
      <c r="AC135" s="454"/>
      <c r="AD135" s="454"/>
      <c r="AE135" s="454"/>
      <c r="AF135" s="454"/>
      <c r="AG135" s="455"/>
      <c r="AH135" s="455"/>
      <c r="AI135" s="455"/>
      <c r="AJ135" s="455"/>
      <c r="AK135" s="455"/>
      <c r="AL135" s="455"/>
      <c r="AM135" s="455"/>
      <c r="AN135" s="455"/>
      <c r="AO135" s="455"/>
      <c r="AP135" s="455"/>
      <c r="AQ135" s="455"/>
      <c r="AR135" s="455"/>
      <c r="AS135" s="455"/>
      <c r="AT135" s="455"/>
      <c r="AU135" s="455"/>
      <c r="AV135" s="455"/>
      <c r="AW135" s="455"/>
      <c r="AX135" s="455"/>
      <c r="AY135" s="455"/>
      <c r="AZ135" s="455"/>
      <c r="BA135" s="455"/>
      <c r="BB135" s="455"/>
      <c r="BC135" s="455"/>
      <c r="BD135" s="455"/>
      <c r="BE135" s="455"/>
      <c r="BF135" s="455"/>
      <c r="BG135" s="455"/>
      <c r="BH135" s="455"/>
      <c r="BI135" s="455"/>
      <c r="BJ135" s="455"/>
      <c r="BK135" s="455"/>
      <c r="BL135" s="455"/>
      <c r="BM135" s="455"/>
      <c r="BN135" s="455"/>
      <c r="BO135" s="455"/>
      <c r="BP135" s="455"/>
      <c r="BQ135" s="455"/>
      <c r="BR135" s="455"/>
      <c r="BS135" s="455"/>
      <c r="BT135" s="455"/>
      <c r="BU135" s="455"/>
      <c r="BV135" s="455"/>
      <c r="BW135" s="455"/>
      <c r="BX135" s="455"/>
      <c r="BY135" s="455"/>
      <c r="BZ135" s="455"/>
      <c r="CA135" s="455"/>
      <c r="CB135" s="455"/>
      <c r="CC135" s="455"/>
      <c r="CD135" s="455"/>
      <c r="CE135" s="455"/>
      <c r="CF135" s="455"/>
      <c r="CG135" s="455"/>
      <c r="CH135" s="455"/>
      <c r="CI135" s="455"/>
      <c r="CJ135" s="455"/>
      <c r="CK135" s="455"/>
      <c r="CL135" s="455"/>
      <c r="CM135" s="455"/>
      <c r="CN135" s="455"/>
      <c r="CO135" s="455"/>
      <c r="CP135" s="455"/>
      <c r="CQ135" s="455"/>
      <c r="CR135" s="455"/>
      <c r="CS135" s="455"/>
      <c r="CT135" s="455"/>
      <c r="CU135" s="455"/>
      <c r="CV135" s="455"/>
      <c r="CW135" s="455"/>
      <c r="CX135" s="455"/>
      <c r="CY135" s="455"/>
      <c r="CZ135" s="455"/>
      <c r="DA135" s="455"/>
      <c r="DB135" s="455"/>
      <c r="DC135" s="455"/>
      <c r="DD135" s="455"/>
      <c r="DE135" s="455"/>
      <c r="DF135" s="455"/>
      <c r="DG135" s="455"/>
      <c r="DH135" s="455"/>
      <c r="DI135" s="455"/>
      <c r="DJ135" s="455"/>
      <c r="DK135" s="455"/>
      <c r="DL135" s="455"/>
      <c r="DM135" s="455"/>
      <c r="DN135" s="455"/>
      <c r="DO135" s="455"/>
      <c r="DP135" s="455"/>
      <c r="DQ135" s="455"/>
      <c r="DR135" s="455"/>
      <c r="DS135" s="455"/>
      <c r="DT135" s="455"/>
      <c r="DU135" s="455"/>
      <c r="DV135" s="455"/>
      <c r="DW135" s="455"/>
      <c r="DX135" s="455"/>
      <c r="DY135" s="455"/>
      <c r="DZ135" s="455"/>
      <c r="EA135" s="455"/>
      <c r="EB135" s="455"/>
      <c r="EC135" s="455"/>
      <c r="ED135" s="455"/>
      <c r="EE135" s="455"/>
      <c r="EF135" s="455"/>
      <c r="EG135" s="455"/>
      <c r="EH135" s="455"/>
      <c r="EI135" s="455"/>
      <c r="EJ135" s="455"/>
      <c r="EK135" s="455"/>
      <c r="EL135" s="455"/>
      <c r="EM135" s="455"/>
      <c r="EN135" s="455"/>
      <c r="EO135" s="455"/>
      <c r="EP135" s="455"/>
      <c r="EQ135" s="455"/>
      <c r="ER135" s="455"/>
      <c r="ES135" s="455"/>
      <c r="ET135" s="455"/>
      <c r="EU135" s="455"/>
      <c r="EV135" s="455"/>
      <c r="EW135" s="455"/>
      <c r="EX135" s="455"/>
      <c r="EY135" s="455"/>
      <c r="EZ135" s="455"/>
      <c r="FA135" s="455"/>
      <c r="FB135" s="455"/>
      <c r="FC135" s="455"/>
      <c r="FD135" s="455"/>
      <c r="FE135" s="455"/>
      <c r="FF135" s="455"/>
      <c r="FG135" s="455"/>
      <c r="FH135" s="455"/>
      <c r="FI135" s="455"/>
      <c r="FJ135" s="455"/>
      <c r="FK135" s="455"/>
      <c r="FL135" s="455"/>
      <c r="FM135" s="455"/>
      <c r="FN135" s="455"/>
      <c r="FO135" s="455"/>
      <c r="FP135" s="455"/>
      <c r="FQ135" s="455"/>
      <c r="FR135" s="455"/>
      <c r="FS135" s="455"/>
      <c r="FT135" s="455"/>
      <c r="FU135" s="455"/>
      <c r="FV135" s="455"/>
      <c r="FW135" s="455"/>
      <c r="FX135" s="455"/>
      <c r="FY135" s="455"/>
      <c r="FZ135" s="455"/>
      <c r="GA135" s="455"/>
      <c r="GB135" s="455"/>
      <c r="GC135" s="455"/>
      <c r="GD135" s="455"/>
      <c r="GE135" s="455"/>
      <c r="GF135" s="455"/>
      <c r="GG135" s="455"/>
      <c r="GH135" s="455"/>
      <c r="GI135" s="455"/>
      <c r="GJ135" s="455"/>
      <c r="GK135" s="455"/>
      <c r="GL135" s="455"/>
      <c r="GM135" s="455"/>
      <c r="GN135" s="455"/>
      <c r="GO135" s="455"/>
      <c r="GP135" s="455"/>
      <c r="GQ135" s="455"/>
      <c r="GR135" s="455"/>
      <c r="GS135" s="455"/>
      <c r="GT135" s="455"/>
      <c r="GU135" s="455"/>
      <c r="GV135" s="455"/>
      <c r="GW135" s="455"/>
      <c r="GX135" s="455"/>
      <c r="GY135" s="455"/>
      <c r="GZ135" s="455"/>
      <c r="HA135" s="455"/>
      <c r="HB135" s="455"/>
      <c r="HC135" s="455"/>
      <c r="HD135" s="455"/>
      <c r="HE135" s="455"/>
      <c r="HF135" s="455"/>
      <c r="HG135" s="455"/>
      <c r="HH135" s="455"/>
      <c r="HI135" s="455"/>
      <c r="HJ135" s="455"/>
      <c r="HK135" s="455"/>
      <c r="HL135" s="455"/>
      <c r="HM135" s="455"/>
      <c r="HN135" s="455"/>
      <c r="HO135" s="455"/>
      <c r="HP135" s="455"/>
      <c r="HQ135" s="455"/>
    </row>
    <row r="136" spans="1:225" s="451" customFormat="1" ht="27" customHeight="1">
      <c r="A136" s="452"/>
      <c r="B136" s="429" t="str">
        <f>[98]ORÇAMENTO_!C39</f>
        <v xml:space="preserve"> 16.6.1 </v>
      </c>
      <c r="C136" s="415" t="str">
        <f>[98]ORÇAMENTO_!B39</f>
        <v xml:space="preserve"> 93358 </v>
      </c>
      <c r="D136" s="1201" t="str">
        <f>[98]ORÇAMENTO_!D39</f>
        <v>ESCAVAÇÃO MANUAL DE VALA. AF_09/2024</v>
      </c>
      <c r="E136" s="1201"/>
      <c r="F136" s="1201"/>
      <c r="G136" s="1201"/>
      <c r="H136" s="1201"/>
      <c r="I136" s="1201"/>
      <c r="J136" s="1201"/>
      <c r="K136" s="1201"/>
      <c r="L136" s="409" t="str">
        <f>[98]ORÇAMENTO_!E39</f>
        <v>m³</v>
      </c>
      <c r="M136" s="453"/>
      <c r="N136" s="454"/>
      <c r="O136" s="454"/>
      <c r="P136" s="454"/>
      <c r="Q136" s="454"/>
      <c r="R136" s="454"/>
      <c r="S136" s="454"/>
      <c r="T136" s="454"/>
      <c r="U136" s="454"/>
      <c r="V136" s="454"/>
      <c r="W136" s="454"/>
      <c r="X136" s="454"/>
      <c r="Y136" s="454"/>
      <c r="Z136" s="454"/>
      <c r="AA136" s="454"/>
      <c r="AB136" s="454"/>
      <c r="AC136" s="454"/>
      <c r="AD136" s="454"/>
      <c r="AE136" s="454"/>
      <c r="AF136" s="454"/>
      <c r="AG136" s="455"/>
      <c r="AH136" s="455"/>
      <c r="AI136" s="455"/>
      <c r="AJ136" s="455"/>
      <c r="AK136" s="455"/>
      <c r="AL136" s="455"/>
      <c r="AM136" s="455"/>
      <c r="AN136" s="455"/>
      <c r="AO136" s="455"/>
      <c r="AP136" s="455"/>
      <c r="AQ136" s="455"/>
      <c r="AR136" s="455"/>
      <c r="AS136" s="455"/>
      <c r="AT136" s="455"/>
      <c r="AU136" s="455"/>
      <c r="AV136" s="455"/>
      <c r="AW136" s="455"/>
      <c r="AX136" s="455"/>
      <c r="AY136" s="455"/>
      <c r="AZ136" s="455"/>
      <c r="BA136" s="455"/>
      <c r="BB136" s="455"/>
      <c r="BC136" s="455"/>
      <c r="BD136" s="455"/>
      <c r="BE136" s="455"/>
      <c r="BF136" s="455"/>
      <c r="BG136" s="455"/>
      <c r="BH136" s="455"/>
      <c r="BI136" s="455"/>
      <c r="BJ136" s="455"/>
      <c r="BK136" s="455"/>
      <c r="BL136" s="455"/>
      <c r="BM136" s="455"/>
      <c r="BN136" s="455"/>
      <c r="BO136" s="455"/>
      <c r="BP136" s="455"/>
      <c r="BQ136" s="455"/>
      <c r="BR136" s="455"/>
      <c r="BS136" s="455"/>
      <c r="BT136" s="455"/>
      <c r="BU136" s="455"/>
      <c r="BV136" s="455"/>
      <c r="BW136" s="455"/>
      <c r="BX136" s="455"/>
      <c r="BY136" s="455"/>
      <c r="BZ136" s="455"/>
      <c r="CA136" s="455"/>
      <c r="CB136" s="455"/>
      <c r="CC136" s="455"/>
      <c r="CD136" s="455"/>
      <c r="CE136" s="455"/>
      <c r="CF136" s="455"/>
      <c r="CG136" s="455"/>
      <c r="CH136" s="455"/>
      <c r="CI136" s="455"/>
      <c r="CJ136" s="455"/>
      <c r="CK136" s="455"/>
      <c r="CL136" s="455"/>
      <c r="CM136" s="455"/>
      <c r="CN136" s="455"/>
      <c r="CO136" s="455"/>
      <c r="CP136" s="455"/>
      <c r="CQ136" s="455"/>
      <c r="CR136" s="455"/>
      <c r="CS136" s="455"/>
      <c r="CT136" s="455"/>
      <c r="CU136" s="455"/>
      <c r="CV136" s="455"/>
      <c r="CW136" s="455"/>
      <c r="CX136" s="455"/>
      <c r="CY136" s="455"/>
      <c r="CZ136" s="455"/>
      <c r="DA136" s="455"/>
      <c r="DB136" s="455"/>
      <c r="DC136" s="455"/>
      <c r="DD136" s="455"/>
      <c r="DE136" s="455"/>
      <c r="DF136" s="455"/>
      <c r="DG136" s="455"/>
      <c r="DH136" s="455"/>
      <c r="DI136" s="455"/>
      <c r="DJ136" s="455"/>
      <c r="DK136" s="455"/>
      <c r="DL136" s="455"/>
      <c r="DM136" s="455"/>
      <c r="DN136" s="455"/>
      <c r="DO136" s="455"/>
      <c r="DP136" s="455"/>
      <c r="DQ136" s="455"/>
      <c r="DR136" s="455"/>
      <c r="DS136" s="455"/>
      <c r="DT136" s="455"/>
      <c r="DU136" s="455"/>
      <c r="DV136" s="455"/>
      <c r="DW136" s="455"/>
      <c r="DX136" s="455"/>
      <c r="DY136" s="455"/>
      <c r="DZ136" s="455"/>
      <c r="EA136" s="455"/>
      <c r="EB136" s="455"/>
      <c r="EC136" s="455"/>
      <c r="ED136" s="455"/>
      <c r="EE136" s="455"/>
      <c r="EF136" s="455"/>
      <c r="EG136" s="455"/>
      <c r="EH136" s="455"/>
      <c r="EI136" s="455"/>
      <c r="EJ136" s="455"/>
      <c r="EK136" s="455"/>
      <c r="EL136" s="455"/>
      <c r="EM136" s="455"/>
      <c r="EN136" s="455"/>
      <c r="EO136" s="455"/>
      <c r="EP136" s="455"/>
      <c r="EQ136" s="455"/>
      <c r="ER136" s="455"/>
      <c r="ES136" s="455"/>
      <c r="ET136" s="455"/>
      <c r="EU136" s="455"/>
      <c r="EV136" s="455"/>
      <c r="EW136" s="455"/>
      <c r="EX136" s="455"/>
      <c r="EY136" s="455"/>
      <c r="EZ136" s="455"/>
      <c r="FA136" s="455"/>
      <c r="FB136" s="455"/>
      <c r="FC136" s="455"/>
      <c r="FD136" s="455"/>
      <c r="FE136" s="455"/>
      <c r="FF136" s="455"/>
      <c r="FG136" s="455"/>
      <c r="FH136" s="455"/>
      <c r="FI136" s="455"/>
      <c r="FJ136" s="455"/>
      <c r="FK136" s="455"/>
      <c r="FL136" s="455"/>
      <c r="FM136" s="455"/>
      <c r="FN136" s="455"/>
      <c r="FO136" s="455"/>
      <c r="FP136" s="455"/>
      <c r="FQ136" s="455"/>
      <c r="FR136" s="455"/>
      <c r="FS136" s="455"/>
      <c r="FT136" s="455"/>
      <c r="FU136" s="455"/>
      <c r="FV136" s="455"/>
      <c r="FW136" s="455"/>
      <c r="FX136" s="455"/>
      <c r="FY136" s="455"/>
      <c r="FZ136" s="455"/>
      <c r="GA136" s="455"/>
      <c r="GB136" s="455"/>
      <c r="GC136" s="455"/>
      <c r="GD136" s="455"/>
      <c r="GE136" s="455"/>
      <c r="GF136" s="455"/>
      <c r="GG136" s="455"/>
      <c r="GH136" s="455"/>
      <c r="GI136" s="455"/>
      <c r="GJ136" s="455"/>
      <c r="GK136" s="455"/>
      <c r="GL136" s="455"/>
      <c r="GM136" s="455"/>
      <c r="GN136" s="455"/>
      <c r="GO136" s="455"/>
      <c r="GP136" s="455"/>
      <c r="GQ136" s="455"/>
      <c r="GR136" s="455"/>
      <c r="GS136" s="455"/>
      <c r="GT136" s="455"/>
      <c r="GU136" s="455"/>
      <c r="GV136" s="455"/>
      <c r="GW136" s="455"/>
      <c r="GX136" s="455"/>
      <c r="GY136" s="455"/>
      <c r="GZ136" s="455"/>
      <c r="HA136" s="455"/>
      <c r="HB136" s="455"/>
      <c r="HC136" s="455"/>
      <c r="HD136" s="455"/>
      <c r="HE136" s="455"/>
      <c r="HF136" s="455"/>
      <c r="HG136" s="455"/>
      <c r="HH136" s="455"/>
      <c r="HI136" s="455"/>
      <c r="HJ136" s="455"/>
      <c r="HK136" s="455"/>
      <c r="HL136" s="455"/>
      <c r="HM136" s="455"/>
      <c r="HN136" s="455"/>
      <c r="HO136" s="455"/>
      <c r="HP136" s="455"/>
      <c r="HQ136" s="455"/>
    </row>
    <row r="137" spans="1:225" s="451" customFormat="1">
      <c r="A137" s="452"/>
      <c r="B137" s="420"/>
      <c r="C137" s="412"/>
      <c r="D137" s="421"/>
      <c r="E137" s="422"/>
      <c r="F137" s="423"/>
      <c r="G137" s="423"/>
      <c r="H137" s="423"/>
      <c r="I137" s="423"/>
      <c r="J137" s="423"/>
      <c r="K137" s="423"/>
      <c r="L137" s="1185">
        <f>[98]ORÇAMENTO_!F39</f>
        <v>129</v>
      </c>
      <c r="M137" s="453"/>
      <c r="N137" s="454"/>
      <c r="O137" s="454"/>
      <c r="P137" s="454"/>
      <c r="Q137" s="454"/>
      <c r="R137" s="454"/>
      <c r="S137" s="454"/>
      <c r="T137" s="454"/>
      <c r="U137" s="454"/>
      <c r="V137" s="454"/>
      <c r="W137" s="454"/>
      <c r="X137" s="454"/>
      <c r="Y137" s="454"/>
      <c r="Z137" s="454"/>
      <c r="AA137" s="454"/>
      <c r="AB137" s="454"/>
      <c r="AC137" s="454"/>
      <c r="AD137" s="454"/>
      <c r="AE137" s="454"/>
      <c r="AF137" s="454"/>
      <c r="AG137" s="455"/>
      <c r="AH137" s="455"/>
      <c r="AI137" s="455"/>
      <c r="AJ137" s="455"/>
      <c r="AK137" s="455"/>
      <c r="AL137" s="455"/>
      <c r="AM137" s="455"/>
      <c r="AN137" s="455"/>
      <c r="AO137" s="455"/>
      <c r="AP137" s="455"/>
      <c r="AQ137" s="455"/>
      <c r="AR137" s="455"/>
      <c r="AS137" s="455"/>
      <c r="AT137" s="455"/>
      <c r="AU137" s="455"/>
      <c r="AV137" s="455"/>
      <c r="AW137" s="455"/>
      <c r="AX137" s="455"/>
      <c r="AY137" s="455"/>
      <c r="AZ137" s="455"/>
      <c r="BA137" s="455"/>
      <c r="BB137" s="455"/>
      <c r="BC137" s="455"/>
      <c r="BD137" s="455"/>
      <c r="BE137" s="455"/>
      <c r="BF137" s="455"/>
      <c r="BG137" s="455"/>
      <c r="BH137" s="455"/>
      <c r="BI137" s="455"/>
      <c r="BJ137" s="455"/>
      <c r="BK137" s="455"/>
      <c r="BL137" s="455"/>
      <c r="BM137" s="455"/>
      <c r="BN137" s="455"/>
      <c r="BO137" s="455"/>
      <c r="BP137" s="455"/>
      <c r="BQ137" s="455"/>
      <c r="BR137" s="455"/>
      <c r="BS137" s="455"/>
      <c r="BT137" s="455"/>
      <c r="BU137" s="455"/>
      <c r="BV137" s="455"/>
      <c r="BW137" s="455"/>
      <c r="BX137" s="455"/>
      <c r="BY137" s="455"/>
      <c r="BZ137" s="455"/>
      <c r="CA137" s="455"/>
      <c r="CB137" s="455"/>
      <c r="CC137" s="455"/>
      <c r="CD137" s="455"/>
      <c r="CE137" s="455"/>
      <c r="CF137" s="455"/>
      <c r="CG137" s="455"/>
      <c r="CH137" s="455"/>
      <c r="CI137" s="455"/>
      <c r="CJ137" s="455"/>
      <c r="CK137" s="455"/>
      <c r="CL137" s="455"/>
      <c r="CM137" s="455"/>
      <c r="CN137" s="455"/>
      <c r="CO137" s="455"/>
      <c r="CP137" s="455"/>
      <c r="CQ137" s="455"/>
      <c r="CR137" s="455"/>
      <c r="CS137" s="455"/>
      <c r="CT137" s="455"/>
      <c r="CU137" s="455"/>
      <c r="CV137" s="455"/>
      <c r="CW137" s="455"/>
      <c r="CX137" s="455"/>
      <c r="CY137" s="455"/>
      <c r="CZ137" s="455"/>
      <c r="DA137" s="455"/>
      <c r="DB137" s="455"/>
      <c r="DC137" s="455"/>
      <c r="DD137" s="455"/>
      <c r="DE137" s="455"/>
      <c r="DF137" s="455"/>
      <c r="DG137" s="455"/>
      <c r="DH137" s="455"/>
      <c r="DI137" s="455"/>
      <c r="DJ137" s="455"/>
      <c r="DK137" s="455"/>
      <c r="DL137" s="455"/>
      <c r="DM137" s="455"/>
      <c r="DN137" s="455"/>
      <c r="DO137" s="455"/>
      <c r="DP137" s="455"/>
      <c r="DQ137" s="455"/>
      <c r="DR137" s="455"/>
      <c r="DS137" s="455"/>
      <c r="DT137" s="455"/>
      <c r="DU137" s="455"/>
      <c r="DV137" s="455"/>
      <c r="DW137" s="455"/>
      <c r="DX137" s="455"/>
      <c r="DY137" s="455"/>
      <c r="DZ137" s="455"/>
      <c r="EA137" s="455"/>
      <c r="EB137" s="455"/>
      <c r="EC137" s="455"/>
      <c r="ED137" s="455"/>
      <c r="EE137" s="455"/>
      <c r="EF137" s="455"/>
      <c r="EG137" s="455"/>
      <c r="EH137" s="455"/>
      <c r="EI137" s="455"/>
      <c r="EJ137" s="455"/>
      <c r="EK137" s="455"/>
      <c r="EL137" s="455"/>
      <c r="EM137" s="455"/>
      <c r="EN137" s="455"/>
      <c r="EO137" s="455"/>
      <c r="EP137" s="455"/>
      <c r="EQ137" s="455"/>
      <c r="ER137" s="455"/>
      <c r="ES137" s="455"/>
      <c r="ET137" s="455"/>
      <c r="EU137" s="455"/>
      <c r="EV137" s="455"/>
      <c r="EW137" s="455"/>
      <c r="EX137" s="455"/>
      <c r="EY137" s="455"/>
      <c r="EZ137" s="455"/>
      <c r="FA137" s="455"/>
      <c r="FB137" s="455"/>
      <c r="FC137" s="455"/>
      <c r="FD137" s="455"/>
      <c r="FE137" s="455"/>
      <c r="FF137" s="455"/>
      <c r="FG137" s="455"/>
      <c r="FH137" s="455"/>
      <c r="FI137" s="455"/>
      <c r="FJ137" s="455"/>
      <c r="FK137" s="455"/>
      <c r="FL137" s="455"/>
      <c r="FM137" s="455"/>
      <c r="FN137" s="455"/>
      <c r="FO137" s="455"/>
      <c r="FP137" s="455"/>
      <c r="FQ137" s="455"/>
      <c r="FR137" s="455"/>
      <c r="FS137" s="455"/>
      <c r="FT137" s="455"/>
      <c r="FU137" s="455"/>
      <c r="FV137" s="455"/>
      <c r="FW137" s="455"/>
      <c r="FX137" s="455"/>
      <c r="FY137" s="455"/>
      <c r="FZ137" s="455"/>
      <c r="GA137" s="455"/>
      <c r="GB137" s="455"/>
      <c r="GC137" s="455"/>
      <c r="GD137" s="455"/>
      <c r="GE137" s="455"/>
      <c r="GF137" s="455"/>
      <c r="GG137" s="455"/>
      <c r="GH137" s="455"/>
      <c r="GI137" s="455"/>
      <c r="GJ137" s="455"/>
      <c r="GK137" s="455"/>
      <c r="GL137" s="455"/>
      <c r="GM137" s="455"/>
      <c r="GN137" s="455"/>
      <c r="GO137" s="455"/>
      <c r="GP137" s="455"/>
      <c r="GQ137" s="455"/>
      <c r="GR137" s="455"/>
      <c r="GS137" s="455"/>
      <c r="GT137" s="455"/>
      <c r="GU137" s="455"/>
      <c r="GV137" s="455"/>
      <c r="GW137" s="455"/>
      <c r="GX137" s="455"/>
      <c r="GY137" s="455"/>
      <c r="GZ137" s="455"/>
      <c r="HA137" s="455"/>
      <c r="HB137" s="455"/>
      <c r="HC137" s="455"/>
      <c r="HD137" s="455"/>
      <c r="HE137" s="455"/>
      <c r="HF137" s="455"/>
      <c r="HG137" s="455"/>
      <c r="HH137" s="455"/>
      <c r="HI137" s="455"/>
      <c r="HJ137" s="455"/>
      <c r="HK137" s="455"/>
      <c r="HL137" s="455"/>
      <c r="HM137" s="455"/>
      <c r="HN137" s="455"/>
      <c r="HO137" s="455"/>
      <c r="HP137" s="455"/>
      <c r="HQ137" s="455"/>
    </row>
    <row r="138" spans="1:225" s="451" customFormat="1">
      <c r="A138" s="452"/>
      <c r="B138" s="420"/>
      <c r="C138" s="412"/>
      <c r="D138" s="425"/>
      <c r="E138" s="422"/>
      <c r="F138" s="427"/>
      <c r="G138" s="427"/>
      <c r="H138" s="427"/>
      <c r="I138" s="423"/>
      <c r="J138" s="423"/>
      <c r="K138" s="423"/>
      <c r="L138" s="1185"/>
      <c r="M138" s="453"/>
      <c r="N138" s="454"/>
      <c r="O138" s="454"/>
      <c r="P138" s="454"/>
      <c r="Q138" s="454"/>
      <c r="R138" s="454"/>
      <c r="S138" s="454"/>
      <c r="T138" s="454"/>
      <c r="U138" s="454"/>
      <c r="V138" s="454"/>
      <c r="W138" s="454"/>
      <c r="X138" s="454"/>
      <c r="Y138" s="454"/>
      <c r="Z138" s="454"/>
      <c r="AA138" s="454"/>
      <c r="AB138" s="454"/>
      <c r="AC138" s="454"/>
      <c r="AD138" s="454"/>
      <c r="AE138" s="454"/>
      <c r="AF138" s="454"/>
      <c r="AG138" s="455"/>
      <c r="AH138" s="455"/>
      <c r="AI138" s="455"/>
      <c r="AJ138" s="455"/>
      <c r="AK138" s="455"/>
      <c r="AL138" s="455"/>
      <c r="AM138" s="455"/>
      <c r="AN138" s="455"/>
      <c r="AO138" s="455"/>
      <c r="AP138" s="455"/>
      <c r="AQ138" s="455"/>
      <c r="AR138" s="455"/>
      <c r="AS138" s="455"/>
      <c r="AT138" s="455"/>
      <c r="AU138" s="455"/>
      <c r="AV138" s="455"/>
      <c r="AW138" s="455"/>
      <c r="AX138" s="455"/>
      <c r="AY138" s="455"/>
      <c r="AZ138" s="455"/>
      <c r="BA138" s="455"/>
      <c r="BB138" s="455"/>
      <c r="BC138" s="455"/>
      <c r="BD138" s="455"/>
      <c r="BE138" s="455"/>
      <c r="BF138" s="455"/>
      <c r="BG138" s="455"/>
      <c r="BH138" s="455"/>
      <c r="BI138" s="455"/>
      <c r="BJ138" s="455"/>
      <c r="BK138" s="455"/>
      <c r="BL138" s="455"/>
      <c r="BM138" s="455"/>
      <c r="BN138" s="455"/>
      <c r="BO138" s="455"/>
      <c r="BP138" s="455"/>
      <c r="BQ138" s="455"/>
      <c r="BR138" s="455"/>
      <c r="BS138" s="455"/>
      <c r="BT138" s="455"/>
      <c r="BU138" s="455"/>
      <c r="BV138" s="455"/>
      <c r="BW138" s="455"/>
      <c r="BX138" s="455"/>
      <c r="BY138" s="455"/>
      <c r="BZ138" s="455"/>
      <c r="CA138" s="455"/>
      <c r="CB138" s="455"/>
      <c r="CC138" s="455"/>
      <c r="CD138" s="455"/>
      <c r="CE138" s="455"/>
      <c r="CF138" s="455"/>
      <c r="CG138" s="455"/>
      <c r="CH138" s="455"/>
      <c r="CI138" s="455"/>
      <c r="CJ138" s="455"/>
      <c r="CK138" s="455"/>
      <c r="CL138" s="455"/>
      <c r="CM138" s="455"/>
      <c r="CN138" s="455"/>
      <c r="CO138" s="455"/>
      <c r="CP138" s="455"/>
      <c r="CQ138" s="455"/>
      <c r="CR138" s="455"/>
      <c r="CS138" s="455"/>
      <c r="CT138" s="455"/>
      <c r="CU138" s="455"/>
      <c r="CV138" s="455"/>
      <c r="CW138" s="455"/>
      <c r="CX138" s="455"/>
      <c r="CY138" s="455"/>
      <c r="CZ138" s="455"/>
      <c r="DA138" s="455"/>
      <c r="DB138" s="455"/>
      <c r="DC138" s="455"/>
      <c r="DD138" s="455"/>
      <c r="DE138" s="455"/>
      <c r="DF138" s="455"/>
      <c r="DG138" s="455"/>
      <c r="DH138" s="455"/>
      <c r="DI138" s="455"/>
      <c r="DJ138" s="455"/>
      <c r="DK138" s="455"/>
      <c r="DL138" s="455"/>
      <c r="DM138" s="455"/>
      <c r="DN138" s="455"/>
      <c r="DO138" s="455"/>
      <c r="DP138" s="455"/>
      <c r="DQ138" s="455"/>
      <c r="DR138" s="455"/>
      <c r="DS138" s="455"/>
      <c r="DT138" s="455"/>
      <c r="DU138" s="455"/>
      <c r="DV138" s="455"/>
      <c r="DW138" s="455"/>
      <c r="DX138" s="455"/>
      <c r="DY138" s="455"/>
      <c r="DZ138" s="455"/>
      <c r="EA138" s="455"/>
      <c r="EB138" s="455"/>
      <c r="EC138" s="455"/>
      <c r="ED138" s="455"/>
      <c r="EE138" s="455"/>
      <c r="EF138" s="455"/>
      <c r="EG138" s="455"/>
      <c r="EH138" s="455"/>
      <c r="EI138" s="455"/>
      <c r="EJ138" s="455"/>
      <c r="EK138" s="455"/>
      <c r="EL138" s="455"/>
      <c r="EM138" s="455"/>
      <c r="EN138" s="455"/>
      <c r="EO138" s="455"/>
      <c r="EP138" s="455"/>
      <c r="EQ138" s="455"/>
      <c r="ER138" s="455"/>
      <c r="ES138" s="455"/>
      <c r="ET138" s="455"/>
      <c r="EU138" s="455"/>
      <c r="EV138" s="455"/>
      <c r="EW138" s="455"/>
      <c r="EX138" s="455"/>
      <c r="EY138" s="455"/>
      <c r="EZ138" s="455"/>
      <c r="FA138" s="455"/>
      <c r="FB138" s="455"/>
      <c r="FC138" s="455"/>
      <c r="FD138" s="455"/>
      <c r="FE138" s="455"/>
      <c r="FF138" s="455"/>
      <c r="FG138" s="455"/>
      <c r="FH138" s="455"/>
      <c r="FI138" s="455"/>
      <c r="FJ138" s="455"/>
      <c r="FK138" s="455"/>
      <c r="FL138" s="455"/>
      <c r="FM138" s="455"/>
      <c r="FN138" s="455"/>
      <c r="FO138" s="455"/>
      <c r="FP138" s="455"/>
      <c r="FQ138" s="455"/>
      <c r="FR138" s="455"/>
      <c r="FS138" s="455"/>
      <c r="FT138" s="455"/>
      <c r="FU138" s="455"/>
      <c r="FV138" s="455"/>
      <c r="FW138" s="455"/>
      <c r="FX138" s="455"/>
      <c r="FY138" s="455"/>
      <c r="FZ138" s="455"/>
      <c r="GA138" s="455"/>
      <c r="GB138" s="455"/>
      <c r="GC138" s="455"/>
      <c r="GD138" s="455"/>
      <c r="GE138" s="455"/>
      <c r="GF138" s="455"/>
      <c r="GG138" s="455"/>
      <c r="GH138" s="455"/>
      <c r="GI138" s="455"/>
      <c r="GJ138" s="455"/>
      <c r="GK138" s="455"/>
      <c r="GL138" s="455"/>
      <c r="GM138" s="455"/>
      <c r="GN138" s="455"/>
      <c r="GO138" s="455"/>
      <c r="GP138" s="455"/>
      <c r="GQ138" s="455"/>
      <c r="GR138" s="455"/>
      <c r="GS138" s="455"/>
      <c r="GT138" s="455"/>
      <c r="GU138" s="455"/>
      <c r="GV138" s="455"/>
      <c r="GW138" s="455"/>
      <c r="GX138" s="455"/>
      <c r="GY138" s="455"/>
      <c r="GZ138" s="455"/>
      <c r="HA138" s="455"/>
      <c r="HB138" s="455"/>
      <c r="HC138" s="455"/>
      <c r="HD138" s="455"/>
      <c r="HE138" s="455"/>
      <c r="HF138" s="455"/>
      <c r="HG138" s="455"/>
      <c r="HH138" s="455"/>
      <c r="HI138" s="455"/>
      <c r="HJ138" s="455"/>
      <c r="HK138" s="455"/>
      <c r="HL138" s="455"/>
      <c r="HM138" s="455"/>
      <c r="HN138" s="455"/>
      <c r="HO138" s="455"/>
      <c r="HP138" s="455"/>
      <c r="HQ138" s="455"/>
    </row>
    <row r="139" spans="1:225" s="431" customFormat="1">
      <c r="A139" s="433"/>
      <c r="B139" s="411"/>
      <c r="C139" s="412"/>
      <c r="D139" s="422"/>
      <c r="E139" s="1186" t="s">
        <v>4087</v>
      </c>
      <c r="F139" s="1186"/>
      <c r="G139" s="1186"/>
      <c r="H139" s="1186"/>
      <c r="I139" s="1186"/>
      <c r="J139" s="1186"/>
      <c r="K139" s="422"/>
      <c r="L139" s="1185"/>
      <c r="M139" s="434"/>
      <c r="N139" s="433"/>
      <c r="O139" s="433"/>
      <c r="P139" s="433"/>
      <c r="Q139" s="433"/>
      <c r="R139" s="433"/>
      <c r="S139" s="433"/>
      <c r="T139" s="433"/>
      <c r="U139" s="433"/>
      <c r="V139" s="433"/>
      <c r="W139" s="433"/>
      <c r="X139" s="433"/>
      <c r="Y139" s="433"/>
      <c r="Z139" s="433"/>
      <c r="AA139" s="433"/>
      <c r="AB139" s="433"/>
      <c r="AC139" s="433"/>
      <c r="AD139" s="433"/>
      <c r="AE139" s="433"/>
      <c r="AF139" s="433"/>
    </row>
    <row r="140" spans="1:225" s="459" customFormat="1">
      <c r="A140" s="457"/>
      <c r="B140" s="1187"/>
      <c r="C140" s="1188"/>
      <c r="D140" s="1188"/>
      <c r="E140" s="1188"/>
      <c r="F140" s="1188"/>
      <c r="G140" s="1188"/>
      <c r="H140" s="1188"/>
      <c r="I140" s="1188"/>
      <c r="J140" s="1188"/>
      <c r="K140" s="1188"/>
      <c r="L140" s="1189"/>
      <c r="M140" s="458"/>
      <c r="N140" s="457"/>
      <c r="O140" s="457"/>
      <c r="P140" s="457"/>
      <c r="Q140" s="457"/>
      <c r="R140" s="457"/>
      <c r="S140" s="457"/>
      <c r="T140" s="457"/>
      <c r="U140" s="457"/>
      <c r="V140" s="457"/>
      <c r="W140" s="457"/>
      <c r="X140" s="457"/>
      <c r="Y140" s="457"/>
      <c r="Z140" s="457"/>
      <c r="AA140" s="457"/>
      <c r="AB140" s="457"/>
      <c r="AC140" s="457"/>
      <c r="AD140" s="457"/>
      <c r="AE140" s="457"/>
      <c r="AF140" s="457"/>
      <c r="AG140" s="397"/>
      <c r="AH140" s="397"/>
      <c r="AI140" s="397"/>
      <c r="AJ140" s="397"/>
      <c r="AK140" s="397"/>
      <c r="AL140" s="397"/>
      <c r="AM140" s="397"/>
      <c r="AN140" s="397"/>
      <c r="AO140" s="397"/>
      <c r="AP140" s="397"/>
      <c r="AQ140" s="397"/>
      <c r="AR140" s="397"/>
      <c r="AS140" s="397"/>
      <c r="AT140" s="397"/>
      <c r="AU140" s="397"/>
      <c r="AV140" s="397"/>
      <c r="AW140" s="397"/>
      <c r="AX140" s="397"/>
      <c r="AY140" s="397"/>
      <c r="AZ140" s="397"/>
      <c r="BA140" s="397"/>
      <c r="BB140" s="397"/>
      <c r="BC140" s="397"/>
      <c r="BD140" s="397"/>
      <c r="BE140" s="397"/>
      <c r="BF140" s="397"/>
      <c r="BG140" s="397"/>
      <c r="BH140" s="397"/>
      <c r="BI140" s="397"/>
      <c r="BJ140" s="397"/>
      <c r="BK140" s="397"/>
      <c r="BL140" s="397"/>
      <c r="BM140" s="397"/>
      <c r="BN140" s="397"/>
      <c r="BO140" s="397"/>
      <c r="BP140" s="397"/>
      <c r="BQ140" s="397"/>
      <c r="BR140" s="397"/>
      <c r="BS140" s="397"/>
      <c r="BT140" s="397"/>
      <c r="BU140" s="397"/>
      <c r="BV140" s="397"/>
      <c r="BW140" s="397"/>
      <c r="BX140" s="397"/>
      <c r="BY140" s="397"/>
      <c r="BZ140" s="397"/>
      <c r="CA140" s="397"/>
      <c r="CB140" s="397"/>
      <c r="CC140" s="397"/>
      <c r="CD140" s="397"/>
      <c r="CE140" s="397"/>
      <c r="CF140" s="397"/>
      <c r="CG140" s="397"/>
      <c r="CH140" s="397"/>
      <c r="CI140" s="397"/>
      <c r="CJ140" s="397"/>
      <c r="CK140" s="397"/>
      <c r="CL140" s="397"/>
      <c r="CM140" s="397"/>
      <c r="CN140" s="397"/>
      <c r="CO140" s="397"/>
      <c r="CP140" s="397"/>
      <c r="CQ140" s="397"/>
      <c r="CR140" s="397"/>
      <c r="CS140" s="397"/>
      <c r="CT140" s="397"/>
      <c r="CU140" s="397"/>
      <c r="CV140" s="397"/>
      <c r="CW140" s="397"/>
      <c r="CX140" s="397"/>
      <c r="CY140" s="397"/>
      <c r="CZ140" s="397"/>
      <c r="DA140" s="397"/>
      <c r="DB140" s="397"/>
      <c r="DC140" s="397"/>
      <c r="DD140" s="397"/>
      <c r="DE140" s="397"/>
      <c r="DF140" s="397"/>
      <c r="DG140" s="397"/>
      <c r="DH140" s="397"/>
      <c r="DI140" s="397"/>
      <c r="DJ140" s="397"/>
      <c r="DK140" s="397"/>
      <c r="DL140" s="397"/>
      <c r="DM140" s="397"/>
      <c r="DN140" s="397"/>
      <c r="DO140" s="397"/>
      <c r="DP140" s="397"/>
      <c r="DQ140" s="397"/>
      <c r="DR140" s="397"/>
      <c r="DS140" s="397"/>
      <c r="DT140" s="397"/>
      <c r="DU140" s="397"/>
      <c r="DV140" s="397"/>
      <c r="DW140" s="397"/>
      <c r="DX140" s="397"/>
      <c r="DY140" s="397"/>
      <c r="DZ140" s="397"/>
      <c r="EA140" s="397"/>
      <c r="EB140" s="397"/>
      <c r="EC140" s="397"/>
      <c r="ED140" s="397"/>
      <c r="EE140" s="397"/>
      <c r="EF140" s="397"/>
      <c r="EG140" s="397"/>
      <c r="EH140" s="397"/>
      <c r="EI140" s="397"/>
      <c r="EJ140" s="397"/>
      <c r="EK140" s="397"/>
      <c r="EL140" s="397"/>
      <c r="EM140" s="397"/>
      <c r="EN140" s="397"/>
      <c r="EO140" s="397"/>
      <c r="EP140" s="397"/>
      <c r="EQ140" s="397"/>
      <c r="ER140" s="397"/>
      <c r="ES140" s="397"/>
      <c r="ET140" s="397"/>
      <c r="EU140" s="397"/>
      <c r="EV140" s="397"/>
      <c r="EW140" s="397"/>
      <c r="EX140" s="397"/>
      <c r="EY140" s="397"/>
      <c r="EZ140" s="397"/>
      <c r="FA140" s="397"/>
      <c r="FB140" s="397"/>
      <c r="FC140" s="397"/>
      <c r="FD140" s="397"/>
      <c r="FE140" s="397"/>
      <c r="FF140" s="397"/>
      <c r="FG140" s="397"/>
      <c r="FH140" s="397"/>
      <c r="FI140" s="397"/>
      <c r="FJ140" s="397"/>
      <c r="FK140" s="397"/>
      <c r="FL140" s="397"/>
      <c r="FM140" s="397"/>
      <c r="FN140" s="397"/>
      <c r="FO140" s="397"/>
      <c r="FP140" s="397"/>
      <c r="FQ140" s="397"/>
      <c r="FR140" s="397"/>
      <c r="FS140" s="397"/>
      <c r="FT140" s="397"/>
      <c r="FU140" s="397"/>
      <c r="FV140" s="397"/>
      <c r="FW140" s="397"/>
      <c r="FX140" s="397"/>
      <c r="FY140" s="397"/>
      <c r="FZ140" s="397"/>
      <c r="GA140" s="397"/>
      <c r="GB140" s="397"/>
      <c r="GC140" s="397"/>
      <c r="GD140" s="397"/>
      <c r="GE140" s="397"/>
      <c r="GF140" s="397"/>
      <c r="GG140" s="397"/>
      <c r="GH140" s="397"/>
      <c r="GI140" s="397"/>
      <c r="GJ140" s="397"/>
      <c r="GK140" s="397"/>
      <c r="GL140" s="397"/>
      <c r="GM140" s="397"/>
      <c r="GN140" s="397"/>
      <c r="GO140" s="397"/>
      <c r="GP140" s="397"/>
      <c r="GQ140" s="397"/>
      <c r="GR140" s="397"/>
      <c r="GS140" s="397"/>
      <c r="GT140" s="397"/>
      <c r="GU140" s="397"/>
      <c r="GV140" s="397"/>
      <c r="GW140" s="397"/>
      <c r="GX140" s="397"/>
      <c r="GY140" s="397"/>
      <c r="GZ140" s="397"/>
      <c r="HA140" s="397"/>
      <c r="HB140" s="397"/>
      <c r="HC140" s="397"/>
      <c r="HD140" s="397"/>
      <c r="HE140" s="397"/>
      <c r="HF140" s="397"/>
      <c r="HG140" s="397"/>
      <c r="HH140" s="397"/>
      <c r="HI140" s="397"/>
      <c r="HJ140" s="397"/>
      <c r="HK140" s="397"/>
      <c r="HL140" s="397"/>
      <c r="HM140" s="397"/>
      <c r="HN140" s="397"/>
      <c r="HO140" s="397"/>
      <c r="HP140" s="397"/>
      <c r="HQ140" s="397"/>
    </row>
    <row r="141" spans="1:225" s="431" customFormat="1" ht="15">
      <c r="A141" s="433"/>
      <c r="B141" s="429" t="str">
        <f>[98]ORÇAMENTO_!C40</f>
        <v xml:space="preserve"> 16.6.2</v>
      </c>
      <c r="C141" s="415" t="str">
        <f>[98]ORÇAMENTO_!B40</f>
        <v xml:space="preserve"> 93382 </v>
      </c>
      <c r="D141" s="1201" t="str">
        <f>[98]ORÇAMENTO_!D40</f>
        <v>REATERRO MANUAL DE VALAS, COM COMPACTADOR DE SOLOS DE PERCUSSÃO. AF_08/2023</v>
      </c>
      <c r="E141" s="1201"/>
      <c r="F141" s="1201"/>
      <c r="G141" s="1201"/>
      <c r="H141" s="1201"/>
      <c r="I141" s="1201"/>
      <c r="J141" s="1201"/>
      <c r="K141" s="1201"/>
      <c r="L141" s="409" t="str">
        <f>[98]ORÇAMENTO_!E40</f>
        <v>m³</v>
      </c>
      <c r="M141" s="434"/>
      <c r="N141" s="433"/>
      <c r="O141" s="433"/>
      <c r="P141" s="433"/>
      <c r="Q141" s="433"/>
      <c r="R141" s="433"/>
      <c r="S141" s="433"/>
      <c r="T141" s="433"/>
      <c r="U141" s="433"/>
      <c r="V141" s="433"/>
      <c r="W141" s="433"/>
      <c r="X141" s="433"/>
      <c r="Y141" s="433"/>
      <c r="Z141" s="433"/>
      <c r="AA141" s="433"/>
      <c r="AB141" s="433"/>
      <c r="AC141" s="433"/>
      <c r="AD141" s="433"/>
      <c r="AE141" s="433"/>
      <c r="AF141" s="433"/>
    </row>
    <row r="142" spans="1:225" s="431" customFormat="1">
      <c r="A142" s="433"/>
      <c r="B142" s="420"/>
      <c r="C142" s="412"/>
      <c r="D142" s="421"/>
      <c r="E142" s="422"/>
      <c r="F142" s="423"/>
      <c r="G142" s="423"/>
      <c r="H142" s="423"/>
      <c r="I142" s="423"/>
      <c r="J142" s="423"/>
      <c r="K142" s="423"/>
      <c r="L142" s="1185">
        <f>[98]ORÇAMENTO_!F40</f>
        <v>129</v>
      </c>
      <c r="M142" s="434"/>
      <c r="N142" s="433"/>
      <c r="O142" s="433"/>
      <c r="P142" s="433"/>
      <c r="Q142" s="433"/>
      <c r="R142" s="433"/>
      <c r="S142" s="433"/>
      <c r="T142" s="433"/>
      <c r="U142" s="433"/>
      <c r="V142" s="433"/>
      <c r="W142" s="433"/>
      <c r="X142" s="433"/>
      <c r="Y142" s="433"/>
      <c r="Z142" s="433"/>
      <c r="AA142" s="433"/>
      <c r="AB142" s="433"/>
      <c r="AC142" s="433"/>
      <c r="AD142" s="433"/>
      <c r="AE142" s="433"/>
      <c r="AF142" s="433"/>
    </row>
    <row r="143" spans="1:225" s="431" customFormat="1">
      <c r="A143" s="433"/>
      <c r="B143" s="420"/>
      <c r="C143" s="412"/>
      <c r="D143" s="425"/>
      <c r="E143" s="422"/>
      <c r="F143" s="427"/>
      <c r="G143" s="427"/>
      <c r="H143" s="427"/>
      <c r="I143" s="423"/>
      <c r="J143" s="423"/>
      <c r="K143" s="423"/>
      <c r="L143" s="1185"/>
      <c r="M143" s="434"/>
      <c r="N143" s="433"/>
      <c r="O143" s="433"/>
      <c r="P143" s="433"/>
      <c r="Q143" s="433"/>
      <c r="R143" s="433"/>
      <c r="S143" s="433"/>
      <c r="T143" s="433"/>
      <c r="U143" s="433"/>
      <c r="V143" s="433"/>
      <c r="W143" s="433"/>
      <c r="X143" s="433"/>
      <c r="Y143" s="433"/>
      <c r="Z143" s="433"/>
      <c r="AA143" s="433"/>
      <c r="AB143" s="433"/>
      <c r="AC143" s="433"/>
      <c r="AD143" s="433"/>
      <c r="AE143" s="433"/>
      <c r="AF143" s="433"/>
    </row>
    <row r="144" spans="1:225" s="431" customFormat="1">
      <c r="A144" s="433"/>
      <c r="B144" s="411"/>
      <c r="C144" s="412"/>
      <c r="D144" s="422"/>
      <c r="E144" s="1186" t="s">
        <v>4087</v>
      </c>
      <c r="F144" s="1186"/>
      <c r="G144" s="1186"/>
      <c r="H144" s="1186"/>
      <c r="I144" s="1186"/>
      <c r="J144" s="1186"/>
      <c r="K144" s="422"/>
      <c r="L144" s="1185"/>
      <c r="M144" s="434"/>
      <c r="N144" s="433"/>
      <c r="O144" s="433"/>
      <c r="P144" s="433"/>
      <c r="Q144" s="433"/>
      <c r="R144" s="433"/>
      <c r="S144" s="433"/>
      <c r="T144" s="433"/>
      <c r="U144" s="433"/>
      <c r="V144" s="433"/>
      <c r="W144" s="433"/>
      <c r="X144" s="433"/>
      <c r="Y144" s="433"/>
      <c r="Z144" s="433"/>
      <c r="AA144" s="433"/>
      <c r="AB144" s="433"/>
      <c r="AC144" s="433"/>
      <c r="AD144" s="433"/>
      <c r="AE144" s="433"/>
      <c r="AF144" s="433"/>
    </row>
    <row r="145" spans="1:225" s="431" customFormat="1">
      <c r="A145" s="433"/>
      <c r="B145" s="1187"/>
      <c r="C145" s="1188"/>
      <c r="D145" s="1188"/>
      <c r="E145" s="1188"/>
      <c r="F145" s="1188"/>
      <c r="G145" s="1188"/>
      <c r="H145" s="1188"/>
      <c r="I145" s="1188"/>
      <c r="J145" s="1188"/>
      <c r="K145" s="1188"/>
      <c r="L145" s="1189"/>
      <c r="M145" s="434"/>
      <c r="N145" s="433"/>
      <c r="O145" s="433"/>
      <c r="P145" s="433"/>
      <c r="Q145" s="433"/>
      <c r="R145" s="433"/>
      <c r="S145" s="433"/>
      <c r="T145" s="433"/>
      <c r="U145" s="433"/>
      <c r="V145" s="433"/>
      <c r="W145" s="433"/>
      <c r="X145" s="433"/>
      <c r="Y145" s="433"/>
      <c r="Z145" s="433"/>
      <c r="AA145" s="433"/>
      <c r="AB145" s="433"/>
      <c r="AC145" s="433"/>
      <c r="AD145" s="433"/>
      <c r="AE145" s="433"/>
      <c r="AF145" s="433"/>
    </row>
    <row r="146" spans="1:225" s="451" customFormat="1" ht="15">
      <c r="A146" s="452"/>
      <c r="B146" s="429" t="str">
        <f>[98]ORÇAMENTO_!C41</f>
        <v xml:space="preserve"> 16.6.3</v>
      </c>
      <c r="C146" s="415" t="str">
        <f>[98]ORÇAMENTO_!B41</f>
        <v xml:space="preserve"> CPE-515 </v>
      </c>
      <c r="D146" s="1201" t="str">
        <f>[98]ORÇAMENTO_!D41</f>
        <v>REMOÇÃO DE POSTE DE CONCRETO ARMADO SEÇÃO CIRCULAR OU DUPLO T - H=15 M</v>
      </c>
      <c r="E146" s="1201"/>
      <c r="F146" s="1201"/>
      <c r="G146" s="1201"/>
      <c r="H146" s="1201"/>
      <c r="I146" s="1201"/>
      <c r="J146" s="1201"/>
      <c r="K146" s="1201"/>
      <c r="L146" s="409" t="str">
        <f>[98]ORÇAMENTO_!E41</f>
        <v>UN</v>
      </c>
      <c r="M146" s="453"/>
      <c r="N146" s="454"/>
      <c r="O146" s="454"/>
      <c r="P146" s="454"/>
      <c r="Q146" s="454"/>
      <c r="R146" s="454"/>
      <c r="S146" s="454"/>
      <c r="T146" s="454"/>
      <c r="U146" s="454"/>
      <c r="V146" s="454"/>
      <c r="W146" s="454"/>
      <c r="X146" s="454"/>
      <c r="Y146" s="454"/>
      <c r="Z146" s="454"/>
      <c r="AA146" s="454"/>
      <c r="AB146" s="454"/>
      <c r="AC146" s="454"/>
      <c r="AD146" s="454"/>
      <c r="AE146" s="454"/>
      <c r="AF146" s="454"/>
      <c r="AG146" s="455"/>
      <c r="AH146" s="455"/>
      <c r="AI146" s="455"/>
      <c r="AJ146" s="455"/>
      <c r="AK146" s="455"/>
      <c r="AL146" s="455"/>
      <c r="AM146" s="455"/>
      <c r="AN146" s="455"/>
      <c r="AO146" s="455"/>
      <c r="AP146" s="455"/>
      <c r="AQ146" s="455"/>
      <c r="AR146" s="455"/>
      <c r="AS146" s="455"/>
      <c r="AT146" s="455"/>
      <c r="AU146" s="455"/>
      <c r="AV146" s="455"/>
      <c r="AW146" s="455"/>
      <c r="AX146" s="455"/>
      <c r="AY146" s="455"/>
      <c r="AZ146" s="455"/>
      <c r="BA146" s="455"/>
      <c r="BB146" s="455"/>
      <c r="BC146" s="455"/>
      <c r="BD146" s="455"/>
      <c r="BE146" s="455"/>
      <c r="BF146" s="455"/>
      <c r="BG146" s="455"/>
      <c r="BH146" s="455"/>
      <c r="BI146" s="455"/>
      <c r="BJ146" s="455"/>
      <c r="BK146" s="455"/>
      <c r="BL146" s="455"/>
      <c r="BM146" s="455"/>
      <c r="BN146" s="455"/>
      <c r="BO146" s="455"/>
      <c r="BP146" s="455"/>
      <c r="BQ146" s="455"/>
      <c r="BR146" s="455"/>
      <c r="BS146" s="455"/>
      <c r="BT146" s="455"/>
      <c r="BU146" s="455"/>
      <c r="BV146" s="455"/>
      <c r="BW146" s="455"/>
      <c r="BX146" s="455"/>
      <c r="BY146" s="455"/>
      <c r="BZ146" s="455"/>
      <c r="CA146" s="455"/>
      <c r="CB146" s="455"/>
      <c r="CC146" s="455"/>
      <c r="CD146" s="455"/>
      <c r="CE146" s="455"/>
      <c r="CF146" s="455"/>
      <c r="CG146" s="455"/>
      <c r="CH146" s="455"/>
      <c r="CI146" s="455"/>
      <c r="CJ146" s="455"/>
      <c r="CK146" s="455"/>
      <c r="CL146" s="455"/>
      <c r="CM146" s="455"/>
      <c r="CN146" s="455"/>
      <c r="CO146" s="455"/>
      <c r="CP146" s="455"/>
      <c r="CQ146" s="455"/>
      <c r="CR146" s="455"/>
      <c r="CS146" s="455"/>
      <c r="CT146" s="455"/>
      <c r="CU146" s="455"/>
      <c r="CV146" s="455"/>
      <c r="CW146" s="455"/>
      <c r="CX146" s="455"/>
      <c r="CY146" s="455"/>
      <c r="CZ146" s="455"/>
      <c r="DA146" s="455"/>
      <c r="DB146" s="455"/>
      <c r="DC146" s="455"/>
      <c r="DD146" s="455"/>
      <c r="DE146" s="455"/>
      <c r="DF146" s="455"/>
      <c r="DG146" s="455"/>
      <c r="DH146" s="455"/>
      <c r="DI146" s="455"/>
      <c r="DJ146" s="455"/>
      <c r="DK146" s="455"/>
      <c r="DL146" s="455"/>
      <c r="DM146" s="455"/>
      <c r="DN146" s="455"/>
      <c r="DO146" s="455"/>
      <c r="DP146" s="455"/>
      <c r="DQ146" s="455"/>
      <c r="DR146" s="455"/>
      <c r="DS146" s="455"/>
      <c r="DT146" s="455"/>
      <c r="DU146" s="455"/>
      <c r="DV146" s="455"/>
      <c r="DW146" s="455"/>
      <c r="DX146" s="455"/>
      <c r="DY146" s="455"/>
      <c r="DZ146" s="455"/>
      <c r="EA146" s="455"/>
      <c r="EB146" s="455"/>
      <c r="EC146" s="455"/>
      <c r="ED146" s="455"/>
      <c r="EE146" s="455"/>
      <c r="EF146" s="455"/>
      <c r="EG146" s="455"/>
      <c r="EH146" s="455"/>
      <c r="EI146" s="455"/>
      <c r="EJ146" s="455"/>
      <c r="EK146" s="455"/>
      <c r="EL146" s="455"/>
      <c r="EM146" s="455"/>
      <c r="EN146" s="455"/>
      <c r="EO146" s="455"/>
      <c r="EP146" s="455"/>
      <c r="EQ146" s="455"/>
      <c r="ER146" s="455"/>
      <c r="ES146" s="455"/>
      <c r="ET146" s="455"/>
      <c r="EU146" s="455"/>
      <c r="EV146" s="455"/>
      <c r="EW146" s="455"/>
      <c r="EX146" s="455"/>
      <c r="EY146" s="455"/>
      <c r="EZ146" s="455"/>
      <c r="FA146" s="455"/>
      <c r="FB146" s="455"/>
      <c r="FC146" s="455"/>
      <c r="FD146" s="455"/>
      <c r="FE146" s="455"/>
      <c r="FF146" s="455"/>
      <c r="FG146" s="455"/>
      <c r="FH146" s="455"/>
      <c r="FI146" s="455"/>
      <c r="FJ146" s="455"/>
      <c r="FK146" s="455"/>
      <c r="FL146" s="455"/>
      <c r="FM146" s="455"/>
      <c r="FN146" s="455"/>
      <c r="FO146" s="455"/>
      <c r="FP146" s="455"/>
      <c r="FQ146" s="455"/>
      <c r="FR146" s="455"/>
      <c r="FS146" s="455"/>
      <c r="FT146" s="455"/>
      <c r="FU146" s="455"/>
      <c r="FV146" s="455"/>
      <c r="FW146" s="455"/>
      <c r="FX146" s="455"/>
      <c r="FY146" s="455"/>
      <c r="FZ146" s="455"/>
      <c r="GA146" s="455"/>
      <c r="GB146" s="455"/>
      <c r="GC146" s="455"/>
      <c r="GD146" s="455"/>
      <c r="GE146" s="455"/>
      <c r="GF146" s="455"/>
      <c r="GG146" s="455"/>
      <c r="GH146" s="455"/>
      <c r="GI146" s="455"/>
      <c r="GJ146" s="455"/>
      <c r="GK146" s="455"/>
      <c r="GL146" s="455"/>
      <c r="GM146" s="455"/>
      <c r="GN146" s="455"/>
      <c r="GO146" s="455"/>
      <c r="GP146" s="455"/>
      <c r="GQ146" s="455"/>
      <c r="GR146" s="455"/>
      <c r="GS146" s="455"/>
      <c r="GT146" s="455"/>
      <c r="GU146" s="455"/>
      <c r="GV146" s="455"/>
      <c r="GW146" s="455"/>
      <c r="GX146" s="455"/>
      <c r="GY146" s="455"/>
      <c r="GZ146" s="455"/>
      <c r="HA146" s="455"/>
      <c r="HB146" s="455"/>
      <c r="HC146" s="455"/>
      <c r="HD146" s="455"/>
      <c r="HE146" s="455"/>
      <c r="HF146" s="455"/>
      <c r="HG146" s="455"/>
      <c r="HH146" s="455"/>
      <c r="HI146" s="455"/>
      <c r="HJ146" s="455"/>
      <c r="HK146" s="455"/>
      <c r="HL146" s="455"/>
      <c r="HM146" s="455"/>
      <c r="HN146" s="455"/>
      <c r="HO146" s="455"/>
      <c r="HP146" s="455"/>
      <c r="HQ146" s="455"/>
    </row>
    <row r="147" spans="1:225" s="451" customFormat="1">
      <c r="A147" s="452"/>
      <c r="B147" s="420"/>
      <c r="C147" s="412"/>
      <c r="D147" s="421"/>
      <c r="E147" s="422"/>
      <c r="F147" s="423"/>
      <c r="G147" s="423"/>
      <c r="H147" s="423"/>
      <c r="I147" s="423"/>
      <c r="J147" s="423"/>
      <c r="K147" s="423"/>
      <c r="L147" s="1185">
        <f>[98]ORÇAMENTO_!F41</f>
        <v>11</v>
      </c>
      <c r="M147" s="453"/>
      <c r="N147" s="454"/>
      <c r="O147" s="454"/>
      <c r="P147" s="454"/>
      <c r="Q147" s="454"/>
      <c r="R147" s="454"/>
      <c r="S147" s="454"/>
      <c r="T147" s="454"/>
      <c r="U147" s="454"/>
      <c r="V147" s="454"/>
      <c r="W147" s="454"/>
      <c r="X147" s="454"/>
      <c r="Y147" s="454"/>
      <c r="Z147" s="454"/>
      <c r="AA147" s="454"/>
      <c r="AB147" s="454"/>
      <c r="AC147" s="454"/>
      <c r="AD147" s="454"/>
      <c r="AE147" s="454"/>
      <c r="AF147" s="454"/>
      <c r="AG147" s="455"/>
      <c r="AH147" s="455"/>
      <c r="AI147" s="455"/>
      <c r="AJ147" s="455"/>
      <c r="AK147" s="455"/>
      <c r="AL147" s="455"/>
      <c r="AM147" s="455"/>
      <c r="AN147" s="455"/>
      <c r="AO147" s="455"/>
      <c r="AP147" s="455"/>
      <c r="AQ147" s="455"/>
      <c r="AR147" s="455"/>
      <c r="AS147" s="455"/>
      <c r="AT147" s="455"/>
      <c r="AU147" s="455"/>
      <c r="AV147" s="455"/>
      <c r="AW147" s="455"/>
      <c r="AX147" s="455"/>
      <c r="AY147" s="455"/>
      <c r="AZ147" s="455"/>
      <c r="BA147" s="455"/>
      <c r="BB147" s="455"/>
      <c r="BC147" s="455"/>
      <c r="BD147" s="455"/>
      <c r="BE147" s="455"/>
      <c r="BF147" s="455"/>
      <c r="BG147" s="455"/>
      <c r="BH147" s="455"/>
      <c r="BI147" s="455"/>
      <c r="BJ147" s="455"/>
      <c r="BK147" s="455"/>
      <c r="BL147" s="455"/>
      <c r="BM147" s="455"/>
      <c r="BN147" s="455"/>
      <c r="BO147" s="455"/>
      <c r="BP147" s="455"/>
      <c r="BQ147" s="455"/>
      <c r="BR147" s="455"/>
      <c r="BS147" s="455"/>
      <c r="BT147" s="455"/>
      <c r="BU147" s="455"/>
      <c r="BV147" s="455"/>
      <c r="BW147" s="455"/>
      <c r="BX147" s="455"/>
      <c r="BY147" s="455"/>
      <c r="BZ147" s="455"/>
      <c r="CA147" s="455"/>
      <c r="CB147" s="455"/>
      <c r="CC147" s="455"/>
      <c r="CD147" s="455"/>
      <c r="CE147" s="455"/>
      <c r="CF147" s="455"/>
      <c r="CG147" s="455"/>
      <c r="CH147" s="455"/>
      <c r="CI147" s="455"/>
      <c r="CJ147" s="455"/>
      <c r="CK147" s="455"/>
      <c r="CL147" s="455"/>
      <c r="CM147" s="455"/>
      <c r="CN147" s="455"/>
      <c r="CO147" s="455"/>
      <c r="CP147" s="455"/>
      <c r="CQ147" s="455"/>
      <c r="CR147" s="455"/>
      <c r="CS147" s="455"/>
      <c r="CT147" s="455"/>
      <c r="CU147" s="455"/>
      <c r="CV147" s="455"/>
      <c r="CW147" s="455"/>
      <c r="CX147" s="455"/>
      <c r="CY147" s="455"/>
      <c r="CZ147" s="455"/>
      <c r="DA147" s="455"/>
      <c r="DB147" s="455"/>
      <c r="DC147" s="455"/>
      <c r="DD147" s="455"/>
      <c r="DE147" s="455"/>
      <c r="DF147" s="455"/>
      <c r="DG147" s="455"/>
      <c r="DH147" s="455"/>
      <c r="DI147" s="455"/>
      <c r="DJ147" s="455"/>
      <c r="DK147" s="455"/>
      <c r="DL147" s="455"/>
      <c r="DM147" s="455"/>
      <c r="DN147" s="455"/>
      <c r="DO147" s="455"/>
      <c r="DP147" s="455"/>
      <c r="DQ147" s="455"/>
      <c r="DR147" s="455"/>
      <c r="DS147" s="455"/>
      <c r="DT147" s="455"/>
      <c r="DU147" s="455"/>
      <c r="DV147" s="455"/>
      <c r="DW147" s="455"/>
      <c r="DX147" s="455"/>
      <c r="DY147" s="455"/>
      <c r="DZ147" s="455"/>
      <c r="EA147" s="455"/>
      <c r="EB147" s="455"/>
      <c r="EC147" s="455"/>
      <c r="ED147" s="455"/>
      <c r="EE147" s="455"/>
      <c r="EF147" s="455"/>
      <c r="EG147" s="455"/>
      <c r="EH147" s="455"/>
      <c r="EI147" s="455"/>
      <c r="EJ147" s="455"/>
      <c r="EK147" s="455"/>
      <c r="EL147" s="455"/>
      <c r="EM147" s="455"/>
      <c r="EN147" s="455"/>
      <c r="EO147" s="455"/>
      <c r="EP147" s="455"/>
      <c r="EQ147" s="455"/>
      <c r="ER147" s="455"/>
      <c r="ES147" s="455"/>
      <c r="ET147" s="455"/>
      <c r="EU147" s="455"/>
      <c r="EV147" s="455"/>
      <c r="EW147" s="455"/>
      <c r="EX147" s="455"/>
      <c r="EY147" s="455"/>
      <c r="EZ147" s="455"/>
      <c r="FA147" s="455"/>
      <c r="FB147" s="455"/>
      <c r="FC147" s="455"/>
      <c r="FD147" s="455"/>
      <c r="FE147" s="455"/>
      <c r="FF147" s="455"/>
      <c r="FG147" s="455"/>
      <c r="FH147" s="455"/>
      <c r="FI147" s="455"/>
      <c r="FJ147" s="455"/>
      <c r="FK147" s="455"/>
      <c r="FL147" s="455"/>
      <c r="FM147" s="455"/>
      <c r="FN147" s="455"/>
      <c r="FO147" s="455"/>
      <c r="FP147" s="455"/>
      <c r="FQ147" s="455"/>
      <c r="FR147" s="455"/>
      <c r="FS147" s="455"/>
      <c r="FT147" s="455"/>
      <c r="FU147" s="455"/>
      <c r="FV147" s="455"/>
      <c r="FW147" s="455"/>
      <c r="FX147" s="455"/>
      <c r="FY147" s="455"/>
      <c r="FZ147" s="455"/>
      <c r="GA147" s="455"/>
      <c r="GB147" s="455"/>
      <c r="GC147" s="455"/>
      <c r="GD147" s="455"/>
      <c r="GE147" s="455"/>
      <c r="GF147" s="455"/>
      <c r="GG147" s="455"/>
      <c r="GH147" s="455"/>
      <c r="GI147" s="455"/>
      <c r="GJ147" s="455"/>
      <c r="GK147" s="455"/>
      <c r="GL147" s="455"/>
      <c r="GM147" s="455"/>
      <c r="GN147" s="455"/>
      <c r="GO147" s="455"/>
      <c r="GP147" s="455"/>
      <c r="GQ147" s="455"/>
      <c r="GR147" s="455"/>
      <c r="GS147" s="455"/>
      <c r="GT147" s="455"/>
      <c r="GU147" s="455"/>
      <c r="GV147" s="455"/>
      <c r="GW147" s="455"/>
      <c r="GX147" s="455"/>
      <c r="GY147" s="455"/>
      <c r="GZ147" s="455"/>
      <c r="HA147" s="455"/>
      <c r="HB147" s="455"/>
      <c r="HC147" s="455"/>
      <c r="HD147" s="455"/>
      <c r="HE147" s="455"/>
      <c r="HF147" s="455"/>
      <c r="HG147" s="455"/>
      <c r="HH147" s="455"/>
      <c r="HI147" s="455"/>
      <c r="HJ147" s="455"/>
      <c r="HK147" s="455"/>
      <c r="HL147" s="455"/>
      <c r="HM147" s="455"/>
      <c r="HN147" s="455"/>
      <c r="HO147" s="455"/>
      <c r="HP147" s="455"/>
      <c r="HQ147" s="455"/>
    </row>
    <row r="148" spans="1:225" s="451" customFormat="1">
      <c r="A148" s="452"/>
      <c r="B148" s="420"/>
      <c r="C148" s="412"/>
      <c r="D148" s="425"/>
      <c r="E148" s="422"/>
      <c r="F148" s="427"/>
      <c r="G148" s="427"/>
      <c r="H148" s="427"/>
      <c r="I148" s="423"/>
      <c r="J148" s="423"/>
      <c r="K148" s="423"/>
      <c r="L148" s="1185"/>
      <c r="M148" s="453"/>
      <c r="N148" s="454"/>
      <c r="O148" s="454"/>
      <c r="P148" s="454"/>
      <c r="Q148" s="454"/>
      <c r="R148" s="454"/>
      <c r="S148" s="454"/>
      <c r="T148" s="454"/>
      <c r="U148" s="454"/>
      <c r="V148" s="454"/>
      <c r="W148" s="454"/>
      <c r="X148" s="454"/>
      <c r="Y148" s="454"/>
      <c r="Z148" s="454"/>
      <c r="AA148" s="454"/>
      <c r="AB148" s="454"/>
      <c r="AC148" s="454"/>
      <c r="AD148" s="454"/>
      <c r="AE148" s="454"/>
      <c r="AF148" s="454"/>
      <c r="AG148" s="455"/>
      <c r="AH148" s="455"/>
      <c r="AI148" s="455"/>
      <c r="AJ148" s="455"/>
      <c r="AK148" s="455"/>
      <c r="AL148" s="455"/>
      <c r="AM148" s="455"/>
      <c r="AN148" s="455"/>
      <c r="AO148" s="455"/>
      <c r="AP148" s="455"/>
      <c r="AQ148" s="455"/>
      <c r="AR148" s="455"/>
      <c r="AS148" s="455"/>
      <c r="AT148" s="455"/>
      <c r="AU148" s="455"/>
      <c r="AV148" s="455"/>
      <c r="AW148" s="455"/>
      <c r="AX148" s="455"/>
      <c r="AY148" s="455"/>
      <c r="AZ148" s="455"/>
      <c r="BA148" s="455"/>
      <c r="BB148" s="455"/>
      <c r="BC148" s="455"/>
      <c r="BD148" s="455"/>
      <c r="BE148" s="455"/>
      <c r="BF148" s="455"/>
      <c r="BG148" s="455"/>
      <c r="BH148" s="455"/>
      <c r="BI148" s="455"/>
      <c r="BJ148" s="455"/>
      <c r="BK148" s="455"/>
      <c r="BL148" s="455"/>
      <c r="BM148" s="455"/>
      <c r="BN148" s="455"/>
      <c r="BO148" s="455"/>
      <c r="BP148" s="455"/>
      <c r="BQ148" s="455"/>
      <c r="BR148" s="455"/>
      <c r="BS148" s="455"/>
      <c r="BT148" s="455"/>
      <c r="BU148" s="455"/>
      <c r="BV148" s="455"/>
      <c r="BW148" s="455"/>
      <c r="BX148" s="455"/>
      <c r="BY148" s="455"/>
      <c r="BZ148" s="455"/>
      <c r="CA148" s="455"/>
      <c r="CB148" s="455"/>
      <c r="CC148" s="455"/>
      <c r="CD148" s="455"/>
      <c r="CE148" s="455"/>
      <c r="CF148" s="455"/>
      <c r="CG148" s="455"/>
      <c r="CH148" s="455"/>
      <c r="CI148" s="455"/>
      <c r="CJ148" s="455"/>
      <c r="CK148" s="455"/>
      <c r="CL148" s="455"/>
      <c r="CM148" s="455"/>
      <c r="CN148" s="455"/>
      <c r="CO148" s="455"/>
      <c r="CP148" s="455"/>
      <c r="CQ148" s="455"/>
      <c r="CR148" s="455"/>
      <c r="CS148" s="455"/>
      <c r="CT148" s="455"/>
      <c r="CU148" s="455"/>
      <c r="CV148" s="455"/>
      <c r="CW148" s="455"/>
      <c r="CX148" s="455"/>
      <c r="CY148" s="455"/>
      <c r="CZ148" s="455"/>
      <c r="DA148" s="455"/>
      <c r="DB148" s="455"/>
      <c r="DC148" s="455"/>
      <c r="DD148" s="455"/>
      <c r="DE148" s="455"/>
      <c r="DF148" s="455"/>
      <c r="DG148" s="455"/>
      <c r="DH148" s="455"/>
      <c r="DI148" s="455"/>
      <c r="DJ148" s="455"/>
      <c r="DK148" s="455"/>
      <c r="DL148" s="455"/>
      <c r="DM148" s="455"/>
      <c r="DN148" s="455"/>
      <c r="DO148" s="455"/>
      <c r="DP148" s="455"/>
      <c r="DQ148" s="455"/>
      <c r="DR148" s="455"/>
      <c r="DS148" s="455"/>
      <c r="DT148" s="455"/>
      <c r="DU148" s="455"/>
      <c r="DV148" s="455"/>
      <c r="DW148" s="455"/>
      <c r="DX148" s="455"/>
      <c r="DY148" s="455"/>
      <c r="DZ148" s="455"/>
      <c r="EA148" s="455"/>
      <c r="EB148" s="455"/>
      <c r="EC148" s="455"/>
      <c r="ED148" s="455"/>
      <c r="EE148" s="455"/>
      <c r="EF148" s="455"/>
      <c r="EG148" s="455"/>
      <c r="EH148" s="455"/>
      <c r="EI148" s="455"/>
      <c r="EJ148" s="455"/>
      <c r="EK148" s="455"/>
      <c r="EL148" s="455"/>
      <c r="EM148" s="455"/>
      <c r="EN148" s="455"/>
      <c r="EO148" s="455"/>
      <c r="EP148" s="455"/>
      <c r="EQ148" s="455"/>
      <c r="ER148" s="455"/>
      <c r="ES148" s="455"/>
      <c r="ET148" s="455"/>
      <c r="EU148" s="455"/>
      <c r="EV148" s="455"/>
      <c r="EW148" s="455"/>
      <c r="EX148" s="455"/>
      <c r="EY148" s="455"/>
      <c r="EZ148" s="455"/>
      <c r="FA148" s="455"/>
      <c r="FB148" s="455"/>
      <c r="FC148" s="455"/>
      <c r="FD148" s="455"/>
      <c r="FE148" s="455"/>
      <c r="FF148" s="455"/>
      <c r="FG148" s="455"/>
      <c r="FH148" s="455"/>
      <c r="FI148" s="455"/>
      <c r="FJ148" s="455"/>
      <c r="FK148" s="455"/>
      <c r="FL148" s="455"/>
      <c r="FM148" s="455"/>
      <c r="FN148" s="455"/>
      <c r="FO148" s="455"/>
      <c r="FP148" s="455"/>
      <c r="FQ148" s="455"/>
      <c r="FR148" s="455"/>
      <c r="FS148" s="455"/>
      <c r="FT148" s="455"/>
      <c r="FU148" s="455"/>
      <c r="FV148" s="455"/>
      <c r="FW148" s="455"/>
      <c r="FX148" s="455"/>
      <c r="FY148" s="455"/>
      <c r="FZ148" s="455"/>
      <c r="GA148" s="455"/>
      <c r="GB148" s="455"/>
      <c r="GC148" s="455"/>
      <c r="GD148" s="455"/>
      <c r="GE148" s="455"/>
      <c r="GF148" s="455"/>
      <c r="GG148" s="455"/>
      <c r="GH148" s="455"/>
      <c r="GI148" s="455"/>
      <c r="GJ148" s="455"/>
      <c r="GK148" s="455"/>
      <c r="GL148" s="455"/>
      <c r="GM148" s="455"/>
      <c r="GN148" s="455"/>
      <c r="GO148" s="455"/>
      <c r="GP148" s="455"/>
      <c r="GQ148" s="455"/>
      <c r="GR148" s="455"/>
      <c r="GS148" s="455"/>
      <c r="GT148" s="455"/>
      <c r="GU148" s="455"/>
      <c r="GV148" s="455"/>
      <c r="GW148" s="455"/>
      <c r="GX148" s="455"/>
      <c r="GY148" s="455"/>
      <c r="GZ148" s="455"/>
      <c r="HA148" s="455"/>
      <c r="HB148" s="455"/>
      <c r="HC148" s="455"/>
      <c r="HD148" s="455"/>
      <c r="HE148" s="455"/>
      <c r="HF148" s="455"/>
      <c r="HG148" s="455"/>
      <c r="HH148" s="455"/>
      <c r="HI148" s="455"/>
      <c r="HJ148" s="455"/>
      <c r="HK148" s="455"/>
      <c r="HL148" s="455"/>
      <c r="HM148" s="455"/>
      <c r="HN148" s="455"/>
      <c r="HO148" s="455"/>
      <c r="HP148" s="455"/>
      <c r="HQ148" s="455"/>
    </row>
    <row r="149" spans="1:225" s="451" customFormat="1">
      <c r="A149" s="452"/>
      <c r="B149" s="411"/>
      <c r="C149" s="412"/>
      <c r="D149" s="422"/>
      <c r="E149" s="1186" t="s">
        <v>4087</v>
      </c>
      <c r="F149" s="1186"/>
      <c r="G149" s="1186"/>
      <c r="H149" s="1186"/>
      <c r="I149" s="1186"/>
      <c r="J149" s="1186"/>
      <c r="K149" s="422"/>
      <c r="L149" s="1185"/>
      <c r="M149" s="453"/>
      <c r="N149" s="454"/>
      <c r="O149" s="454"/>
      <c r="P149" s="454"/>
      <c r="Q149" s="454"/>
      <c r="R149" s="454"/>
      <c r="S149" s="454"/>
      <c r="T149" s="454"/>
      <c r="U149" s="454"/>
      <c r="V149" s="454"/>
      <c r="W149" s="454"/>
      <c r="X149" s="454"/>
      <c r="Y149" s="454"/>
      <c r="Z149" s="454"/>
      <c r="AA149" s="454"/>
      <c r="AB149" s="454"/>
      <c r="AC149" s="454"/>
      <c r="AD149" s="454"/>
      <c r="AE149" s="454"/>
      <c r="AF149" s="454"/>
      <c r="AG149" s="455"/>
      <c r="AH149" s="455"/>
      <c r="AI149" s="455"/>
      <c r="AJ149" s="455"/>
      <c r="AK149" s="455"/>
      <c r="AL149" s="455"/>
      <c r="AM149" s="455"/>
      <c r="AN149" s="455"/>
      <c r="AO149" s="455"/>
      <c r="AP149" s="455"/>
      <c r="AQ149" s="455"/>
      <c r="AR149" s="455"/>
      <c r="AS149" s="455"/>
      <c r="AT149" s="455"/>
      <c r="AU149" s="455"/>
      <c r="AV149" s="455"/>
      <c r="AW149" s="455"/>
      <c r="AX149" s="455"/>
      <c r="AY149" s="455"/>
      <c r="AZ149" s="455"/>
      <c r="BA149" s="455"/>
      <c r="BB149" s="455"/>
      <c r="BC149" s="455"/>
      <c r="BD149" s="455"/>
      <c r="BE149" s="455"/>
      <c r="BF149" s="455"/>
      <c r="BG149" s="455"/>
      <c r="BH149" s="455"/>
      <c r="BI149" s="455"/>
      <c r="BJ149" s="455"/>
      <c r="BK149" s="455"/>
      <c r="BL149" s="455"/>
      <c r="BM149" s="455"/>
      <c r="BN149" s="455"/>
      <c r="BO149" s="455"/>
      <c r="BP149" s="455"/>
      <c r="BQ149" s="455"/>
      <c r="BR149" s="455"/>
      <c r="BS149" s="455"/>
      <c r="BT149" s="455"/>
      <c r="BU149" s="455"/>
      <c r="BV149" s="455"/>
      <c r="BW149" s="455"/>
      <c r="BX149" s="455"/>
      <c r="BY149" s="455"/>
      <c r="BZ149" s="455"/>
      <c r="CA149" s="455"/>
      <c r="CB149" s="455"/>
      <c r="CC149" s="455"/>
      <c r="CD149" s="455"/>
      <c r="CE149" s="455"/>
      <c r="CF149" s="455"/>
      <c r="CG149" s="455"/>
      <c r="CH149" s="455"/>
      <c r="CI149" s="455"/>
      <c r="CJ149" s="455"/>
      <c r="CK149" s="455"/>
      <c r="CL149" s="455"/>
      <c r="CM149" s="455"/>
      <c r="CN149" s="455"/>
      <c r="CO149" s="455"/>
      <c r="CP149" s="455"/>
      <c r="CQ149" s="455"/>
      <c r="CR149" s="455"/>
      <c r="CS149" s="455"/>
      <c r="CT149" s="455"/>
      <c r="CU149" s="455"/>
      <c r="CV149" s="455"/>
      <c r="CW149" s="455"/>
      <c r="CX149" s="455"/>
      <c r="CY149" s="455"/>
      <c r="CZ149" s="455"/>
      <c r="DA149" s="455"/>
      <c r="DB149" s="455"/>
      <c r="DC149" s="455"/>
      <c r="DD149" s="455"/>
      <c r="DE149" s="455"/>
      <c r="DF149" s="455"/>
      <c r="DG149" s="455"/>
      <c r="DH149" s="455"/>
      <c r="DI149" s="455"/>
      <c r="DJ149" s="455"/>
      <c r="DK149" s="455"/>
      <c r="DL149" s="455"/>
      <c r="DM149" s="455"/>
      <c r="DN149" s="455"/>
      <c r="DO149" s="455"/>
      <c r="DP149" s="455"/>
      <c r="DQ149" s="455"/>
      <c r="DR149" s="455"/>
      <c r="DS149" s="455"/>
      <c r="DT149" s="455"/>
      <c r="DU149" s="455"/>
      <c r="DV149" s="455"/>
      <c r="DW149" s="455"/>
      <c r="DX149" s="455"/>
      <c r="DY149" s="455"/>
      <c r="DZ149" s="455"/>
      <c r="EA149" s="455"/>
      <c r="EB149" s="455"/>
      <c r="EC149" s="455"/>
      <c r="ED149" s="455"/>
      <c r="EE149" s="455"/>
      <c r="EF149" s="455"/>
      <c r="EG149" s="455"/>
      <c r="EH149" s="455"/>
      <c r="EI149" s="455"/>
      <c r="EJ149" s="455"/>
      <c r="EK149" s="455"/>
      <c r="EL149" s="455"/>
      <c r="EM149" s="455"/>
      <c r="EN149" s="455"/>
      <c r="EO149" s="455"/>
      <c r="EP149" s="455"/>
      <c r="EQ149" s="455"/>
      <c r="ER149" s="455"/>
      <c r="ES149" s="455"/>
      <c r="ET149" s="455"/>
      <c r="EU149" s="455"/>
      <c r="EV149" s="455"/>
      <c r="EW149" s="455"/>
      <c r="EX149" s="455"/>
      <c r="EY149" s="455"/>
      <c r="EZ149" s="455"/>
      <c r="FA149" s="455"/>
      <c r="FB149" s="455"/>
      <c r="FC149" s="455"/>
      <c r="FD149" s="455"/>
      <c r="FE149" s="455"/>
      <c r="FF149" s="455"/>
      <c r="FG149" s="455"/>
      <c r="FH149" s="455"/>
      <c r="FI149" s="455"/>
      <c r="FJ149" s="455"/>
      <c r="FK149" s="455"/>
      <c r="FL149" s="455"/>
      <c r="FM149" s="455"/>
      <c r="FN149" s="455"/>
      <c r="FO149" s="455"/>
      <c r="FP149" s="455"/>
      <c r="FQ149" s="455"/>
      <c r="FR149" s="455"/>
      <c r="FS149" s="455"/>
      <c r="FT149" s="455"/>
      <c r="FU149" s="455"/>
      <c r="FV149" s="455"/>
      <c r="FW149" s="455"/>
      <c r="FX149" s="455"/>
      <c r="FY149" s="455"/>
      <c r="FZ149" s="455"/>
      <c r="GA149" s="455"/>
      <c r="GB149" s="455"/>
      <c r="GC149" s="455"/>
      <c r="GD149" s="455"/>
      <c r="GE149" s="455"/>
      <c r="GF149" s="455"/>
      <c r="GG149" s="455"/>
      <c r="GH149" s="455"/>
      <c r="GI149" s="455"/>
      <c r="GJ149" s="455"/>
      <c r="GK149" s="455"/>
      <c r="GL149" s="455"/>
      <c r="GM149" s="455"/>
      <c r="GN149" s="455"/>
      <c r="GO149" s="455"/>
      <c r="GP149" s="455"/>
      <c r="GQ149" s="455"/>
      <c r="GR149" s="455"/>
      <c r="GS149" s="455"/>
      <c r="GT149" s="455"/>
      <c r="GU149" s="455"/>
      <c r="GV149" s="455"/>
      <c r="GW149" s="455"/>
      <c r="GX149" s="455"/>
      <c r="GY149" s="455"/>
      <c r="GZ149" s="455"/>
      <c r="HA149" s="455"/>
      <c r="HB149" s="455"/>
      <c r="HC149" s="455"/>
      <c r="HD149" s="455"/>
      <c r="HE149" s="455"/>
      <c r="HF149" s="455"/>
      <c r="HG149" s="455"/>
      <c r="HH149" s="455"/>
      <c r="HI149" s="455"/>
      <c r="HJ149" s="455"/>
      <c r="HK149" s="455"/>
      <c r="HL149" s="455"/>
      <c r="HM149" s="455"/>
      <c r="HN149" s="455"/>
      <c r="HO149" s="455"/>
      <c r="HP149" s="455"/>
      <c r="HQ149" s="455"/>
    </row>
    <row r="150" spans="1:225" s="451" customFormat="1">
      <c r="A150" s="452"/>
      <c r="B150" s="1187"/>
      <c r="C150" s="1188"/>
      <c r="D150" s="1188"/>
      <c r="E150" s="1188"/>
      <c r="F150" s="1188"/>
      <c r="G150" s="1188"/>
      <c r="H150" s="1188"/>
      <c r="I150" s="1188"/>
      <c r="J150" s="1188"/>
      <c r="K150" s="1188"/>
      <c r="L150" s="1189"/>
      <c r="M150" s="453"/>
      <c r="N150" s="454"/>
      <c r="O150" s="454"/>
      <c r="P150" s="454"/>
      <c r="Q150" s="454"/>
      <c r="R150" s="454"/>
      <c r="S150" s="454"/>
      <c r="T150" s="454"/>
      <c r="U150" s="454"/>
      <c r="V150" s="454"/>
      <c r="W150" s="454"/>
      <c r="X150" s="454"/>
      <c r="Y150" s="454"/>
      <c r="Z150" s="454"/>
      <c r="AA150" s="454"/>
      <c r="AB150" s="454"/>
      <c r="AC150" s="454"/>
      <c r="AD150" s="454"/>
      <c r="AE150" s="454"/>
      <c r="AF150" s="454"/>
      <c r="AG150" s="455"/>
      <c r="AH150" s="455"/>
      <c r="AI150" s="455"/>
      <c r="AJ150" s="455"/>
      <c r="AK150" s="455"/>
      <c r="AL150" s="455"/>
      <c r="AM150" s="455"/>
      <c r="AN150" s="455"/>
      <c r="AO150" s="455"/>
      <c r="AP150" s="455"/>
      <c r="AQ150" s="455"/>
      <c r="AR150" s="455"/>
      <c r="AS150" s="455"/>
      <c r="AT150" s="455"/>
      <c r="AU150" s="455"/>
      <c r="AV150" s="455"/>
      <c r="AW150" s="455"/>
      <c r="AX150" s="455"/>
      <c r="AY150" s="455"/>
      <c r="AZ150" s="455"/>
      <c r="BA150" s="455"/>
      <c r="BB150" s="455"/>
      <c r="BC150" s="455"/>
      <c r="BD150" s="455"/>
      <c r="BE150" s="455"/>
      <c r="BF150" s="455"/>
      <c r="BG150" s="455"/>
      <c r="BH150" s="455"/>
      <c r="BI150" s="455"/>
      <c r="BJ150" s="455"/>
      <c r="BK150" s="455"/>
      <c r="BL150" s="455"/>
      <c r="BM150" s="455"/>
      <c r="BN150" s="455"/>
      <c r="BO150" s="455"/>
      <c r="BP150" s="455"/>
      <c r="BQ150" s="455"/>
      <c r="BR150" s="455"/>
      <c r="BS150" s="455"/>
      <c r="BT150" s="455"/>
      <c r="BU150" s="455"/>
      <c r="BV150" s="455"/>
      <c r="BW150" s="455"/>
      <c r="BX150" s="455"/>
      <c r="BY150" s="455"/>
      <c r="BZ150" s="455"/>
      <c r="CA150" s="455"/>
      <c r="CB150" s="455"/>
      <c r="CC150" s="455"/>
      <c r="CD150" s="455"/>
      <c r="CE150" s="455"/>
      <c r="CF150" s="455"/>
      <c r="CG150" s="455"/>
      <c r="CH150" s="455"/>
      <c r="CI150" s="455"/>
      <c r="CJ150" s="455"/>
      <c r="CK150" s="455"/>
      <c r="CL150" s="455"/>
      <c r="CM150" s="455"/>
      <c r="CN150" s="455"/>
      <c r="CO150" s="455"/>
      <c r="CP150" s="455"/>
      <c r="CQ150" s="455"/>
      <c r="CR150" s="455"/>
      <c r="CS150" s="455"/>
      <c r="CT150" s="455"/>
      <c r="CU150" s="455"/>
      <c r="CV150" s="455"/>
      <c r="CW150" s="455"/>
      <c r="CX150" s="455"/>
      <c r="CY150" s="455"/>
      <c r="CZ150" s="455"/>
      <c r="DA150" s="455"/>
      <c r="DB150" s="455"/>
      <c r="DC150" s="455"/>
      <c r="DD150" s="455"/>
      <c r="DE150" s="455"/>
      <c r="DF150" s="455"/>
      <c r="DG150" s="455"/>
      <c r="DH150" s="455"/>
      <c r="DI150" s="455"/>
      <c r="DJ150" s="455"/>
      <c r="DK150" s="455"/>
      <c r="DL150" s="455"/>
      <c r="DM150" s="455"/>
      <c r="DN150" s="455"/>
      <c r="DO150" s="455"/>
      <c r="DP150" s="455"/>
      <c r="DQ150" s="455"/>
      <c r="DR150" s="455"/>
      <c r="DS150" s="455"/>
      <c r="DT150" s="455"/>
      <c r="DU150" s="455"/>
      <c r="DV150" s="455"/>
      <c r="DW150" s="455"/>
      <c r="DX150" s="455"/>
      <c r="DY150" s="455"/>
      <c r="DZ150" s="455"/>
      <c r="EA150" s="455"/>
      <c r="EB150" s="455"/>
      <c r="EC150" s="455"/>
      <c r="ED150" s="455"/>
      <c r="EE150" s="455"/>
      <c r="EF150" s="455"/>
      <c r="EG150" s="455"/>
      <c r="EH150" s="455"/>
      <c r="EI150" s="455"/>
      <c r="EJ150" s="455"/>
      <c r="EK150" s="455"/>
      <c r="EL150" s="455"/>
      <c r="EM150" s="455"/>
      <c r="EN150" s="455"/>
      <c r="EO150" s="455"/>
      <c r="EP150" s="455"/>
      <c r="EQ150" s="455"/>
      <c r="ER150" s="455"/>
      <c r="ES150" s="455"/>
      <c r="ET150" s="455"/>
      <c r="EU150" s="455"/>
      <c r="EV150" s="455"/>
      <c r="EW150" s="455"/>
      <c r="EX150" s="455"/>
      <c r="EY150" s="455"/>
      <c r="EZ150" s="455"/>
      <c r="FA150" s="455"/>
      <c r="FB150" s="455"/>
      <c r="FC150" s="455"/>
      <c r="FD150" s="455"/>
      <c r="FE150" s="455"/>
      <c r="FF150" s="455"/>
      <c r="FG150" s="455"/>
      <c r="FH150" s="455"/>
      <c r="FI150" s="455"/>
      <c r="FJ150" s="455"/>
      <c r="FK150" s="455"/>
      <c r="FL150" s="455"/>
      <c r="FM150" s="455"/>
      <c r="FN150" s="455"/>
      <c r="FO150" s="455"/>
      <c r="FP150" s="455"/>
      <c r="FQ150" s="455"/>
      <c r="FR150" s="455"/>
      <c r="FS150" s="455"/>
      <c r="FT150" s="455"/>
      <c r="FU150" s="455"/>
      <c r="FV150" s="455"/>
      <c r="FW150" s="455"/>
      <c r="FX150" s="455"/>
      <c r="FY150" s="455"/>
      <c r="FZ150" s="455"/>
      <c r="GA150" s="455"/>
      <c r="GB150" s="455"/>
      <c r="GC150" s="455"/>
      <c r="GD150" s="455"/>
      <c r="GE150" s="455"/>
      <c r="GF150" s="455"/>
      <c r="GG150" s="455"/>
      <c r="GH150" s="455"/>
      <c r="GI150" s="455"/>
      <c r="GJ150" s="455"/>
      <c r="GK150" s="455"/>
      <c r="GL150" s="455"/>
      <c r="GM150" s="455"/>
      <c r="GN150" s="455"/>
      <c r="GO150" s="455"/>
      <c r="GP150" s="455"/>
      <c r="GQ150" s="455"/>
      <c r="GR150" s="455"/>
      <c r="GS150" s="455"/>
      <c r="GT150" s="455"/>
      <c r="GU150" s="455"/>
      <c r="GV150" s="455"/>
      <c r="GW150" s="455"/>
      <c r="GX150" s="455"/>
      <c r="GY150" s="455"/>
      <c r="GZ150" s="455"/>
      <c r="HA150" s="455"/>
      <c r="HB150" s="455"/>
      <c r="HC150" s="455"/>
      <c r="HD150" s="455"/>
      <c r="HE150" s="455"/>
      <c r="HF150" s="455"/>
      <c r="HG150" s="455"/>
      <c r="HH150" s="455"/>
      <c r="HI150" s="455"/>
      <c r="HJ150" s="455"/>
      <c r="HK150" s="455"/>
      <c r="HL150" s="455"/>
      <c r="HM150" s="455"/>
      <c r="HN150" s="455"/>
      <c r="HO150" s="455"/>
      <c r="HP150" s="455"/>
      <c r="HQ150" s="455"/>
    </row>
    <row r="151" spans="1:225" s="451" customFormat="1" ht="15">
      <c r="A151" s="452"/>
      <c r="B151" s="429" t="str">
        <f>[98]ORÇAMENTO_!C42</f>
        <v xml:space="preserve"> 16.6.4</v>
      </c>
      <c r="C151" s="415" t="str">
        <f>[98]ORÇAMENTO_!B42</f>
        <v xml:space="preserve"> 101009 </v>
      </c>
      <c r="D151" s="1201" t="str">
        <f>[98]ORÇAMENTO_!D42</f>
        <v>CARGA, MANOBRA E DESCARGA DE POSTE DE CONCRETO EM CAMINHÃO CARROCERIA COM GUINDAUTO (MUNCK) 11,7 TM. AF_07/2020</v>
      </c>
      <c r="E151" s="1201"/>
      <c r="F151" s="1201"/>
      <c r="G151" s="1201"/>
      <c r="H151" s="1201"/>
      <c r="I151" s="1201"/>
      <c r="J151" s="1201"/>
      <c r="K151" s="1201"/>
      <c r="L151" s="409" t="str">
        <f>[98]ORÇAMENTO_!E42</f>
        <v>T</v>
      </c>
      <c r="M151" s="453"/>
      <c r="N151" s="454"/>
      <c r="O151" s="454"/>
      <c r="P151" s="454"/>
      <c r="Q151" s="454"/>
      <c r="R151" s="454"/>
      <c r="S151" s="454"/>
      <c r="T151" s="454"/>
      <c r="U151" s="454"/>
      <c r="V151" s="454"/>
      <c r="W151" s="454"/>
      <c r="X151" s="454"/>
      <c r="Y151" s="454"/>
      <c r="Z151" s="454"/>
      <c r="AA151" s="454"/>
      <c r="AB151" s="454"/>
      <c r="AC151" s="454"/>
      <c r="AD151" s="454"/>
      <c r="AE151" s="454"/>
      <c r="AF151" s="454"/>
      <c r="AG151" s="455"/>
      <c r="AH151" s="455"/>
      <c r="AI151" s="455"/>
      <c r="AJ151" s="455"/>
      <c r="AK151" s="455"/>
      <c r="AL151" s="455"/>
      <c r="AM151" s="455"/>
      <c r="AN151" s="455"/>
      <c r="AO151" s="455"/>
      <c r="AP151" s="455"/>
      <c r="AQ151" s="455"/>
      <c r="AR151" s="455"/>
      <c r="AS151" s="455"/>
      <c r="AT151" s="455"/>
      <c r="AU151" s="455"/>
      <c r="AV151" s="455"/>
      <c r="AW151" s="455"/>
      <c r="AX151" s="455"/>
      <c r="AY151" s="455"/>
      <c r="AZ151" s="455"/>
      <c r="BA151" s="455"/>
      <c r="BB151" s="455"/>
      <c r="BC151" s="455"/>
      <c r="BD151" s="455"/>
      <c r="BE151" s="455"/>
      <c r="BF151" s="455"/>
      <c r="BG151" s="455"/>
      <c r="BH151" s="455"/>
      <c r="BI151" s="455"/>
      <c r="BJ151" s="455"/>
      <c r="BK151" s="455"/>
      <c r="BL151" s="455"/>
      <c r="BM151" s="455"/>
      <c r="BN151" s="455"/>
      <c r="BO151" s="455"/>
      <c r="BP151" s="455"/>
      <c r="BQ151" s="455"/>
      <c r="BR151" s="455"/>
      <c r="BS151" s="455"/>
      <c r="BT151" s="455"/>
      <c r="BU151" s="455"/>
      <c r="BV151" s="455"/>
      <c r="BW151" s="455"/>
      <c r="BX151" s="455"/>
      <c r="BY151" s="455"/>
      <c r="BZ151" s="455"/>
      <c r="CA151" s="455"/>
      <c r="CB151" s="455"/>
      <c r="CC151" s="455"/>
      <c r="CD151" s="455"/>
      <c r="CE151" s="455"/>
      <c r="CF151" s="455"/>
      <c r="CG151" s="455"/>
      <c r="CH151" s="455"/>
      <c r="CI151" s="455"/>
      <c r="CJ151" s="455"/>
      <c r="CK151" s="455"/>
      <c r="CL151" s="455"/>
      <c r="CM151" s="455"/>
      <c r="CN151" s="455"/>
      <c r="CO151" s="455"/>
      <c r="CP151" s="455"/>
      <c r="CQ151" s="455"/>
      <c r="CR151" s="455"/>
      <c r="CS151" s="455"/>
      <c r="CT151" s="455"/>
      <c r="CU151" s="455"/>
      <c r="CV151" s="455"/>
      <c r="CW151" s="455"/>
      <c r="CX151" s="455"/>
      <c r="CY151" s="455"/>
      <c r="CZ151" s="455"/>
      <c r="DA151" s="455"/>
      <c r="DB151" s="455"/>
      <c r="DC151" s="455"/>
      <c r="DD151" s="455"/>
      <c r="DE151" s="455"/>
      <c r="DF151" s="455"/>
      <c r="DG151" s="455"/>
      <c r="DH151" s="455"/>
      <c r="DI151" s="455"/>
      <c r="DJ151" s="455"/>
      <c r="DK151" s="455"/>
      <c r="DL151" s="455"/>
      <c r="DM151" s="455"/>
      <c r="DN151" s="455"/>
      <c r="DO151" s="455"/>
      <c r="DP151" s="455"/>
      <c r="DQ151" s="455"/>
      <c r="DR151" s="455"/>
      <c r="DS151" s="455"/>
      <c r="DT151" s="455"/>
      <c r="DU151" s="455"/>
      <c r="DV151" s="455"/>
      <c r="DW151" s="455"/>
      <c r="DX151" s="455"/>
      <c r="DY151" s="455"/>
      <c r="DZ151" s="455"/>
      <c r="EA151" s="455"/>
      <c r="EB151" s="455"/>
      <c r="EC151" s="455"/>
      <c r="ED151" s="455"/>
      <c r="EE151" s="455"/>
      <c r="EF151" s="455"/>
      <c r="EG151" s="455"/>
      <c r="EH151" s="455"/>
      <c r="EI151" s="455"/>
      <c r="EJ151" s="455"/>
      <c r="EK151" s="455"/>
      <c r="EL151" s="455"/>
      <c r="EM151" s="455"/>
      <c r="EN151" s="455"/>
      <c r="EO151" s="455"/>
      <c r="EP151" s="455"/>
      <c r="EQ151" s="455"/>
      <c r="ER151" s="455"/>
      <c r="ES151" s="455"/>
      <c r="ET151" s="455"/>
      <c r="EU151" s="455"/>
      <c r="EV151" s="455"/>
      <c r="EW151" s="455"/>
      <c r="EX151" s="455"/>
      <c r="EY151" s="455"/>
      <c r="EZ151" s="455"/>
      <c r="FA151" s="455"/>
      <c r="FB151" s="455"/>
      <c r="FC151" s="455"/>
      <c r="FD151" s="455"/>
      <c r="FE151" s="455"/>
      <c r="FF151" s="455"/>
      <c r="FG151" s="455"/>
      <c r="FH151" s="455"/>
      <c r="FI151" s="455"/>
      <c r="FJ151" s="455"/>
      <c r="FK151" s="455"/>
      <c r="FL151" s="455"/>
      <c r="FM151" s="455"/>
      <c r="FN151" s="455"/>
      <c r="FO151" s="455"/>
      <c r="FP151" s="455"/>
      <c r="FQ151" s="455"/>
      <c r="FR151" s="455"/>
      <c r="FS151" s="455"/>
      <c r="FT151" s="455"/>
      <c r="FU151" s="455"/>
      <c r="FV151" s="455"/>
      <c r="FW151" s="455"/>
      <c r="FX151" s="455"/>
      <c r="FY151" s="455"/>
      <c r="FZ151" s="455"/>
      <c r="GA151" s="455"/>
      <c r="GB151" s="455"/>
      <c r="GC151" s="455"/>
      <c r="GD151" s="455"/>
      <c r="GE151" s="455"/>
      <c r="GF151" s="455"/>
      <c r="GG151" s="455"/>
      <c r="GH151" s="455"/>
      <c r="GI151" s="455"/>
      <c r="GJ151" s="455"/>
      <c r="GK151" s="455"/>
      <c r="GL151" s="455"/>
      <c r="GM151" s="455"/>
      <c r="GN151" s="455"/>
      <c r="GO151" s="455"/>
      <c r="GP151" s="455"/>
      <c r="GQ151" s="455"/>
      <c r="GR151" s="455"/>
      <c r="GS151" s="455"/>
      <c r="GT151" s="455"/>
      <c r="GU151" s="455"/>
      <c r="GV151" s="455"/>
      <c r="GW151" s="455"/>
      <c r="GX151" s="455"/>
      <c r="GY151" s="455"/>
      <c r="GZ151" s="455"/>
      <c r="HA151" s="455"/>
      <c r="HB151" s="455"/>
      <c r="HC151" s="455"/>
      <c r="HD151" s="455"/>
      <c r="HE151" s="455"/>
      <c r="HF151" s="455"/>
      <c r="HG151" s="455"/>
      <c r="HH151" s="455"/>
      <c r="HI151" s="455"/>
      <c r="HJ151" s="455"/>
      <c r="HK151" s="455"/>
      <c r="HL151" s="455"/>
      <c r="HM151" s="455"/>
      <c r="HN151" s="455"/>
      <c r="HO151" s="455"/>
      <c r="HP151" s="455"/>
      <c r="HQ151" s="455"/>
    </row>
    <row r="152" spans="1:225" s="451" customFormat="1">
      <c r="A152" s="452"/>
      <c r="B152" s="420"/>
      <c r="C152" s="412"/>
      <c r="D152" s="421"/>
      <c r="E152" s="422"/>
      <c r="F152" s="423"/>
      <c r="G152" s="423"/>
      <c r="H152" s="423"/>
      <c r="I152" s="423"/>
      <c r="J152" s="423"/>
      <c r="K152" s="423"/>
      <c r="L152" s="1185">
        <f>[98]ORÇAMENTO_!F42</f>
        <v>14.3</v>
      </c>
      <c r="M152" s="453"/>
      <c r="N152" s="454"/>
      <c r="O152" s="454"/>
      <c r="P152" s="454"/>
      <c r="Q152" s="454"/>
      <c r="R152" s="454"/>
      <c r="S152" s="454"/>
      <c r="T152" s="454"/>
      <c r="U152" s="454"/>
      <c r="V152" s="454"/>
      <c r="W152" s="454"/>
      <c r="X152" s="454"/>
      <c r="Y152" s="454"/>
      <c r="Z152" s="454"/>
      <c r="AA152" s="454"/>
      <c r="AB152" s="454"/>
      <c r="AC152" s="454"/>
      <c r="AD152" s="454"/>
      <c r="AE152" s="454"/>
      <c r="AF152" s="454"/>
      <c r="AG152" s="455"/>
      <c r="AH152" s="455"/>
      <c r="AI152" s="455"/>
      <c r="AJ152" s="455"/>
      <c r="AK152" s="455"/>
      <c r="AL152" s="455"/>
      <c r="AM152" s="455"/>
      <c r="AN152" s="455"/>
      <c r="AO152" s="455"/>
      <c r="AP152" s="455"/>
      <c r="AQ152" s="455"/>
      <c r="AR152" s="455"/>
      <c r="AS152" s="455"/>
      <c r="AT152" s="455"/>
      <c r="AU152" s="455"/>
      <c r="AV152" s="455"/>
      <c r="AW152" s="455"/>
      <c r="AX152" s="455"/>
      <c r="AY152" s="455"/>
      <c r="AZ152" s="455"/>
      <c r="BA152" s="455"/>
      <c r="BB152" s="455"/>
      <c r="BC152" s="455"/>
      <c r="BD152" s="455"/>
      <c r="BE152" s="455"/>
      <c r="BF152" s="455"/>
      <c r="BG152" s="455"/>
      <c r="BH152" s="455"/>
      <c r="BI152" s="455"/>
      <c r="BJ152" s="455"/>
      <c r="BK152" s="455"/>
      <c r="BL152" s="455"/>
      <c r="BM152" s="455"/>
      <c r="BN152" s="455"/>
      <c r="BO152" s="455"/>
      <c r="BP152" s="455"/>
      <c r="BQ152" s="455"/>
      <c r="BR152" s="455"/>
      <c r="BS152" s="455"/>
      <c r="BT152" s="455"/>
      <c r="BU152" s="455"/>
      <c r="BV152" s="455"/>
      <c r="BW152" s="455"/>
      <c r="BX152" s="455"/>
      <c r="BY152" s="455"/>
      <c r="BZ152" s="455"/>
      <c r="CA152" s="455"/>
      <c r="CB152" s="455"/>
      <c r="CC152" s="455"/>
      <c r="CD152" s="455"/>
      <c r="CE152" s="455"/>
      <c r="CF152" s="455"/>
      <c r="CG152" s="455"/>
      <c r="CH152" s="455"/>
      <c r="CI152" s="455"/>
      <c r="CJ152" s="455"/>
      <c r="CK152" s="455"/>
      <c r="CL152" s="455"/>
      <c r="CM152" s="455"/>
      <c r="CN152" s="455"/>
      <c r="CO152" s="455"/>
      <c r="CP152" s="455"/>
      <c r="CQ152" s="455"/>
      <c r="CR152" s="455"/>
      <c r="CS152" s="455"/>
      <c r="CT152" s="455"/>
      <c r="CU152" s="455"/>
      <c r="CV152" s="455"/>
      <c r="CW152" s="455"/>
      <c r="CX152" s="455"/>
      <c r="CY152" s="455"/>
      <c r="CZ152" s="455"/>
      <c r="DA152" s="455"/>
      <c r="DB152" s="455"/>
      <c r="DC152" s="455"/>
      <c r="DD152" s="455"/>
      <c r="DE152" s="455"/>
      <c r="DF152" s="455"/>
      <c r="DG152" s="455"/>
      <c r="DH152" s="455"/>
      <c r="DI152" s="455"/>
      <c r="DJ152" s="455"/>
      <c r="DK152" s="455"/>
      <c r="DL152" s="455"/>
      <c r="DM152" s="455"/>
      <c r="DN152" s="455"/>
      <c r="DO152" s="455"/>
      <c r="DP152" s="455"/>
      <c r="DQ152" s="455"/>
      <c r="DR152" s="455"/>
      <c r="DS152" s="455"/>
      <c r="DT152" s="455"/>
      <c r="DU152" s="455"/>
      <c r="DV152" s="455"/>
      <c r="DW152" s="455"/>
      <c r="DX152" s="455"/>
      <c r="DY152" s="455"/>
      <c r="DZ152" s="455"/>
      <c r="EA152" s="455"/>
      <c r="EB152" s="455"/>
      <c r="EC152" s="455"/>
      <c r="ED152" s="455"/>
      <c r="EE152" s="455"/>
      <c r="EF152" s="455"/>
      <c r="EG152" s="455"/>
      <c r="EH152" s="455"/>
      <c r="EI152" s="455"/>
      <c r="EJ152" s="455"/>
      <c r="EK152" s="455"/>
      <c r="EL152" s="455"/>
      <c r="EM152" s="455"/>
      <c r="EN152" s="455"/>
      <c r="EO152" s="455"/>
      <c r="EP152" s="455"/>
      <c r="EQ152" s="455"/>
      <c r="ER152" s="455"/>
      <c r="ES152" s="455"/>
      <c r="ET152" s="455"/>
      <c r="EU152" s="455"/>
      <c r="EV152" s="455"/>
      <c r="EW152" s="455"/>
      <c r="EX152" s="455"/>
      <c r="EY152" s="455"/>
      <c r="EZ152" s="455"/>
      <c r="FA152" s="455"/>
      <c r="FB152" s="455"/>
      <c r="FC152" s="455"/>
      <c r="FD152" s="455"/>
      <c r="FE152" s="455"/>
      <c r="FF152" s="455"/>
      <c r="FG152" s="455"/>
      <c r="FH152" s="455"/>
      <c r="FI152" s="455"/>
      <c r="FJ152" s="455"/>
      <c r="FK152" s="455"/>
      <c r="FL152" s="455"/>
      <c r="FM152" s="455"/>
      <c r="FN152" s="455"/>
      <c r="FO152" s="455"/>
      <c r="FP152" s="455"/>
      <c r="FQ152" s="455"/>
      <c r="FR152" s="455"/>
      <c r="FS152" s="455"/>
      <c r="FT152" s="455"/>
      <c r="FU152" s="455"/>
      <c r="FV152" s="455"/>
      <c r="FW152" s="455"/>
      <c r="FX152" s="455"/>
      <c r="FY152" s="455"/>
      <c r="FZ152" s="455"/>
      <c r="GA152" s="455"/>
      <c r="GB152" s="455"/>
      <c r="GC152" s="455"/>
      <c r="GD152" s="455"/>
      <c r="GE152" s="455"/>
      <c r="GF152" s="455"/>
      <c r="GG152" s="455"/>
      <c r="GH152" s="455"/>
      <c r="GI152" s="455"/>
      <c r="GJ152" s="455"/>
      <c r="GK152" s="455"/>
      <c r="GL152" s="455"/>
      <c r="GM152" s="455"/>
      <c r="GN152" s="455"/>
      <c r="GO152" s="455"/>
      <c r="GP152" s="455"/>
      <c r="GQ152" s="455"/>
      <c r="GR152" s="455"/>
      <c r="GS152" s="455"/>
      <c r="GT152" s="455"/>
      <c r="GU152" s="455"/>
      <c r="GV152" s="455"/>
      <c r="GW152" s="455"/>
      <c r="GX152" s="455"/>
      <c r="GY152" s="455"/>
      <c r="GZ152" s="455"/>
      <c r="HA152" s="455"/>
      <c r="HB152" s="455"/>
      <c r="HC152" s="455"/>
      <c r="HD152" s="455"/>
      <c r="HE152" s="455"/>
      <c r="HF152" s="455"/>
      <c r="HG152" s="455"/>
      <c r="HH152" s="455"/>
      <c r="HI152" s="455"/>
      <c r="HJ152" s="455"/>
      <c r="HK152" s="455"/>
      <c r="HL152" s="455"/>
      <c r="HM152" s="455"/>
      <c r="HN152" s="455"/>
      <c r="HO152" s="455"/>
      <c r="HP152" s="455"/>
      <c r="HQ152" s="455"/>
    </row>
    <row r="153" spans="1:225" s="451" customFormat="1">
      <c r="A153" s="452"/>
      <c r="B153" s="420"/>
      <c r="C153" s="412"/>
      <c r="D153" s="425"/>
      <c r="E153" s="422"/>
      <c r="F153" s="427"/>
      <c r="G153" s="427"/>
      <c r="H153" s="427"/>
      <c r="I153" s="423"/>
      <c r="J153" s="423"/>
      <c r="K153" s="423"/>
      <c r="L153" s="1185"/>
      <c r="M153" s="453"/>
      <c r="N153" s="454"/>
      <c r="O153" s="454"/>
      <c r="P153" s="454"/>
      <c r="Q153" s="454"/>
      <c r="R153" s="454"/>
      <c r="S153" s="454"/>
      <c r="T153" s="454"/>
      <c r="U153" s="454"/>
      <c r="V153" s="454"/>
      <c r="W153" s="454"/>
      <c r="X153" s="454"/>
      <c r="Y153" s="454"/>
      <c r="Z153" s="454"/>
      <c r="AA153" s="454"/>
      <c r="AB153" s="454"/>
      <c r="AC153" s="454"/>
      <c r="AD153" s="454"/>
      <c r="AE153" s="454"/>
      <c r="AF153" s="454"/>
      <c r="AG153" s="455"/>
      <c r="AH153" s="455"/>
      <c r="AI153" s="455"/>
      <c r="AJ153" s="455"/>
      <c r="AK153" s="455"/>
      <c r="AL153" s="455"/>
      <c r="AM153" s="455"/>
      <c r="AN153" s="455"/>
      <c r="AO153" s="455"/>
      <c r="AP153" s="455"/>
      <c r="AQ153" s="455"/>
      <c r="AR153" s="455"/>
      <c r="AS153" s="455"/>
      <c r="AT153" s="455"/>
      <c r="AU153" s="455"/>
      <c r="AV153" s="455"/>
      <c r="AW153" s="455"/>
      <c r="AX153" s="455"/>
      <c r="AY153" s="455"/>
      <c r="AZ153" s="455"/>
      <c r="BA153" s="455"/>
      <c r="BB153" s="455"/>
      <c r="BC153" s="455"/>
      <c r="BD153" s="455"/>
      <c r="BE153" s="455"/>
      <c r="BF153" s="455"/>
      <c r="BG153" s="455"/>
      <c r="BH153" s="455"/>
      <c r="BI153" s="455"/>
      <c r="BJ153" s="455"/>
      <c r="BK153" s="455"/>
      <c r="BL153" s="455"/>
      <c r="BM153" s="455"/>
      <c r="BN153" s="455"/>
      <c r="BO153" s="455"/>
      <c r="BP153" s="455"/>
      <c r="BQ153" s="455"/>
      <c r="BR153" s="455"/>
      <c r="BS153" s="455"/>
      <c r="BT153" s="455"/>
      <c r="BU153" s="455"/>
      <c r="BV153" s="455"/>
      <c r="BW153" s="455"/>
      <c r="BX153" s="455"/>
      <c r="BY153" s="455"/>
      <c r="BZ153" s="455"/>
      <c r="CA153" s="455"/>
      <c r="CB153" s="455"/>
      <c r="CC153" s="455"/>
      <c r="CD153" s="455"/>
      <c r="CE153" s="455"/>
      <c r="CF153" s="455"/>
      <c r="CG153" s="455"/>
      <c r="CH153" s="455"/>
      <c r="CI153" s="455"/>
      <c r="CJ153" s="455"/>
      <c r="CK153" s="455"/>
      <c r="CL153" s="455"/>
      <c r="CM153" s="455"/>
      <c r="CN153" s="455"/>
      <c r="CO153" s="455"/>
      <c r="CP153" s="455"/>
      <c r="CQ153" s="455"/>
      <c r="CR153" s="455"/>
      <c r="CS153" s="455"/>
      <c r="CT153" s="455"/>
      <c r="CU153" s="455"/>
      <c r="CV153" s="455"/>
      <c r="CW153" s="455"/>
      <c r="CX153" s="455"/>
      <c r="CY153" s="455"/>
      <c r="CZ153" s="455"/>
      <c r="DA153" s="455"/>
      <c r="DB153" s="455"/>
      <c r="DC153" s="455"/>
      <c r="DD153" s="455"/>
      <c r="DE153" s="455"/>
      <c r="DF153" s="455"/>
      <c r="DG153" s="455"/>
      <c r="DH153" s="455"/>
      <c r="DI153" s="455"/>
      <c r="DJ153" s="455"/>
      <c r="DK153" s="455"/>
      <c r="DL153" s="455"/>
      <c r="DM153" s="455"/>
      <c r="DN153" s="455"/>
      <c r="DO153" s="455"/>
      <c r="DP153" s="455"/>
      <c r="DQ153" s="455"/>
      <c r="DR153" s="455"/>
      <c r="DS153" s="455"/>
      <c r="DT153" s="455"/>
      <c r="DU153" s="455"/>
      <c r="DV153" s="455"/>
      <c r="DW153" s="455"/>
      <c r="DX153" s="455"/>
      <c r="DY153" s="455"/>
      <c r="DZ153" s="455"/>
      <c r="EA153" s="455"/>
      <c r="EB153" s="455"/>
      <c r="EC153" s="455"/>
      <c r="ED153" s="455"/>
      <c r="EE153" s="455"/>
      <c r="EF153" s="455"/>
      <c r="EG153" s="455"/>
      <c r="EH153" s="455"/>
      <c r="EI153" s="455"/>
      <c r="EJ153" s="455"/>
      <c r="EK153" s="455"/>
      <c r="EL153" s="455"/>
      <c r="EM153" s="455"/>
      <c r="EN153" s="455"/>
      <c r="EO153" s="455"/>
      <c r="EP153" s="455"/>
      <c r="EQ153" s="455"/>
      <c r="ER153" s="455"/>
      <c r="ES153" s="455"/>
      <c r="ET153" s="455"/>
      <c r="EU153" s="455"/>
      <c r="EV153" s="455"/>
      <c r="EW153" s="455"/>
      <c r="EX153" s="455"/>
      <c r="EY153" s="455"/>
      <c r="EZ153" s="455"/>
      <c r="FA153" s="455"/>
      <c r="FB153" s="455"/>
      <c r="FC153" s="455"/>
      <c r="FD153" s="455"/>
      <c r="FE153" s="455"/>
      <c r="FF153" s="455"/>
      <c r="FG153" s="455"/>
      <c r="FH153" s="455"/>
      <c r="FI153" s="455"/>
      <c r="FJ153" s="455"/>
      <c r="FK153" s="455"/>
      <c r="FL153" s="455"/>
      <c r="FM153" s="455"/>
      <c r="FN153" s="455"/>
      <c r="FO153" s="455"/>
      <c r="FP153" s="455"/>
      <c r="FQ153" s="455"/>
      <c r="FR153" s="455"/>
      <c r="FS153" s="455"/>
      <c r="FT153" s="455"/>
      <c r="FU153" s="455"/>
      <c r="FV153" s="455"/>
      <c r="FW153" s="455"/>
      <c r="FX153" s="455"/>
      <c r="FY153" s="455"/>
      <c r="FZ153" s="455"/>
      <c r="GA153" s="455"/>
      <c r="GB153" s="455"/>
      <c r="GC153" s="455"/>
      <c r="GD153" s="455"/>
      <c r="GE153" s="455"/>
      <c r="GF153" s="455"/>
      <c r="GG153" s="455"/>
      <c r="GH153" s="455"/>
      <c r="GI153" s="455"/>
      <c r="GJ153" s="455"/>
      <c r="GK153" s="455"/>
      <c r="GL153" s="455"/>
      <c r="GM153" s="455"/>
      <c r="GN153" s="455"/>
      <c r="GO153" s="455"/>
      <c r="GP153" s="455"/>
      <c r="GQ153" s="455"/>
      <c r="GR153" s="455"/>
      <c r="GS153" s="455"/>
      <c r="GT153" s="455"/>
      <c r="GU153" s="455"/>
      <c r="GV153" s="455"/>
      <c r="GW153" s="455"/>
      <c r="GX153" s="455"/>
      <c r="GY153" s="455"/>
      <c r="GZ153" s="455"/>
      <c r="HA153" s="455"/>
      <c r="HB153" s="455"/>
      <c r="HC153" s="455"/>
      <c r="HD153" s="455"/>
      <c r="HE153" s="455"/>
      <c r="HF153" s="455"/>
      <c r="HG153" s="455"/>
      <c r="HH153" s="455"/>
      <c r="HI153" s="455"/>
      <c r="HJ153" s="455"/>
      <c r="HK153" s="455"/>
      <c r="HL153" s="455"/>
      <c r="HM153" s="455"/>
      <c r="HN153" s="455"/>
      <c r="HO153" s="455"/>
      <c r="HP153" s="455"/>
      <c r="HQ153" s="455"/>
    </row>
    <row r="154" spans="1:225" s="451" customFormat="1">
      <c r="A154" s="452"/>
      <c r="B154" s="411"/>
      <c r="C154" s="412"/>
      <c r="D154" s="422"/>
      <c r="E154" s="1186" t="s">
        <v>4087</v>
      </c>
      <c r="F154" s="1186"/>
      <c r="G154" s="1186"/>
      <c r="H154" s="1186"/>
      <c r="I154" s="1186"/>
      <c r="J154" s="1186"/>
      <c r="K154" s="422"/>
      <c r="L154" s="1185"/>
      <c r="M154" s="453"/>
      <c r="N154" s="454"/>
      <c r="O154" s="454"/>
      <c r="P154" s="454"/>
      <c r="Q154" s="454"/>
      <c r="R154" s="454"/>
      <c r="S154" s="454"/>
      <c r="T154" s="454"/>
      <c r="U154" s="454"/>
      <c r="V154" s="454"/>
      <c r="W154" s="454"/>
      <c r="X154" s="454"/>
      <c r="Y154" s="454"/>
      <c r="Z154" s="454"/>
      <c r="AA154" s="454"/>
      <c r="AB154" s="454"/>
      <c r="AC154" s="454"/>
      <c r="AD154" s="454"/>
      <c r="AE154" s="454"/>
      <c r="AF154" s="454"/>
      <c r="AG154" s="455"/>
      <c r="AH154" s="455"/>
      <c r="AI154" s="455"/>
      <c r="AJ154" s="455"/>
      <c r="AK154" s="455"/>
      <c r="AL154" s="455"/>
      <c r="AM154" s="455"/>
      <c r="AN154" s="455"/>
      <c r="AO154" s="455"/>
      <c r="AP154" s="455"/>
      <c r="AQ154" s="455"/>
      <c r="AR154" s="455"/>
      <c r="AS154" s="455"/>
      <c r="AT154" s="455"/>
      <c r="AU154" s="455"/>
      <c r="AV154" s="455"/>
      <c r="AW154" s="455"/>
      <c r="AX154" s="455"/>
      <c r="AY154" s="455"/>
      <c r="AZ154" s="455"/>
      <c r="BA154" s="455"/>
      <c r="BB154" s="455"/>
      <c r="BC154" s="455"/>
      <c r="BD154" s="455"/>
      <c r="BE154" s="455"/>
      <c r="BF154" s="455"/>
      <c r="BG154" s="455"/>
      <c r="BH154" s="455"/>
      <c r="BI154" s="455"/>
      <c r="BJ154" s="455"/>
      <c r="BK154" s="455"/>
      <c r="BL154" s="455"/>
      <c r="BM154" s="455"/>
      <c r="BN154" s="455"/>
      <c r="BO154" s="455"/>
      <c r="BP154" s="455"/>
      <c r="BQ154" s="455"/>
      <c r="BR154" s="455"/>
      <c r="BS154" s="455"/>
      <c r="BT154" s="455"/>
      <c r="BU154" s="455"/>
      <c r="BV154" s="455"/>
      <c r="BW154" s="455"/>
      <c r="BX154" s="455"/>
      <c r="BY154" s="455"/>
      <c r="BZ154" s="455"/>
      <c r="CA154" s="455"/>
      <c r="CB154" s="455"/>
      <c r="CC154" s="455"/>
      <c r="CD154" s="455"/>
      <c r="CE154" s="455"/>
      <c r="CF154" s="455"/>
      <c r="CG154" s="455"/>
      <c r="CH154" s="455"/>
      <c r="CI154" s="455"/>
      <c r="CJ154" s="455"/>
      <c r="CK154" s="455"/>
      <c r="CL154" s="455"/>
      <c r="CM154" s="455"/>
      <c r="CN154" s="455"/>
      <c r="CO154" s="455"/>
      <c r="CP154" s="455"/>
      <c r="CQ154" s="455"/>
      <c r="CR154" s="455"/>
      <c r="CS154" s="455"/>
      <c r="CT154" s="455"/>
      <c r="CU154" s="455"/>
      <c r="CV154" s="455"/>
      <c r="CW154" s="455"/>
      <c r="CX154" s="455"/>
      <c r="CY154" s="455"/>
      <c r="CZ154" s="455"/>
      <c r="DA154" s="455"/>
      <c r="DB154" s="455"/>
      <c r="DC154" s="455"/>
      <c r="DD154" s="455"/>
      <c r="DE154" s="455"/>
      <c r="DF154" s="455"/>
      <c r="DG154" s="455"/>
      <c r="DH154" s="455"/>
      <c r="DI154" s="455"/>
      <c r="DJ154" s="455"/>
      <c r="DK154" s="455"/>
      <c r="DL154" s="455"/>
      <c r="DM154" s="455"/>
      <c r="DN154" s="455"/>
      <c r="DO154" s="455"/>
      <c r="DP154" s="455"/>
      <c r="DQ154" s="455"/>
      <c r="DR154" s="455"/>
      <c r="DS154" s="455"/>
      <c r="DT154" s="455"/>
      <c r="DU154" s="455"/>
      <c r="DV154" s="455"/>
      <c r="DW154" s="455"/>
      <c r="DX154" s="455"/>
      <c r="DY154" s="455"/>
      <c r="DZ154" s="455"/>
      <c r="EA154" s="455"/>
      <c r="EB154" s="455"/>
      <c r="EC154" s="455"/>
      <c r="ED154" s="455"/>
      <c r="EE154" s="455"/>
      <c r="EF154" s="455"/>
      <c r="EG154" s="455"/>
      <c r="EH154" s="455"/>
      <c r="EI154" s="455"/>
      <c r="EJ154" s="455"/>
      <c r="EK154" s="455"/>
      <c r="EL154" s="455"/>
      <c r="EM154" s="455"/>
      <c r="EN154" s="455"/>
      <c r="EO154" s="455"/>
      <c r="EP154" s="455"/>
      <c r="EQ154" s="455"/>
      <c r="ER154" s="455"/>
      <c r="ES154" s="455"/>
      <c r="ET154" s="455"/>
      <c r="EU154" s="455"/>
      <c r="EV154" s="455"/>
      <c r="EW154" s="455"/>
      <c r="EX154" s="455"/>
      <c r="EY154" s="455"/>
      <c r="EZ154" s="455"/>
      <c r="FA154" s="455"/>
      <c r="FB154" s="455"/>
      <c r="FC154" s="455"/>
      <c r="FD154" s="455"/>
      <c r="FE154" s="455"/>
      <c r="FF154" s="455"/>
      <c r="FG154" s="455"/>
      <c r="FH154" s="455"/>
      <c r="FI154" s="455"/>
      <c r="FJ154" s="455"/>
      <c r="FK154" s="455"/>
      <c r="FL154" s="455"/>
      <c r="FM154" s="455"/>
      <c r="FN154" s="455"/>
      <c r="FO154" s="455"/>
      <c r="FP154" s="455"/>
      <c r="FQ154" s="455"/>
      <c r="FR154" s="455"/>
      <c r="FS154" s="455"/>
      <c r="FT154" s="455"/>
      <c r="FU154" s="455"/>
      <c r="FV154" s="455"/>
      <c r="FW154" s="455"/>
      <c r="FX154" s="455"/>
      <c r="FY154" s="455"/>
      <c r="FZ154" s="455"/>
      <c r="GA154" s="455"/>
      <c r="GB154" s="455"/>
      <c r="GC154" s="455"/>
      <c r="GD154" s="455"/>
      <c r="GE154" s="455"/>
      <c r="GF154" s="455"/>
      <c r="GG154" s="455"/>
      <c r="GH154" s="455"/>
      <c r="GI154" s="455"/>
      <c r="GJ154" s="455"/>
      <c r="GK154" s="455"/>
      <c r="GL154" s="455"/>
      <c r="GM154" s="455"/>
      <c r="GN154" s="455"/>
      <c r="GO154" s="455"/>
      <c r="GP154" s="455"/>
      <c r="GQ154" s="455"/>
      <c r="GR154" s="455"/>
      <c r="GS154" s="455"/>
      <c r="GT154" s="455"/>
      <c r="GU154" s="455"/>
      <c r="GV154" s="455"/>
      <c r="GW154" s="455"/>
      <c r="GX154" s="455"/>
      <c r="GY154" s="455"/>
      <c r="GZ154" s="455"/>
      <c r="HA154" s="455"/>
      <c r="HB154" s="455"/>
      <c r="HC154" s="455"/>
      <c r="HD154" s="455"/>
      <c r="HE154" s="455"/>
      <c r="HF154" s="455"/>
      <c r="HG154" s="455"/>
      <c r="HH154" s="455"/>
      <c r="HI154" s="455"/>
      <c r="HJ154" s="455"/>
      <c r="HK154" s="455"/>
      <c r="HL154" s="455"/>
      <c r="HM154" s="455"/>
      <c r="HN154" s="455"/>
      <c r="HO154" s="455"/>
      <c r="HP154" s="455"/>
      <c r="HQ154" s="455"/>
    </row>
    <row r="155" spans="1:225" s="451" customFormat="1">
      <c r="A155" s="452"/>
      <c r="B155" s="1187"/>
      <c r="C155" s="1188"/>
      <c r="D155" s="1188"/>
      <c r="E155" s="1188"/>
      <c r="F155" s="1188"/>
      <c r="G155" s="1188"/>
      <c r="H155" s="1188"/>
      <c r="I155" s="1188"/>
      <c r="J155" s="1188"/>
      <c r="K155" s="1188"/>
      <c r="L155" s="1189"/>
      <c r="M155" s="453"/>
      <c r="N155" s="454"/>
      <c r="O155" s="454"/>
      <c r="P155" s="454"/>
      <c r="Q155" s="454"/>
      <c r="R155" s="454"/>
      <c r="S155" s="454"/>
      <c r="T155" s="454"/>
      <c r="U155" s="454"/>
      <c r="V155" s="454"/>
      <c r="W155" s="454"/>
      <c r="X155" s="454"/>
      <c r="Y155" s="454"/>
      <c r="Z155" s="454"/>
      <c r="AA155" s="454"/>
      <c r="AB155" s="454"/>
      <c r="AC155" s="454"/>
      <c r="AD155" s="454"/>
      <c r="AE155" s="454"/>
      <c r="AF155" s="454"/>
      <c r="AG155" s="455"/>
      <c r="AH155" s="455"/>
      <c r="AI155" s="455"/>
      <c r="AJ155" s="455"/>
      <c r="AK155" s="455"/>
      <c r="AL155" s="455"/>
      <c r="AM155" s="455"/>
      <c r="AN155" s="455"/>
      <c r="AO155" s="455"/>
      <c r="AP155" s="455"/>
      <c r="AQ155" s="455"/>
      <c r="AR155" s="455"/>
      <c r="AS155" s="455"/>
      <c r="AT155" s="455"/>
      <c r="AU155" s="455"/>
      <c r="AV155" s="455"/>
      <c r="AW155" s="455"/>
      <c r="AX155" s="455"/>
      <c r="AY155" s="455"/>
      <c r="AZ155" s="455"/>
      <c r="BA155" s="455"/>
      <c r="BB155" s="455"/>
      <c r="BC155" s="455"/>
      <c r="BD155" s="455"/>
      <c r="BE155" s="455"/>
      <c r="BF155" s="455"/>
      <c r="BG155" s="455"/>
      <c r="BH155" s="455"/>
      <c r="BI155" s="455"/>
      <c r="BJ155" s="455"/>
      <c r="BK155" s="455"/>
      <c r="BL155" s="455"/>
      <c r="BM155" s="455"/>
      <c r="BN155" s="455"/>
      <c r="BO155" s="455"/>
      <c r="BP155" s="455"/>
      <c r="BQ155" s="455"/>
      <c r="BR155" s="455"/>
      <c r="BS155" s="455"/>
      <c r="BT155" s="455"/>
      <c r="BU155" s="455"/>
      <c r="BV155" s="455"/>
      <c r="BW155" s="455"/>
      <c r="BX155" s="455"/>
      <c r="BY155" s="455"/>
      <c r="BZ155" s="455"/>
      <c r="CA155" s="455"/>
      <c r="CB155" s="455"/>
      <c r="CC155" s="455"/>
      <c r="CD155" s="455"/>
      <c r="CE155" s="455"/>
      <c r="CF155" s="455"/>
      <c r="CG155" s="455"/>
      <c r="CH155" s="455"/>
      <c r="CI155" s="455"/>
      <c r="CJ155" s="455"/>
      <c r="CK155" s="455"/>
      <c r="CL155" s="455"/>
      <c r="CM155" s="455"/>
      <c r="CN155" s="455"/>
      <c r="CO155" s="455"/>
      <c r="CP155" s="455"/>
      <c r="CQ155" s="455"/>
      <c r="CR155" s="455"/>
      <c r="CS155" s="455"/>
      <c r="CT155" s="455"/>
      <c r="CU155" s="455"/>
      <c r="CV155" s="455"/>
      <c r="CW155" s="455"/>
      <c r="CX155" s="455"/>
      <c r="CY155" s="455"/>
      <c r="CZ155" s="455"/>
      <c r="DA155" s="455"/>
      <c r="DB155" s="455"/>
      <c r="DC155" s="455"/>
      <c r="DD155" s="455"/>
      <c r="DE155" s="455"/>
      <c r="DF155" s="455"/>
      <c r="DG155" s="455"/>
      <c r="DH155" s="455"/>
      <c r="DI155" s="455"/>
      <c r="DJ155" s="455"/>
      <c r="DK155" s="455"/>
      <c r="DL155" s="455"/>
      <c r="DM155" s="455"/>
      <c r="DN155" s="455"/>
      <c r="DO155" s="455"/>
      <c r="DP155" s="455"/>
      <c r="DQ155" s="455"/>
      <c r="DR155" s="455"/>
      <c r="DS155" s="455"/>
      <c r="DT155" s="455"/>
      <c r="DU155" s="455"/>
      <c r="DV155" s="455"/>
      <c r="DW155" s="455"/>
      <c r="DX155" s="455"/>
      <c r="DY155" s="455"/>
      <c r="DZ155" s="455"/>
      <c r="EA155" s="455"/>
      <c r="EB155" s="455"/>
      <c r="EC155" s="455"/>
      <c r="ED155" s="455"/>
      <c r="EE155" s="455"/>
      <c r="EF155" s="455"/>
      <c r="EG155" s="455"/>
      <c r="EH155" s="455"/>
      <c r="EI155" s="455"/>
      <c r="EJ155" s="455"/>
      <c r="EK155" s="455"/>
      <c r="EL155" s="455"/>
      <c r="EM155" s="455"/>
      <c r="EN155" s="455"/>
      <c r="EO155" s="455"/>
      <c r="EP155" s="455"/>
      <c r="EQ155" s="455"/>
      <c r="ER155" s="455"/>
      <c r="ES155" s="455"/>
      <c r="ET155" s="455"/>
      <c r="EU155" s="455"/>
      <c r="EV155" s="455"/>
      <c r="EW155" s="455"/>
      <c r="EX155" s="455"/>
      <c r="EY155" s="455"/>
      <c r="EZ155" s="455"/>
      <c r="FA155" s="455"/>
      <c r="FB155" s="455"/>
      <c r="FC155" s="455"/>
      <c r="FD155" s="455"/>
      <c r="FE155" s="455"/>
      <c r="FF155" s="455"/>
      <c r="FG155" s="455"/>
      <c r="FH155" s="455"/>
      <c r="FI155" s="455"/>
      <c r="FJ155" s="455"/>
      <c r="FK155" s="455"/>
      <c r="FL155" s="455"/>
      <c r="FM155" s="455"/>
      <c r="FN155" s="455"/>
      <c r="FO155" s="455"/>
      <c r="FP155" s="455"/>
      <c r="FQ155" s="455"/>
      <c r="FR155" s="455"/>
      <c r="FS155" s="455"/>
      <c r="FT155" s="455"/>
      <c r="FU155" s="455"/>
      <c r="FV155" s="455"/>
      <c r="FW155" s="455"/>
      <c r="FX155" s="455"/>
      <c r="FY155" s="455"/>
      <c r="FZ155" s="455"/>
      <c r="GA155" s="455"/>
      <c r="GB155" s="455"/>
      <c r="GC155" s="455"/>
      <c r="GD155" s="455"/>
      <c r="GE155" s="455"/>
      <c r="GF155" s="455"/>
      <c r="GG155" s="455"/>
      <c r="GH155" s="455"/>
      <c r="GI155" s="455"/>
      <c r="GJ155" s="455"/>
      <c r="GK155" s="455"/>
      <c r="GL155" s="455"/>
      <c r="GM155" s="455"/>
      <c r="GN155" s="455"/>
      <c r="GO155" s="455"/>
      <c r="GP155" s="455"/>
      <c r="GQ155" s="455"/>
      <c r="GR155" s="455"/>
      <c r="GS155" s="455"/>
      <c r="GT155" s="455"/>
      <c r="GU155" s="455"/>
      <c r="GV155" s="455"/>
      <c r="GW155" s="455"/>
      <c r="GX155" s="455"/>
      <c r="GY155" s="455"/>
      <c r="GZ155" s="455"/>
      <c r="HA155" s="455"/>
      <c r="HB155" s="455"/>
      <c r="HC155" s="455"/>
      <c r="HD155" s="455"/>
      <c r="HE155" s="455"/>
      <c r="HF155" s="455"/>
      <c r="HG155" s="455"/>
      <c r="HH155" s="455"/>
      <c r="HI155" s="455"/>
      <c r="HJ155" s="455"/>
      <c r="HK155" s="455"/>
      <c r="HL155" s="455"/>
      <c r="HM155" s="455"/>
      <c r="HN155" s="455"/>
      <c r="HO155" s="455"/>
      <c r="HP155" s="455"/>
      <c r="HQ155" s="455"/>
    </row>
    <row r="156" spans="1:225" s="451" customFormat="1" ht="41.25" customHeight="1">
      <c r="A156" s="452"/>
      <c r="B156" s="429" t="str">
        <f>[98]ORÇAMENTO_!C43</f>
        <v xml:space="preserve"> 16.6.5</v>
      </c>
      <c r="C156" s="415" t="str">
        <f>[98]ORÇAMENTO_!B43</f>
        <v xml:space="preserve"> 100952 </v>
      </c>
      <c r="D156" s="1201" t="str">
        <f>[98]ORÇAMENTO_!D43</f>
        <v>TRANSPORTE COM CAMINHÃO CARROCERIA COM GUINDAUTO (MUNCK), MOMENTO MÁXIMO DE CARGA 11,7 TM, EM VIA URBANA PAVIMENTADA, DMT ATÉ 30KM (UNIDADE: TXKM). AF_07/2020</v>
      </c>
      <c r="E156" s="1201"/>
      <c r="F156" s="1201"/>
      <c r="G156" s="1201"/>
      <c r="H156" s="1201"/>
      <c r="I156" s="1201"/>
      <c r="J156" s="1201"/>
      <c r="K156" s="1201"/>
      <c r="L156" s="409" t="str">
        <f>[98]ORÇAMENTO_!E43</f>
        <v>TXKM</v>
      </c>
      <c r="M156" s="453"/>
      <c r="N156" s="454"/>
      <c r="O156" s="454"/>
      <c r="P156" s="454"/>
      <c r="Q156" s="454"/>
      <c r="R156" s="454"/>
      <c r="S156" s="454"/>
      <c r="T156" s="454"/>
      <c r="U156" s="454"/>
      <c r="V156" s="454"/>
      <c r="W156" s="454"/>
      <c r="X156" s="454"/>
      <c r="Y156" s="454"/>
      <c r="Z156" s="454"/>
      <c r="AA156" s="454"/>
      <c r="AB156" s="454"/>
      <c r="AC156" s="454"/>
      <c r="AD156" s="454"/>
      <c r="AE156" s="454"/>
      <c r="AF156" s="454"/>
      <c r="AG156" s="455"/>
      <c r="AH156" s="455"/>
      <c r="AI156" s="455"/>
      <c r="AJ156" s="455"/>
      <c r="AK156" s="455"/>
      <c r="AL156" s="455"/>
      <c r="AM156" s="455"/>
      <c r="AN156" s="455"/>
      <c r="AO156" s="455"/>
      <c r="AP156" s="455"/>
      <c r="AQ156" s="455"/>
      <c r="AR156" s="455"/>
      <c r="AS156" s="455"/>
      <c r="AT156" s="455"/>
      <c r="AU156" s="455"/>
      <c r="AV156" s="455"/>
      <c r="AW156" s="455"/>
      <c r="AX156" s="455"/>
      <c r="AY156" s="455"/>
      <c r="AZ156" s="455"/>
      <c r="BA156" s="455"/>
      <c r="BB156" s="455"/>
      <c r="BC156" s="455"/>
      <c r="BD156" s="455"/>
      <c r="BE156" s="455"/>
      <c r="BF156" s="455"/>
      <c r="BG156" s="455"/>
      <c r="BH156" s="455"/>
      <c r="BI156" s="455"/>
      <c r="BJ156" s="455"/>
      <c r="BK156" s="455"/>
      <c r="BL156" s="455"/>
      <c r="BM156" s="455"/>
      <c r="BN156" s="455"/>
      <c r="BO156" s="455"/>
      <c r="BP156" s="455"/>
      <c r="BQ156" s="455"/>
      <c r="BR156" s="455"/>
      <c r="BS156" s="455"/>
      <c r="BT156" s="455"/>
      <c r="BU156" s="455"/>
      <c r="BV156" s="455"/>
      <c r="BW156" s="455"/>
      <c r="BX156" s="455"/>
      <c r="BY156" s="455"/>
      <c r="BZ156" s="455"/>
      <c r="CA156" s="455"/>
      <c r="CB156" s="455"/>
      <c r="CC156" s="455"/>
      <c r="CD156" s="455"/>
      <c r="CE156" s="455"/>
      <c r="CF156" s="455"/>
      <c r="CG156" s="455"/>
      <c r="CH156" s="455"/>
      <c r="CI156" s="455"/>
      <c r="CJ156" s="455"/>
      <c r="CK156" s="455"/>
      <c r="CL156" s="455"/>
      <c r="CM156" s="455"/>
      <c r="CN156" s="455"/>
      <c r="CO156" s="455"/>
      <c r="CP156" s="455"/>
      <c r="CQ156" s="455"/>
      <c r="CR156" s="455"/>
      <c r="CS156" s="455"/>
      <c r="CT156" s="455"/>
      <c r="CU156" s="455"/>
      <c r="CV156" s="455"/>
      <c r="CW156" s="455"/>
      <c r="CX156" s="455"/>
      <c r="CY156" s="455"/>
      <c r="CZ156" s="455"/>
      <c r="DA156" s="455"/>
      <c r="DB156" s="455"/>
      <c r="DC156" s="455"/>
      <c r="DD156" s="455"/>
      <c r="DE156" s="455"/>
      <c r="DF156" s="455"/>
      <c r="DG156" s="455"/>
      <c r="DH156" s="455"/>
      <c r="DI156" s="455"/>
      <c r="DJ156" s="455"/>
      <c r="DK156" s="455"/>
      <c r="DL156" s="455"/>
      <c r="DM156" s="455"/>
      <c r="DN156" s="455"/>
      <c r="DO156" s="455"/>
      <c r="DP156" s="455"/>
      <c r="DQ156" s="455"/>
      <c r="DR156" s="455"/>
      <c r="DS156" s="455"/>
      <c r="DT156" s="455"/>
      <c r="DU156" s="455"/>
      <c r="DV156" s="455"/>
      <c r="DW156" s="455"/>
      <c r="DX156" s="455"/>
      <c r="DY156" s="455"/>
      <c r="DZ156" s="455"/>
      <c r="EA156" s="455"/>
      <c r="EB156" s="455"/>
      <c r="EC156" s="455"/>
      <c r="ED156" s="455"/>
      <c r="EE156" s="455"/>
      <c r="EF156" s="455"/>
      <c r="EG156" s="455"/>
      <c r="EH156" s="455"/>
      <c r="EI156" s="455"/>
      <c r="EJ156" s="455"/>
      <c r="EK156" s="455"/>
      <c r="EL156" s="455"/>
      <c r="EM156" s="455"/>
      <c r="EN156" s="455"/>
      <c r="EO156" s="455"/>
      <c r="EP156" s="455"/>
      <c r="EQ156" s="455"/>
      <c r="ER156" s="455"/>
      <c r="ES156" s="455"/>
      <c r="ET156" s="455"/>
      <c r="EU156" s="455"/>
      <c r="EV156" s="455"/>
      <c r="EW156" s="455"/>
      <c r="EX156" s="455"/>
      <c r="EY156" s="455"/>
      <c r="EZ156" s="455"/>
      <c r="FA156" s="455"/>
      <c r="FB156" s="455"/>
      <c r="FC156" s="455"/>
      <c r="FD156" s="455"/>
      <c r="FE156" s="455"/>
      <c r="FF156" s="455"/>
      <c r="FG156" s="455"/>
      <c r="FH156" s="455"/>
      <c r="FI156" s="455"/>
      <c r="FJ156" s="455"/>
      <c r="FK156" s="455"/>
      <c r="FL156" s="455"/>
      <c r="FM156" s="455"/>
      <c r="FN156" s="455"/>
      <c r="FO156" s="455"/>
      <c r="FP156" s="455"/>
      <c r="FQ156" s="455"/>
      <c r="FR156" s="455"/>
      <c r="FS156" s="455"/>
      <c r="FT156" s="455"/>
      <c r="FU156" s="455"/>
      <c r="FV156" s="455"/>
      <c r="FW156" s="455"/>
      <c r="FX156" s="455"/>
      <c r="FY156" s="455"/>
      <c r="FZ156" s="455"/>
      <c r="GA156" s="455"/>
      <c r="GB156" s="455"/>
      <c r="GC156" s="455"/>
      <c r="GD156" s="455"/>
      <c r="GE156" s="455"/>
      <c r="GF156" s="455"/>
      <c r="GG156" s="455"/>
      <c r="GH156" s="455"/>
      <c r="GI156" s="455"/>
      <c r="GJ156" s="455"/>
      <c r="GK156" s="455"/>
      <c r="GL156" s="455"/>
      <c r="GM156" s="455"/>
      <c r="GN156" s="455"/>
      <c r="GO156" s="455"/>
      <c r="GP156" s="455"/>
      <c r="GQ156" s="455"/>
      <c r="GR156" s="455"/>
      <c r="GS156" s="455"/>
      <c r="GT156" s="455"/>
      <c r="GU156" s="455"/>
      <c r="GV156" s="455"/>
      <c r="GW156" s="455"/>
      <c r="GX156" s="455"/>
      <c r="GY156" s="455"/>
      <c r="GZ156" s="455"/>
      <c r="HA156" s="455"/>
      <c r="HB156" s="455"/>
      <c r="HC156" s="455"/>
      <c r="HD156" s="455"/>
      <c r="HE156" s="455"/>
      <c r="HF156" s="455"/>
      <c r="HG156" s="455"/>
      <c r="HH156" s="455"/>
      <c r="HI156" s="455"/>
      <c r="HJ156" s="455"/>
      <c r="HK156" s="455"/>
      <c r="HL156" s="455"/>
      <c r="HM156" s="455"/>
      <c r="HN156" s="455"/>
      <c r="HO156" s="455"/>
      <c r="HP156" s="455"/>
      <c r="HQ156" s="455"/>
    </row>
    <row r="157" spans="1:225" s="451" customFormat="1">
      <c r="A157" s="452"/>
      <c r="B157" s="420"/>
      <c r="C157" s="412"/>
      <c r="D157" s="421"/>
      <c r="E157" s="422"/>
      <c r="F157" s="423"/>
      <c r="G157" s="423"/>
      <c r="H157" s="423"/>
      <c r="I157" s="423"/>
      <c r="J157" s="423"/>
      <c r="K157" s="423"/>
      <c r="L157" s="1185">
        <f>[98]ORÇAMENTO_!F43</f>
        <v>143</v>
      </c>
      <c r="M157" s="453"/>
      <c r="N157" s="454"/>
      <c r="O157" s="454"/>
      <c r="P157" s="454"/>
      <c r="Q157" s="454"/>
      <c r="R157" s="454"/>
      <c r="S157" s="454"/>
      <c r="T157" s="454"/>
      <c r="U157" s="454"/>
      <c r="V157" s="454"/>
      <c r="W157" s="454"/>
      <c r="X157" s="454"/>
      <c r="Y157" s="454"/>
      <c r="Z157" s="454"/>
      <c r="AA157" s="454"/>
      <c r="AB157" s="454"/>
      <c r="AC157" s="454"/>
      <c r="AD157" s="454"/>
      <c r="AE157" s="454"/>
      <c r="AF157" s="454"/>
      <c r="AG157" s="455"/>
      <c r="AH157" s="455"/>
      <c r="AI157" s="455"/>
      <c r="AJ157" s="455"/>
      <c r="AK157" s="455"/>
      <c r="AL157" s="455"/>
      <c r="AM157" s="455"/>
      <c r="AN157" s="455"/>
      <c r="AO157" s="455"/>
      <c r="AP157" s="455"/>
      <c r="AQ157" s="455"/>
      <c r="AR157" s="455"/>
      <c r="AS157" s="455"/>
      <c r="AT157" s="455"/>
      <c r="AU157" s="455"/>
      <c r="AV157" s="455"/>
      <c r="AW157" s="455"/>
      <c r="AX157" s="455"/>
      <c r="AY157" s="455"/>
      <c r="AZ157" s="455"/>
      <c r="BA157" s="455"/>
      <c r="BB157" s="455"/>
      <c r="BC157" s="455"/>
      <c r="BD157" s="455"/>
      <c r="BE157" s="455"/>
      <c r="BF157" s="455"/>
      <c r="BG157" s="455"/>
      <c r="BH157" s="455"/>
      <c r="BI157" s="455"/>
      <c r="BJ157" s="455"/>
      <c r="BK157" s="455"/>
      <c r="BL157" s="455"/>
      <c r="BM157" s="455"/>
      <c r="BN157" s="455"/>
      <c r="BO157" s="455"/>
      <c r="BP157" s="455"/>
      <c r="BQ157" s="455"/>
      <c r="BR157" s="455"/>
      <c r="BS157" s="455"/>
      <c r="BT157" s="455"/>
      <c r="BU157" s="455"/>
      <c r="BV157" s="455"/>
      <c r="BW157" s="455"/>
      <c r="BX157" s="455"/>
      <c r="BY157" s="455"/>
      <c r="BZ157" s="455"/>
      <c r="CA157" s="455"/>
      <c r="CB157" s="455"/>
      <c r="CC157" s="455"/>
      <c r="CD157" s="455"/>
      <c r="CE157" s="455"/>
      <c r="CF157" s="455"/>
      <c r="CG157" s="455"/>
      <c r="CH157" s="455"/>
      <c r="CI157" s="455"/>
      <c r="CJ157" s="455"/>
      <c r="CK157" s="455"/>
      <c r="CL157" s="455"/>
      <c r="CM157" s="455"/>
      <c r="CN157" s="455"/>
      <c r="CO157" s="455"/>
      <c r="CP157" s="455"/>
      <c r="CQ157" s="455"/>
      <c r="CR157" s="455"/>
      <c r="CS157" s="455"/>
      <c r="CT157" s="455"/>
      <c r="CU157" s="455"/>
      <c r="CV157" s="455"/>
      <c r="CW157" s="455"/>
      <c r="CX157" s="455"/>
      <c r="CY157" s="455"/>
      <c r="CZ157" s="455"/>
      <c r="DA157" s="455"/>
      <c r="DB157" s="455"/>
      <c r="DC157" s="455"/>
      <c r="DD157" s="455"/>
      <c r="DE157" s="455"/>
      <c r="DF157" s="455"/>
      <c r="DG157" s="455"/>
      <c r="DH157" s="455"/>
      <c r="DI157" s="455"/>
      <c r="DJ157" s="455"/>
      <c r="DK157" s="455"/>
      <c r="DL157" s="455"/>
      <c r="DM157" s="455"/>
      <c r="DN157" s="455"/>
      <c r="DO157" s="455"/>
      <c r="DP157" s="455"/>
      <c r="DQ157" s="455"/>
      <c r="DR157" s="455"/>
      <c r="DS157" s="455"/>
      <c r="DT157" s="455"/>
      <c r="DU157" s="455"/>
      <c r="DV157" s="455"/>
      <c r="DW157" s="455"/>
      <c r="DX157" s="455"/>
      <c r="DY157" s="455"/>
      <c r="DZ157" s="455"/>
      <c r="EA157" s="455"/>
      <c r="EB157" s="455"/>
      <c r="EC157" s="455"/>
      <c r="ED157" s="455"/>
      <c r="EE157" s="455"/>
      <c r="EF157" s="455"/>
      <c r="EG157" s="455"/>
      <c r="EH157" s="455"/>
      <c r="EI157" s="455"/>
      <c r="EJ157" s="455"/>
      <c r="EK157" s="455"/>
      <c r="EL157" s="455"/>
      <c r="EM157" s="455"/>
      <c r="EN157" s="455"/>
      <c r="EO157" s="455"/>
      <c r="EP157" s="455"/>
      <c r="EQ157" s="455"/>
      <c r="ER157" s="455"/>
      <c r="ES157" s="455"/>
      <c r="ET157" s="455"/>
      <c r="EU157" s="455"/>
      <c r="EV157" s="455"/>
      <c r="EW157" s="455"/>
      <c r="EX157" s="455"/>
      <c r="EY157" s="455"/>
      <c r="EZ157" s="455"/>
      <c r="FA157" s="455"/>
      <c r="FB157" s="455"/>
      <c r="FC157" s="455"/>
      <c r="FD157" s="455"/>
      <c r="FE157" s="455"/>
      <c r="FF157" s="455"/>
      <c r="FG157" s="455"/>
      <c r="FH157" s="455"/>
      <c r="FI157" s="455"/>
      <c r="FJ157" s="455"/>
      <c r="FK157" s="455"/>
      <c r="FL157" s="455"/>
      <c r="FM157" s="455"/>
      <c r="FN157" s="455"/>
      <c r="FO157" s="455"/>
      <c r="FP157" s="455"/>
      <c r="FQ157" s="455"/>
      <c r="FR157" s="455"/>
      <c r="FS157" s="455"/>
      <c r="FT157" s="455"/>
      <c r="FU157" s="455"/>
      <c r="FV157" s="455"/>
      <c r="FW157" s="455"/>
      <c r="FX157" s="455"/>
      <c r="FY157" s="455"/>
      <c r="FZ157" s="455"/>
      <c r="GA157" s="455"/>
      <c r="GB157" s="455"/>
      <c r="GC157" s="455"/>
      <c r="GD157" s="455"/>
      <c r="GE157" s="455"/>
      <c r="GF157" s="455"/>
      <c r="GG157" s="455"/>
      <c r="GH157" s="455"/>
      <c r="GI157" s="455"/>
      <c r="GJ157" s="455"/>
      <c r="GK157" s="455"/>
      <c r="GL157" s="455"/>
      <c r="GM157" s="455"/>
      <c r="GN157" s="455"/>
      <c r="GO157" s="455"/>
      <c r="GP157" s="455"/>
      <c r="GQ157" s="455"/>
      <c r="GR157" s="455"/>
      <c r="GS157" s="455"/>
      <c r="GT157" s="455"/>
      <c r="GU157" s="455"/>
      <c r="GV157" s="455"/>
      <c r="GW157" s="455"/>
      <c r="GX157" s="455"/>
      <c r="GY157" s="455"/>
      <c r="GZ157" s="455"/>
      <c r="HA157" s="455"/>
      <c r="HB157" s="455"/>
      <c r="HC157" s="455"/>
      <c r="HD157" s="455"/>
      <c r="HE157" s="455"/>
      <c r="HF157" s="455"/>
      <c r="HG157" s="455"/>
      <c r="HH157" s="455"/>
      <c r="HI157" s="455"/>
      <c r="HJ157" s="455"/>
      <c r="HK157" s="455"/>
      <c r="HL157" s="455"/>
      <c r="HM157" s="455"/>
      <c r="HN157" s="455"/>
      <c r="HO157" s="455"/>
      <c r="HP157" s="455"/>
      <c r="HQ157" s="455"/>
    </row>
    <row r="158" spans="1:225" s="451" customFormat="1">
      <c r="A158" s="452"/>
      <c r="B158" s="420"/>
      <c r="C158" s="412"/>
      <c r="D158" s="425"/>
      <c r="E158" s="422"/>
      <c r="F158" s="427"/>
      <c r="G158" s="427"/>
      <c r="H158" s="427"/>
      <c r="I158" s="423"/>
      <c r="J158" s="423"/>
      <c r="K158" s="423"/>
      <c r="L158" s="1185"/>
      <c r="M158" s="453"/>
      <c r="N158" s="454"/>
      <c r="O158" s="454"/>
      <c r="P158" s="454"/>
      <c r="Q158" s="454"/>
      <c r="R158" s="454"/>
      <c r="S158" s="454"/>
      <c r="T158" s="454"/>
      <c r="U158" s="454"/>
      <c r="V158" s="454"/>
      <c r="W158" s="454"/>
      <c r="X158" s="454"/>
      <c r="Y158" s="454"/>
      <c r="Z158" s="454"/>
      <c r="AA158" s="454"/>
      <c r="AB158" s="454"/>
      <c r="AC158" s="454"/>
      <c r="AD158" s="454"/>
      <c r="AE158" s="454"/>
      <c r="AF158" s="454"/>
      <c r="AG158" s="455"/>
      <c r="AH158" s="455"/>
      <c r="AI158" s="455"/>
      <c r="AJ158" s="455"/>
      <c r="AK158" s="455"/>
      <c r="AL158" s="455"/>
      <c r="AM158" s="455"/>
      <c r="AN158" s="455"/>
      <c r="AO158" s="455"/>
      <c r="AP158" s="455"/>
      <c r="AQ158" s="455"/>
      <c r="AR158" s="455"/>
      <c r="AS158" s="455"/>
      <c r="AT158" s="455"/>
      <c r="AU158" s="455"/>
      <c r="AV158" s="455"/>
      <c r="AW158" s="455"/>
      <c r="AX158" s="455"/>
      <c r="AY158" s="455"/>
      <c r="AZ158" s="455"/>
      <c r="BA158" s="455"/>
      <c r="BB158" s="455"/>
      <c r="BC158" s="455"/>
      <c r="BD158" s="455"/>
      <c r="BE158" s="455"/>
      <c r="BF158" s="455"/>
      <c r="BG158" s="455"/>
      <c r="BH158" s="455"/>
      <c r="BI158" s="455"/>
      <c r="BJ158" s="455"/>
      <c r="BK158" s="455"/>
      <c r="BL158" s="455"/>
      <c r="BM158" s="455"/>
      <c r="BN158" s="455"/>
      <c r="BO158" s="455"/>
      <c r="BP158" s="455"/>
      <c r="BQ158" s="455"/>
      <c r="BR158" s="455"/>
      <c r="BS158" s="455"/>
      <c r="BT158" s="455"/>
      <c r="BU158" s="455"/>
      <c r="BV158" s="455"/>
      <c r="BW158" s="455"/>
      <c r="BX158" s="455"/>
      <c r="BY158" s="455"/>
      <c r="BZ158" s="455"/>
      <c r="CA158" s="455"/>
      <c r="CB158" s="455"/>
      <c r="CC158" s="455"/>
      <c r="CD158" s="455"/>
      <c r="CE158" s="455"/>
      <c r="CF158" s="455"/>
      <c r="CG158" s="455"/>
      <c r="CH158" s="455"/>
      <c r="CI158" s="455"/>
      <c r="CJ158" s="455"/>
      <c r="CK158" s="455"/>
      <c r="CL158" s="455"/>
      <c r="CM158" s="455"/>
      <c r="CN158" s="455"/>
      <c r="CO158" s="455"/>
      <c r="CP158" s="455"/>
      <c r="CQ158" s="455"/>
      <c r="CR158" s="455"/>
      <c r="CS158" s="455"/>
      <c r="CT158" s="455"/>
      <c r="CU158" s="455"/>
      <c r="CV158" s="455"/>
      <c r="CW158" s="455"/>
      <c r="CX158" s="455"/>
      <c r="CY158" s="455"/>
      <c r="CZ158" s="455"/>
      <c r="DA158" s="455"/>
      <c r="DB158" s="455"/>
      <c r="DC158" s="455"/>
      <c r="DD158" s="455"/>
      <c r="DE158" s="455"/>
      <c r="DF158" s="455"/>
      <c r="DG158" s="455"/>
      <c r="DH158" s="455"/>
      <c r="DI158" s="455"/>
      <c r="DJ158" s="455"/>
      <c r="DK158" s="455"/>
      <c r="DL158" s="455"/>
      <c r="DM158" s="455"/>
      <c r="DN158" s="455"/>
      <c r="DO158" s="455"/>
      <c r="DP158" s="455"/>
      <c r="DQ158" s="455"/>
      <c r="DR158" s="455"/>
      <c r="DS158" s="455"/>
      <c r="DT158" s="455"/>
      <c r="DU158" s="455"/>
      <c r="DV158" s="455"/>
      <c r="DW158" s="455"/>
      <c r="DX158" s="455"/>
      <c r="DY158" s="455"/>
      <c r="DZ158" s="455"/>
      <c r="EA158" s="455"/>
      <c r="EB158" s="455"/>
      <c r="EC158" s="455"/>
      <c r="ED158" s="455"/>
      <c r="EE158" s="455"/>
      <c r="EF158" s="455"/>
      <c r="EG158" s="455"/>
      <c r="EH158" s="455"/>
      <c r="EI158" s="455"/>
      <c r="EJ158" s="455"/>
      <c r="EK158" s="455"/>
      <c r="EL158" s="455"/>
      <c r="EM158" s="455"/>
      <c r="EN158" s="455"/>
      <c r="EO158" s="455"/>
      <c r="EP158" s="455"/>
      <c r="EQ158" s="455"/>
      <c r="ER158" s="455"/>
      <c r="ES158" s="455"/>
      <c r="ET158" s="455"/>
      <c r="EU158" s="455"/>
      <c r="EV158" s="455"/>
      <c r="EW158" s="455"/>
      <c r="EX158" s="455"/>
      <c r="EY158" s="455"/>
      <c r="EZ158" s="455"/>
      <c r="FA158" s="455"/>
      <c r="FB158" s="455"/>
      <c r="FC158" s="455"/>
      <c r="FD158" s="455"/>
      <c r="FE158" s="455"/>
      <c r="FF158" s="455"/>
      <c r="FG158" s="455"/>
      <c r="FH158" s="455"/>
      <c r="FI158" s="455"/>
      <c r="FJ158" s="455"/>
      <c r="FK158" s="455"/>
      <c r="FL158" s="455"/>
      <c r="FM158" s="455"/>
      <c r="FN158" s="455"/>
      <c r="FO158" s="455"/>
      <c r="FP158" s="455"/>
      <c r="FQ158" s="455"/>
      <c r="FR158" s="455"/>
      <c r="FS158" s="455"/>
      <c r="FT158" s="455"/>
      <c r="FU158" s="455"/>
      <c r="FV158" s="455"/>
      <c r="FW158" s="455"/>
      <c r="FX158" s="455"/>
      <c r="FY158" s="455"/>
      <c r="FZ158" s="455"/>
      <c r="GA158" s="455"/>
      <c r="GB158" s="455"/>
      <c r="GC158" s="455"/>
      <c r="GD158" s="455"/>
      <c r="GE158" s="455"/>
      <c r="GF158" s="455"/>
      <c r="GG158" s="455"/>
      <c r="GH158" s="455"/>
      <c r="GI158" s="455"/>
      <c r="GJ158" s="455"/>
      <c r="GK158" s="455"/>
      <c r="GL158" s="455"/>
      <c r="GM158" s="455"/>
      <c r="GN158" s="455"/>
      <c r="GO158" s="455"/>
      <c r="GP158" s="455"/>
      <c r="GQ158" s="455"/>
      <c r="GR158" s="455"/>
      <c r="GS158" s="455"/>
      <c r="GT158" s="455"/>
      <c r="GU158" s="455"/>
      <c r="GV158" s="455"/>
      <c r="GW158" s="455"/>
      <c r="GX158" s="455"/>
      <c r="GY158" s="455"/>
      <c r="GZ158" s="455"/>
      <c r="HA158" s="455"/>
      <c r="HB158" s="455"/>
      <c r="HC158" s="455"/>
      <c r="HD158" s="455"/>
      <c r="HE158" s="455"/>
      <c r="HF158" s="455"/>
      <c r="HG158" s="455"/>
      <c r="HH158" s="455"/>
      <c r="HI158" s="455"/>
      <c r="HJ158" s="455"/>
      <c r="HK158" s="455"/>
      <c r="HL158" s="455"/>
      <c r="HM158" s="455"/>
      <c r="HN158" s="455"/>
      <c r="HO158" s="455"/>
      <c r="HP158" s="455"/>
      <c r="HQ158" s="455"/>
    </row>
    <row r="159" spans="1:225" s="451" customFormat="1">
      <c r="A159" s="452"/>
      <c r="B159" s="411"/>
      <c r="C159" s="412"/>
      <c r="D159" s="422"/>
      <c r="E159" s="1186" t="s">
        <v>4087</v>
      </c>
      <c r="F159" s="1186"/>
      <c r="G159" s="1186"/>
      <c r="H159" s="1186"/>
      <c r="I159" s="1186"/>
      <c r="J159" s="1186"/>
      <c r="K159" s="422"/>
      <c r="L159" s="1185"/>
      <c r="M159" s="453"/>
      <c r="N159" s="454"/>
      <c r="O159" s="454"/>
      <c r="P159" s="454"/>
      <c r="Q159" s="454"/>
      <c r="R159" s="454"/>
      <c r="S159" s="454"/>
      <c r="T159" s="454"/>
      <c r="U159" s="454"/>
      <c r="V159" s="454"/>
      <c r="W159" s="454"/>
      <c r="X159" s="454"/>
      <c r="Y159" s="454"/>
      <c r="Z159" s="454"/>
      <c r="AA159" s="454"/>
      <c r="AB159" s="454"/>
      <c r="AC159" s="454"/>
      <c r="AD159" s="454"/>
      <c r="AE159" s="454"/>
      <c r="AF159" s="454"/>
      <c r="AG159" s="455"/>
      <c r="AH159" s="455"/>
      <c r="AI159" s="455"/>
      <c r="AJ159" s="455"/>
      <c r="AK159" s="455"/>
      <c r="AL159" s="455"/>
      <c r="AM159" s="455"/>
      <c r="AN159" s="455"/>
      <c r="AO159" s="455"/>
      <c r="AP159" s="455"/>
      <c r="AQ159" s="455"/>
      <c r="AR159" s="455"/>
      <c r="AS159" s="455"/>
      <c r="AT159" s="455"/>
      <c r="AU159" s="455"/>
      <c r="AV159" s="455"/>
      <c r="AW159" s="455"/>
      <c r="AX159" s="455"/>
      <c r="AY159" s="455"/>
      <c r="AZ159" s="455"/>
      <c r="BA159" s="455"/>
      <c r="BB159" s="455"/>
      <c r="BC159" s="455"/>
      <c r="BD159" s="455"/>
      <c r="BE159" s="455"/>
      <c r="BF159" s="455"/>
      <c r="BG159" s="455"/>
      <c r="BH159" s="455"/>
      <c r="BI159" s="455"/>
      <c r="BJ159" s="455"/>
      <c r="BK159" s="455"/>
      <c r="BL159" s="455"/>
      <c r="BM159" s="455"/>
      <c r="BN159" s="455"/>
      <c r="BO159" s="455"/>
      <c r="BP159" s="455"/>
      <c r="BQ159" s="455"/>
      <c r="BR159" s="455"/>
      <c r="BS159" s="455"/>
      <c r="BT159" s="455"/>
      <c r="BU159" s="455"/>
      <c r="BV159" s="455"/>
      <c r="BW159" s="455"/>
      <c r="BX159" s="455"/>
      <c r="BY159" s="455"/>
      <c r="BZ159" s="455"/>
      <c r="CA159" s="455"/>
      <c r="CB159" s="455"/>
      <c r="CC159" s="455"/>
      <c r="CD159" s="455"/>
      <c r="CE159" s="455"/>
      <c r="CF159" s="455"/>
      <c r="CG159" s="455"/>
      <c r="CH159" s="455"/>
      <c r="CI159" s="455"/>
      <c r="CJ159" s="455"/>
      <c r="CK159" s="455"/>
      <c r="CL159" s="455"/>
      <c r="CM159" s="455"/>
      <c r="CN159" s="455"/>
      <c r="CO159" s="455"/>
      <c r="CP159" s="455"/>
      <c r="CQ159" s="455"/>
      <c r="CR159" s="455"/>
      <c r="CS159" s="455"/>
      <c r="CT159" s="455"/>
      <c r="CU159" s="455"/>
      <c r="CV159" s="455"/>
      <c r="CW159" s="455"/>
      <c r="CX159" s="455"/>
      <c r="CY159" s="455"/>
      <c r="CZ159" s="455"/>
      <c r="DA159" s="455"/>
      <c r="DB159" s="455"/>
      <c r="DC159" s="455"/>
      <c r="DD159" s="455"/>
      <c r="DE159" s="455"/>
      <c r="DF159" s="455"/>
      <c r="DG159" s="455"/>
      <c r="DH159" s="455"/>
      <c r="DI159" s="455"/>
      <c r="DJ159" s="455"/>
      <c r="DK159" s="455"/>
      <c r="DL159" s="455"/>
      <c r="DM159" s="455"/>
      <c r="DN159" s="455"/>
      <c r="DO159" s="455"/>
      <c r="DP159" s="455"/>
      <c r="DQ159" s="455"/>
      <c r="DR159" s="455"/>
      <c r="DS159" s="455"/>
      <c r="DT159" s="455"/>
      <c r="DU159" s="455"/>
      <c r="DV159" s="455"/>
      <c r="DW159" s="455"/>
      <c r="DX159" s="455"/>
      <c r="DY159" s="455"/>
      <c r="DZ159" s="455"/>
      <c r="EA159" s="455"/>
      <c r="EB159" s="455"/>
      <c r="EC159" s="455"/>
      <c r="ED159" s="455"/>
      <c r="EE159" s="455"/>
      <c r="EF159" s="455"/>
      <c r="EG159" s="455"/>
      <c r="EH159" s="455"/>
      <c r="EI159" s="455"/>
      <c r="EJ159" s="455"/>
      <c r="EK159" s="455"/>
      <c r="EL159" s="455"/>
      <c r="EM159" s="455"/>
      <c r="EN159" s="455"/>
      <c r="EO159" s="455"/>
      <c r="EP159" s="455"/>
      <c r="EQ159" s="455"/>
      <c r="ER159" s="455"/>
      <c r="ES159" s="455"/>
      <c r="ET159" s="455"/>
      <c r="EU159" s="455"/>
      <c r="EV159" s="455"/>
      <c r="EW159" s="455"/>
      <c r="EX159" s="455"/>
      <c r="EY159" s="455"/>
      <c r="EZ159" s="455"/>
      <c r="FA159" s="455"/>
      <c r="FB159" s="455"/>
      <c r="FC159" s="455"/>
      <c r="FD159" s="455"/>
      <c r="FE159" s="455"/>
      <c r="FF159" s="455"/>
      <c r="FG159" s="455"/>
      <c r="FH159" s="455"/>
      <c r="FI159" s="455"/>
      <c r="FJ159" s="455"/>
      <c r="FK159" s="455"/>
      <c r="FL159" s="455"/>
      <c r="FM159" s="455"/>
      <c r="FN159" s="455"/>
      <c r="FO159" s="455"/>
      <c r="FP159" s="455"/>
      <c r="FQ159" s="455"/>
      <c r="FR159" s="455"/>
      <c r="FS159" s="455"/>
      <c r="FT159" s="455"/>
      <c r="FU159" s="455"/>
      <c r="FV159" s="455"/>
      <c r="FW159" s="455"/>
      <c r="FX159" s="455"/>
      <c r="FY159" s="455"/>
      <c r="FZ159" s="455"/>
      <c r="GA159" s="455"/>
      <c r="GB159" s="455"/>
      <c r="GC159" s="455"/>
      <c r="GD159" s="455"/>
      <c r="GE159" s="455"/>
      <c r="GF159" s="455"/>
      <c r="GG159" s="455"/>
      <c r="GH159" s="455"/>
      <c r="GI159" s="455"/>
      <c r="GJ159" s="455"/>
      <c r="GK159" s="455"/>
      <c r="GL159" s="455"/>
      <c r="GM159" s="455"/>
      <c r="GN159" s="455"/>
      <c r="GO159" s="455"/>
      <c r="GP159" s="455"/>
      <c r="GQ159" s="455"/>
      <c r="GR159" s="455"/>
      <c r="GS159" s="455"/>
      <c r="GT159" s="455"/>
      <c r="GU159" s="455"/>
      <c r="GV159" s="455"/>
      <c r="GW159" s="455"/>
      <c r="GX159" s="455"/>
      <c r="GY159" s="455"/>
      <c r="GZ159" s="455"/>
      <c r="HA159" s="455"/>
      <c r="HB159" s="455"/>
      <c r="HC159" s="455"/>
      <c r="HD159" s="455"/>
      <c r="HE159" s="455"/>
      <c r="HF159" s="455"/>
      <c r="HG159" s="455"/>
      <c r="HH159" s="455"/>
      <c r="HI159" s="455"/>
      <c r="HJ159" s="455"/>
      <c r="HK159" s="455"/>
      <c r="HL159" s="455"/>
      <c r="HM159" s="455"/>
      <c r="HN159" s="455"/>
      <c r="HO159" s="455"/>
      <c r="HP159" s="455"/>
      <c r="HQ159" s="455"/>
    </row>
    <row r="160" spans="1:225" s="451" customFormat="1" ht="15" thickBot="1">
      <c r="A160" s="452"/>
      <c r="B160" s="1187"/>
      <c r="C160" s="1188"/>
      <c r="D160" s="1188"/>
      <c r="E160" s="1188"/>
      <c r="F160" s="1188"/>
      <c r="G160" s="1188"/>
      <c r="H160" s="1188"/>
      <c r="I160" s="1188"/>
      <c r="J160" s="1188"/>
      <c r="K160" s="1188"/>
      <c r="L160" s="1189"/>
      <c r="M160" s="453"/>
      <c r="N160" s="454"/>
      <c r="O160" s="454"/>
      <c r="P160" s="454"/>
      <c r="Q160" s="454"/>
      <c r="R160" s="454"/>
      <c r="S160" s="454"/>
      <c r="T160" s="454"/>
      <c r="U160" s="454"/>
      <c r="V160" s="454"/>
      <c r="W160" s="454"/>
      <c r="X160" s="454"/>
      <c r="Y160" s="454"/>
      <c r="Z160" s="454"/>
      <c r="AA160" s="454"/>
      <c r="AB160" s="454"/>
      <c r="AC160" s="454"/>
      <c r="AD160" s="454"/>
      <c r="AE160" s="454"/>
      <c r="AF160" s="454"/>
      <c r="AG160" s="455"/>
      <c r="AH160" s="455"/>
      <c r="AI160" s="455"/>
      <c r="AJ160" s="455"/>
      <c r="AK160" s="455"/>
      <c r="AL160" s="455"/>
      <c r="AM160" s="455"/>
      <c r="AN160" s="455"/>
      <c r="AO160" s="455"/>
      <c r="AP160" s="455"/>
      <c r="AQ160" s="455"/>
      <c r="AR160" s="455"/>
      <c r="AS160" s="455"/>
      <c r="AT160" s="455"/>
      <c r="AU160" s="455"/>
      <c r="AV160" s="455"/>
      <c r="AW160" s="455"/>
      <c r="AX160" s="455"/>
      <c r="AY160" s="455"/>
      <c r="AZ160" s="455"/>
      <c r="BA160" s="455"/>
      <c r="BB160" s="455"/>
      <c r="BC160" s="455"/>
      <c r="BD160" s="455"/>
      <c r="BE160" s="455"/>
      <c r="BF160" s="455"/>
      <c r="BG160" s="455"/>
      <c r="BH160" s="455"/>
      <c r="BI160" s="455"/>
      <c r="BJ160" s="455"/>
      <c r="BK160" s="455"/>
      <c r="BL160" s="455"/>
      <c r="BM160" s="455"/>
      <c r="BN160" s="455"/>
      <c r="BO160" s="455"/>
      <c r="BP160" s="455"/>
      <c r="BQ160" s="455"/>
      <c r="BR160" s="455"/>
      <c r="BS160" s="455"/>
      <c r="BT160" s="455"/>
      <c r="BU160" s="455"/>
      <c r="BV160" s="455"/>
      <c r="BW160" s="455"/>
      <c r="BX160" s="455"/>
      <c r="BY160" s="455"/>
      <c r="BZ160" s="455"/>
      <c r="CA160" s="455"/>
      <c r="CB160" s="455"/>
      <c r="CC160" s="455"/>
      <c r="CD160" s="455"/>
      <c r="CE160" s="455"/>
      <c r="CF160" s="455"/>
      <c r="CG160" s="455"/>
      <c r="CH160" s="455"/>
      <c r="CI160" s="455"/>
      <c r="CJ160" s="455"/>
      <c r="CK160" s="455"/>
      <c r="CL160" s="455"/>
      <c r="CM160" s="455"/>
      <c r="CN160" s="455"/>
      <c r="CO160" s="455"/>
      <c r="CP160" s="455"/>
      <c r="CQ160" s="455"/>
      <c r="CR160" s="455"/>
      <c r="CS160" s="455"/>
      <c r="CT160" s="455"/>
      <c r="CU160" s="455"/>
      <c r="CV160" s="455"/>
      <c r="CW160" s="455"/>
      <c r="CX160" s="455"/>
      <c r="CY160" s="455"/>
      <c r="CZ160" s="455"/>
      <c r="DA160" s="455"/>
      <c r="DB160" s="455"/>
      <c r="DC160" s="455"/>
      <c r="DD160" s="455"/>
      <c r="DE160" s="455"/>
      <c r="DF160" s="455"/>
      <c r="DG160" s="455"/>
      <c r="DH160" s="455"/>
      <c r="DI160" s="455"/>
      <c r="DJ160" s="455"/>
      <c r="DK160" s="455"/>
      <c r="DL160" s="455"/>
      <c r="DM160" s="455"/>
      <c r="DN160" s="455"/>
      <c r="DO160" s="455"/>
      <c r="DP160" s="455"/>
      <c r="DQ160" s="455"/>
      <c r="DR160" s="455"/>
      <c r="DS160" s="455"/>
      <c r="DT160" s="455"/>
      <c r="DU160" s="455"/>
      <c r="DV160" s="455"/>
      <c r="DW160" s="455"/>
      <c r="DX160" s="455"/>
      <c r="DY160" s="455"/>
      <c r="DZ160" s="455"/>
      <c r="EA160" s="455"/>
      <c r="EB160" s="455"/>
      <c r="EC160" s="455"/>
      <c r="ED160" s="455"/>
      <c r="EE160" s="455"/>
      <c r="EF160" s="455"/>
      <c r="EG160" s="455"/>
      <c r="EH160" s="455"/>
      <c r="EI160" s="455"/>
      <c r="EJ160" s="455"/>
      <c r="EK160" s="455"/>
      <c r="EL160" s="455"/>
      <c r="EM160" s="455"/>
      <c r="EN160" s="455"/>
      <c r="EO160" s="455"/>
      <c r="EP160" s="455"/>
      <c r="EQ160" s="455"/>
      <c r="ER160" s="455"/>
      <c r="ES160" s="455"/>
      <c r="ET160" s="455"/>
      <c r="EU160" s="455"/>
      <c r="EV160" s="455"/>
      <c r="EW160" s="455"/>
      <c r="EX160" s="455"/>
      <c r="EY160" s="455"/>
      <c r="EZ160" s="455"/>
      <c r="FA160" s="455"/>
      <c r="FB160" s="455"/>
      <c r="FC160" s="455"/>
      <c r="FD160" s="455"/>
      <c r="FE160" s="455"/>
      <c r="FF160" s="455"/>
      <c r="FG160" s="455"/>
      <c r="FH160" s="455"/>
      <c r="FI160" s="455"/>
      <c r="FJ160" s="455"/>
      <c r="FK160" s="455"/>
      <c r="FL160" s="455"/>
      <c r="FM160" s="455"/>
      <c r="FN160" s="455"/>
      <c r="FO160" s="455"/>
      <c r="FP160" s="455"/>
      <c r="FQ160" s="455"/>
      <c r="FR160" s="455"/>
      <c r="FS160" s="455"/>
      <c r="FT160" s="455"/>
      <c r="FU160" s="455"/>
      <c r="FV160" s="455"/>
      <c r="FW160" s="455"/>
      <c r="FX160" s="455"/>
      <c r="FY160" s="455"/>
      <c r="FZ160" s="455"/>
      <c r="GA160" s="455"/>
      <c r="GB160" s="455"/>
      <c r="GC160" s="455"/>
      <c r="GD160" s="455"/>
      <c r="GE160" s="455"/>
      <c r="GF160" s="455"/>
      <c r="GG160" s="455"/>
      <c r="GH160" s="455"/>
      <c r="GI160" s="455"/>
      <c r="GJ160" s="455"/>
      <c r="GK160" s="455"/>
      <c r="GL160" s="455"/>
      <c r="GM160" s="455"/>
      <c r="GN160" s="455"/>
      <c r="GO160" s="455"/>
      <c r="GP160" s="455"/>
      <c r="GQ160" s="455"/>
      <c r="GR160" s="455"/>
      <c r="GS160" s="455"/>
      <c r="GT160" s="455"/>
      <c r="GU160" s="455"/>
      <c r="GV160" s="455"/>
      <c r="GW160" s="455"/>
      <c r="GX160" s="455"/>
      <c r="GY160" s="455"/>
      <c r="GZ160" s="455"/>
      <c r="HA160" s="455"/>
      <c r="HB160" s="455"/>
      <c r="HC160" s="455"/>
      <c r="HD160" s="455"/>
      <c r="HE160" s="455"/>
      <c r="HF160" s="455"/>
      <c r="HG160" s="455"/>
      <c r="HH160" s="455"/>
      <c r="HI160" s="455"/>
      <c r="HJ160" s="455"/>
      <c r="HK160" s="455"/>
      <c r="HL160" s="455"/>
      <c r="HM160" s="455"/>
      <c r="HN160" s="455"/>
      <c r="HO160" s="455"/>
      <c r="HP160" s="455"/>
      <c r="HQ160" s="455"/>
    </row>
    <row r="161" spans="1:225" s="451" customFormat="1" ht="12">
      <c r="A161" s="452"/>
      <c r="B161" s="1190"/>
      <c r="C161" s="1191"/>
      <c r="D161" s="1191"/>
      <c r="E161" s="1191"/>
      <c r="F161" s="1191"/>
      <c r="G161" s="1191"/>
      <c r="H161" s="1191"/>
      <c r="I161" s="1191"/>
      <c r="J161" s="1191"/>
      <c r="K161" s="1191"/>
      <c r="L161" s="1192"/>
      <c r="M161" s="453"/>
      <c r="N161" s="454"/>
      <c r="O161" s="454"/>
      <c r="P161" s="454"/>
      <c r="Q161" s="454"/>
      <c r="R161" s="454"/>
      <c r="S161" s="454"/>
      <c r="T161" s="454"/>
      <c r="U161" s="454"/>
      <c r="V161" s="454"/>
      <c r="W161" s="454"/>
      <c r="X161" s="454"/>
      <c r="Y161" s="454"/>
      <c r="Z161" s="454"/>
      <c r="AA161" s="454"/>
      <c r="AB161" s="454"/>
      <c r="AC161" s="454"/>
      <c r="AD161" s="454"/>
      <c r="AE161" s="454"/>
      <c r="AF161" s="454"/>
      <c r="AG161" s="455"/>
      <c r="AH161" s="455"/>
      <c r="AI161" s="455"/>
      <c r="AJ161" s="455"/>
      <c r="AK161" s="455"/>
      <c r="AL161" s="455"/>
      <c r="AM161" s="455"/>
      <c r="AN161" s="455"/>
      <c r="AO161" s="455"/>
      <c r="AP161" s="455"/>
      <c r="AQ161" s="455"/>
      <c r="AR161" s="455"/>
      <c r="AS161" s="455"/>
      <c r="AT161" s="455"/>
      <c r="AU161" s="455"/>
      <c r="AV161" s="455"/>
      <c r="AW161" s="455"/>
      <c r="AX161" s="455"/>
      <c r="AY161" s="455"/>
      <c r="AZ161" s="455"/>
      <c r="BA161" s="455"/>
      <c r="BB161" s="455"/>
      <c r="BC161" s="455"/>
      <c r="BD161" s="455"/>
      <c r="BE161" s="455"/>
      <c r="BF161" s="455"/>
      <c r="BG161" s="455"/>
      <c r="BH161" s="455"/>
      <c r="BI161" s="455"/>
      <c r="BJ161" s="455"/>
      <c r="BK161" s="455"/>
      <c r="BL161" s="455"/>
      <c r="BM161" s="455"/>
      <c r="BN161" s="455"/>
      <c r="BO161" s="455"/>
      <c r="BP161" s="455"/>
      <c r="BQ161" s="455"/>
      <c r="BR161" s="455"/>
      <c r="BS161" s="455"/>
      <c r="BT161" s="455"/>
      <c r="BU161" s="455"/>
      <c r="BV161" s="455"/>
      <c r="BW161" s="455"/>
      <c r="BX161" s="455"/>
      <c r="BY161" s="455"/>
      <c r="BZ161" s="455"/>
      <c r="CA161" s="455"/>
      <c r="CB161" s="455"/>
      <c r="CC161" s="455"/>
      <c r="CD161" s="455"/>
      <c r="CE161" s="455"/>
      <c r="CF161" s="455"/>
      <c r="CG161" s="455"/>
      <c r="CH161" s="455"/>
      <c r="CI161" s="455"/>
      <c r="CJ161" s="455"/>
      <c r="CK161" s="455"/>
      <c r="CL161" s="455"/>
      <c r="CM161" s="455"/>
      <c r="CN161" s="455"/>
      <c r="CO161" s="455"/>
      <c r="CP161" s="455"/>
      <c r="CQ161" s="455"/>
      <c r="CR161" s="455"/>
      <c r="CS161" s="455"/>
      <c r="CT161" s="455"/>
      <c r="CU161" s="455"/>
      <c r="CV161" s="455"/>
      <c r="CW161" s="455"/>
      <c r="CX161" s="455"/>
      <c r="CY161" s="455"/>
      <c r="CZ161" s="455"/>
      <c r="DA161" s="455"/>
      <c r="DB161" s="455"/>
      <c r="DC161" s="455"/>
      <c r="DD161" s="455"/>
      <c r="DE161" s="455"/>
      <c r="DF161" s="455"/>
      <c r="DG161" s="455"/>
      <c r="DH161" s="455"/>
      <c r="DI161" s="455"/>
      <c r="DJ161" s="455"/>
      <c r="DK161" s="455"/>
      <c r="DL161" s="455"/>
      <c r="DM161" s="455"/>
      <c r="DN161" s="455"/>
      <c r="DO161" s="455"/>
      <c r="DP161" s="455"/>
      <c r="DQ161" s="455"/>
      <c r="DR161" s="455"/>
      <c r="DS161" s="455"/>
      <c r="DT161" s="455"/>
      <c r="DU161" s="455"/>
      <c r="DV161" s="455"/>
      <c r="DW161" s="455"/>
      <c r="DX161" s="455"/>
      <c r="DY161" s="455"/>
      <c r="DZ161" s="455"/>
      <c r="EA161" s="455"/>
      <c r="EB161" s="455"/>
      <c r="EC161" s="455"/>
      <c r="ED161" s="455"/>
      <c r="EE161" s="455"/>
      <c r="EF161" s="455"/>
      <c r="EG161" s="455"/>
      <c r="EH161" s="455"/>
      <c r="EI161" s="455"/>
      <c r="EJ161" s="455"/>
      <c r="EK161" s="455"/>
      <c r="EL161" s="455"/>
      <c r="EM161" s="455"/>
      <c r="EN161" s="455"/>
      <c r="EO161" s="455"/>
      <c r="EP161" s="455"/>
      <c r="EQ161" s="455"/>
      <c r="ER161" s="455"/>
      <c r="ES161" s="455"/>
      <c r="ET161" s="455"/>
      <c r="EU161" s="455"/>
      <c r="EV161" s="455"/>
      <c r="EW161" s="455"/>
      <c r="EX161" s="455"/>
      <c r="EY161" s="455"/>
      <c r="EZ161" s="455"/>
      <c r="FA161" s="455"/>
      <c r="FB161" s="455"/>
      <c r="FC161" s="455"/>
      <c r="FD161" s="455"/>
      <c r="FE161" s="455"/>
      <c r="FF161" s="455"/>
      <c r="FG161" s="455"/>
      <c r="FH161" s="455"/>
      <c r="FI161" s="455"/>
      <c r="FJ161" s="455"/>
      <c r="FK161" s="455"/>
      <c r="FL161" s="455"/>
      <c r="FM161" s="455"/>
      <c r="FN161" s="455"/>
      <c r="FO161" s="455"/>
      <c r="FP161" s="455"/>
      <c r="FQ161" s="455"/>
      <c r="FR161" s="455"/>
      <c r="FS161" s="455"/>
      <c r="FT161" s="455"/>
      <c r="FU161" s="455"/>
      <c r="FV161" s="455"/>
      <c r="FW161" s="455"/>
      <c r="FX161" s="455"/>
      <c r="FY161" s="455"/>
      <c r="FZ161" s="455"/>
      <c r="GA161" s="455"/>
      <c r="GB161" s="455"/>
      <c r="GC161" s="455"/>
      <c r="GD161" s="455"/>
      <c r="GE161" s="455"/>
      <c r="GF161" s="455"/>
      <c r="GG161" s="455"/>
      <c r="GH161" s="455"/>
      <c r="GI161" s="455"/>
      <c r="GJ161" s="455"/>
      <c r="GK161" s="455"/>
      <c r="GL161" s="455"/>
      <c r="GM161" s="455"/>
      <c r="GN161" s="455"/>
      <c r="GO161" s="455"/>
      <c r="GP161" s="455"/>
      <c r="GQ161" s="455"/>
      <c r="GR161" s="455"/>
      <c r="GS161" s="455"/>
      <c r="GT161" s="455"/>
      <c r="GU161" s="455"/>
      <c r="GV161" s="455"/>
      <c r="GW161" s="455"/>
      <c r="GX161" s="455"/>
      <c r="GY161" s="455"/>
      <c r="GZ161" s="455"/>
      <c r="HA161" s="455"/>
      <c r="HB161" s="455"/>
      <c r="HC161" s="455"/>
      <c r="HD161" s="455"/>
      <c r="HE161" s="455"/>
      <c r="HF161" s="455"/>
      <c r="HG161" s="455"/>
      <c r="HH161" s="455"/>
      <c r="HI161" s="455"/>
      <c r="HJ161" s="455"/>
      <c r="HK161" s="455"/>
      <c r="HL161" s="455"/>
      <c r="HM161" s="455"/>
      <c r="HN161" s="455"/>
      <c r="HO161" s="455"/>
      <c r="HP161" s="455"/>
      <c r="HQ161" s="455"/>
    </row>
    <row r="162" spans="1:225" s="451" customFormat="1" ht="12">
      <c r="A162" s="452"/>
      <c r="B162" s="1187"/>
      <c r="C162" s="1188"/>
      <c r="D162" s="1188"/>
      <c r="E162" s="1188"/>
      <c r="F162" s="1188"/>
      <c r="G162" s="1188"/>
      <c r="H162" s="1188"/>
      <c r="I162" s="1188"/>
      <c r="J162" s="1188"/>
      <c r="K162" s="1188"/>
      <c r="L162" s="1189"/>
      <c r="M162" s="453"/>
      <c r="N162" s="454"/>
      <c r="O162" s="454"/>
      <c r="P162" s="454"/>
      <c r="Q162" s="454"/>
      <c r="R162" s="454"/>
      <c r="S162" s="454"/>
      <c r="T162" s="454"/>
      <c r="U162" s="454"/>
      <c r="V162" s="454"/>
      <c r="W162" s="454"/>
      <c r="X162" s="454"/>
      <c r="Y162" s="454"/>
      <c r="Z162" s="454"/>
      <c r="AA162" s="454"/>
      <c r="AB162" s="454"/>
      <c r="AC162" s="454"/>
      <c r="AD162" s="454"/>
      <c r="AE162" s="454"/>
      <c r="AF162" s="454"/>
      <c r="AG162" s="455"/>
      <c r="AH162" s="455"/>
      <c r="AI162" s="455"/>
      <c r="AJ162" s="455"/>
      <c r="AK162" s="455"/>
      <c r="AL162" s="455"/>
      <c r="AM162" s="455"/>
      <c r="AN162" s="455"/>
      <c r="AO162" s="455"/>
      <c r="AP162" s="455"/>
      <c r="AQ162" s="455"/>
      <c r="AR162" s="455"/>
      <c r="AS162" s="455"/>
      <c r="AT162" s="455"/>
      <c r="AU162" s="455"/>
      <c r="AV162" s="455"/>
      <c r="AW162" s="455"/>
      <c r="AX162" s="455"/>
      <c r="AY162" s="455"/>
      <c r="AZ162" s="455"/>
      <c r="BA162" s="455"/>
      <c r="BB162" s="455"/>
      <c r="BC162" s="455"/>
      <c r="BD162" s="455"/>
      <c r="BE162" s="455"/>
      <c r="BF162" s="455"/>
      <c r="BG162" s="455"/>
      <c r="BH162" s="455"/>
      <c r="BI162" s="455"/>
      <c r="BJ162" s="455"/>
      <c r="BK162" s="455"/>
      <c r="BL162" s="455"/>
      <c r="BM162" s="455"/>
      <c r="BN162" s="455"/>
      <c r="BO162" s="455"/>
      <c r="BP162" s="455"/>
      <c r="BQ162" s="455"/>
      <c r="BR162" s="455"/>
      <c r="BS162" s="455"/>
      <c r="BT162" s="455"/>
      <c r="BU162" s="455"/>
      <c r="BV162" s="455"/>
      <c r="BW162" s="455"/>
      <c r="BX162" s="455"/>
      <c r="BY162" s="455"/>
      <c r="BZ162" s="455"/>
      <c r="CA162" s="455"/>
      <c r="CB162" s="455"/>
      <c r="CC162" s="455"/>
      <c r="CD162" s="455"/>
      <c r="CE162" s="455"/>
      <c r="CF162" s="455"/>
      <c r="CG162" s="455"/>
      <c r="CH162" s="455"/>
      <c r="CI162" s="455"/>
      <c r="CJ162" s="455"/>
      <c r="CK162" s="455"/>
      <c r="CL162" s="455"/>
      <c r="CM162" s="455"/>
      <c r="CN162" s="455"/>
      <c r="CO162" s="455"/>
      <c r="CP162" s="455"/>
      <c r="CQ162" s="455"/>
      <c r="CR162" s="455"/>
      <c r="CS162" s="455"/>
      <c r="CT162" s="455"/>
      <c r="CU162" s="455"/>
      <c r="CV162" s="455"/>
      <c r="CW162" s="455"/>
      <c r="CX162" s="455"/>
      <c r="CY162" s="455"/>
      <c r="CZ162" s="455"/>
      <c r="DA162" s="455"/>
      <c r="DB162" s="455"/>
      <c r="DC162" s="455"/>
      <c r="DD162" s="455"/>
      <c r="DE162" s="455"/>
      <c r="DF162" s="455"/>
      <c r="DG162" s="455"/>
      <c r="DH162" s="455"/>
      <c r="DI162" s="455"/>
      <c r="DJ162" s="455"/>
      <c r="DK162" s="455"/>
      <c r="DL162" s="455"/>
      <c r="DM162" s="455"/>
      <c r="DN162" s="455"/>
      <c r="DO162" s="455"/>
      <c r="DP162" s="455"/>
      <c r="DQ162" s="455"/>
      <c r="DR162" s="455"/>
      <c r="DS162" s="455"/>
      <c r="DT162" s="455"/>
      <c r="DU162" s="455"/>
      <c r="DV162" s="455"/>
      <c r="DW162" s="455"/>
      <c r="DX162" s="455"/>
      <c r="DY162" s="455"/>
      <c r="DZ162" s="455"/>
      <c r="EA162" s="455"/>
      <c r="EB162" s="455"/>
      <c r="EC162" s="455"/>
      <c r="ED162" s="455"/>
      <c r="EE162" s="455"/>
      <c r="EF162" s="455"/>
      <c r="EG162" s="455"/>
      <c r="EH162" s="455"/>
      <c r="EI162" s="455"/>
      <c r="EJ162" s="455"/>
      <c r="EK162" s="455"/>
      <c r="EL162" s="455"/>
      <c r="EM162" s="455"/>
      <c r="EN162" s="455"/>
      <c r="EO162" s="455"/>
      <c r="EP162" s="455"/>
      <c r="EQ162" s="455"/>
      <c r="ER162" s="455"/>
      <c r="ES162" s="455"/>
      <c r="ET162" s="455"/>
      <c r="EU162" s="455"/>
      <c r="EV162" s="455"/>
      <c r="EW162" s="455"/>
      <c r="EX162" s="455"/>
      <c r="EY162" s="455"/>
      <c r="EZ162" s="455"/>
      <c r="FA162" s="455"/>
      <c r="FB162" s="455"/>
      <c r="FC162" s="455"/>
      <c r="FD162" s="455"/>
      <c r="FE162" s="455"/>
      <c r="FF162" s="455"/>
      <c r="FG162" s="455"/>
      <c r="FH162" s="455"/>
      <c r="FI162" s="455"/>
      <c r="FJ162" s="455"/>
      <c r="FK162" s="455"/>
      <c r="FL162" s="455"/>
      <c r="FM162" s="455"/>
      <c r="FN162" s="455"/>
      <c r="FO162" s="455"/>
      <c r="FP162" s="455"/>
      <c r="FQ162" s="455"/>
      <c r="FR162" s="455"/>
      <c r="FS162" s="455"/>
      <c r="FT162" s="455"/>
      <c r="FU162" s="455"/>
      <c r="FV162" s="455"/>
      <c r="FW162" s="455"/>
      <c r="FX162" s="455"/>
      <c r="FY162" s="455"/>
      <c r="FZ162" s="455"/>
      <c r="GA162" s="455"/>
      <c r="GB162" s="455"/>
      <c r="GC162" s="455"/>
      <c r="GD162" s="455"/>
      <c r="GE162" s="455"/>
      <c r="GF162" s="455"/>
      <c r="GG162" s="455"/>
      <c r="GH162" s="455"/>
      <c r="GI162" s="455"/>
      <c r="GJ162" s="455"/>
      <c r="GK162" s="455"/>
      <c r="GL162" s="455"/>
      <c r="GM162" s="455"/>
      <c r="GN162" s="455"/>
      <c r="GO162" s="455"/>
      <c r="GP162" s="455"/>
      <c r="GQ162" s="455"/>
      <c r="GR162" s="455"/>
      <c r="GS162" s="455"/>
      <c r="GT162" s="455"/>
      <c r="GU162" s="455"/>
      <c r="GV162" s="455"/>
      <c r="GW162" s="455"/>
      <c r="GX162" s="455"/>
      <c r="GY162" s="455"/>
      <c r="GZ162" s="455"/>
      <c r="HA162" s="455"/>
      <c r="HB162" s="455"/>
      <c r="HC162" s="455"/>
      <c r="HD162" s="455"/>
      <c r="HE162" s="455"/>
      <c r="HF162" s="455"/>
      <c r="HG162" s="455"/>
      <c r="HH162" s="455"/>
      <c r="HI162" s="455"/>
      <c r="HJ162" s="455"/>
      <c r="HK162" s="455"/>
      <c r="HL162" s="455"/>
      <c r="HM162" s="455"/>
      <c r="HN162" s="455"/>
      <c r="HO162" s="455"/>
      <c r="HP162" s="455"/>
      <c r="HQ162" s="455"/>
    </row>
    <row r="163" spans="1:225" s="451" customFormat="1" ht="12">
      <c r="A163" s="452"/>
      <c r="B163" s="1187"/>
      <c r="C163" s="1188"/>
      <c r="D163" s="1188"/>
      <c r="E163" s="1188"/>
      <c r="F163" s="1188"/>
      <c r="G163" s="1188"/>
      <c r="H163" s="1188"/>
      <c r="I163" s="1188"/>
      <c r="J163" s="1188"/>
      <c r="K163" s="1188"/>
      <c r="L163" s="1189"/>
      <c r="M163" s="453"/>
      <c r="N163" s="454"/>
      <c r="O163" s="454"/>
      <c r="P163" s="454"/>
      <c r="Q163" s="454"/>
      <c r="R163" s="454"/>
      <c r="S163" s="454"/>
      <c r="T163" s="454"/>
      <c r="U163" s="454"/>
      <c r="V163" s="454"/>
      <c r="W163" s="454"/>
      <c r="X163" s="454"/>
      <c r="Y163" s="454"/>
      <c r="Z163" s="454"/>
      <c r="AA163" s="454"/>
      <c r="AB163" s="454"/>
      <c r="AC163" s="454"/>
      <c r="AD163" s="454"/>
      <c r="AE163" s="454"/>
      <c r="AF163" s="454"/>
      <c r="AG163" s="455"/>
      <c r="AH163" s="455"/>
      <c r="AI163" s="455"/>
      <c r="AJ163" s="455"/>
      <c r="AK163" s="455"/>
      <c r="AL163" s="455"/>
      <c r="AM163" s="455"/>
      <c r="AN163" s="455"/>
      <c r="AO163" s="455"/>
      <c r="AP163" s="455"/>
      <c r="AQ163" s="455"/>
      <c r="AR163" s="455"/>
      <c r="AS163" s="455"/>
      <c r="AT163" s="455"/>
      <c r="AU163" s="455"/>
      <c r="AV163" s="455"/>
      <c r="AW163" s="455"/>
      <c r="AX163" s="455"/>
      <c r="AY163" s="455"/>
      <c r="AZ163" s="455"/>
      <c r="BA163" s="455"/>
      <c r="BB163" s="455"/>
      <c r="BC163" s="455"/>
      <c r="BD163" s="455"/>
      <c r="BE163" s="455"/>
      <c r="BF163" s="455"/>
      <c r="BG163" s="455"/>
      <c r="BH163" s="455"/>
      <c r="BI163" s="455"/>
      <c r="BJ163" s="455"/>
      <c r="BK163" s="455"/>
      <c r="BL163" s="455"/>
      <c r="BM163" s="455"/>
      <c r="BN163" s="455"/>
      <c r="BO163" s="455"/>
      <c r="BP163" s="455"/>
      <c r="BQ163" s="455"/>
      <c r="BR163" s="455"/>
      <c r="BS163" s="455"/>
      <c r="BT163" s="455"/>
      <c r="BU163" s="455"/>
      <c r="BV163" s="455"/>
      <c r="BW163" s="455"/>
      <c r="BX163" s="455"/>
      <c r="BY163" s="455"/>
      <c r="BZ163" s="455"/>
      <c r="CA163" s="455"/>
      <c r="CB163" s="455"/>
      <c r="CC163" s="455"/>
      <c r="CD163" s="455"/>
      <c r="CE163" s="455"/>
      <c r="CF163" s="455"/>
      <c r="CG163" s="455"/>
      <c r="CH163" s="455"/>
      <c r="CI163" s="455"/>
      <c r="CJ163" s="455"/>
      <c r="CK163" s="455"/>
      <c r="CL163" s="455"/>
      <c r="CM163" s="455"/>
      <c r="CN163" s="455"/>
      <c r="CO163" s="455"/>
      <c r="CP163" s="455"/>
      <c r="CQ163" s="455"/>
      <c r="CR163" s="455"/>
      <c r="CS163" s="455"/>
      <c r="CT163" s="455"/>
      <c r="CU163" s="455"/>
      <c r="CV163" s="455"/>
      <c r="CW163" s="455"/>
      <c r="CX163" s="455"/>
      <c r="CY163" s="455"/>
      <c r="CZ163" s="455"/>
      <c r="DA163" s="455"/>
      <c r="DB163" s="455"/>
      <c r="DC163" s="455"/>
      <c r="DD163" s="455"/>
      <c r="DE163" s="455"/>
      <c r="DF163" s="455"/>
      <c r="DG163" s="455"/>
      <c r="DH163" s="455"/>
      <c r="DI163" s="455"/>
      <c r="DJ163" s="455"/>
      <c r="DK163" s="455"/>
      <c r="DL163" s="455"/>
      <c r="DM163" s="455"/>
      <c r="DN163" s="455"/>
      <c r="DO163" s="455"/>
      <c r="DP163" s="455"/>
      <c r="DQ163" s="455"/>
      <c r="DR163" s="455"/>
      <c r="DS163" s="455"/>
      <c r="DT163" s="455"/>
      <c r="DU163" s="455"/>
      <c r="DV163" s="455"/>
      <c r="DW163" s="455"/>
      <c r="DX163" s="455"/>
      <c r="DY163" s="455"/>
      <c r="DZ163" s="455"/>
      <c r="EA163" s="455"/>
      <c r="EB163" s="455"/>
      <c r="EC163" s="455"/>
      <c r="ED163" s="455"/>
      <c r="EE163" s="455"/>
      <c r="EF163" s="455"/>
      <c r="EG163" s="455"/>
      <c r="EH163" s="455"/>
      <c r="EI163" s="455"/>
      <c r="EJ163" s="455"/>
      <c r="EK163" s="455"/>
      <c r="EL163" s="455"/>
      <c r="EM163" s="455"/>
      <c r="EN163" s="455"/>
      <c r="EO163" s="455"/>
      <c r="EP163" s="455"/>
      <c r="EQ163" s="455"/>
      <c r="ER163" s="455"/>
      <c r="ES163" s="455"/>
      <c r="ET163" s="455"/>
      <c r="EU163" s="455"/>
      <c r="EV163" s="455"/>
      <c r="EW163" s="455"/>
      <c r="EX163" s="455"/>
      <c r="EY163" s="455"/>
      <c r="EZ163" s="455"/>
      <c r="FA163" s="455"/>
      <c r="FB163" s="455"/>
      <c r="FC163" s="455"/>
      <c r="FD163" s="455"/>
      <c r="FE163" s="455"/>
      <c r="FF163" s="455"/>
      <c r="FG163" s="455"/>
      <c r="FH163" s="455"/>
      <c r="FI163" s="455"/>
      <c r="FJ163" s="455"/>
      <c r="FK163" s="455"/>
      <c r="FL163" s="455"/>
      <c r="FM163" s="455"/>
      <c r="FN163" s="455"/>
      <c r="FO163" s="455"/>
      <c r="FP163" s="455"/>
      <c r="FQ163" s="455"/>
      <c r="FR163" s="455"/>
      <c r="FS163" s="455"/>
      <c r="FT163" s="455"/>
      <c r="FU163" s="455"/>
      <c r="FV163" s="455"/>
      <c r="FW163" s="455"/>
      <c r="FX163" s="455"/>
      <c r="FY163" s="455"/>
      <c r="FZ163" s="455"/>
      <c r="GA163" s="455"/>
      <c r="GB163" s="455"/>
      <c r="GC163" s="455"/>
      <c r="GD163" s="455"/>
      <c r="GE163" s="455"/>
      <c r="GF163" s="455"/>
      <c r="GG163" s="455"/>
      <c r="GH163" s="455"/>
      <c r="GI163" s="455"/>
      <c r="GJ163" s="455"/>
      <c r="GK163" s="455"/>
      <c r="GL163" s="455"/>
      <c r="GM163" s="455"/>
      <c r="GN163" s="455"/>
      <c r="GO163" s="455"/>
      <c r="GP163" s="455"/>
      <c r="GQ163" s="455"/>
      <c r="GR163" s="455"/>
      <c r="GS163" s="455"/>
      <c r="GT163" s="455"/>
      <c r="GU163" s="455"/>
      <c r="GV163" s="455"/>
      <c r="GW163" s="455"/>
      <c r="GX163" s="455"/>
      <c r="GY163" s="455"/>
      <c r="GZ163" s="455"/>
      <c r="HA163" s="455"/>
      <c r="HB163" s="455"/>
      <c r="HC163" s="455"/>
      <c r="HD163" s="455"/>
      <c r="HE163" s="455"/>
      <c r="HF163" s="455"/>
      <c r="HG163" s="455"/>
      <c r="HH163" s="455"/>
      <c r="HI163" s="455"/>
      <c r="HJ163" s="455"/>
      <c r="HK163" s="455"/>
      <c r="HL163" s="455"/>
      <c r="HM163" s="455"/>
      <c r="HN163" s="455"/>
      <c r="HO163" s="455"/>
      <c r="HP163" s="455"/>
      <c r="HQ163" s="455"/>
    </row>
    <row r="164" spans="1:225" s="451" customFormat="1" ht="12">
      <c r="A164" s="452"/>
      <c r="B164" s="1193"/>
      <c r="C164" s="1194"/>
      <c r="D164" s="1194"/>
      <c r="E164" s="1194"/>
      <c r="F164" s="1194"/>
      <c r="G164" s="1194"/>
      <c r="H164" s="1194"/>
      <c r="I164" s="1194"/>
      <c r="J164" s="1194"/>
      <c r="K164" s="1194"/>
      <c r="L164" s="1195"/>
      <c r="M164" s="453"/>
      <c r="N164" s="454"/>
      <c r="O164" s="454"/>
      <c r="P164" s="454"/>
      <c r="Q164" s="454"/>
      <c r="R164" s="454"/>
      <c r="S164" s="454"/>
      <c r="T164" s="454"/>
      <c r="U164" s="454"/>
      <c r="V164" s="454"/>
      <c r="W164" s="454"/>
      <c r="X164" s="454"/>
      <c r="Y164" s="454"/>
      <c r="Z164" s="454"/>
      <c r="AA164" s="454"/>
      <c r="AB164" s="454"/>
      <c r="AC164" s="454"/>
      <c r="AD164" s="454"/>
      <c r="AE164" s="454"/>
      <c r="AF164" s="454"/>
      <c r="AG164" s="455"/>
      <c r="AH164" s="455"/>
      <c r="AI164" s="455"/>
      <c r="AJ164" s="455"/>
      <c r="AK164" s="455"/>
      <c r="AL164" s="455"/>
      <c r="AM164" s="455"/>
      <c r="AN164" s="455"/>
      <c r="AO164" s="455"/>
      <c r="AP164" s="455"/>
      <c r="AQ164" s="455"/>
      <c r="AR164" s="455"/>
      <c r="AS164" s="455"/>
      <c r="AT164" s="455"/>
      <c r="AU164" s="455"/>
      <c r="AV164" s="455"/>
      <c r="AW164" s="455"/>
      <c r="AX164" s="455"/>
      <c r="AY164" s="455"/>
      <c r="AZ164" s="455"/>
      <c r="BA164" s="455"/>
      <c r="BB164" s="455"/>
      <c r="BC164" s="455"/>
      <c r="BD164" s="455"/>
      <c r="BE164" s="455"/>
      <c r="BF164" s="455"/>
      <c r="BG164" s="455"/>
      <c r="BH164" s="455"/>
      <c r="BI164" s="455"/>
      <c r="BJ164" s="455"/>
      <c r="BK164" s="455"/>
      <c r="BL164" s="455"/>
      <c r="BM164" s="455"/>
      <c r="BN164" s="455"/>
      <c r="BO164" s="455"/>
      <c r="BP164" s="455"/>
      <c r="BQ164" s="455"/>
      <c r="BR164" s="455"/>
      <c r="BS164" s="455"/>
      <c r="BT164" s="455"/>
      <c r="BU164" s="455"/>
      <c r="BV164" s="455"/>
      <c r="BW164" s="455"/>
      <c r="BX164" s="455"/>
      <c r="BY164" s="455"/>
      <c r="BZ164" s="455"/>
      <c r="CA164" s="455"/>
      <c r="CB164" s="455"/>
      <c r="CC164" s="455"/>
      <c r="CD164" s="455"/>
      <c r="CE164" s="455"/>
      <c r="CF164" s="455"/>
      <c r="CG164" s="455"/>
      <c r="CH164" s="455"/>
      <c r="CI164" s="455"/>
      <c r="CJ164" s="455"/>
      <c r="CK164" s="455"/>
      <c r="CL164" s="455"/>
      <c r="CM164" s="455"/>
      <c r="CN164" s="455"/>
      <c r="CO164" s="455"/>
      <c r="CP164" s="455"/>
      <c r="CQ164" s="455"/>
      <c r="CR164" s="455"/>
      <c r="CS164" s="455"/>
      <c r="CT164" s="455"/>
      <c r="CU164" s="455"/>
      <c r="CV164" s="455"/>
      <c r="CW164" s="455"/>
      <c r="CX164" s="455"/>
      <c r="CY164" s="455"/>
      <c r="CZ164" s="455"/>
      <c r="DA164" s="455"/>
      <c r="DB164" s="455"/>
      <c r="DC164" s="455"/>
      <c r="DD164" s="455"/>
      <c r="DE164" s="455"/>
      <c r="DF164" s="455"/>
      <c r="DG164" s="455"/>
      <c r="DH164" s="455"/>
      <c r="DI164" s="455"/>
      <c r="DJ164" s="455"/>
      <c r="DK164" s="455"/>
      <c r="DL164" s="455"/>
      <c r="DM164" s="455"/>
      <c r="DN164" s="455"/>
      <c r="DO164" s="455"/>
      <c r="DP164" s="455"/>
      <c r="DQ164" s="455"/>
      <c r="DR164" s="455"/>
      <c r="DS164" s="455"/>
      <c r="DT164" s="455"/>
      <c r="DU164" s="455"/>
      <c r="DV164" s="455"/>
      <c r="DW164" s="455"/>
      <c r="DX164" s="455"/>
      <c r="DY164" s="455"/>
      <c r="DZ164" s="455"/>
      <c r="EA164" s="455"/>
      <c r="EB164" s="455"/>
      <c r="EC164" s="455"/>
      <c r="ED164" s="455"/>
      <c r="EE164" s="455"/>
      <c r="EF164" s="455"/>
      <c r="EG164" s="455"/>
      <c r="EH164" s="455"/>
      <c r="EI164" s="455"/>
      <c r="EJ164" s="455"/>
      <c r="EK164" s="455"/>
      <c r="EL164" s="455"/>
      <c r="EM164" s="455"/>
      <c r="EN164" s="455"/>
      <c r="EO164" s="455"/>
      <c r="EP164" s="455"/>
      <c r="EQ164" s="455"/>
      <c r="ER164" s="455"/>
      <c r="ES164" s="455"/>
      <c r="ET164" s="455"/>
      <c r="EU164" s="455"/>
      <c r="EV164" s="455"/>
      <c r="EW164" s="455"/>
      <c r="EX164" s="455"/>
      <c r="EY164" s="455"/>
      <c r="EZ164" s="455"/>
      <c r="FA164" s="455"/>
      <c r="FB164" s="455"/>
      <c r="FC164" s="455"/>
      <c r="FD164" s="455"/>
      <c r="FE164" s="455"/>
      <c r="FF164" s="455"/>
      <c r="FG164" s="455"/>
      <c r="FH164" s="455"/>
      <c r="FI164" s="455"/>
      <c r="FJ164" s="455"/>
      <c r="FK164" s="455"/>
      <c r="FL164" s="455"/>
      <c r="FM164" s="455"/>
      <c r="FN164" s="455"/>
      <c r="FO164" s="455"/>
      <c r="FP164" s="455"/>
      <c r="FQ164" s="455"/>
      <c r="FR164" s="455"/>
      <c r="FS164" s="455"/>
      <c r="FT164" s="455"/>
      <c r="FU164" s="455"/>
      <c r="FV164" s="455"/>
      <c r="FW164" s="455"/>
      <c r="FX164" s="455"/>
      <c r="FY164" s="455"/>
      <c r="FZ164" s="455"/>
      <c r="GA164" s="455"/>
      <c r="GB164" s="455"/>
      <c r="GC164" s="455"/>
      <c r="GD164" s="455"/>
      <c r="GE164" s="455"/>
      <c r="GF164" s="455"/>
      <c r="GG164" s="455"/>
      <c r="GH164" s="455"/>
      <c r="GI164" s="455"/>
      <c r="GJ164" s="455"/>
      <c r="GK164" s="455"/>
      <c r="GL164" s="455"/>
      <c r="GM164" s="455"/>
      <c r="GN164" s="455"/>
      <c r="GO164" s="455"/>
      <c r="GP164" s="455"/>
      <c r="GQ164" s="455"/>
      <c r="GR164" s="455"/>
      <c r="GS164" s="455"/>
      <c r="GT164" s="455"/>
      <c r="GU164" s="455"/>
      <c r="GV164" s="455"/>
      <c r="GW164" s="455"/>
      <c r="GX164" s="455"/>
      <c r="GY164" s="455"/>
      <c r="GZ164" s="455"/>
      <c r="HA164" s="455"/>
      <c r="HB164" s="455"/>
      <c r="HC164" s="455"/>
      <c r="HD164" s="455"/>
      <c r="HE164" s="455"/>
      <c r="HF164" s="455"/>
      <c r="HG164" s="455"/>
      <c r="HH164" s="455"/>
      <c r="HI164" s="455"/>
      <c r="HJ164" s="455"/>
      <c r="HK164" s="455"/>
      <c r="HL164" s="455"/>
      <c r="HM164" s="455"/>
      <c r="HN164" s="455"/>
      <c r="HO164" s="455"/>
      <c r="HP164" s="455"/>
      <c r="HQ164" s="455"/>
    </row>
    <row r="165" spans="1:225" s="451" customFormat="1" ht="15">
      <c r="A165" s="452"/>
      <c r="B165" s="460"/>
      <c r="C165" s="461"/>
      <c r="D165" s="462"/>
      <c r="E165" s="462"/>
      <c r="F165" s="463"/>
      <c r="G165" s="463"/>
      <c r="H165" s="463"/>
      <c r="I165" s="462"/>
      <c r="J165" s="462"/>
      <c r="K165" s="462"/>
      <c r="L165" s="464"/>
      <c r="M165" s="453"/>
      <c r="N165" s="454"/>
      <c r="O165" s="454"/>
      <c r="P165" s="454"/>
      <c r="Q165" s="454"/>
      <c r="R165" s="454"/>
      <c r="S165" s="454"/>
      <c r="T165" s="454"/>
      <c r="U165" s="454"/>
      <c r="V165" s="454"/>
      <c r="W165" s="454"/>
      <c r="X165" s="454"/>
      <c r="Y165" s="454"/>
      <c r="Z165" s="454"/>
      <c r="AA165" s="454"/>
      <c r="AB165" s="454"/>
      <c r="AC165" s="454"/>
      <c r="AD165" s="454"/>
      <c r="AE165" s="454"/>
      <c r="AF165" s="454"/>
      <c r="AG165" s="455"/>
      <c r="AH165" s="455"/>
      <c r="AI165" s="455"/>
      <c r="AJ165" s="455"/>
      <c r="AK165" s="455"/>
      <c r="AL165" s="455"/>
      <c r="AM165" s="455"/>
      <c r="AN165" s="455"/>
      <c r="AO165" s="455"/>
      <c r="AP165" s="455"/>
      <c r="AQ165" s="455"/>
      <c r="AR165" s="455"/>
      <c r="AS165" s="455"/>
      <c r="AT165" s="455"/>
      <c r="AU165" s="455"/>
      <c r="AV165" s="455"/>
      <c r="AW165" s="455"/>
      <c r="AX165" s="455"/>
      <c r="AY165" s="455"/>
      <c r="AZ165" s="455"/>
      <c r="BA165" s="455"/>
      <c r="BB165" s="455"/>
      <c r="BC165" s="455"/>
      <c r="BD165" s="455"/>
      <c r="BE165" s="455"/>
      <c r="BF165" s="455"/>
      <c r="BG165" s="455"/>
      <c r="BH165" s="455"/>
      <c r="BI165" s="455"/>
      <c r="BJ165" s="455"/>
      <c r="BK165" s="455"/>
      <c r="BL165" s="455"/>
      <c r="BM165" s="455"/>
      <c r="BN165" s="455"/>
      <c r="BO165" s="455"/>
      <c r="BP165" s="455"/>
      <c r="BQ165" s="455"/>
      <c r="BR165" s="455"/>
      <c r="BS165" s="455"/>
      <c r="BT165" s="455"/>
      <c r="BU165" s="455"/>
      <c r="BV165" s="455"/>
      <c r="BW165" s="455"/>
      <c r="BX165" s="455"/>
      <c r="BY165" s="455"/>
      <c r="BZ165" s="455"/>
      <c r="CA165" s="455"/>
      <c r="CB165" s="455"/>
      <c r="CC165" s="455"/>
      <c r="CD165" s="455"/>
      <c r="CE165" s="455"/>
      <c r="CF165" s="455"/>
      <c r="CG165" s="455"/>
      <c r="CH165" s="455"/>
      <c r="CI165" s="455"/>
      <c r="CJ165" s="455"/>
      <c r="CK165" s="455"/>
      <c r="CL165" s="455"/>
      <c r="CM165" s="455"/>
      <c r="CN165" s="455"/>
      <c r="CO165" s="455"/>
      <c r="CP165" s="455"/>
      <c r="CQ165" s="455"/>
      <c r="CR165" s="455"/>
      <c r="CS165" s="455"/>
      <c r="CT165" s="455"/>
      <c r="CU165" s="455"/>
      <c r="CV165" s="455"/>
      <c r="CW165" s="455"/>
      <c r="CX165" s="455"/>
      <c r="CY165" s="455"/>
      <c r="CZ165" s="455"/>
      <c r="DA165" s="455"/>
      <c r="DB165" s="455"/>
      <c r="DC165" s="455"/>
      <c r="DD165" s="455"/>
      <c r="DE165" s="455"/>
      <c r="DF165" s="455"/>
      <c r="DG165" s="455"/>
      <c r="DH165" s="455"/>
      <c r="DI165" s="455"/>
      <c r="DJ165" s="455"/>
      <c r="DK165" s="455"/>
      <c r="DL165" s="455"/>
      <c r="DM165" s="455"/>
      <c r="DN165" s="455"/>
      <c r="DO165" s="455"/>
      <c r="DP165" s="455"/>
      <c r="DQ165" s="455"/>
      <c r="DR165" s="455"/>
      <c r="DS165" s="455"/>
      <c r="DT165" s="455"/>
      <c r="DU165" s="455"/>
      <c r="DV165" s="455"/>
      <c r="DW165" s="455"/>
      <c r="DX165" s="455"/>
      <c r="DY165" s="455"/>
      <c r="DZ165" s="455"/>
      <c r="EA165" s="455"/>
      <c r="EB165" s="455"/>
      <c r="EC165" s="455"/>
      <c r="ED165" s="455"/>
      <c r="EE165" s="455"/>
      <c r="EF165" s="455"/>
      <c r="EG165" s="455"/>
      <c r="EH165" s="455"/>
      <c r="EI165" s="455"/>
      <c r="EJ165" s="455"/>
      <c r="EK165" s="455"/>
      <c r="EL165" s="455"/>
      <c r="EM165" s="455"/>
      <c r="EN165" s="455"/>
      <c r="EO165" s="455"/>
      <c r="EP165" s="455"/>
      <c r="EQ165" s="455"/>
      <c r="ER165" s="455"/>
      <c r="ES165" s="455"/>
      <c r="ET165" s="455"/>
      <c r="EU165" s="455"/>
      <c r="EV165" s="455"/>
      <c r="EW165" s="455"/>
      <c r="EX165" s="455"/>
      <c r="EY165" s="455"/>
      <c r="EZ165" s="455"/>
      <c r="FA165" s="455"/>
      <c r="FB165" s="455"/>
      <c r="FC165" s="455"/>
      <c r="FD165" s="455"/>
      <c r="FE165" s="455"/>
      <c r="FF165" s="455"/>
      <c r="FG165" s="455"/>
      <c r="FH165" s="455"/>
      <c r="FI165" s="455"/>
      <c r="FJ165" s="455"/>
      <c r="FK165" s="455"/>
      <c r="FL165" s="455"/>
      <c r="FM165" s="455"/>
      <c r="FN165" s="455"/>
      <c r="FO165" s="455"/>
      <c r="FP165" s="455"/>
      <c r="FQ165" s="455"/>
      <c r="FR165" s="455"/>
      <c r="FS165" s="455"/>
      <c r="FT165" s="455"/>
      <c r="FU165" s="455"/>
      <c r="FV165" s="455"/>
      <c r="FW165" s="455"/>
      <c r="FX165" s="455"/>
      <c r="FY165" s="455"/>
      <c r="FZ165" s="455"/>
      <c r="GA165" s="455"/>
      <c r="GB165" s="455"/>
      <c r="GC165" s="455"/>
      <c r="GD165" s="455"/>
      <c r="GE165" s="455"/>
      <c r="GF165" s="455"/>
      <c r="GG165" s="455"/>
      <c r="GH165" s="455"/>
      <c r="GI165" s="455"/>
      <c r="GJ165" s="455"/>
      <c r="GK165" s="455"/>
      <c r="GL165" s="455"/>
      <c r="GM165" s="455"/>
      <c r="GN165" s="455"/>
      <c r="GO165" s="455"/>
      <c r="GP165" s="455"/>
      <c r="GQ165" s="455"/>
      <c r="GR165" s="455"/>
      <c r="GS165" s="455"/>
      <c r="GT165" s="455"/>
      <c r="GU165" s="455"/>
      <c r="GV165" s="455"/>
      <c r="GW165" s="455"/>
      <c r="GX165" s="455"/>
      <c r="GY165" s="455"/>
      <c r="GZ165" s="455"/>
      <c r="HA165" s="455"/>
      <c r="HB165" s="455"/>
      <c r="HC165" s="455"/>
      <c r="HD165" s="455"/>
      <c r="HE165" s="455"/>
      <c r="HF165" s="455"/>
      <c r="HG165" s="455"/>
      <c r="HH165" s="455"/>
      <c r="HI165" s="455"/>
      <c r="HJ165" s="455"/>
      <c r="HK165" s="455"/>
      <c r="HL165" s="455"/>
      <c r="HM165" s="455"/>
      <c r="HN165" s="455"/>
      <c r="HO165" s="455"/>
      <c r="HP165" s="455"/>
      <c r="HQ165" s="455"/>
    </row>
    <row r="166" spans="1:225" s="451" customFormat="1" ht="15">
      <c r="A166" s="452"/>
      <c r="B166" s="460"/>
      <c r="C166" s="461"/>
      <c r="D166" s="462"/>
      <c r="E166" s="462"/>
      <c r="F166" s="463"/>
      <c r="G166" s="463"/>
      <c r="H166" s="463"/>
      <c r="I166" s="462"/>
      <c r="J166" s="462"/>
      <c r="K166" s="462"/>
      <c r="L166" s="464"/>
      <c r="M166" s="453"/>
      <c r="N166" s="454"/>
      <c r="O166" s="454"/>
      <c r="P166" s="454"/>
      <c r="Q166" s="454"/>
      <c r="R166" s="454"/>
      <c r="S166" s="454"/>
      <c r="T166" s="454"/>
      <c r="U166" s="454"/>
      <c r="V166" s="454"/>
      <c r="W166" s="454"/>
      <c r="X166" s="454"/>
      <c r="Y166" s="454"/>
      <c r="Z166" s="454"/>
      <c r="AA166" s="454"/>
      <c r="AB166" s="454"/>
      <c r="AC166" s="454"/>
      <c r="AD166" s="454"/>
      <c r="AE166" s="454"/>
      <c r="AF166" s="454"/>
      <c r="AG166" s="455"/>
      <c r="AH166" s="455"/>
      <c r="AI166" s="455"/>
      <c r="AJ166" s="455"/>
      <c r="AK166" s="455"/>
      <c r="AL166" s="455"/>
      <c r="AM166" s="455"/>
      <c r="AN166" s="455"/>
      <c r="AO166" s="455"/>
      <c r="AP166" s="455"/>
      <c r="AQ166" s="455"/>
      <c r="AR166" s="455"/>
      <c r="AS166" s="455"/>
      <c r="AT166" s="455"/>
      <c r="AU166" s="455"/>
      <c r="AV166" s="455"/>
      <c r="AW166" s="455"/>
      <c r="AX166" s="455"/>
      <c r="AY166" s="455"/>
      <c r="AZ166" s="455"/>
      <c r="BA166" s="455"/>
      <c r="BB166" s="455"/>
      <c r="BC166" s="455"/>
      <c r="BD166" s="455"/>
      <c r="BE166" s="455"/>
      <c r="BF166" s="455"/>
      <c r="BG166" s="455"/>
      <c r="BH166" s="455"/>
      <c r="BI166" s="455"/>
      <c r="BJ166" s="455"/>
      <c r="BK166" s="455"/>
      <c r="BL166" s="455"/>
      <c r="BM166" s="455"/>
      <c r="BN166" s="455"/>
      <c r="BO166" s="455"/>
      <c r="BP166" s="455"/>
      <c r="BQ166" s="455"/>
      <c r="BR166" s="455"/>
      <c r="BS166" s="455"/>
      <c r="BT166" s="455"/>
      <c r="BU166" s="455"/>
      <c r="BV166" s="455"/>
      <c r="BW166" s="455"/>
      <c r="BX166" s="455"/>
      <c r="BY166" s="455"/>
      <c r="BZ166" s="455"/>
      <c r="CA166" s="455"/>
      <c r="CB166" s="455"/>
      <c r="CC166" s="455"/>
      <c r="CD166" s="455"/>
      <c r="CE166" s="455"/>
      <c r="CF166" s="455"/>
      <c r="CG166" s="455"/>
      <c r="CH166" s="455"/>
      <c r="CI166" s="455"/>
      <c r="CJ166" s="455"/>
      <c r="CK166" s="455"/>
      <c r="CL166" s="455"/>
      <c r="CM166" s="455"/>
      <c r="CN166" s="455"/>
      <c r="CO166" s="455"/>
      <c r="CP166" s="455"/>
      <c r="CQ166" s="455"/>
      <c r="CR166" s="455"/>
      <c r="CS166" s="455"/>
      <c r="CT166" s="455"/>
      <c r="CU166" s="455"/>
      <c r="CV166" s="455"/>
      <c r="CW166" s="455"/>
      <c r="CX166" s="455"/>
      <c r="CY166" s="455"/>
      <c r="CZ166" s="455"/>
      <c r="DA166" s="455"/>
      <c r="DB166" s="455"/>
      <c r="DC166" s="455"/>
      <c r="DD166" s="455"/>
      <c r="DE166" s="455"/>
      <c r="DF166" s="455"/>
      <c r="DG166" s="455"/>
      <c r="DH166" s="455"/>
      <c r="DI166" s="455"/>
      <c r="DJ166" s="455"/>
      <c r="DK166" s="455"/>
      <c r="DL166" s="455"/>
      <c r="DM166" s="455"/>
      <c r="DN166" s="455"/>
      <c r="DO166" s="455"/>
      <c r="DP166" s="455"/>
      <c r="DQ166" s="455"/>
      <c r="DR166" s="455"/>
      <c r="DS166" s="455"/>
      <c r="DT166" s="455"/>
      <c r="DU166" s="455"/>
      <c r="DV166" s="455"/>
      <c r="DW166" s="455"/>
      <c r="DX166" s="455"/>
      <c r="DY166" s="455"/>
      <c r="DZ166" s="455"/>
      <c r="EA166" s="455"/>
      <c r="EB166" s="455"/>
      <c r="EC166" s="455"/>
      <c r="ED166" s="455"/>
      <c r="EE166" s="455"/>
      <c r="EF166" s="455"/>
      <c r="EG166" s="455"/>
      <c r="EH166" s="455"/>
      <c r="EI166" s="455"/>
      <c r="EJ166" s="455"/>
      <c r="EK166" s="455"/>
      <c r="EL166" s="455"/>
      <c r="EM166" s="455"/>
      <c r="EN166" s="455"/>
      <c r="EO166" s="455"/>
      <c r="EP166" s="455"/>
      <c r="EQ166" s="455"/>
      <c r="ER166" s="455"/>
      <c r="ES166" s="455"/>
      <c r="ET166" s="455"/>
      <c r="EU166" s="455"/>
      <c r="EV166" s="455"/>
      <c r="EW166" s="455"/>
      <c r="EX166" s="455"/>
      <c r="EY166" s="455"/>
      <c r="EZ166" s="455"/>
      <c r="FA166" s="455"/>
      <c r="FB166" s="455"/>
      <c r="FC166" s="455"/>
      <c r="FD166" s="455"/>
      <c r="FE166" s="455"/>
      <c r="FF166" s="455"/>
      <c r="FG166" s="455"/>
      <c r="FH166" s="455"/>
      <c r="FI166" s="455"/>
      <c r="FJ166" s="455"/>
      <c r="FK166" s="455"/>
      <c r="FL166" s="455"/>
      <c r="FM166" s="455"/>
      <c r="FN166" s="455"/>
      <c r="FO166" s="455"/>
      <c r="FP166" s="455"/>
      <c r="FQ166" s="455"/>
      <c r="FR166" s="455"/>
      <c r="FS166" s="455"/>
      <c r="FT166" s="455"/>
      <c r="FU166" s="455"/>
      <c r="FV166" s="455"/>
      <c r="FW166" s="455"/>
      <c r="FX166" s="455"/>
      <c r="FY166" s="455"/>
      <c r="FZ166" s="455"/>
      <c r="GA166" s="455"/>
      <c r="GB166" s="455"/>
      <c r="GC166" s="455"/>
      <c r="GD166" s="455"/>
      <c r="GE166" s="455"/>
      <c r="GF166" s="455"/>
      <c r="GG166" s="455"/>
      <c r="GH166" s="455"/>
      <c r="GI166" s="455"/>
      <c r="GJ166" s="455"/>
      <c r="GK166" s="455"/>
      <c r="GL166" s="455"/>
      <c r="GM166" s="455"/>
      <c r="GN166" s="455"/>
      <c r="GO166" s="455"/>
      <c r="GP166" s="455"/>
      <c r="GQ166" s="455"/>
      <c r="GR166" s="455"/>
      <c r="GS166" s="455"/>
      <c r="GT166" s="455"/>
      <c r="GU166" s="455"/>
      <c r="GV166" s="455"/>
      <c r="GW166" s="455"/>
      <c r="GX166" s="455"/>
      <c r="GY166" s="455"/>
      <c r="GZ166" s="455"/>
      <c r="HA166" s="455"/>
      <c r="HB166" s="455"/>
      <c r="HC166" s="455"/>
      <c r="HD166" s="455"/>
      <c r="HE166" s="455"/>
      <c r="HF166" s="455"/>
      <c r="HG166" s="455"/>
      <c r="HH166" s="455"/>
      <c r="HI166" s="455"/>
      <c r="HJ166" s="455"/>
      <c r="HK166" s="455"/>
      <c r="HL166" s="455"/>
      <c r="HM166" s="455"/>
      <c r="HN166" s="455"/>
      <c r="HO166" s="455"/>
      <c r="HP166" s="455"/>
      <c r="HQ166" s="455"/>
    </row>
    <row r="167" spans="1:225" s="451" customFormat="1" ht="15">
      <c r="A167" s="452"/>
      <c r="B167" s="460"/>
      <c r="C167" s="461"/>
      <c r="D167" s="462"/>
      <c r="E167" s="462"/>
      <c r="F167" s="463"/>
      <c r="G167" s="463"/>
      <c r="H167" s="463"/>
      <c r="I167" s="462"/>
      <c r="J167" s="462"/>
      <c r="K167" s="462"/>
      <c r="L167" s="464"/>
      <c r="M167" s="453"/>
      <c r="N167" s="454"/>
      <c r="O167" s="454"/>
      <c r="P167" s="454"/>
      <c r="Q167" s="454"/>
      <c r="R167" s="454"/>
      <c r="S167" s="454"/>
      <c r="T167" s="454"/>
      <c r="U167" s="454"/>
      <c r="V167" s="454"/>
      <c r="W167" s="454"/>
      <c r="X167" s="454"/>
      <c r="Y167" s="454"/>
      <c r="Z167" s="454"/>
      <c r="AA167" s="454"/>
      <c r="AB167" s="454"/>
      <c r="AC167" s="454"/>
      <c r="AD167" s="454"/>
      <c r="AE167" s="454"/>
      <c r="AF167" s="454"/>
      <c r="AG167" s="455"/>
      <c r="AH167" s="455"/>
      <c r="AI167" s="455"/>
      <c r="AJ167" s="455"/>
      <c r="AK167" s="455"/>
      <c r="AL167" s="455"/>
      <c r="AM167" s="455"/>
      <c r="AN167" s="455"/>
      <c r="AO167" s="455"/>
      <c r="AP167" s="455"/>
      <c r="AQ167" s="455"/>
      <c r="AR167" s="455"/>
      <c r="AS167" s="455"/>
      <c r="AT167" s="455"/>
      <c r="AU167" s="455"/>
      <c r="AV167" s="455"/>
      <c r="AW167" s="455"/>
      <c r="AX167" s="455"/>
      <c r="AY167" s="455"/>
      <c r="AZ167" s="455"/>
      <c r="BA167" s="455"/>
      <c r="BB167" s="455"/>
      <c r="BC167" s="455"/>
      <c r="BD167" s="455"/>
      <c r="BE167" s="455"/>
      <c r="BF167" s="455"/>
      <c r="BG167" s="455"/>
      <c r="BH167" s="455"/>
      <c r="BI167" s="455"/>
      <c r="BJ167" s="455"/>
      <c r="BK167" s="455"/>
      <c r="BL167" s="455"/>
      <c r="BM167" s="455"/>
      <c r="BN167" s="455"/>
      <c r="BO167" s="455"/>
      <c r="BP167" s="455"/>
      <c r="BQ167" s="455"/>
      <c r="BR167" s="455"/>
      <c r="BS167" s="455"/>
      <c r="BT167" s="455"/>
      <c r="BU167" s="455"/>
      <c r="BV167" s="455"/>
      <c r="BW167" s="455"/>
      <c r="BX167" s="455"/>
      <c r="BY167" s="455"/>
      <c r="BZ167" s="455"/>
      <c r="CA167" s="455"/>
      <c r="CB167" s="455"/>
      <c r="CC167" s="455"/>
      <c r="CD167" s="455"/>
      <c r="CE167" s="455"/>
      <c r="CF167" s="455"/>
      <c r="CG167" s="455"/>
      <c r="CH167" s="455"/>
      <c r="CI167" s="455"/>
      <c r="CJ167" s="455"/>
      <c r="CK167" s="455"/>
      <c r="CL167" s="455"/>
      <c r="CM167" s="455"/>
      <c r="CN167" s="455"/>
      <c r="CO167" s="455"/>
      <c r="CP167" s="455"/>
      <c r="CQ167" s="455"/>
      <c r="CR167" s="455"/>
      <c r="CS167" s="455"/>
      <c r="CT167" s="455"/>
      <c r="CU167" s="455"/>
      <c r="CV167" s="455"/>
      <c r="CW167" s="455"/>
      <c r="CX167" s="455"/>
      <c r="CY167" s="455"/>
      <c r="CZ167" s="455"/>
      <c r="DA167" s="455"/>
      <c r="DB167" s="455"/>
      <c r="DC167" s="455"/>
      <c r="DD167" s="455"/>
      <c r="DE167" s="455"/>
      <c r="DF167" s="455"/>
      <c r="DG167" s="455"/>
      <c r="DH167" s="455"/>
      <c r="DI167" s="455"/>
      <c r="DJ167" s="455"/>
      <c r="DK167" s="455"/>
      <c r="DL167" s="455"/>
      <c r="DM167" s="455"/>
      <c r="DN167" s="455"/>
      <c r="DO167" s="455"/>
      <c r="DP167" s="455"/>
      <c r="DQ167" s="455"/>
      <c r="DR167" s="455"/>
      <c r="DS167" s="455"/>
      <c r="DT167" s="455"/>
      <c r="DU167" s="455"/>
      <c r="DV167" s="455"/>
      <c r="DW167" s="455"/>
      <c r="DX167" s="455"/>
      <c r="DY167" s="455"/>
      <c r="DZ167" s="455"/>
      <c r="EA167" s="455"/>
      <c r="EB167" s="455"/>
      <c r="EC167" s="455"/>
      <c r="ED167" s="455"/>
      <c r="EE167" s="455"/>
      <c r="EF167" s="455"/>
      <c r="EG167" s="455"/>
      <c r="EH167" s="455"/>
      <c r="EI167" s="455"/>
      <c r="EJ167" s="455"/>
      <c r="EK167" s="455"/>
      <c r="EL167" s="455"/>
      <c r="EM167" s="455"/>
      <c r="EN167" s="455"/>
      <c r="EO167" s="455"/>
      <c r="EP167" s="455"/>
      <c r="EQ167" s="455"/>
      <c r="ER167" s="455"/>
      <c r="ES167" s="455"/>
      <c r="ET167" s="455"/>
      <c r="EU167" s="455"/>
      <c r="EV167" s="455"/>
      <c r="EW167" s="455"/>
      <c r="EX167" s="455"/>
      <c r="EY167" s="455"/>
      <c r="EZ167" s="455"/>
      <c r="FA167" s="455"/>
      <c r="FB167" s="455"/>
      <c r="FC167" s="455"/>
      <c r="FD167" s="455"/>
      <c r="FE167" s="455"/>
      <c r="FF167" s="455"/>
      <c r="FG167" s="455"/>
      <c r="FH167" s="455"/>
      <c r="FI167" s="455"/>
      <c r="FJ167" s="455"/>
      <c r="FK167" s="455"/>
      <c r="FL167" s="455"/>
      <c r="FM167" s="455"/>
      <c r="FN167" s="455"/>
      <c r="FO167" s="455"/>
      <c r="FP167" s="455"/>
      <c r="FQ167" s="455"/>
      <c r="FR167" s="455"/>
      <c r="FS167" s="455"/>
      <c r="FT167" s="455"/>
      <c r="FU167" s="455"/>
      <c r="FV167" s="455"/>
      <c r="FW167" s="455"/>
      <c r="FX167" s="455"/>
      <c r="FY167" s="455"/>
      <c r="FZ167" s="455"/>
      <c r="GA167" s="455"/>
      <c r="GB167" s="455"/>
      <c r="GC167" s="455"/>
      <c r="GD167" s="455"/>
      <c r="GE167" s="455"/>
      <c r="GF167" s="455"/>
      <c r="GG167" s="455"/>
      <c r="GH167" s="455"/>
      <c r="GI167" s="455"/>
      <c r="GJ167" s="455"/>
      <c r="GK167" s="455"/>
      <c r="GL167" s="455"/>
      <c r="GM167" s="455"/>
      <c r="GN167" s="455"/>
      <c r="GO167" s="455"/>
      <c r="GP167" s="455"/>
      <c r="GQ167" s="455"/>
      <c r="GR167" s="455"/>
      <c r="GS167" s="455"/>
      <c r="GT167" s="455"/>
      <c r="GU167" s="455"/>
      <c r="GV167" s="455"/>
      <c r="GW167" s="455"/>
      <c r="GX167" s="455"/>
      <c r="GY167" s="455"/>
      <c r="GZ167" s="455"/>
      <c r="HA167" s="455"/>
      <c r="HB167" s="455"/>
      <c r="HC167" s="455"/>
      <c r="HD167" s="455"/>
      <c r="HE167" s="455"/>
      <c r="HF167" s="455"/>
      <c r="HG167" s="455"/>
      <c r="HH167" s="455"/>
      <c r="HI167" s="455"/>
      <c r="HJ167" s="455"/>
      <c r="HK167" s="455"/>
      <c r="HL167" s="455"/>
      <c r="HM167" s="455"/>
      <c r="HN167" s="455"/>
      <c r="HO167" s="455"/>
      <c r="HP167" s="455"/>
      <c r="HQ167" s="455"/>
    </row>
    <row r="168" spans="1:225" s="451" customFormat="1">
      <c r="A168" s="452"/>
      <c r="B168" s="465"/>
      <c r="C168" s="466"/>
      <c r="D168" s="467"/>
      <c r="E168" s="467"/>
      <c r="F168" s="468"/>
      <c r="G168" s="468"/>
      <c r="H168" s="468"/>
      <c r="I168" s="1196"/>
      <c r="J168" s="1197"/>
      <c r="K168" s="1197"/>
      <c r="L168" s="1198"/>
      <c r="M168" s="453"/>
      <c r="N168" s="454"/>
      <c r="O168" s="454"/>
      <c r="P168" s="454"/>
      <c r="Q168" s="454"/>
      <c r="R168" s="454"/>
      <c r="S168" s="454"/>
      <c r="T168" s="454"/>
      <c r="U168" s="454"/>
      <c r="V168" s="454"/>
      <c r="W168" s="454"/>
      <c r="X168" s="454"/>
      <c r="Y168" s="454"/>
      <c r="Z168" s="454"/>
      <c r="AA168" s="454"/>
      <c r="AB168" s="454"/>
      <c r="AC168" s="454"/>
      <c r="AD168" s="454"/>
      <c r="AE168" s="454"/>
      <c r="AF168" s="454"/>
      <c r="AG168" s="455"/>
      <c r="AH168" s="455"/>
      <c r="AI168" s="455"/>
      <c r="AJ168" s="455"/>
      <c r="AK168" s="455"/>
      <c r="AL168" s="455"/>
      <c r="AM168" s="455"/>
      <c r="AN168" s="455"/>
      <c r="AO168" s="455"/>
      <c r="AP168" s="455"/>
      <c r="AQ168" s="455"/>
      <c r="AR168" s="455"/>
      <c r="AS168" s="455"/>
      <c r="AT168" s="455"/>
      <c r="AU168" s="455"/>
      <c r="AV168" s="455"/>
      <c r="AW168" s="455"/>
      <c r="AX168" s="455"/>
      <c r="AY168" s="455"/>
      <c r="AZ168" s="455"/>
      <c r="BA168" s="455"/>
      <c r="BB168" s="455"/>
      <c r="BC168" s="455"/>
      <c r="BD168" s="455"/>
      <c r="BE168" s="455"/>
      <c r="BF168" s="455"/>
      <c r="BG168" s="455"/>
      <c r="BH168" s="455"/>
      <c r="BI168" s="455"/>
      <c r="BJ168" s="455"/>
      <c r="BK168" s="455"/>
      <c r="BL168" s="455"/>
      <c r="BM168" s="455"/>
      <c r="BN168" s="455"/>
      <c r="BO168" s="455"/>
      <c r="BP168" s="455"/>
      <c r="BQ168" s="455"/>
      <c r="BR168" s="455"/>
      <c r="BS168" s="455"/>
      <c r="BT168" s="455"/>
      <c r="BU168" s="455"/>
      <c r="BV168" s="455"/>
      <c r="BW168" s="455"/>
      <c r="BX168" s="455"/>
      <c r="BY168" s="455"/>
      <c r="BZ168" s="455"/>
      <c r="CA168" s="455"/>
      <c r="CB168" s="455"/>
      <c r="CC168" s="455"/>
      <c r="CD168" s="455"/>
      <c r="CE168" s="455"/>
      <c r="CF168" s="455"/>
      <c r="CG168" s="455"/>
      <c r="CH168" s="455"/>
      <c r="CI168" s="455"/>
      <c r="CJ168" s="455"/>
      <c r="CK168" s="455"/>
      <c r="CL168" s="455"/>
      <c r="CM168" s="455"/>
      <c r="CN168" s="455"/>
      <c r="CO168" s="455"/>
      <c r="CP168" s="455"/>
      <c r="CQ168" s="455"/>
      <c r="CR168" s="455"/>
      <c r="CS168" s="455"/>
      <c r="CT168" s="455"/>
      <c r="CU168" s="455"/>
      <c r="CV168" s="455"/>
      <c r="CW168" s="455"/>
      <c r="CX168" s="455"/>
      <c r="CY168" s="455"/>
      <c r="CZ168" s="455"/>
      <c r="DA168" s="455"/>
      <c r="DB168" s="455"/>
      <c r="DC168" s="455"/>
      <c r="DD168" s="455"/>
      <c r="DE168" s="455"/>
      <c r="DF168" s="455"/>
      <c r="DG168" s="455"/>
      <c r="DH168" s="455"/>
      <c r="DI168" s="455"/>
      <c r="DJ168" s="455"/>
      <c r="DK168" s="455"/>
      <c r="DL168" s="455"/>
      <c r="DM168" s="455"/>
      <c r="DN168" s="455"/>
      <c r="DO168" s="455"/>
      <c r="DP168" s="455"/>
      <c r="DQ168" s="455"/>
      <c r="DR168" s="455"/>
      <c r="DS168" s="455"/>
      <c r="DT168" s="455"/>
      <c r="DU168" s="455"/>
      <c r="DV168" s="455"/>
      <c r="DW168" s="455"/>
      <c r="DX168" s="455"/>
      <c r="DY168" s="455"/>
      <c r="DZ168" s="455"/>
      <c r="EA168" s="455"/>
      <c r="EB168" s="455"/>
      <c r="EC168" s="455"/>
      <c r="ED168" s="455"/>
      <c r="EE168" s="455"/>
      <c r="EF168" s="455"/>
      <c r="EG168" s="455"/>
      <c r="EH168" s="455"/>
      <c r="EI168" s="455"/>
      <c r="EJ168" s="455"/>
      <c r="EK168" s="455"/>
      <c r="EL168" s="455"/>
      <c r="EM168" s="455"/>
      <c r="EN168" s="455"/>
      <c r="EO168" s="455"/>
      <c r="EP168" s="455"/>
      <c r="EQ168" s="455"/>
      <c r="ER168" s="455"/>
      <c r="ES168" s="455"/>
      <c r="ET168" s="455"/>
      <c r="EU168" s="455"/>
      <c r="EV168" s="455"/>
      <c r="EW168" s="455"/>
      <c r="EX168" s="455"/>
      <c r="EY168" s="455"/>
      <c r="EZ168" s="455"/>
      <c r="FA168" s="455"/>
      <c r="FB168" s="455"/>
      <c r="FC168" s="455"/>
      <c r="FD168" s="455"/>
      <c r="FE168" s="455"/>
      <c r="FF168" s="455"/>
      <c r="FG168" s="455"/>
      <c r="FH168" s="455"/>
      <c r="FI168" s="455"/>
      <c r="FJ168" s="455"/>
      <c r="FK168" s="455"/>
      <c r="FL168" s="455"/>
      <c r="FM168" s="455"/>
      <c r="FN168" s="455"/>
      <c r="FO168" s="455"/>
      <c r="FP168" s="455"/>
      <c r="FQ168" s="455"/>
      <c r="FR168" s="455"/>
      <c r="FS168" s="455"/>
      <c r="FT168" s="455"/>
      <c r="FU168" s="455"/>
      <c r="FV168" s="455"/>
      <c r="FW168" s="455"/>
      <c r="FX168" s="455"/>
      <c r="FY168" s="455"/>
      <c r="FZ168" s="455"/>
      <c r="GA168" s="455"/>
      <c r="GB168" s="455"/>
      <c r="GC168" s="455"/>
      <c r="GD168" s="455"/>
      <c r="GE168" s="455"/>
      <c r="GF168" s="455"/>
      <c r="GG168" s="455"/>
      <c r="GH168" s="455"/>
      <c r="GI168" s="455"/>
      <c r="GJ168" s="455"/>
      <c r="GK168" s="455"/>
      <c r="GL168" s="455"/>
      <c r="GM168" s="455"/>
      <c r="GN168" s="455"/>
      <c r="GO168" s="455"/>
      <c r="GP168" s="455"/>
      <c r="GQ168" s="455"/>
      <c r="GR168" s="455"/>
      <c r="GS168" s="455"/>
      <c r="GT168" s="455"/>
      <c r="GU168" s="455"/>
      <c r="GV168" s="455"/>
      <c r="GW168" s="455"/>
      <c r="GX168" s="455"/>
      <c r="GY168" s="455"/>
      <c r="GZ168" s="455"/>
      <c r="HA168" s="455"/>
      <c r="HB168" s="455"/>
      <c r="HC168" s="455"/>
      <c r="HD168" s="455"/>
      <c r="HE168" s="455"/>
      <c r="HF168" s="455"/>
      <c r="HG168" s="455"/>
      <c r="HH168" s="455"/>
      <c r="HI168" s="455"/>
      <c r="HJ168" s="455"/>
      <c r="HK168" s="455"/>
      <c r="HL168" s="455"/>
      <c r="HM168" s="455"/>
      <c r="HN168" s="455"/>
      <c r="HO168" s="455"/>
      <c r="HP168" s="455"/>
      <c r="HQ168" s="455"/>
    </row>
    <row r="169" spans="1:225" s="451" customFormat="1">
      <c r="A169" s="452"/>
      <c r="B169" s="469"/>
      <c r="C169" s="470"/>
      <c r="D169" s="471"/>
      <c r="E169" s="471"/>
      <c r="F169" s="472"/>
      <c r="G169" s="472"/>
      <c r="H169" s="472"/>
      <c r="I169" s="473"/>
      <c r="J169" s="473"/>
      <c r="K169" s="473"/>
      <c r="L169" s="474"/>
      <c r="M169" s="453"/>
      <c r="N169" s="454"/>
      <c r="O169" s="454"/>
      <c r="P169" s="454"/>
      <c r="Q169" s="454"/>
      <c r="R169" s="454"/>
      <c r="S169" s="454"/>
      <c r="T169" s="454"/>
      <c r="U169" s="454"/>
      <c r="V169" s="454"/>
      <c r="W169" s="454"/>
      <c r="X169" s="454"/>
      <c r="Y169" s="454"/>
      <c r="Z169" s="454"/>
      <c r="AA169" s="454"/>
      <c r="AB169" s="454"/>
      <c r="AC169" s="454"/>
      <c r="AD169" s="454"/>
      <c r="AE169" s="454"/>
      <c r="AF169" s="454"/>
      <c r="AG169" s="455"/>
      <c r="AH169" s="455"/>
      <c r="AI169" s="455"/>
      <c r="AJ169" s="455"/>
      <c r="AK169" s="455"/>
      <c r="AL169" s="455"/>
      <c r="AM169" s="455"/>
      <c r="AN169" s="455"/>
      <c r="AO169" s="455"/>
      <c r="AP169" s="455"/>
      <c r="AQ169" s="455"/>
      <c r="AR169" s="455"/>
      <c r="AS169" s="455"/>
      <c r="AT169" s="455"/>
      <c r="AU169" s="455"/>
      <c r="AV169" s="455"/>
      <c r="AW169" s="455"/>
      <c r="AX169" s="455"/>
      <c r="AY169" s="455"/>
      <c r="AZ169" s="455"/>
      <c r="BA169" s="455"/>
      <c r="BB169" s="455"/>
      <c r="BC169" s="455"/>
      <c r="BD169" s="455"/>
      <c r="BE169" s="455"/>
      <c r="BF169" s="455"/>
      <c r="BG169" s="455"/>
      <c r="BH169" s="455"/>
      <c r="BI169" s="455"/>
      <c r="BJ169" s="455"/>
      <c r="BK169" s="455"/>
      <c r="BL169" s="455"/>
      <c r="BM169" s="455"/>
      <c r="BN169" s="455"/>
      <c r="BO169" s="455"/>
      <c r="BP169" s="455"/>
      <c r="BQ169" s="455"/>
      <c r="BR169" s="455"/>
      <c r="BS169" s="455"/>
      <c r="BT169" s="455"/>
      <c r="BU169" s="455"/>
      <c r="BV169" s="455"/>
      <c r="BW169" s="455"/>
      <c r="BX169" s="455"/>
      <c r="BY169" s="455"/>
      <c r="BZ169" s="455"/>
      <c r="CA169" s="455"/>
      <c r="CB169" s="455"/>
      <c r="CC169" s="455"/>
      <c r="CD169" s="455"/>
      <c r="CE169" s="455"/>
      <c r="CF169" s="455"/>
      <c r="CG169" s="455"/>
      <c r="CH169" s="455"/>
      <c r="CI169" s="455"/>
      <c r="CJ169" s="455"/>
      <c r="CK169" s="455"/>
      <c r="CL169" s="455"/>
      <c r="CM169" s="455"/>
      <c r="CN169" s="455"/>
      <c r="CO169" s="455"/>
      <c r="CP169" s="455"/>
      <c r="CQ169" s="455"/>
      <c r="CR169" s="455"/>
      <c r="CS169" s="455"/>
      <c r="CT169" s="455"/>
      <c r="CU169" s="455"/>
      <c r="CV169" s="455"/>
      <c r="CW169" s="455"/>
      <c r="CX169" s="455"/>
      <c r="CY169" s="455"/>
      <c r="CZ169" s="455"/>
      <c r="DA169" s="455"/>
      <c r="DB169" s="455"/>
      <c r="DC169" s="455"/>
      <c r="DD169" s="455"/>
      <c r="DE169" s="455"/>
      <c r="DF169" s="455"/>
      <c r="DG169" s="455"/>
      <c r="DH169" s="455"/>
      <c r="DI169" s="455"/>
      <c r="DJ169" s="455"/>
      <c r="DK169" s="455"/>
      <c r="DL169" s="455"/>
      <c r="DM169" s="455"/>
      <c r="DN169" s="455"/>
      <c r="DO169" s="455"/>
      <c r="DP169" s="455"/>
      <c r="DQ169" s="455"/>
      <c r="DR169" s="455"/>
      <c r="DS169" s="455"/>
      <c r="DT169" s="455"/>
      <c r="DU169" s="455"/>
      <c r="DV169" s="455"/>
      <c r="DW169" s="455"/>
      <c r="DX169" s="455"/>
      <c r="DY169" s="455"/>
      <c r="DZ169" s="455"/>
      <c r="EA169" s="455"/>
      <c r="EB169" s="455"/>
      <c r="EC169" s="455"/>
      <c r="ED169" s="455"/>
      <c r="EE169" s="455"/>
      <c r="EF169" s="455"/>
      <c r="EG169" s="455"/>
      <c r="EH169" s="455"/>
      <c r="EI169" s="455"/>
      <c r="EJ169" s="455"/>
      <c r="EK169" s="455"/>
      <c r="EL169" s="455"/>
      <c r="EM169" s="455"/>
      <c r="EN169" s="455"/>
      <c r="EO169" s="455"/>
      <c r="EP169" s="455"/>
      <c r="EQ169" s="455"/>
      <c r="ER169" s="455"/>
      <c r="ES169" s="455"/>
      <c r="ET169" s="455"/>
      <c r="EU169" s="455"/>
      <c r="EV169" s="455"/>
      <c r="EW169" s="455"/>
      <c r="EX169" s="455"/>
      <c r="EY169" s="455"/>
      <c r="EZ169" s="455"/>
      <c r="FA169" s="455"/>
      <c r="FB169" s="455"/>
      <c r="FC169" s="455"/>
      <c r="FD169" s="455"/>
      <c r="FE169" s="455"/>
      <c r="FF169" s="455"/>
      <c r="FG169" s="455"/>
      <c r="FH169" s="455"/>
      <c r="FI169" s="455"/>
      <c r="FJ169" s="455"/>
      <c r="FK169" s="455"/>
      <c r="FL169" s="455"/>
      <c r="FM169" s="455"/>
      <c r="FN169" s="455"/>
      <c r="FO169" s="455"/>
      <c r="FP169" s="455"/>
      <c r="FQ169" s="455"/>
      <c r="FR169" s="455"/>
      <c r="FS169" s="455"/>
      <c r="FT169" s="455"/>
      <c r="FU169" s="455"/>
      <c r="FV169" s="455"/>
      <c r="FW169" s="455"/>
      <c r="FX169" s="455"/>
      <c r="FY169" s="455"/>
      <c r="FZ169" s="455"/>
      <c r="GA169" s="455"/>
      <c r="GB169" s="455"/>
      <c r="GC169" s="455"/>
      <c r="GD169" s="455"/>
      <c r="GE169" s="455"/>
      <c r="GF169" s="455"/>
      <c r="GG169" s="455"/>
      <c r="GH169" s="455"/>
      <c r="GI169" s="455"/>
      <c r="GJ169" s="455"/>
      <c r="GK169" s="455"/>
      <c r="GL169" s="455"/>
      <c r="GM169" s="455"/>
      <c r="GN169" s="455"/>
      <c r="GO169" s="455"/>
      <c r="GP169" s="455"/>
      <c r="GQ169" s="455"/>
      <c r="GR169" s="455"/>
      <c r="GS169" s="455"/>
      <c r="GT169" s="455"/>
      <c r="GU169" s="455"/>
      <c r="GV169" s="455"/>
      <c r="GW169" s="455"/>
      <c r="GX169" s="455"/>
      <c r="GY169" s="455"/>
      <c r="GZ169" s="455"/>
      <c r="HA169" s="455"/>
      <c r="HB169" s="455"/>
      <c r="HC169" s="455"/>
      <c r="HD169" s="455"/>
      <c r="HE169" s="455"/>
      <c r="HF169" s="455"/>
      <c r="HG169" s="455"/>
      <c r="HH169" s="455"/>
      <c r="HI169" s="455"/>
      <c r="HJ169" s="455"/>
      <c r="HK169" s="455"/>
      <c r="HL169" s="455"/>
      <c r="HM169" s="455"/>
      <c r="HN169" s="455"/>
      <c r="HO169" s="455"/>
      <c r="HP169" s="455"/>
      <c r="HQ169" s="455"/>
    </row>
    <row r="170" spans="1:225" s="482" customFormat="1" ht="42">
      <c r="A170" s="475"/>
      <c r="B170" s="476"/>
      <c r="C170" s="1199" t="s">
        <v>4089</v>
      </c>
      <c r="D170" s="1200"/>
      <c r="E170" s="1200"/>
      <c r="F170" s="472"/>
      <c r="G170" s="472"/>
      <c r="H170" s="472"/>
      <c r="I170" s="477"/>
      <c r="J170" s="1175"/>
      <c r="K170" s="1175"/>
      <c r="L170" s="478"/>
      <c r="M170" s="479"/>
      <c r="N170" s="480"/>
      <c r="O170" s="480"/>
      <c r="P170" s="480"/>
      <c r="Q170" s="480"/>
      <c r="R170" s="480"/>
      <c r="S170" s="480"/>
      <c r="T170" s="480"/>
      <c r="U170" s="480"/>
      <c r="V170" s="480"/>
      <c r="W170" s="480"/>
      <c r="X170" s="480"/>
      <c r="Y170" s="480"/>
      <c r="Z170" s="480"/>
      <c r="AA170" s="480"/>
      <c r="AB170" s="480"/>
      <c r="AC170" s="480"/>
      <c r="AD170" s="480"/>
      <c r="AE170" s="480"/>
      <c r="AF170" s="480"/>
      <c r="AG170" s="481"/>
      <c r="AH170" s="481"/>
      <c r="AI170" s="481"/>
      <c r="AJ170" s="481"/>
      <c r="AK170" s="481"/>
      <c r="AL170" s="481"/>
      <c r="AM170" s="481"/>
      <c r="AN170" s="481"/>
      <c r="AO170" s="481"/>
      <c r="AP170" s="481"/>
      <c r="AQ170" s="481"/>
      <c r="AR170" s="481"/>
      <c r="AS170" s="481"/>
      <c r="AT170" s="481"/>
      <c r="AU170" s="481"/>
      <c r="AV170" s="481"/>
      <c r="AW170" s="481"/>
      <c r="AX170" s="481"/>
      <c r="AY170" s="481"/>
      <c r="AZ170" s="481"/>
      <c r="BA170" s="481"/>
      <c r="BB170" s="481"/>
      <c r="BC170" s="481"/>
      <c r="BD170" s="481"/>
      <c r="BE170" s="481"/>
      <c r="BF170" s="481"/>
      <c r="BG170" s="481"/>
      <c r="BH170" s="481"/>
      <c r="BI170" s="481"/>
      <c r="BJ170" s="481"/>
      <c r="BK170" s="481"/>
      <c r="BL170" s="481"/>
      <c r="BM170" s="481"/>
      <c r="BN170" s="481"/>
      <c r="BO170" s="481"/>
      <c r="BP170" s="481"/>
      <c r="BQ170" s="481"/>
      <c r="BR170" s="481"/>
      <c r="BS170" s="481"/>
      <c r="BT170" s="481"/>
      <c r="BU170" s="481"/>
      <c r="BV170" s="481"/>
      <c r="BW170" s="481"/>
      <c r="BX170" s="481"/>
      <c r="BY170" s="481"/>
      <c r="BZ170" s="481"/>
      <c r="CA170" s="481"/>
      <c r="CB170" s="481"/>
      <c r="CC170" s="481"/>
      <c r="CD170" s="481"/>
      <c r="CE170" s="481"/>
      <c r="CF170" s="481"/>
      <c r="CG170" s="481"/>
      <c r="CH170" s="481"/>
      <c r="CI170" s="481"/>
      <c r="CJ170" s="481"/>
      <c r="CK170" s="481"/>
      <c r="CL170" s="481"/>
      <c r="CM170" s="481"/>
      <c r="CN170" s="481"/>
      <c r="CO170" s="481"/>
      <c r="CP170" s="481"/>
      <c r="CQ170" s="481"/>
      <c r="CR170" s="481"/>
      <c r="CS170" s="481"/>
      <c r="CT170" s="481"/>
      <c r="CU170" s="481"/>
      <c r="CV170" s="481"/>
      <c r="CW170" s="481"/>
      <c r="CX170" s="481"/>
      <c r="CY170" s="481"/>
      <c r="CZ170" s="481"/>
      <c r="DA170" s="481"/>
      <c r="DB170" s="481"/>
      <c r="DC170" s="481"/>
      <c r="DD170" s="481"/>
      <c r="DE170" s="481"/>
      <c r="DF170" s="481"/>
      <c r="DG170" s="481"/>
      <c r="DH170" s="481"/>
      <c r="DI170" s="481"/>
      <c r="DJ170" s="481"/>
      <c r="DK170" s="481"/>
      <c r="DL170" s="481"/>
      <c r="DM170" s="481"/>
      <c r="DN170" s="481"/>
      <c r="DO170" s="481"/>
      <c r="DP170" s="481"/>
      <c r="DQ170" s="481"/>
      <c r="DR170" s="481"/>
      <c r="DS170" s="481"/>
      <c r="DT170" s="481"/>
      <c r="DU170" s="481"/>
      <c r="DV170" s="481"/>
      <c r="DW170" s="481"/>
      <c r="DX170" s="481"/>
      <c r="DY170" s="481"/>
      <c r="DZ170" s="481"/>
      <c r="EA170" s="481"/>
      <c r="EB170" s="481"/>
      <c r="EC170" s="481"/>
      <c r="ED170" s="481"/>
      <c r="EE170" s="481"/>
      <c r="EF170" s="481"/>
      <c r="EG170" s="481"/>
      <c r="EH170" s="481"/>
      <c r="EI170" s="481"/>
      <c r="EJ170" s="481"/>
      <c r="EK170" s="481"/>
      <c r="EL170" s="481"/>
      <c r="EM170" s="481"/>
      <c r="EN170" s="481"/>
      <c r="EO170" s="481"/>
      <c r="EP170" s="481"/>
      <c r="EQ170" s="481"/>
      <c r="ER170" s="481"/>
      <c r="ES170" s="481"/>
      <c r="ET170" s="481"/>
      <c r="EU170" s="481"/>
      <c r="EV170" s="481"/>
      <c r="EW170" s="481"/>
      <c r="EX170" s="481"/>
      <c r="EY170" s="481"/>
      <c r="EZ170" s="481"/>
      <c r="FA170" s="481"/>
      <c r="FB170" s="481"/>
      <c r="FC170" s="481"/>
      <c r="FD170" s="481"/>
      <c r="FE170" s="481"/>
      <c r="FF170" s="481"/>
      <c r="FG170" s="481"/>
      <c r="FH170" s="481"/>
      <c r="FI170" s="481"/>
      <c r="FJ170" s="481"/>
      <c r="FK170" s="481"/>
      <c r="FL170" s="481"/>
      <c r="FM170" s="481"/>
      <c r="FN170" s="481"/>
      <c r="FO170" s="481"/>
      <c r="FP170" s="481"/>
      <c r="FQ170" s="481"/>
      <c r="FR170" s="481"/>
      <c r="FS170" s="481"/>
      <c r="FT170" s="481"/>
      <c r="FU170" s="481"/>
      <c r="FV170" s="481"/>
      <c r="FW170" s="481"/>
      <c r="FX170" s="481"/>
      <c r="FY170" s="481"/>
      <c r="FZ170" s="481"/>
      <c r="GA170" s="481"/>
      <c r="GB170" s="481"/>
      <c r="GC170" s="481"/>
      <c r="GD170" s="481"/>
      <c r="GE170" s="481"/>
      <c r="GF170" s="481"/>
      <c r="GG170" s="481"/>
      <c r="GH170" s="481"/>
      <c r="GI170" s="481"/>
      <c r="GJ170" s="481"/>
      <c r="GK170" s="481"/>
      <c r="GL170" s="481"/>
      <c r="GM170" s="481"/>
      <c r="GN170" s="481"/>
      <c r="GO170" s="481"/>
      <c r="GP170" s="481"/>
      <c r="GQ170" s="481"/>
      <c r="GR170" s="481"/>
      <c r="GS170" s="481"/>
      <c r="GT170" s="481"/>
      <c r="GU170" s="481"/>
      <c r="GV170" s="481"/>
      <c r="GW170" s="481"/>
      <c r="GX170" s="481"/>
      <c r="GY170" s="481"/>
      <c r="GZ170" s="481"/>
      <c r="HA170" s="481"/>
      <c r="HB170" s="481"/>
      <c r="HC170" s="481"/>
      <c r="HD170" s="481"/>
      <c r="HE170" s="481"/>
      <c r="HF170" s="481"/>
      <c r="HG170" s="481"/>
      <c r="HH170" s="481"/>
      <c r="HI170" s="481"/>
      <c r="HJ170" s="481"/>
      <c r="HK170" s="481"/>
      <c r="HL170" s="481"/>
      <c r="HM170" s="481"/>
      <c r="HN170" s="481"/>
      <c r="HO170" s="481"/>
      <c r="HP170" s="481"/>
      <c r="HQ170" s="481"/>
    </row>
    <row r="171" spans="1:225" s="451" customFormat="1">
      <c r="A171" s="452"/>
      <c r="B171" s="469"/>
      <c r="C171" s="1173" t="s">
        <v>4090</v>
      </c>
      <c r="D171" s="1174"/>
      <c r="E171" s="1174"/>
      <c r="F171" s="477"/>
      <c r="G171" s="472"/>
      <c r="H171" s="472"/>
      <c r="I171" s="483"/>
      <c r="J171" s="1175"/>
      <c r="K171" s="1175"/>
      <c r="L171" s="484"/>
      <c r="M171" s="453"/>
      <c r="N171" s="454"/>
      <c r="O171" s="454"/>
      <c r="P171" s="454"/>
      <c r="Q171" s="454"/>
      <c r="R171" s="454"/>
      <c r="S171" s="454"/>
      <c r="T171" s="454"/>
      <c r="U171" s="454"/>
      <c r="V171" s="454"/>
      <c r="W171" s="454"/>
      <c r="X171" s="454"/>
      <c r="Y171" s="454"/>
      <c r="Z171" s="454"/>
      <c r="AA171" s="454"/>
      <c r="AB171" s="454"/>
      <c r="AC171" s="454"/>
      <c r="AD171" s="454"/>
      <c r="AE171" s="454"/>
      <c r="AF171" s="454"/>
      <c r="AG171" s="455"/>
      <c r="AH171" s="455"/>
      <c r="AI171" s="455"/>
      <c r="AJ171" s="455"/>
      <c r="AK171" s="455"/>
      <c r="AL171" s="455"/>
      <c r="AM171" s="455"/>
      <c r="AN171" s="455"/>
      <c r="AO171" s="455"/>
      <c r="AP171" s="455"/>
      <c r="AQ171" s="455"/>
      <c r="AR171" s="455"/>
      <c r="AS171" s="455"/>
      <c r="AT171" s="455"/>
      <c r="AU171" s="455"/>
      <c r="AV171" s="455"/>
      <c r="AW171" s="455"/>
      <c r="AX171" s="455"/>
      <c r="AY171" s="455"/>
      <c r="AZ171" s="455"/>
      <c r="BA171" s="455"/>
      <c r="BB171" s="455"/>
      <c r="BC171" s="455"/>
      <c r="BD171" s="455"/>
      <c r="BE171" s="455"/>
      <c r="BF171" s="455"/>
      <c r="BG171" s="455"/>
      <c r="BH171" s="455"/>
      <c r="BI171" s="455"/>
      <c r="BJ171" s="455"/>
      <c r="BK171" s="455"/>
      <c r="BL171" s="455"/>
      <c r="BM171" s="455"/>
      <c r="BN171" s="455"/>
      <c r="BO171" s="455"/>
      <c r="BP171" s="455"/>
      <c r="BQ171" s="455"/>
      <c r="BR171" s="455"/>
      <c r="BS171" s="455"/>
      <c r="BT171" s="455"/>
      <c r="BU171" s="455"/>
      <c r="BV171" s="455"/>
      <c r="BW171" s="455"/>
      <c r="BX171" s="455"/>
      <c r="BY171" s="455"/>
      <c r="BZ171" s="455"/>
      <c r="CA171" s="455"/>
      <c r="CB171" s="455"/>
      <c r="CC171" s="455"/>
      <c r="CD171" s="455"/>
      <c r="CE171" s="455"/>
      <c r="CF171" s="455"/>
      <c r="CG171" s="455"/>
      <c r="CH171" s="455"/>
      <c r="CI171" s="455"/>
      <c r="CJ171" s="455"/>
      <c r="CK171" s="455"/>
      <c r="CL171" s="455"/>
      <c r="CM171" s="455"/>
      <c r="CN171" s="455"/>
      <c r="CO171" s="455"/>
      <c r="CP171" s="455"/>
      <c r="CQ171" s="455"/>
      <c r="CR171" s="455"/>
      <c r="CS171" s="455"/>
      <c r="CT171" s="455"/>
      <c r="CU171" s="455"/>
      <c r="CV171" s="455"/>
      <c r="CW171" s="455"/>
      <c r="CX171" s="455"/>
      <c r="CY171" s="455"/>
      <c r="CZ171" s="455"/>
      <c r="DA171" s="455"/>
      <c r="DB171" s="455"/>
      <c r="DC171" s="455"/>
      <c r="DD171" s="455"/>
      <c r="DE171" s="455"/>
      <c r="DF171" s="455"/>
      <c r="DG171" s="455"/>
      <c r="DH171" s="455"/>
      <c r="DI171" s="455"/>
      <c r="DJ171" s="455"/>
      <c r="DK171" s="455"/>
      <c r="DL171" s="455"/>
      <c r="DM171" s="455"/>
      <c r="DN171" s="455"/>
      <c r="DO171" s="455"/>
      <c r="DP171" s="455"/>
      <c r="DQ171" s="455"/>
      <c r="DR171" s="455"/>
      <c r="DS171" s="455"/>
      <c r="DT171" s="455"/>
      <c r="DU171" s="455"/>
      <c r="DV171" s="455"/>
      <c r="DW171" s="455"/>
      <c r="DX171" s="455"/>
      <c r="DY171" s="455"/>
      <c r="DZ171" s="455"/>
      <c r="EA171" s="455"/>
      <c r="EB171" s="455"/>
      <c r="EC171" s="455"/>
      <c r="ED171" s="455"/>
      <c r="EE171" s="455"/>
      <c r="EF171" s="455"/>
      <c r="EG171" s="455"/>
      <c r="EH171" s="455"/>
      <c r="EI171" s="455"/>
      <c r="EJ171" s="455"/>
      <c r="EK171" s="455"/>
      <c r="EL171" s="455"/>
      <c r="EM171" s="455"/>
      <c r="EN171" s="455"/>
      <c r="EO171" s="455"/>
      <c r="EP171" s="455"/>
      <c r="EQ171" s="455"/>
      <c r="ER171" s="455"/>
      <c r="ES171" s="455"/>
      <c r="ET171" s="455"/>
      <c r="EU171" s="455"/>
      <c r="EV171" s="455"/>
      <c r="EW171" s="455"/>
      <c r="EX171" s="455"/>
      <c r="EY171" s="455"/>
      <c r="EZ171" s="455"/>
      <c r="FA171" s="455"/>
      <c r="FB171" s="455"/>
      <c r="FC171" s="455"/>
      <c r="FD171" s="455"/>
      <c r="FE171" s="455"/>
      <c r="FF171" s="455"/>
      <c r="FG171" s="455"/>
      <c r="FH171" s="455"/>
      <c r="FI171" s="455"/>
      <c r="FJ171" s="455"/>
      <c r="FK171" s="455"/>
      <c r="FL171" s="455"/>
      <c r="FM171" s="455"/>
      <c r="FN171" s="455"/>
      <c r="FO171" s="455"/>
      <c r="FP171" s="455"/>
      <c r="FQ171" s="455"/>
      <c r="FR171" s="455"/>
      <c r="FS171" s="455"/>
      <c r="FT171" s="455"/>
      <c r="FU171" s="455"/>
      <c r="FV171" s="455"/>
      <c r="FW171" s="455"/>
      <c r="FX171" s="455"/>
      <c r="FY171" s="455"/>
      <c r="FZ171" s="455"/>
      <c r="GA171" s="455"/>
      <c r="GB171" s="455"/>
      <c r="GC171" s="455"/>
      <c r="GD171" s="455"/>
      <c r="GE171" s="455"/>
      <c r="GF171" s="455"/>
      <c r="GG171" s="455"/>
      <c r="GH171" s="455"/>
      <c r="GI171" s="455"/>
      <c r="GJ171" s="455"/>
      <c r="GK171" s="455"/>
      <c r="GL171" s="455"/>
      <c r="GM171" s="455"/>
      <c r="GN171" s="455"/>
      <c r="GO171" s="455"/>
      <c r="GP171" s="455"/>
      <c r="GQ171" s="455"/>
      <c r="GR171" s="455"/>
      <c r="GS171" s="455"/>
      <c r="GT171" s="455"/>
      <c r="GU171" s="455"/>
      <c r="GV171" s="455"/>
      <c r="GW171" s="455"/>
      <c r="GX171" s="455"/>
      <c r="GY171" s="455"/>
      <c r="GZ171" s="455"/>
      <c r="HA171" s="455"/>
      <c r="HB171" s="455"/>
      <c r="HC171" s="455"/>
      <c r="HD171" s="455"/>
      <c r="HE171" s="455"/>
      <c r="HF171" s="455"/>
      <c r="HG171" s="455"/>
      <c r="HH171" s="455"/>
      <c r="HI171" s="455"/>
      <c r="HJ171" s="455"/>
      <c r="HK171" s="455"/>
      <c r="HL171" s="455"/>
      <c r="HM171" s="455"/>
      <c r="HN171" s="455"/>
      <c r="HO171" s="455"/>
      <c r="HP171" s="455"/>
      <c r="HQ171" s="455"/>
    </row>
    <row r="172" spans="1:225" s="451" customFormat="1">
      <c r="A172" s="452"/>
      <c r="B172" s="469"/>
      <c r="C172" s="1173" t="s">
        <v>4091</v>
      </c>
      <c r="D172" s="1174"/>
      <c r="E172" s="1174"/>
      <c r="F172" s="472"/>
      <c r="G172" s="472"/>
      <c r="H172" s="472"/>
      <c r="I172" s="472"/>
      <c r="J172" s="1175"/>
      <c r="K172" s="1175"/>
      <c r="L172" s="485"/>
      <c r="M172" s="453"/>
      <c r="N172" s="454"/>
      <c r="O172" s="454"/>
      <c r="P172" s="454"/>
      <c r="Q172" s="454"/>
      <c r="R172" s="454"/>
      <c r="S172" s="454"/>
      <c r="T172" s="454"/>
      <c r="U172" s="454"/>
      <c r="V172" s="454"/>
      <c r="W172" s="454"/>
      <c r="X172" s="454"/>
      <c r="Y172" s="454"/>
      <c r="Z172" s="454"/>
      <c r="AA172" s="454"/>
      <c r="AB172" s="454"/>
      <c r="AC172" s="454"/>
      <c r="AD172" s="454"/>
      <c r="AE172" s="454"/>
      <c r="AF172" s="454"/>
      <c r="AG172" s="455"/>
      <c r="AH172" s="455"/>
      <c r="AI172" s="455"/>
      <c r="AJ172" s="455"/>
      <c r="AK172" s="455"/>
      <c r="AL172" s="455"/>
      <c r="AM172" s="455"/>
      <c r="AN172" s="455"/>
      <c r="AO172" s="455"/>
      <c r="AP172" s="455"/>
      <c r="AQ172" s="455"/>
      <c r="AR172" s="455"/>
      <c r="AS172" s="455"/>
      <c r="AT172" s="455"/>
      <c r="AU172" s="455"/>
      <c r="AV172" s="455"/>
      <c r="AW172" s="455"/>
      <c r="AX172" s="455"/>
      <c r="AY172" s="455"/>
      <c r="AZ172" s="455"/>
      <c r="BA172" s="455"/>
      <c r="BB172" s="455"/>
      <c r="BC172" s="455"/>
      <c r="BD172" s="455"/>
      <c r="BE172" s="455"/>
      <c r="BF172" s="455"/>
      <c r="BG172" s="455"/>
      <c r="BH172" s="455"/>
      <c r="BI172" s="455"/>
      <c r="BJ172" s="455"/>
      <c r="BK172" s="455"/>
      <c r="BL172" s="455"/>
      <c r="BM172" s="455"/>
      <c r="BN172" s="455"/>
      <c r="BO172" s="455"/>
      <c r="BP172" s="455"/>
      <c r="BQ172" s="455"/>
      <c r="BR172" s="455"/>
      <c r="BS172" s="455"/>
      <c r="BT172" s="455"/>
      <c r="BU172" s="455"/>
      <c r="BV172" s="455"/>
      <c r="BW172" s="455"/>
      <c r="BX172" s="455"/>
      <c r="BY172" s="455"/>
      <c r="BZ172" s="455"/>
      <c r="CA172" s="455"/>
      <c r="CB172" s="455"/>
      <c r="CC172" s="455"/>
      <c r="CD172" s="455"/>
      <c r="CE172" s="455"/>
      <c r="CF172" s="455"/>
      <c r="CG172" s="455"/>
      <c r="CH172" s="455"/>
      <c r="CI172" s="455"/>
      <c r="CJ172" s="455"/>
      <c r="CK172" s="455"/>
      <c r="CL172" s="455"/>
      <c r="CM172" s="455"/>
      <c r="CN172" s="455"/>
      <c r="CO172" s="455"/>
      <c r="CP172" s="455"/>
      <c r="CQ172" s="455"/>
      <c r="CR172" s="455"/>
      <c r="CS172" s="455"/>
      <c r="CT172" s="455"/>
      <c r="CU172" s="455"/>
      <c r="CV172" s="455"/>
      <c r="CW172" s="455"/>
      <c r="CX172" s="455"/>
      <c r="CY172" s="455"/>
      <c r="CZ172" s="455"/>
      <c r="DA172" s="455"/>
      <c r="DB172" s="455"/>
      <c r="DC172" s="455"/>
      <c r="DD172" s="455"/>
      <c r="DE172" s="455"/>
      <c r="DF172" s="455"/>
      <c r="DG172" s="455"/>
      <c r="DH172" s="455"/>
      <c r="DI172" s="455"/>
      <c r="DJ172" s="455"/>
      <c r="DK172" s="455"/>
      <c r="DL172" s="455"/>
      <c r="DM172" s="455"/>
      <c r="DN172" s="455"/>
      <c r="DO172" s="455"/>
      <c r="DP172" s="455"/>
      <c r="DQ172" s="455"/>
      <c r="DR172" s="455"/>
      <c r="DS172" s="455"/>
      <c r="DT172" s="455"/>
      <c r="DU172" s="455"/>
      <c r="DV172" s="455"/>
      <c r="DW172" s="455"/>
      <c r="DX172" s="455"/>
      <c r="DY172" s="455"/>
      <c r="DZ172" s="455"/>
      <c r="EA172" s="455"/>
      <c r="EB172" s="455"/>
      <c r="EC172" s="455"/>
      <c r="ED172" s="455"/>
      <c r="EE172" s="455"/>
      <c r="EF172" s="455"/>
      <c r="EG172" s="455"/>
      <c r="EH172" s="455"/>
      <c r="EI172" s="455"/>
      <c r="EJ172" s="455"/>
      <c r="EK172" s="455"/>
      <c r="EL172" s="455"/>
      <c r="EM172" s="455"/>
      <c r="EN172" s="455"/>
      <c r="EO172" s="455"/>
      <c r="EP172" s="455"/>
      <c r="EQ172" s="455"/>
      <c r="ER172" s="455"/>
      <c r="ES172" s="455"/>
      <c r="ET172" s="455"/>
      <c r="EU172" s="455"/>
      <c r="EV172" s="455"/>
      <c r="EW172" s="455"/>
      <c r="EX172" s="455"/>
      <c r="EY172" s="455"/>
      <c r="EZ172" s="455"/>
      <c r="FA172" s="455"/>
      <c r="FB172" s="455"/>
      <c r="FC172" s="455"/>
      <c r="FD172" s="455"/>
      <c r="FE172" s="455"/>
      <c r="FF172" s="455"/>
      <c r="FG172" s="455"/>
      <c r="FH172" s="455"/>
      <c r="FI172" s="455"/>
      <c r="FJ172" s="455"/>
      <c r="FK172" s="455"/>
      <c r="FL172" s="455"/>
      <c r="FM172" s="455"/>
      <c r="FN172" s="455"/>
      <c r="FO172" s="455"/>
      <c r="FP172" s="455"/>
      <c r="FQ172" s="455"/>
      <c r="FR172" s="455"/>
      <c r="FS172" s="455"/>
      <c r="FT172" s="455"/>
      <c r="FU172" s="455"/>
      <c r="FV172" s="455"/>
      <c r="FW172" s="455"/>
      <c r="FX172" s="455"/>
      <c r="FY172" s="455"/>
      <c r="FZ172" s="455"/>
      <c r="GA172" s="455"/>
      <c r="GB172" s="455"/>
      <c r="GC172" s="455"/>
      <c r="GD172" s="455"/>
      <c r="GE172" s="455"/>
      <c r="GF172" s="455"/>
      <c r="GG172" s="455"/>
      <c r="GH172" s="455"/>
      <c r="GI172" s="455"/>
      <c r="GJ172" s="455"/>
      <c r="GK172" s="455"/>
      <c r="GL172" s="455"/>
      <c r="GM172" s="455"/>
      <c r="GN172" s="455"/>
      <c r="GO172" s="455"/>
      <c r="GP172" s="455"/>
      <c r="GQ172" s="455"/>
      <c r="GR172" s="455"/>
      <c r="GS172" s="455"/>
      <c r="GT172" s="455"/>
      <c r="GU172" s="455"/>
      <c r="GV172" s="455"/>
      <c r="GW172" s="455"/>
      <c r="GX172" s="455"/>
      <c r="GY172" s="455"/>
      <c r="GZ172" s="455"/>
      <c r="HA172" s="455"/>
      <c r="HB172" s="455"/>
      <c r="HC172" s="455"/>
      <c r="HD172" s="455"/>
      <c r="HE172" s="455"/>
      <c r="HF172" s="455"/>
      <c r="HG172" s="455"/>
      <c r="HH172" s="455"/>
      <c r="HI172" s="455"/>
      <c r="HJ172" s="455"/>
      <c r="HK172" s="455"/>
      <c r="HL172" s="455"/>
      <c r="HM172" s="455"/>
      <c r="HN172" s="455"/>
      <c r="HO172" s="455"/>
      <c r="HP172" s="455"/>
      <c r="HQ172" s="455"/>
    </row>
    <row r="173" spans="1:225" s="451" customFormat="1" ht="12">
      <c r="A173" s="452"/>
      <c r="B173" s="1176"/>
      <c r="C173" s="1177"/>
      <c r="D173" s="1177"/>
      <c r="E173" s="1177"/>
      <c r="F173" s="1177"/>
      <c r="G173" s="1177"/>
      <c r="H173" s="1177"/>
      <c r="I173" s="1177"/>
      <c r="J173" s="1177"/>
      <c r="K173" s="1177"/>
      <c r="L173" s="1178"/>
      <c r="M173" s="453"/>
      <c r="N173" s="454"/>
      <c r="O173" s="454"/>
      <c r="P173" s="454"/>
      <c r="Q173" s="454"/>
      <c r="R173" s="454"/>
      <c r="S173" s="454"/>
      <c r="T173" s="454"/>
      <c r="U173" s="454"/>
      <c r="V173" s="454"/>
      <c r="W173" s="454"/>
      <c r="X173" s="454"/>
      <c r="Y173" s="454"/>
      <c r="Z173" s="454"/>
      <c r="AA173" s="454"/>
      <c r="AB173" s="454"/>
      <c r="AC173" s="454"/>
      <c r="AD173" s="454"/>
      <c r="AE173" s="454"/>
      <c r="AF173" s="454"/>
      <c r="AG173" s="455"/>
      <c r="AH173" s="455"/>
      <c r="AI173" s="455"/>
      <c r="AJ173" s="455"/>
      <c r="AK173" s="455"/>
      <c r="AL173" s="455"/>
      <c r="AM173" s="455"/>
      <c r="AN173" s="455"/>
      <c r="AO173" s="455"/>
      <c r="AP173" s="455"/>
      <c r="AQ173" s="455"/>
      <c r="AR173" s="455"/>
      <c r="AS173" s="455"/>
      <c r="AT173" s="455"/>
      <c r="AU173" s="455"/>
      <c r="AV173" s="455"/>
      <c r="AW173" s="455"/>
      <c r="AX173" s="455"/>
      <c r="AY173" s="455"/>
      <c r="AZ173" s="455"/>
      <c r="BA173" s="455"/>
      <c r="BB173" s="455"/>
      <c r="BC173" s="455"/>
      <c r="BD173" s="455"/>
      <c r="BE173" s="455"/>
      <c r="BF173" s="455"/>
      <c r="BG173" s="455"/>
      <c r="BH173" s="455"/>
      <c r="BI173" s="455"/>
      <c r="BJ173" s="455"/>
      <c r="BK173" s="455"/>
      <c r="BL173" s="455"/>
      <c r="BM173" s="455"/>
      <c r="BN173" s="455"/>
      <c r="BO173" s="455"/>
      <c r="BP173" s="455"/>
      <c r="BQ173" s="455"/>
      <c r="BR173" s="455"/>
      <c r="BS173" s="455"/>
      <c r="BT173" s="455"/>
      <c r="BU173" s="455"/>
      <c r="BV173" s="455"/>
      <c r="BW173" s="455"/>
      <c r="BX173" s="455"/>
      <c r="BY173" s="455"/>
      <c r="BZ173" s="455"/>
      <c r="CA173" s="455"/>
      <c r="CB173" s="455"/>
      <c r="CC173" s="455"/>
      <c r="CD173" s="455"/>
      <c r="CE173" s="455"/>
      <c r="CF173" s="455"/>
      <c r="CG173" s="455"/>
      <c r="CH173" s="455"/>
      <c r="CI173" s="455"/>
      <c r="CJ173" s="455"/>
      <c r="CK173" s="455"/>
      <c r="CL173" s="455"/>
      <c r="CM173" s="455"/>
      <c r="CN173" s="455"/>
      <c r="CO173" s="455"/>
      <c r="CP173" s="455"/>
      <c r="CQ173" s="455"/>
      <c r="CR173" s="455"/>
      <c r="CS173" s="455"/>
      <c r="CT173" s="455"/>
      <c r="CU173" s="455"/>
      <c r="CV173" s="455"/>
      <c r="CW173" s="455"/>
      <c r="CX173" s="455"/>
      <c r="CY173" s="455"/>
      <c r="CZ173" s="455"/>
      <c r="DA173" s="455"/>
      <c r="DB173" s="455"/>
      <c r="DC173" s="455"/>
      <c r="DD173" s="455"/>
      <c r="DE173" s="455"/>
      <c r="DF173" s="455"/>
      <c r="DG173" s="455"/>
      <c r="DH173" s="455"/>
      <c r="DI173" s="455"/>
      <c r="DJ173" s="455"/>
      <c r="DK173" s="455"/>
      <c r="DL173" s="455"/>
      <c r="DM173" s="455"/>
      <c r="DN173" s="455"/>
      <c r="DO173" s="455"/>
      <c r="DP173" s="455"/>
      <c r="DQ173" s="455"/>
      <c r="DR173" s="455"/>
      <c r="DS173" s="455"/>
      <c r="DT173" s="455"/>
      <c r="DU173" s="455"/>
      <c r="DV173" s="455"/>
      <c r="DW173" s="455"/>
      <c r="DX173" s="455"/>
      <c r="DY173" s="455"/>
      <c r="DZ173" s="455"/>
      <c r="EA173" s="455"/>
      <c r="EB173" s="455"/>
      <c r="EC173" s="455"/>
      <c r="ED173" s="455"/>
      <c r="EE173" s="455"/>
      <c r="EF173" s="455"/>
      <c r="EG173" s="455"/>
      <c r="EH173" s="455"/>
      <c r="EI173" s="455"/>
      <c r="EJ173" s="455"/>
      <c r="EK173" s="455"/>
      <c r="EL173" s="455"/>
      <c r="EM173" s="455"/>
      <c r="EN173" s="455"/>
      <c r="EO173" s="455"/>
      <c r="EP173" s="455"/>
      <c r="EQ173" s="455"/>
      <c r="ER173" s="455"/>
      <c r="ES173" s="455"/>
      <c r="ET173" s="455"/>
      <c r="EU173" s="455"/>
      <c r="EV173" s="455"/>
      <c r="EW173" s="455"/>
      <c r="EX173" s="455"/>
      <c r="EY173" s="455"/>
      <c r="EZ173" s="455"/>
      <c r="FA173" s="455"/>
      <c r="FB173" s="455"/>
      <c r="FC173" s="455"/>
      <c r="FD173" s="455"/>
      <c r="FE173" s="455"/>
      <c r="FF173" s="455"/>
      <c r="FG173" s="455"/>
      <c r="FH173" s="455"/>
      <c r="FI173" s="455"/>
      <c r="FJ173" s="455"/>
      <c r="FK173" s="455"/>
      <c r="FL173" s="455"/>
      <c r="FM173" s="455"/>
      <c r="FN173" s="455"/>
      <c r="FO173" s="455"/>
      <c r="FP173" s="455"/>
      <c r="FQ173" s="455"/>
      <c r="FR173" s="455"/>
      <c r="FS173" s="455"/>
      <c r="FT173" s="455"/>
      <c r="FU173" s="455"/>
      <c r="FV173" s="455"/>
      <c r="FW173" s="455"/>
      <c r="FX173" s="455"/>
      <c r="FY173" s="455"/>
      <c r="FZ173" s="455"/>
      <c r="GA173" s="455"/>
      <c r="GB173" s="455"/>
      <c r="GC173" s="455"/>
      <c r="GD173" s="455"/>
      <c r="GE173" s="455"/>
      <c r="GF173" s="455"/>
      <c r="GG173" s="455"/>
      <c r="GH173" s="455"/>
      <c r="GI173" s="455"/>
      <c r="GJ173" s="455"/>
      <c r="GK173" s="455"/>
      <c r="GL173" s="455"/>
      <c r="GM173" s="455"/>
      <c r="GN173" s="455"/>
      <c r="GO173" s="455"/>
      <c r="GP173" s="455"/>
      <c r="GQ173" s="455"/>
      <c r="GR173" s="455"/>
      <c r="GS173" s="455"/>
      <c r="GT173" s="455"/>
      <c r="GU173" s="455"/>
      <c r="GV173" s="455"/>
      <c r="GW173" s="455"/>
      <c r="GX173" s="455"/>
      <c r="GY173" s="455"/>
      <c r="GZ173" s="455"/>
      <c r="HA173" s="455"/>
      <c r="HB173" s="455"/>
      <c r="HC173" s="455"/>
      <c r="HD173" s="455"/>
      <c r="HE173" s="455"/>
      <c r="HF173" s="455"/>
      <c r="HG173" s="455"/>
      <c r="HH173" s="455"/>
      <c r="HI173" s="455"/>
      <c r="HJ173" s="455"/>
      <c r="HK173" s="455"/>
      <c r="HL173" s="455"/>
      <c r="HM173" s="455"/>
      <c r="HN173" s="455"/>
      <c r="HO173" s="455"/>
      <c r="HP173" s="455"/>
      <c r="HQ173" s="455"/>
    </row>
    <row r="174" spans="1:225" s="451" customFormat="1" ht="12">
      <c r="A174" s="452"/>
      <c r="B174" s="1179"/>
      <c r="C174" s="1180"/>
      <c r="D174" s="1180"/>
      <c r="E174" s="1180"/>
      <c r="F174" s="1180"/>
      <c r="G174" s="1180"/>
      <c r="H174" s="1180"/>
      <c r="I174" s="1180"/>
      <c r="J174" s="1180"/>
      <c r="K174" s="1180"/>
      <c r="L174" s="1181"/>
      <c r="M174" s="453"/>
      <c r="N174" s="454"/>
      <c r="O174" s="454"/>
      <c r="P174" s="454"/>
      <c r="Q174" s="454"/>
      <c r="R174" s="454"/>
      <c r="S174" s="454"/>
      <c r="T174" s="454"/>
      <c r="U174" s="454"/>
      <c r="V174" s="454"/>
      <c r="W174" s="454"/>
      <c r="X174" s="454"/>
      <c r="Y174" s="454"/>
      <c r="Z174" s="454"/>
      <c r="AA174" s="454"/>
      <c r="AB174" s="454"/>
      <c r="AC174" s="454"/>
      <c r="AD174" s="454"/>
      <c r="AE174" s="454"/>
      <c r="AF174" s="454"/>
      <c r="AG174" s="455"/>
      <c r="AH174" s="455"/>
      <c r="AI174" s="455"/>
      <c r="AJ174" s="455"/>
      <c r="AK174" s="455"/>
      <c r="AL174" s="455"/>
      <c r="AM174" s="455"/>
      <c r="AN174" s="455"/>
      <c r="AO174" s="455"/>
      <c r="AP174" s="455"/>
      <c r="AQ174" s="455"/>
      <c r="AR174" s="455"/>
      <c r="AS174" s="455"/>
      <c r="AT174" s="455"/>
      <c r="AU174" s="455"/>
      <c r="AV174" s="455"/>
      <c r="AW174" s="455"/>
      <c r="AX174" s="455"/>
      <c r="AY174" s="455"/>
      <c r="AZ174" s="455"/>
      <c r="BA174" s="455"/>
      <c r="BB174" s="455"/>
      <c r="BC174" s="455"/>
      <c r="BD174" s="455"/>
      <c r="BE174" s="455"/>
      <c r="BF174" s="455"/>
      <c r="BG174" s="455"/>
      <c r="BH174" s="455"/>
      <c r="BI174" s="455"/>
      <c r="BJ174" s="455"/>
      <c r="BK174" s="455"/>
      <c r="BL174" s="455"/>
      <c r="BM174" s="455"/>
      <c r="BN174" s="455"/>
      <c r="BO174" s="455"/>
      <c r="BP174" s="455"/>
      <c r="BQ174" s="455"/>
      <c r="BR174" s="455"/>
      <c r="BS174" s="455"/>
      <c r="BT174" s="455"/>
      <c r="BU174" s="455"/>
      <c r="BV174" s="455"/>
      <c r="BW174" s="455"/>
      <c r="BX174" s="455"/>
      <c r="BY174" s="455"/>
      <c r="BZ174" s="455"/>
      <c r="CA174" s="455"/>
      <c r="CB174" s="455"/>
      <c r="CC174" s="455"/>
      <c r="CD174" s="455"/>
      <c r="CE174" s="455"/>
      <c r="CF174" s="455"/>
      <c r="CG174" s="455"/>
      <c r="CH174" s="455"/>
      <c r="CI174" s="455"/>
      <c r="CJ174" s="455"/>
      <c r="CK174" s="455"/>
      <c r="CL174" s="455"/>
      <c r="CM174" s="455"/>
      <c r="CN174" s="455"/>
      <c r="CO174" s="455"/>
      <c r="CP174" s="455"/>
      <c r="CQ174" s="455"/>
      <c r="CR174" s="455"/>
      <c r="CS174" s="455"/>
      <c r="CT174" s="455"/>
      <c r="CU174" s="455"/>
      <c r="CV174" s="455"/>
      <c r="CW174" s="455"/>
      <c r="CX174" s="455"/>
      <c r="CY174" s="455"/>
      <c r="CZ174" s="455"/>
      <c r="DA174" s="455"/>
      <c r="DB174" s="455"/>
      <c r="DC174" s="455"/>
      <c r="DD174" s="455"/>
      <c r="DE174" s="455"/>
      <c r="DF174" s="455"/>
      <c r="DG174" s="455"/>
      <c r="DH174" s="455"/>
      <c r="DI174" s="455"/>
      <c r="DJ174" s="455"/>
      <c r="DK174" s="455"/>
      <c r="DL174" s="455"/>
      <c r="DM174" s="455"/>
      <c r="DN174" s="455"/>
      <c r="DO174" s="455"/>
      <c r="DP174" s="455"/>
      <c r="DQ174" s="455"/>
      <c r="DR174" s="455"/>
      <c r="DS174" s="455"/>
      <c r="DT174" s="455"/>
      <c r="DU174" s="455"/>
      <c r="DV174" s="455"/>
      <c r="DW174" s="455"/>
      <c r="DX174" s="455"/>
      <c r="DY174" s="455"/>
      <c r="DZ174" s="455"/>
      <c r="EA174" s="455"/>
      <c r="EB174" s="455"/>
      <c r="EC174" s="455"/>
      <c r="ED174" s="455"/>
      <c r="EE174" s="455"/>
      <c r="EF174" s="455"/>
      <c r="EG174" s="455"/>
      <c r="EH174" s="455"/>
      <c r="EI174" s="455"/>
      <c r="EJ174" s="455"/>
      <c r="EK174" s="455"/>
      <c r="EL174" s="455"/>
      <c r="EM174" s="455"/>
      <c r="EN174" s="455"/>
      <c r="EO174" s="455"/>
      <c r="EP174" s="455"/>
      <c r="EQ174" s="455"/>
      <c r="ER174" s="455"/>
      <c r="ES174" s="455"/>
      <c r="ET174" s="455"/>
      <c r="EU174" s="455"/>
      <c r="EV174" s="455"/>
      <c r="EW174" s="455"/>
      <c r="EX174" s="455"/>
      <c r="EY174" s="455"/>
      <c r="EZ174" s="455"/>
      <c r="FA174" s="455"/>
      <c r="FB174" s="455"/>
      <c r="FC174" s="455"/>
      <c r="FD174" s="455"/>
      <c r="FE174" s="455"/>
      <c r="FF174" s="455"/>
      <c r="FG174" s="455"/>
      <c r="FH174" s="455"/>
      <c r="FI174" s="455"/>
      <c r="FJ174" s="455"/>
      <c r="FK174" s="455"/>
      <c r="FL174" s="455"/>
      <c r="FM174" s="455"/>
      <c r="FN174" s="455"/>
      <c r="FO174" s="455"/>
      <c r="FP174" s="455"/>
      <c r="FQ174" s="455"/>
      <c r="FR174" s="455"/>
      <c r="FS174" s="455"/>
      <c r="FT174" s="455"/>
      <c r="FU174" s="455"/>
      <c r="FV174" s="455"/>
      <c r="FW174" s="455"/>
      <c r="FX174" s="455"/>
      <c r="FY174" s="455"/>
      <c r="FZ174" s="455"/>
      <c r="GA174" s="455"/>
      <c r="GB174" s="455"/>
      <c r="GC174" s="455"/>
      <c r="GD174" s="455"/>
      <c r="GE174" s="455"/>
      <c r="GF174" s="455"/>
      <c r="GG174" s="455"/>
      <c r="GH174" s="455"/>
      <c r="GI174" s="455"/>
      <c r="GJ174" s="455"/>
      <c r="GK174" s="455"/>
      <c r="GL174" s="455"/>
      <c r="GM174" s="455"/>
      <c r="GN174" s="455"/>
      <c r="GO174" s="455"/>
      <c r="GP174" s="455"/>
      <c r="GQ174" s="455"/>
      <c r="GR174" s="455"/>
      <c r="GS174" s="455"/>
      <c r="GT174" s="455"/>
      <c r="GU174" s="455"/>
      <c r="GV174" s="455"/>
      <c r="GW174" s="455"/>
      <c r="GX174" s="455"/>
      <c r="GY174" s="455"/>
      <c r="GZ174" s="455"/>
      <c r="HA174" s="455"/>
      <c r="HB174" s="455"/>
      <c r="HC174" s="455"/>
      <c r="HD174" s="455"/>
      <c r="HE174" s="455"/>
      <c r="HF174" s="455"/>
      <c r="HG174" s="455"/>
      <c r="HH174" s="455"/>
      <c r="HI174" s="455"/>
      <c r="HJ174" s="455"/>
      <c r="HK174" s="455"/>
      <c r="HL174" s="455"/>
      <c r="HM174" s="455"/>
      <c r="HN174" s="455"/>
      <c r="HO174" s="455"/>
      <c r="HP174" s="455"/>
      <c r="HQ174" s="455"/>
    </row>
    <row r="175" spans="1:225" s="451" customFormat="1" ht="12.75" thickBot="1">
      <c r="A175" s="452"/>
      <c r="B175" s="1182"/>
      <c r="C175" s="1183"/>
      <c r="D175" s="1183"/>
      <c r="E175" s="1183"/>
      <c r="F175" s="1183"/>
      <c r="G175" s="1183"/>
      <c r="H175" s="1183"/>
      <c r="I175" s="1183"/>
      <c r="J175" s="1183"/>
      <c r="K175" s="1183"/>
      <c r="L175" s="1184"/>
      <c r="M175" s="453"/>
      <c r="N175" s="454"/>
      <c r="O175" s="454"/>
      <c r="P175" s="454"/>
      <c r="Q175" s="454"/>
      <c r="R175" s="454"/>
      <c r="S175" s="454"/>
      <c r="T175" s="454"/>
      <c r="U175" s="454"/>
      <c r="V175" s="454"/>
      <c r="W175" s="454"/>
      <c r="X175" s="454"/>
      <c r="Y175" s="454"/>
      <c r="Z175" s="454"/>
      <c r="AA175" s="454"/>
      <c r="AB175" s="454"/>
      <c r="AC175" s="454"/>
      <c r="AD175" s="454"/>
      <c r="AE175" s="454"/>
      <c r="AF175" s="454"/>
      <c r="AG175" s="455"/>
      <c r="AH175" s="455"/>
      <c r="AI175" s="455"/>
      <c r="AJ175" s="455"/>
      <c r="AK175" s="455"/>
      <c r="AL175" s="455"/>
      <c r="AM175" s="455"/>
      <c r="AN175" s="455"/>
      <c r="AO175" s="455"/>
      <c r="AP175" s="455"/>
      <c r="AQ175" s="455"/>
      <c r="AR175" s="455"/>
      <c r="AS175" s="455"/>
      <c r="AT175" s="455"/>
      <c r="AU175" s="455"/>
      <c r="AV175" s="455"/>
      <c r="AW175" s="455"/>
      <c r="AX175" s="455"/>
      <c r="AY175" s="455"/>
      <c r="AZ175" s="455"/>
      <c r="BA175" s="455"/>
      <c r="BB175" s="455"/>
      <c r="BC175" s="455"/>
      <c r="BD175" s="455"/>
      <c r="BE175" s="455"/>
      <c r="BF175" s="455"/>
      <c r="BG175" s="455"/>
      <c r="BH175" s="455"/>
      <c r="BI175" s="455"/>
      <c r="BJ175" s="455"/>
      <c r="BK175" s="455"/>
      <c r="BL175" s="455"/>
      <c r="BM175" s="455"/>
      <c r="BN175" s="455"/>
      <c r="BO175" s="455"/>
      <c r="BP175" s="455"/>
      <c r="BQ175" s="455"/>
      <c r="BR175" s="455"/>
      <c r="BS175" s="455"/>
      <c r="BT175" s="455"/>
      <c r="BU175" s="455"/>
      <c r="BV175" s="455"/>
      <c r="BW175" s="455"/>
      <c r="BX175" s="455"/>
      <c r="BY175" s="455"/>
      <c r="BZ175" s="455"/>
      <c r="CA175" s="455"/>
      <c r="CB175" s="455"/>
      <c r="CC175" s="455"/>
      <c r="CD175" s="455"/>
      <c r="CE175" s="455"/>
      <c r="CF175" s="455"/>
      <c r="CG175" s="455"/>
      <c r="CH175" s="455"/>
      <c r="CI175" s="455"/>
      <c r="CJ175" s="455"/>
      <c r="CK175" s="455"/>
      <c r="CL175" s="455"/>
      <c r="CM175" s="455"/>
      <c r="CN175" s="455"/>
      <c r="CO175" s="455"/>
      <c r="CP175" s="455"/>
      <c r="CQ175" s="455"/>
      <c r="CR175" s="455"/>
      <c r="CS175" s="455"/>
      <c r="CT175" s="455"/>
      <c r="CU175" s="455"/>
      <c r="CV175" s="455"/>
      <c r="CW175" s="455"/>
      <c r="CX175" s="455"/>
      <c r="CY175" s="455"/>
      <c r="CZ175" s="455"/>
      <c r="DA175" s="455"/>
      <c r="DB175" s="455"/>
      <c r="DC175" s="455"/>
      <c r="DD175" s="455"/>
      <c r="DE175" s="455"/>
      <c r="DF175" s="455"/>
      <c r="DG175" s="455"/>
      <c r="DH175" s="455"/>
      <c r="DI175" s="455"/>
      <c r="DJ175" s="455"/>
      <c r="DK175" s="455"/>
      <c r="DL175" s="455"/>
      <c r="DM175" s="455"/>
      <c r="DN175" s="455"/>
      <c r="DO175" s="455"/>
      <c r="DP175" s="455"/>
      <c r="DQ175" s="455"/>
      <c r="DR175" s="455"/>
      <c r="DS175" s="455"/>
      <c r="DT175" s="455"/>
      <c r="DU175" s="455"/>
      <c r="DV175" s="455"/>
      <c r="DW175" s="455"/>
      <c r="DX175" s="455"/>
      <c r="DY175" s="455"/>
      <c r="DZ175" s="455"/>
      <c r="EA175" s="455"/>
      <c r="EB175" s="455"/>
      <c r="EC175" s="455"/>
      <c r="ED175" s="455"/>
      <c r="EE175" s="455"/>
      <c r="EF175" s="455"/>
      <c r="EG175" s="455"/>
      <c r="EH175" s="455"/>
      <c r="EI175" s="455"/>
      <c r="EJ175" s="455"/>
      <c r="EK175" s="455"/>
      <c r="EL175" s="455"/>
      <c r="EM175" s="455"/>
      <c r="EN175" s="455"/>
      <c r="EO175" s="455"/>
      <c r="EP175" s="455"/>
      <c r="EQ175" s="455"/>
      <c r="ER175" s="455"/>
      <c r="ES175" s="455"/>
      <c r="ET175" s="455"/>
      <c r="EU175" s="455"/>
      <c r="EV175" s="455"/>
      <c r="EW175" s="455"/>
      <c r="EX175" s="455"/>
      <c r="EY175" s="455"/>
      <c r="EZ175" s="455"/>
      <c r="FA175" s="455"/>
      <c r="FB175" s="455"/>
      <c r="FC175" s="455"/>
      <c r="FD175" s="455"/>
      <c r="FE175" s="455"/>
      <c r="FF175" s="455"/>
      <c r="FG175" s="455"/>
      <c r="FH175" s="455"/>
      <c r="FI175" s="455"/>
      <c r="FJ175" s="455"/>
      <c r="FK175" s="455"/>
      <c r="FL175" s="455"/>
      <c r="FM175" s="455"/>
      <c r="FN175" s="455"/>
      <c r="FO175" s="455"/>
      <c r="FP175" s="455"/>
      <c r="FQ175" s="455"/>
      <c r="FR175" s="455"/>
      <c r="FS175" s="455"/>
      <c r="FT175" s="455"/>
      <c r="FU175" s="455"/>
      <c r="FV175" s="455"/>
      <c r="FW175" s="455"/>
      <c r="FX175" s="455"/>
      <c r="FY175" s="455"/>
      <c r="FZ175" s="455"/>
      <c r="GA175" s="455"/>
      <c r="GB175" s="455"/>
      <c r="GC175" s="455"/>
      <c r="GD175" s="455"/>
      <c r="GE175" s="455"/>
      <c r="GF175" s="455"/>
      <c r="GG175" s="455"/>
      <c r="GH175" s="455"/>
      <c r="GI175" s="455"/>
      <c r="GJ175" s="455"/>
      <c r="GK175" s="455"/>
      <c r="GL175" s="455"/>
      <c r="GM175" s="455"/>
      <c r="GN175" s="455"/>
      <c r="GO175" s="455"/>
      <c r="GP175" s="455"/>
      <c r="GQ175" s="455"/>
      <c r="GR175" s="455"/>
      <c r="GS175" s="455"/>
      <c r="GT175" s="455"/>
      <c r="GU175" s="455"/>
      <c r="GV175" s="455"/>
      <c r="GW175" s="455"/>
      <c r="GX175" s="455"/>
      <c r="GY175" s="455"/>
      <c r="GZ175" s="455"/>
      <c r="HA175" s="455"/>
      <c r="HB175" s="455"/>
      <c r="HC175" s="455"/>
      <c r="HD175" s="455"/>
      <c r="HE175" s="455"/>
      <c r="HF175" s="455"/>
      <c r="HG175" s="455"/>
      <c r="HH175" s="455"/>
      <c r="HI175" s="455"/>
      <c r="HJ175" s="455"/>
      <c r="HK175" s="455"/>
      <c r="HL175" s="455"/>
      <c r="HM175" s="455"/>
      <c r="HN175" s="455"/>
      <c r="HO175" s="455"/>
      <c r="HP175" s="455"/>
      <c r="HQ175" s="455"/>
    </row>
    <row r="176" spans="1:225" s="451" customFormat="1">
      <c r="A176" s="452"/>
      <c r="B176" s="486"/>
      <c r="C176" s="436"/>
      <c r="D176" s="437"/>
      <c r="E176" s="437"/>
      <c r="F176" s="438"/>
      <c r="G176" s="439"/>
      <c r="H176" s="440"/>
      <c r="I176" s="441"/>
      <c r="J176" s="441"/>
      <c r="K176" s="442"/>
      <c r="L176" s="487"/>
      <c r="M176" s="453"/>
      <c r="N176" s="454"/>
      <c r="O176" s="454"/>
      <c r="P176" s="454"/>
      <c r="Q176" s="454"/>
      <c r="R176" s="454"/>
      <c r="S176" s="454"/>
      <c r="T176" s="454"/>
      <c r="U176" s="454"/>
      <c r="V176" s="454"/>
      <c r="W176" s="454"/>
      <c r="X176" s="454"/>
      <c r="Y176" s="454"/>
      <c r="Z176" s="454"/>
      <c r="AA176" s="454"/>
      <c r="AB176" s="454"/>
      <c r="AC176" s="454"/>
      <c r="AD176" s="454"/>
      <c r="AE176" s="454"/>
      <c r="AF176" s="454"/>
      <c r="AG176" s="455"/>
      <c r="AH176" s="455"/>
      <c r="AI176" s="455"/>
      <c r="AJ176" s="455"/>
      <c r="AK176" s="455"/>
      <c r="AL176" s="455"/>
      <c r="AM176" s="455"/>
      <c r="AN176" s="455"/>
      <c r="AO176" s="455"/>
      <c r="AP176" s="455"/>
      <c r="AQ176" s="455"/>
      <c r="AR176" s="455"/>
      <c r="AS176" s="455"/>
      <c r="AT176" s="455"/>
      <c r="AU176" s="455"/>
      <c r="AV176" s="455"/>
      <c r="AW176" s="455"/>
      <c r="AX176" s="455"/>
      <c r="AY176" s="455"/>
      <c r="AZ176" s="455"/>
      <c r="BA176" s="455"/>
      <c r="BB176" s="455"/>
      <c r="BC176" s="455"/>
      <c r="BD176" s="455"/>
      <c r="BE176" s="455"/>
      <c r="BF176" s="455"/>
      <c r="BG176" s="455"/>
      <c r="BH176" s="455"/>
      <c r="BI176" s="455"/>
      <c r="BJ176" s="455"/>
      <c r="BK176" s="455"/>
      <c r="BL176" s="455"/>
      <c r="BM176" s="455"/>
      <c r="BN176" s="455"/>
      <c r="BO176" s="455"/>
      <c r="BP176" s="455"/>
      <c r="BQ176" s="455"/>
      <c r="BR176" s="455"/>
      <c r="BS176" s="455"/>
      <c r="BT176" s="455"/>
      <c r="BU176" s="455"/>
      <c r="BV176" s="455"/>
      <c r="BW176" s="455"/>
      <c r="BX176" s="455"/>
      <c r="BY176" s="455"/>
      <c r="BZ176" s="455"/>
      <c r="CA176" s="455"/>
      <c r="CB176" s="455"/>
      <c r="CC176" s="455"/>
      <c r="CD176" s="455"/>
      <c r="CE176" s="455"/>
      <c r="CF176" s="455"/>
      <c r="CG176" s="455"/>
      <c r="CH176" s="455"/>
      <c r="CI176" s="455"/>
      <c r="CJ176" s="455"/>
      <c r="CK176" s="455"/>
      <c r="CL176" s="455"/>
      <c r="CM176" s="455"/>
      <c r="CN176" s="455"/>
      <c r="CO176" s="455"/>
      <c r="CP176" s="455"/>
      <c r="CQ176" s="455"/>
      <c r="CR176" s="455"/>
      <c r="CS176" s="455"/>
      <c r="CT176" s="455"/>
      <c r="CU176" s="455"/>
      <c r="CV176" s="455"/>
      <c r="CW176" s="455"/>
      <c r="CX176" s="455"/>
      <c r="CY176" s="455"/>
      <c r="CZ176" s="455"/>
      <c r="DA176" s="455"/>
      <c r="DB176" s="455"/>
      <c r="DC176" s="455"/>
      <c r="DD176" s="455"/>
      <c r="DE176" s="455"/>
      <c r="DF176" s="455"/>
      <c r="DG176" s="455"/>
      <c r="DH176" s="455"/>
      <c r="DI176" s="455"/>
      <c r="DJ176" s="455"/>
      <c r="DK176" s="455"/>
      <c r="DL176" s="455"/>
      <c r="DM176" s="455"/>
      <c r="DN176" s="455"/>
      <c r="DO176" s="455"/>
      <c r="DP176" s="455"/>
      <c r="DQ176" s="455"/>
      <c r="DR176" s="455"/>
      <c r="DS176" s="455"/>
      <c r="DT176" s="455"/>
      <c r="DU176" s="455"/>
      <c r="DV176" s="455"/>
      <c r="DW176" s="455"/>
      <c r="DX176" s="455"/>
      <c r="DY176" s="455"/>
      <c r="DZ176" s="455"/>
      <c r="EA176" s="455"/>
      <c r="EB176" s="455"/>
      <c r="EC176" s="455"/>
      <c r="ED176" s="455"/>
      <c r="EE176" s="455"/>
      <c r="EF176" s="455"/>
      <c r="EG176" s="455"/>
      <c r="EH176" s="455"/>
      <c r="EI176" s="455"/>
      <c r="EJ176" s="455"/>
      <c r="EK176" s="455"/>
      <c r="EL176" s="455"/>
      <c r="EM176" s="455"/>
      <c r="EN176" s="455"/>
      <c r="EO176" s="455"/>
      <c r="EP176" s="455"/>
      <c r="EQ176" s="455"/>
      <c r="ER176" s="455"/>
      <c r="ES176" s="455"/>
      <c r="ET176" s="455"/>
      <c r="EU176" s="455"/>
      <c r="EV176" s="455"/>
      <c r="EW176" s="455"/>
      <c r="EX176" s="455"/>
      <c r="EY176" s="455"/>
      <c r="EZ176" s="455"/>
      <c r="FA176" s="455"/>
      <c r="FB176" s="455"/>
      <c r="FC176" s="455"/>
      <c r="FD176" s="455"/>
      <c r="FE176" s="455"/>
      <c r="FF176" s="455"/>
      <c r="FG176" s="455"/>
      <c r="FH176" s="455"/>
      <c r="FI176" s="455"/>
      <c r="FJ176" s="455"/>
      <c r="FK176" s="455"/>
      <c r="FL176" s="455"/>
      <c r="FM176" s="455"/>
      <c r="FN176" s="455"/>
      <c r="FO176" s="455"/>
      <c r="FP176" s="455"/>
      <c r="FQ176" s="455"/>
      <c r="FR176" s="455"/>
      <c r="FS176" s="455"/>
      <c r="FT176" s="455"/>
      <c r="FU176" s="455"/>
      <c r="FV176" s="455"/>
      <c r="FW176" s="455"/>
      <c r="FX176" s="455"/>
      <c r="FY176" s="455"/>
      <c r="FZ176" s="455"/>
      <c r="GA176" s="455"/>
      <c r="GB176" s="455"/>
      <c r="GC176" s="455"/>
      <c r="GD176" s="455"/>
      <c r="GE176" s="455"/>
      <c r="GF176" s="455"/>
      <c r="GG176" s="455"/>
      <c r="GH176" s="455"/>
      <c r="GI176" s="455"/>
      <c r="GJ176" s="455"/>
      <c r="GK176" s="455"/>
      <c r="GL176" s="455"/>
      <c r="GM176" s="455"/>
      <c r="GN176" s="455"/>
      <c r="GO176" s="455"/>
      <c r="GP176" s="455"/>
      <c r="GQ176" s="455"/>
      <c r="GR176" s="455"/>
      <c r="GS176" s="455"/>
      <c r="GT176" s="455"/>
      <c r="GU176" s="455"/>
      <c r="GV176" s="455"/>
      <c r="GW176" s="455"/>
      <c r="GX176" s="455"/>
      <c r="GY176" s="455"/>
      <c r="GZ176" s="455"/>
      <c r="HA176" s="455"/>
      <c r="HB176" s="455"/>
      <c r="HC176" s="455"/>
      <c r="HD176" s="455"/>
      <c r="HE176" s="455"/>
      <c r="HF176" s="455"/>
      <c r="HG176" s="455"/>
      <c r="HH176" s="455"/>
      <c r="HI176" s="455"/>
      <c r="HJ176" s="455"/>
      <c r="HK176" s="455"/>
      <c r="HL176" s="455"/>
      <c r="HM176" s="455"/>
      <c r="HN176" s="455"/>
      <c r="HO176" s="455"/>
      <c r="HP176" s="455"/>
      <c r="HQ176" s="455"/>
    </row>
    <row r="177" spans="1:225" s="451" customFormat="1">
      <c r="A177" s="452"/>
      <c r="B177" s="486"/>
      <c r="C177" s="436"/>
      <c r="D177" s="437"/>
      <c r="E177" s="437"/>
      <c r="F177" s="438"/>
      <c r="G177" s="439"/>
      <c r="H177" s="440"/>
      <c r="I177" s="441"/>
      <c r="J177" s="441"/>
      <c r="K177" s="442"/>
      <c r="L177" s="487"/>
      <c r="M177" s="453"/>
      <c r="N177" s="454"/>
      <c r="O177" s="454"/>
      <c r="P177" s="454"/>
      <c r="Q177" s="454"/>
      <c r="R177" s="454"/>
      <c r="S177" s="454"/>
      <c r="T177" s="454"/>
      <c r="U177" s="454"/>
      <c r="V177" s="454"/>
      <c r="W177" s="454"/>
      <c r="X177" s="454"/>
      <c r="Y177" s="454"/>
      <c r="Z177" s="454"/>
      <c r="AA177" s="454"/>
      <c r="AB177" s="454"/>
      <c r="AC177" s="454"/>
      <c r="AD177" s="454"/>
      <c r="AE177" s="454"/>
      <c r="AF177" s="454"/>
      <c r="AG177" s="455"/>
      <c r="AH177" s="455"/>
      <c r="AI177" s="455"/>
      <c r="AJ177" s="455"/>
      <c r="AK177" s="455"/>
      <c r="AL177" s="455"/>
      <c r="AM177" s="455"/>
      <c r="AN177" s="455"/>
      <c r="AO177" s="455"/>
      <c r="AP177" s="455"/>
      <c r="AQ177" s="455"/>
      <c r="AR177" s="455"/>
      <c r="AS177" s="455"/>
      <c r="AT177" s="455"/>
      <c r="AU177" s="455"/>
      <c r="AV177" s="455"/>
      <c r="AW177" s="455"/>
      <c r="AX177" s="455"/>
      <c r="AY177" s="455"/>
      <c r="AZ177" s="455"/>
      <c r="BA177" s="455"/>
      <c r="BB177" s="455"/>
      <c r="BC177" s="455"/>
      <c r="BD177" s="455"/>
      <c r="BE177" s="455"/>
      <c r="BF177" s="455"/>
      <c r="BG177" s="455"/>
      <c r="BH177" s="455"/>
      <c r="BI177" s="455"/>
      <c r="BJ177" s="455"/>
      <c r="BK177" s="455"/>
      <c r="BL177" s="455"/>
      <c r="BM177" s="455"/>
      <c r="BN177" s="455"/>
      <c r="BO177" s="455"/>
      <c r="BP177" s="455"/>
      <c r="BQ177" s="455"/>
      <c r="BR177" s="455"/>
      <c r="BS177" s="455"/>
      <c r="BT177" s="455"/>
      <c r="BU177" s="455"/>
      <c r="BV177" s="455"/>
      <c r="BW177" s="455"/>
      <c r="BX177" s="455"/>
      <c r="BY177" s="455"/>
      <c r="BZ177" s="455"/>
      <c r="CA177" s="455"/>
      <c r="CB177" s="455"/>
      <c r="CC177" s="455"/>
      <c r="CD177" s="455"/>
      <c r="CE177" s="455"/>
      <c r="CF177" s="455"/>
      <c r="CG177" s="455"/>
      <c r="CH177" s="455"/>
      <c r="CI177" s="455"/>
      <c r="CJ177" s="455"/>
      <c r="CK177" s="455"/>
      <c r="CL177" s="455"/>
      <c r="CM177" s="455"/>
      <c r="CN177" s="455"/>
      <c r="CO177" s="455"/>
      <c r="CP177" s="455"/>
      <c r="CQ177" s="455"/>
      <c r="CR177" s="455"/>
      <c r="CS177" s="455"/>
      <c r="CT177" s="455"/>
      <c r="CU177" s="455"/>
      <c r="CV177" s="455"/>
      <c r="CW177" s="455"/>
      <c r="CX177" s="455"/>
      <c r="CY177" s="455"/>
      <c r="CZ177" s="455"/>
      <c r="DA177" s="455"/>
      <c r="DB177" s="455"/>
      <c r="DC177" s="455"/>
      <c r="DD177" s="455"/>
      <c r="DE177" s="455"/>
      <c r="DF177" s="455"/>
      <c r="DG177" s="455"/>
      <c r="DH177" s="455"/>
      <c r="DI177" s="455"/>
      <c r="DJ177" s="455"/>
      <c r="DK177" s="455"/>
      <c r="DL177" s="455"/>
      <c r="DM177" s="455"/>
      <c r="DN177" s="455"/>
      <c r="DO177" s="455"/>
      <c r="DP177" s="455"/>
      <c r="DQ177" s="455"/>
      <c r="DR177" s="455"/>
      <c r="DS177" s="455"/>
      <c r="DT177" s="455"/>
      <c r="DU177" s="455"/>
      <c r="DV177" s="455"/>
      <c r="DW177" s="455"/>
      <c r="DX177" s="455"/>
      <c r="DY177" s="455"/>
      <c r="DZ177" s="455"/>
      <c r="EA177" s="455"/>
      <c r="EB177" s="455"/>
      <c r="EC177" s="455"/>
      <c r="ED177" s="455"/>
      <c r="EE177" s="455"/>
      <c r="EF177" s="455"/>
      <c r="EG177" s="455"/>
      <c r="EH177" s="455"/>
      <c r="EI177" s="455"/>
      <c r="EJ177" s="455"/>
      <c r="EK177" s="455"/>
      <c r="EL177" s="455"/>
      <c r="EM177" s="455"/>
      <c r="EN177" s="455"/>
      <c r="EO177" s="455"/>
      <c r="EP177" s="455"/>
      <c r="EQ177" s="455"/>
      <c r="ER177" s="455"/>
      <c r="ES177" s="455"/>
      <c r="ET177" s="455"/>
      <c r="EU177" s="455"/>
      <c r="EV177" s="455"/>
      <c r="EW177" s="455"/>
      <c r="EX177" s="455"/>
      <c r="EY177" s="455"/>
      <c r="EZ177" s="455"/>
      <c r="FA177" s="455"/>
      <c r="FB177" s="455"/>
      <c r="FC177" s="455"/>
      <c r="FD177" s="455"/>
      <c r="FE177" s="455"/>
      <c r="FF177" s="455"/>
      <c r="FG177" s="455"/>
      <c r="FH177" s="455"/>
      <c r="FI177" s="455"/>
      <c r="FJ177" s="455"/>
      <c r="FK177" s="455"/>
      <c r="FL177" s="455"/>
      <c r="FM177" s="455"/>
      <c r="FN177" s="455"/>
      <c r="FO177" s="455"/>
      <c r="FP177" s="455"/>
      <c r="FQ177" s="455"/>
      <c r="FR177" s="455"/>
      <c r="FS177" s="455"/>
      <c r="FT177" s="455"/>
      <c r="FU177" s="455"/>
      <c r="FV177" s="455"/>
      <c r="FW177" s="455"/>
      <c r="FX177" s="455"/>
      <c r="FY177" s="455"/>
      <c r="FZ177" s="455"/>
      <c r="GA177" s="455"/>
      <c r="GB177" s="455"/>
      <c r="GC177" s="455"/>
      <c r="GD177" s="455"/>
      <c r="GE177" s="455"/>
      <c r="GF177" s="455"/>
      <c r="GG177" s="455"/>
      <c r="GH177" s="455"/>
      <c r="GI177" s="455"/>
      <c r="GJ177" s="455"/>
      <c r="GK177" s="455"/>
      <c r="GL177" s="455"/>
      <c r="GM177" s="455"/>
      <c r="GN177" s="455"/>
      <c r="GO177" s="455"/>
      <c r="GP177" s="455"/>
      <c r="GQ177" s="455"/>
      <c r="GR177" s="455"/>
      <c r="GS177" s="455"/>
      <c r="GT177" s="455"/>
      <c r="GU177" s="455"/>
      <c r="GV177" s="455"/>
      <c r="GW177" s="455"/>
      <c r="GX177" s="455"/>
      <c r="GY177" s="455"/>
      <c r="GZ177" s="455"/>
      <c r="HA177" s="455"/>
      <c r="HB177" s="455"/>
      <c r="HC177" s="455"/>
      <c r="HD177" s="455"/>
      <c r="HE177" s="455"/>
      <c r="HF177" s="455"/>
      <c r="HG177" s="455"/>
      <c r="HH177" s="455"/>
      <c r="HI177" s="455"/>
      <c r="HJ177" s="455"/>
      <c r="HK177" s="455"/>
      <c r="HL177" s="455"/>
      <c r="HM177" s="455"/>
      <c r="HN177" s="455"/>
      <c r="HO177" s="455"/>
      <c r="HP177" s="455"/>
      <c r="HQ177" s="455"/>
    </row>
    <row r="178" spans="1:225" s="451" customFormat="1">
      <c r="A178" s="452"/>
      <c r="B178" s="486"/>
      <c r="C178" s="436"/>
      <c r="D178" s="437"/>
      <c r="E178" s="437"/>
      <c r="F178" s="438"/>
      <c r="G178" s="439"/>
      <c r="H178" s="440"/>
      <c r="I178" s="441"/>
      <c r="J178" s="441"/>
      <c r="K178" s="442"/>
      <c r="L178" s="487"/>
      <c r="M178" s="453"/>
      <c r="N178" s="454"/>
      <c r="O178" s="454"/>
      <c r="P178" s="454"/>
      <c r="Q178" s="454"/>
      <c r="R178" s="454"/>
      <c r="S178" s="454"/>
      <c r="T178" s="454"/>
      <c r="U178" s="454"/>
      <c r="V178" s="454"/>
      <c r="W178" s="454"/>
      <c r="X178" s="454"/>
      <c r="Y178" s="454"/>
      <c r="Z178" s="454"/>
      <c r="AA178" s="454"/>
      <c r="AB178" s="454"/>
      <c r="AC178" s="454"/>
      <c r="AD178" s="454"/>
      <c r="AE178" s="454"/>
      <c r="AF178" s="454"/>
      <c r="AG178" s="455"/>
      <c r="AH178" s="455"/>
      <c r="AI178" s="455"/>
      <c r="AJ178" s="455"/>
      <c r="AK178" s="455"/>
      <c r="AL178" s="455"/>
      <c r="AM178" s="455"/>
      <c r="AN178" s="455"/>
      <c r="AO178" s="455"/>
      <c r="AP178" s="455"/>
      <c r="AQ178" s="455"/>
      <c r="AR178" s="455"/>
      <c r="AS178" s="455"/>
      <c r="AT178" s="455"/>
      <c r="AU178" s="455"/>
      <c r="AV178" s="455"/>
      <c r="AW178" s="455"/>
      <c r="AX178" s="455"/>
      <c r="AY178" s="455"/>
      <c r="AZ178" s="455"/>
      <c r="BA178" s="455"/>
      <c r="BB178" s="455"/>
      <c r="BC178" s="455"/>
      <c r="BD178" s="455"/>
      <c r="BE178" s="455"/>
      <c r="BF178" s="455"/>
      <c r="BG178" s="455"/>
      <c r="BH178" s="455"/>
      <c r="BI178" s="455"/>
      <c r="BJ178" s="455"/>
      <c r="BK178" s="455"/>
      <c r="BL178" s="455"/>
      <c r="BM178" s="455"/>
      <c r="BN178" s="455"/>
      <c r="BO178" s="455"/>
      <c r="BP178" s="455"/>
      <c r="BQ178" s="455"/>
      <c r="BR178" s="455"/>
      <c r="BS178" s="455"/>
      <c r="BT178" s="455"/>
      <c r="BU178" s="455"/>
      <c r="BV178" s="455"/>
      <c r="BW178" s="455"/>
      <c r="BX178" s="455"/>
      <c r="BY178" s="455"/>
      <c r="BZ178" s="455"/>
      <c r="CA178" s="455"/>
      <c r="CB178" s="455"/>
      <c r="CC178" s="455"/>
      <c r="CD178" s="455"/>
      <c r="CE178" s="455"/>
      <c r="CF178" s="455"/>
      <c r="CG178" s="455"/>
      <c r="CH178" s="455"/>
      <c r="CI178" s="455"/>
      <c r="CJ178" s="455"/>
      <c r="CK178" s="455"/>
      <c r="CL178" s="455"/>
      <c r="CM178" s="455"/>
      <c r="CN178" s="455"/>
      <c r="CO178" s="455"/>
      <c r="CP178" s="455"/>
      <c r="CQ178" s="455"/>
      <c r="CR178" s="455"/>
      <c r="CS178" s="455"/>
      <c r="CT178" s="455"/>
      <c r="CU178" s="455"/>
      <c r="CV178" s="455"/>
      <c r="CW178" s="455"/>
      <c r="CX178" s="455"/>
      <c r="CY178" s="455"/>
      <c r="CZ178" s="455"/>
      <c r="DA178" s="455"/>
      <c r="DB178" s="455"/>
      <c r="DC178" s="455"/>
      <c r="DD178" s="455"/>
      <c r="DE178" s="455"/>
      <c r="DF178" s="455"/>
      <c r="DG178" s="455"/>
      <c r="DH178" s="455"/>
      <c r="DI178" s="455"/>
      <c r="DJ178" s="455"/>
      <c r="DK178" s="455"/>
      <c r="DL178" s="455"/>
      <c r="DM178" s="455"/>
      <c r="DN178" s="455"/>
      <c r="DO178" s="455"/>
      <c r="DP178" s="455"/>
      <c r="DQ178" s="455"/>
      <c r="DR178" s="455"/>
      <c r="DS178" s="455"/>
      <c r="DT178" s="455"/>
      <c r="DU178" s="455"/>
      <c r="DV178" s="455"/>
      <c r="DW178" s="455"/>
      <c r="DX178" s="455"/>
      <c r="DY178" s="455"/>
      <c r="DZ178" s="455"/>
      <c r="EA178" s="455"/>
      <c r="EB178" s="455"/>
      <c r="EC178" s="455"/>
      <c r="ED178" s="455"/>
      <c r="EE178" s="455"/>
      <c r="EF178" s="455"/>
      <c r="EG178" s="455"/>
      <c r="EH178" s="455"/>
      <c r="EI178" s="455"/>
      <c r="EJ178" s="455"/>
      <c r="EK178" s="455"/>
      <c r="EL178" s="455"/>
      <c r="EM178" s="455"/>
      <c r="EN178" s="455"/>
      <c r="EO178" s="455"/>
      <c r="EP178" s="455"/>
      <c r="EQ178" s="455"/>
      <c r="ER178" s="455"/>
      <c r="ES178" s="455"/>
      <c r="ET178" s="455"/>
      <c r="EU178" s="455"/>
      <c r="EV178" s="455"/>
      <c r="EW178" s="455"/>
      <c r="EX178" s="455"/>
      <c r="EY178" s="455"/>
      <c r="EZ178" s="455"/>
      <c r="FA178" s="455"/>
      <c r="FB178" s="455"/>
      <c r="FC178" s="455"/>
      <c r="FD178" s="455"/>
      <c r="FE178" s="455"/>
      <c r="FF178" s="455"/>
      <c r="FG178" s="455"/>
      <c r="FH178" s="455"/>
      <c r="FI178" s="455"/>
      <c r="FJ178" s="455"/>
      <c r="FK178" s="455"/>
      <c r="FL178" s="455"/>
      <c r="FM178" s="455"/>
      <c r="FN178" s="455"/>
      <c r="FO178" s="455"/>
      <c r="FP178" s="455"/>
      <c r="FQ178" s="455"/>
      <c r="FR178" s="455"/>
      <c r="FS178" s="455"/>
      <c r="FT178" s="455"/>
      <c r="FU178" s="455"/>
      <c r="FV178" s="455"/>
      <c r="FW178" s="455"/>
      <c r="FX178" s="455"/>
      <c r="FY178" s="455"/>
      <c r="FZ178" s="455"/>
      <c r="GA178" s="455"/>
      <c r="GB178" s="455"/>
      <c r="GC178" s="455"/>
      <c r="GD178" s="455"/>
      <c r="GE178" s="455"/>
      <c r="GF178" s="455"/>
      <c r="GG178" s="455"/>
      <c r="GH178" s="455"/>
      <c r="GI178" s="455"/>
      <c r="GJ178" s="455"/>
      <c r="GK178" s="455"/>
      <c r="GL178" s="455"/>
      <c r="GM178" s="455"/>
      <c r="GN178" s="455"/>
      <c r="GO178" s="455"/>
      <c r="GP178" s="455"/>
      <c r="GQ178" s="455"/>
      <c r="GR178" s="455"/>
      <c r="GS178" s="455"/>
      <c r="GT178" s="455"/>
      <c r="GU178" s="455"/>
      <c r="GV178" s="455"/>
      <c r="GW178" s="455"/>
      <c r="GX178" s="455"/>
      <c r="GY178" s="455"/>
      <c r="GZ178" s="455"/>
      <c r="HA178" s="455"/>
      <c r="HB178" s="455"/>
      <c r="HC178" s="455"/>
      <c r="HD178" s="455"/>
      <c r="HE178" s="455"/>
      <c r="HF178" s="455"/>
      <c r="HG178" s="455"/>
      <c r="HH178" s="455"/>
      <c r="HI178" s="455"/>
      <c r="HJ178" s="455"/>
      <c r="HK178" s="455"/>
      <c r="HL178" s="455"/>
      <c r="HM178" s="455"/>
      <c r="HN178" s="455"/>
      <c r="HO178" s="455"/>
      <c r="HP178" s="455"/>
      <c r="HQ178" s="455"/>
    </row>
    <row r="179" spans="1:225" s="451" customFormat="1">
      <c r="A179" s="452"/>
      <c r="B179" s="486"/>
      <c r="C179" s="436"/>
      <c r="D179" s="437"/>
      <c r="E179" s="437"/>
      <c r="F179" s="438"/>
      <c r="G179" s="439"/>
      <c r="H179" s="440"/>
      <c r="I179" s="441"/>
      <c r="J179" s="441"/>
      <c r="K179" s="442"/>
      <c r="L179" s="487"/>
      <c r="M179" s="453"/>
      <c r="N179" s="454"/>
      <c r="O179" s="454"/>
      <c r="P179" s="454"/>
      <c r="Q179" s="454"/>
      <c r="R179" s="454"/>
      <c r="S179" s="454"/>
      <c r="T179" s="454"/>
      <c r="U179" s="454"/>
      <c r="V179" s="454"/>
      <c r="W179" s="454"/>
      <c r="X179" s="454"/>
      <c r="Y179" s="454"/>
      <c r="Z179" s="454"/>
      <c r="AA179" s="454"/>
      <c r="AB179" s="454"/>
      <c r="AC179" s="454"/>
      <c r="AD179" s="454"/>
      <c r="AE179" s="454"/>
      <c r="AF179" s="454"/>
      <c r="AG179" s="455"/>
      <c r="AH179" s="455"/>
      <c r="AI179" s="455"/>
      <c r="AJ179" s="455"/>
      <c r="AK179" s="455"/>
      <c r="AL179" s="455"/>
      <c r="AM179" s="455"/>
      <c r="AN179" s="455"/>
      <c r="AO179" s="455"/>
      <c r="AP179" s="455"/>
      <c r="AQ179" s="455"/>
      <c r="AR179" s="455"/>
      <c r="AS179" s="455"/>
      <c r="AT179" s="455"/>
      <c r="AU179" s="455"/>
      <c r="AV179" s="455"/>
      <c r="AW179" s="455"/>
      <c r="AX179" s="455"/>
      <c r="AY179" s="455"/>
      <c r="AZ179" s="455"/>
      <c r="BA179" s="455"/>
      <c r="BB179" s="455"/>
      <c r="BC179" s="455"/>
      <c r="BD179" s="455"/>
      <c r="BE179" s="455"/>
      <c r="BF179" s="455"/>
      <c r="BG179" s="455"/>
      <c r="BH179" s="455"/>
      <c r="BI179" s="455"/>
      <c r="BJ179" s="455"/>
      <c r="BK179" s="455"/>
      <c r="BL179" s="455"/>
      <c r="BM179" s="455"/>
      <c r="BN179" s="455"/>
      <c r="BO179" s="455"/>
      <c r="BP179" s="455"/>
      <c r="BQ179" s="455"/>
      <c r="BR179" s="455"/>
      <c r="BS179" s="455"/>
      <c r="BT179" s="455"/>
      <c r="BU179" s="455"/>
      <c r="BV179" s="455"/>
      <c r="BW179" s="455"/>
      <c r="BX179" s="455"/>
      <c r="BY179" s="455"/>
      <c r="BZ179" s="455"/>
      <c r="CA179" s="455"/>
      <c r="CB179" s="455"/>
      <c r="CC179" s="455"/>
      <c r="CD179" s="455"/>
      <c r="CE179" s="455"/>
      <c r="CF179" s="455"/>
      <c r="CG179" s="455"/>
      <c r="CH179" s="455"/>
      <c r="CI179" s="455"/>
      <c r="CJ179" s="455"/>
      <c r="CK179" s="455"/>
      <c r="CL179" s="455"/>
      <c r="CM179" s="455"/>
      <c r="CN179" s="455"/>
      <c r="CO179" s="455"/>
      <c r="CP179" s="455"/>
      <c r="CQ179" s="455"/>
      <c r="CR179" s="455"/>
      <c r="CS179" s="455"/>
      <c r="CT179" s="455"/>
      <c r="CU179" s="455"/>
      <c r="CV179" s="455"/>
      <c r="CW179" s="455"/>
      <c r="CX179" s="455"/>
      <c r="CY179" s="455"/>
      <c r="CZ179" s="455"/>
      <c r="DA179" s="455"/>
      <c r="DB179" s="455"/>
      <c r="DC179" s="455"/>
      <c r="DD179" s="455"/>
      <c r="DE179" s="455"/>
      <c r="DF179" s="455"/>
      <c r="DG179" s="455"/>
      <c r="DH179" s="455"/>
      <c r="DI179" s="455"/>
      <c r="DJ179" s="455"/>
      <c r="DK179" s="455"/>
      <c r="DL179" s="455"/>
      <c r="DM179" s="455"/>
      <c r="DN179" s="455"/>
      <c r="DO179" s="455"/>
      <c r="DP179" s="455"/>
      <c r="DQ179" s="455"/>
      <c r="DR179" s="455"/>
      <c r="DS179" s="455"/>
      <c r="DT179" s="455"/>
      <c r="DU179" s="455"/>
      <c r="DV179" s="455"/>
      <c r="DW179" s="455"/>
      <c r="DX179" s="455"/>
      <c r="DY179" s="455"/>
      <c r="DZ179" s="455"/>
      <c r="EA179" s="455"/>
      <c r="EB179" s="455"/>
      <c r="EC179" s="455"/>
      <c r="ED179" s="455"/>
      <c r="EE179" s="455"/>
      <c r="EF179" s="455"/>
      <c r="EG179" s="455"/>
      <c r="EH179" s="455"/>
      <c r="EI179" s="455"/>
      <c r="EJ179" s="455"/>
      <c r="EK179" s="455"/>
      <c r="EL179" s="455"/>
      <c r="EM179" s="455"/>
      <c r="EN179" s="455"/>
      <c r="EO179" s="455"/>
      <c r="EP179" s="455"/>
      <c r="EQ179" s="455"/>
      <c r="ER179" s="455"/>
      <c r="ES179" s="455"/>
      <c r="ET179" s="455"/>
      <c r="EU179" s="455"/>
      <c r="EV179" s="455"/>
      <c r="EW179" s="455"/>
      <c r="EX179" s="455"/>
      <c r="EY179" s="455"/>
      <c r="EZ179" s="455"/>
      <c r="FA179" s="455"/>
      <c r="FB179" s="455"/>
      <c r="FC179" s="455"/>
      <c r="FD179" s="455"/>
      <c r="FE179" s="455"/>
      <c r="FF179" s="455"/>
      <c r="FG179" s="455"/>
      <c r="FH179" s="455"/>
      <c r="FI179" s="455"/>
      <c r="FJ179" s="455"/>
      <c r="FK179" s="455"/>
      <c r="FL179" s="455"/>
      <c r="FM179" s="455"/>
      <c r="FN179" s="455"/>
      <c r="FO179" s="455"/>
      <c r="FP179" s="455"/>
      <c r="FQ179" s="455"/>
      <c r="FR179" s="455"/>
      <c r="FS179" s="455"/>
      <c r="FT179" s="455"/>
      <c r="FU179" s="455"/>
      <c r="FV179" s="455"/>
      <c r="FW179" s="455"/>
      <c r="FX179" s="455"/>
      <c r="FY179" s="455"/>
      <c r="FZ179" s="455"/>
      <c r="GA179" s="455"/>
      <c r="GB179" s="455"/>
      <c r="GC179" s="455"/>
      <c r="GD179" s="455"/>
      <c r="GE179" s="455"/>
      <c r="GF179" s="455"/>
      <c r="GG179" s="455"/>
      <c r="GH179" s="455"/>
      <c r="GI179" s="455"/>
      <c r="GJ179" s="455"/>
      <c r="GK179" s="455"/>
      <c r="GL179" s="455"/>
      <c r="GM179" s="455"/>
      <c r="GN179" s="455"/>
      <c r="GO179" s="455"/>
      <c r="GP179" s="455"/>
      <c r="GQ179" s="455"/>
      <c r="GR179" s="455"/>
      <c r="GS179" s="455"/>
      <c r="GT179" s="455"/>
      <c r="GU179" s="455"/>
      <c r="GV179" s="455"/>
      <c r="GW179" s="455"/>
      <c r="GX179" s="455"/>
      <c r="GY179" s="455"/>
      <c r="GZ179" s="455"/>
      <c r="HA179" s="455"/>
      <c r="HB179" s="455"/>
      <c r="HC179" s="455"/>
      <c r="HD179" s="455"/>
      <c r="HE179" s="455"/>
      <c r="HF179" s="455"/>
      <c r="HG179" s="455"/>
      <c r="HH179" s="455"/>
      <c r="HI179" s="455"/>
      <c r="HJ179" s="455"/>
      <c r="HK179" s="455"/>
      <c r="HL179" s="455"/>
      <c r="HM179" s="455"/>
      <c r="HN179" s="455"/>
      <c r="HO179" s="455"/>
      <c r="HP179" s="455"/>
      <c r="HQ179" s="455"/>
    </row>
    <row r="180" spans="1:225" s="451" customFormat="1">
      <c r="A180" s="452"/>
      <c r="B180" s="486"/>
      <c r="C180" s="436"/>
      <c r="D180" s="437"/>
      <c r="E180" s="437"/>
      <c r="F180" s="438"/>
      <c r="G180" s="439"/>
      <c r="H180" s="440"/>
      <c r="I180" s="441"/>
      <c r="J180" s="441"/>
      <c r="K180" s="442"/>
      <c r="L180" s="487"/>
      <c r="M180" s="453"/>
      <c r="N180" s="454"/>
      <c r="O180" s="454"/>
      <c r="P180" s="454"/>
      <c r="Q180" s="454"/>
      <c r="R180" s="454"/>
      <c r="S180" s="454"/>
      <c r="T180" s="454"/>
      <c r="U180" s="454"/>
      <c r="V180" s="454"/>
      <c r="W180" s="454"/>
      <c r="X180" s="454"/>
      <c r="Y180" s="454"/>
      <c r="Z180" s="454"/>
      <c r="AA180" s="454"/>
      <c r="AB180" s="454"/>
      <c r="AC180" s="454"/>
      <c r="AD180" s="454"/>
      <c r="AE180" s="454"/>
      <c r="AF180" s="454"/>
      <c r="AG180" s="455"/>
      <c r="AH180" s="455"/>
      <c r="AI180" s="455"/>
      <c r="AJ180" s="455"/>
      <c r="AK180" s="455"/>
      <c r="AL180" s="455"/>
      <c r="AM180" s="455"/>
      <c r="AN180" s="455"/>
      <c r="AO180" s="455"/>
      <c r="AP180" s="455"/>
      <c r="AQ180" s="455"/>
      <c r="AR180" s="455"/>
      <c r="AS180" s="455"/>
      <c r="AT180" s="455"/>
      <c r="AU180" s="455"/>
      <c r="AV180" s="455"/>
      <c r="AW180" s="455"/>
      <c r="AX180" s="455"/>
      <c r="AY180" s="455"/>
      <c r="AZ180" s="455"/>
      <c r="BA180" s="455"/>
      <c r="BB180" s="455"/>
      <c r="BC180" s="455"/>
      <c r="BD180" s="455"/>
      <c r="BE180" s="455"/>
      <c r="BF180" s="455"/>
      <c r="BG180" s="455"/>
      <c r="BH180" s="455"/>
      <c r="BI180" s="455"/>
      <c r="BJ180" s="455"/>
      <c r="BK180" s="455"/>
      <c r="BL180" s="455"/>
      <c r="BM180" s="455"/>
      <c r="BN180" s="455"/>
      <c r="BO180" s="455"/>
      <c r="BP180" s="455"/>
      <c r="BQ180" s="455"/>
      <c r="BR180" s="455"/>
      <c r="BS180" s="455"/>
      <c r="BT180" s="455"/>
      <c r="BU180" s="455"/>
      <c r="BV180" s="455"/>
      <c r="BW180" s="455"/>
      <c r="BX180" s="455"/>
      <c r="BY180" s="455"/>
      <c r="BZ180" s="455"/>
      <c r="CA180" s="455"/>
      <c r="CB180" s="455"/>
      <c r="CC180" s="455"/>
      <c r="CD180" s="455"/>
      <c r="CE180" s="455"/>
      <c r="CF180" s="455"/>
      <c r="CG180" s="455"/>
      <c r="CH180" s="455"/>
      <c r="CI180" s="455"/>
      <c r="CJ180" s="455"/>
      <c r="CK180" s="455"/>
      <c r="CL180" s="455"/>
      <c r="CM180" s="455"/>
      <c r="CN180" s="455"/>
      <c r="CO180" s="455"/>
      <c r="CP180" s="455"/>
      <c r="CQ180" s="455"/>
      <c r="CR180" s="455"/>
      <c r="CS180" s="455"/>
      <c r="CT180" s="455"/>
      <c r="CU180" s="455"/>
      <c r="CV180" s="455"/>
      <c r="CW180" s="455"/>
      <c r="CX180" s="455"/>
      <c r="CY180" s="455"/>
      <c r="CZ180" s="455"/>
      <c r="DA180" s="455"/>
      <c r="DB180" s="455"/>
      <c r="DC180" s="455"/>
      <c r="DD180" s="455"/>
      <c r="DE180" s="455"/>
      <c r="DF180" s="455"/>
      <c r="DG180" s="455"/>
      <c r="DH180" s="455"/>
      <c r="DI180" s="455"/>
      <c r="DJ180" s="455"/>
      <c r="DK180" s="455"/>
      <c r="DL180" s="455"/>
      <c r="DM180" s="455"/>
      <c r="DN180" s="455"/>
      <c r="DO180" s="455"/>
      <c r="DP180" s="455"/>
      <c r="DQ180" s="455"/>
      <c r="DR180" s="455"/>
      <c r="DS180" s="455"/>
      <c r="DT180" s="455"/>
      <c r="DU180" s="455"/>
      <c r="DV180" s="455"/>
      <c r="DW180" s="455"/>
      <c r="DX180" s="455"/>
      <c r="DY180" s="455"/>
      <c r="DZ180" s="455"/>
      <c r="EA180" s="455"/>
      <c r="EB180" s="455"/>
      <c r="EC180" s="455"/>
      <c r="ED180" s="455"/>
      <c r="EE180" s="455"/>
      <c r="EF180" s="455"/>
      <c r="EG180" s="455"/>
      <c r="EH180" s="455"/>
      <c r="EI180" s="455"/>
      <c r="EJ180" s="455"/>
      <c r="EK180" s="455"/>
      <c r="EL180" s="455"/>
      <c r="EM180" s="455"/>
      <c r="EN180" s="455"/>
      <c r="EO180" s="455"/>
      <c r="EP180" s="455"/>
      <c r="EQ180" s="455"/>
      <c r="ER180" s="455"/>
      <c r="ES180" s="455"/>
      <c r="ET180" s="455"/>
      <c r="EU180" s="455"/>
      <c r="EV180" s="455"/>
      <c r="EW180" s="455"/>
      <c r="EX180" s="455"/>
      <c r="EY180" s="455"/>
      <c r="EZ180" s="455"/>
      <c r="FA180" s="455"/>
      <c r="FB180" s="455"/>
      <c r="FC180" s="455"/>
      <c r="FD180" s="455"/>
      <c r="FE180" s="455"/>
      <c r="FF180" s="455"/>
      <c r="FG180" s="455"/>
      <c r="FH180" s="455"/>
      <c r="FI180" s="455"/>
      <c r="FJ180" s="455"/>
      <c r="FK180" s="455"/>
      <c r="FL180" s="455"/>
      <c r="FM180" s="455"/>
      <c r="FN180" s="455"/>
      <c r="FO180" s="455"/>
      <c r="FP180" s="455"/>
      <c r="FQ180" s="455"/>
      <c r="FR180" s="455"/>
      <c r="FS180" s="455"/>
      <c r="FT180" s="455"/>
      <c r="FU180" s="455"/>
      <c r="FV180" s="455"/>
      <c r="FW180" s="455"/>
      <c r="FX180" s="455"/>
      <c r="FY180" s="455"/>
      <c r="FZ180" s="455"/>
      <c r="GA180" s="455"/>
      <c r="GB180" s="455"/>
      <c r="GC180" s="455"/>
      <c r="GD180" s="455"/>
      <c r="GE180" s="455"/>
      <c r="GF180" s="455"/>
      <c r="GG180" s="455"/>
      <c r="GH180" s="455"/>
      <c r="GI180" s="455"/>
      <c r="GJ180" s="455"/>
      <c r="GK180" s="455"/>
      <c r="GL180" s="455"/>
      <c r="GM180" s="455"/>
      <c r="GN180" s="455"/>
      <c r="GO180" s="455"/>
      <c r="GP180" s="455"/>
      <c r="GQ180" s="455"/>
      <c r="GR180" s="455"/>
      <c r="GS180" s="455"/>
      <c r="GT180" s="455"/>
      <c r="GU180" s="455"/>
      <c r="GV180" s="455"/>
      <c r="GW180" s="455"/>
      <c r="GX180" s="455"/>
      <c r="GY180" s="455"/>
      <c r="GZ180" s="455"/>
      <c r="HA180" s="455"/>
      <c r="HB180" s="455"/>
      <c r="HC180" s="455"/>
      <c r="HD180" s="455"/>
      <c r="HE180" s="455"/>
      <c r="HF180" s="455"/>
      <c r="HG180" s="455"/>
      <c r="HH180" s="455"/>
      <c r="HI180" s="455"/>
      <c r="HJ180" s="455"/>
      <c r="HK180" s="455"/>
      <c r="HL180" s="455"/>
      <c r="HM180" s="455"/>
      <c r="HN180" s="455"/>
      <c r="HO180" s="455"/>
      <c r="HP180" s="455"/>
      <c r="HQ180" s="455"/>
    </row>
    <row r="181" spans="1:225" s="451" customFormat="1">
      <c r="A181" s="452"/>
      <c r="B181" s="486"/>
      <c r="C181" s="436"/>
      <c r="D181" s="437"/>
      <c r="E181" s="437"/>
      <c r="F181" s="438"/>
      <c r="G181" s="439"/>
      <c r="H181" s="440"/>
      <c r="I181" s="441"/>
      <c r="J181" s="441"/>
      <c r="K181" s="442"/>
      <c r="L181" s="487"/>
      <c r="M181" s="453"/>
      <c r="N181" s="454"/>
      <c r="O181" s="454"/>
      <c r="P181" s="454"/>
      <c r="Q181" s="454"/>
      <c r="R181" s="454"/>
      <c r="S181" s="454"/>
      <c r="T181" s="454"/>
      <c r="U181" s="454"/>
      <c r="V181" s="454"/>
      <c r="W181" s="454"/>
      <c r="X181" s="454"/>
      <c r="Y181" s="454"/>
      <c r="Z181" s="454"/>
      <c r="AA181" s="454"/>
      <c r="AB181" s="454"/>
      <c r="AC181" s="454"/>
      <c r="AD181" s="454"/>
      <c r="AE181" s="454"/>
      <c r="AF181" s="454"/>
      <c r="AG181" s="455"/>
      <c r="AH181" s="455"/>
      <c r="AI181" s="455"/>
      <c r="AJ181" s="455"/>
      <c r="AK181" s="455"/>
      <c r="AL181" s="455"/>
      <c r="AM181" s="455"/>
      <c r="AN181" s="455"/>
      <c r="AO181" s="455"/>
      <c r="AP181" s="455"/>
      <c r="AQ181" s="455"/>
      <c r="AR181" s="455"/>
      <c r="AS181" s="455"/>
      <c r="AT181" s="455"/>
      <c r="AU181" s="455"/>
      <c r="AV181" s="455"/>
      <c r="AW181" s="455"/>
      <c r="AX181" s="455"/>
      <c r="AY181" s="455"/>
      <c r="AZ181" s="455"/>
      <c r="BA181" s="455"/>
      <c r="BB181" s="455"/>
      <c r="BC181" s="455"/>
      <c r="BD181" s="455"/>
      <c r="BE181" s="455"/>
      <c r="BF181" s="455"/>
      <c r="BG181" s="455"/>
      <c r="BH181" s="455"/>
      <c r="BI181" s="455"/>
      <c r="BJ181" s="455"/>
      <c r="BK181" s="455"/>
      <c r="BL181" s="455"/>
      <c r="BM181" s="455"/>
      <c r="BN181" s="455"/>
      <c r="BO181" s="455"/>
      <c r="BP181" s="455"/>
      <c r="BQ181" s="455"/>
      <c r="BR181" s="455"/>
      <c r="BS181" s="455"/>
      <c r="BT181" s="455"/>
      <c r="BU181" s="455"/>
      <c r="BV181" s="455"/>
      <c r="BW181" s="455"/>
      <c r="BX181" s="455"/>
      <c r="BY181" s="455"/>
      <c r="BZ181" s="455"/>
      <c r="CA181" s="455"/>
      <c r="CB181" s="455"/>
      <c r="CC181" s="455"/>
      <c r="CD181" s="455"/>
      <c r="CE181" s="455"/>
      <c r="CF181" s="455"/>
      <c r="CG181" s="455"/>
      <c r="CH181" s="455"/>
      <c r="CI181" s="455"/>
      <c r="CJ181" s="455"/>
      <c r="CK181" s="455"/>
      <c r="CL181" s="455"/>
      <c r="CM181" s="455"/>
      <c r="CN181" s="455"/>
      <c r="CO181" s="455"/>
      <c r="CP181" s="455"/>
      <c r="CQ181" s="455"/>
      <c r="CR181" s="455"/>
      <c r="CS181" s="455"/>
      <c r="CT181" s="455"/>
      <c r="CU181" s="455"/>
      <c r="CV181" s="455"/>
      <c r="CW181" s="455"/>
      <c r="CX181" s="455"/>
      <c r="CY181" s="455"/>
      <c r="CZ181" s="455"/>
      <c r="DA181" s="455"/>
      <c r="DB181" s="455"/>
      <c r="DC181" s="455"/>
      <c r="DD181" s="455"/>
      <c r="DE181" s="455"/>
      <c r="DF181" s="455"/>
      <c r="DG181" s="455"/>
      <c r="DH181" s="455"/>
      <c r="DI181" s="455"/>
      <c r="DJ181" s="455"/>
      <c r="DK181" s="455"/>
      <c r="DL181" s="455"/>
      <c r="DM181" s="455"/>
      <c r="DN181" s="455"/>
      <c r="DO181" s="455"/>
      <c r="DP181" s="455"/>
      <c r="DQ181" s="455"/>
      <c r="DR181" s="455"/>
      <c r="DS181" s="455"/>
      <c r="DT181" s="455"/>
      <c r="DU181" s="455"/>
      <c r="DV181" s="455"/>
      <c r="DW181" s="455"/>
      <c r="DX181" s="455"/>
      <c r="DY181" s="455"/>
      <c r="DZ181" s="455"/>
      <c r="EA181" s="455"/>
      <c r="EB181" s="455"/>
      <c r="EC181" s="455"/>
      <c r="ED181" s="455"/>
      <c r="EE181" s="455"/>
      <c r="EF181" s="455"/>
      <c r="EG181" s="455"/>
      <c r="EH181" s="455"/>
      <c r="EI181" s="455"/>
      <c r="EJ181" s="455"/>
      <c r="EK181" s="455"/>
      <c r="EL181" s="455"/>
      <c r="EM181" s="455"/>
      <c r="EN181" s="455"/>
      <c r="EO181" s="455"/>
      <c r="EP181" s="455"/>
      <c r="EQ181" s="455"/>
      <c r="ER181" s="455"/>
      <c r="ES181" s="455"/>
      <c r="ET181" s="455"/>
      <c r="EU181" s="455"/>
      <c r="EV181" s="455"/>
      <c r="EW181" s="455"/>
      <c r="EX181" s="455"/>
      <c r="EY181" s="455"/>
      <c r="EZ181" s="455"/>
      <c r="FA181" s="455"/>
      <c r="FB181" s="455"/>
      <c r="FC181" s="455"/>
      <c r="FD181" s="455"/>
      <c r="FE181" s="455"/>
      <c r="FF181" s="455"/>
      <c r="FG181" s="455"/>
      <c r="FH181" s="455"/>
      <c r="FI181" s="455"/>
      <c r="FJ181" s="455"/>
      <c r="FK181" s="455"/>
      <c r="FL181" s="455"/>
      <c r="FM181" s="455"/>
      <c r="FN181" s="455"/>
      <c r="FO181" s="455"/>
      <c r="FP181" s="455"/>
      <c r="FQ181" s="455"/>
      <c r="FR181" s="455"/>
      <c r="FS181" s="455"/>
      <c r="FT181" s="455"/>
      <c r="FU181" s="455"/>
      <c r="FV181" s="455"/>
      <c r="FW181" s="455"/>
      <c r="FX181" s="455"/>
      <c r="FY181" s="455"/>
      <c r="FZ181" s="455"/>
      <c r="GA181" s="455"/>
      <c r="GB181" s="455"/>
      <c r="GC181" s="455"/>
      <c r="GD181" s="455"/>
      <c r="GE181" s="455"/>
      <c r="GF181" s="455"/>
      <c r="GG181" s="455"/>
      <c r="GH181" s="455"/>
      <c r="GI181" s="455"/>
      <c r="GJ181" s="455"/>
      <c r="GK181" s="455"/>
      <c r="GL181" s="455"/>
      <c r="GM181" s="455"/>
      <c r="GN181" s="455"/>
      <c r="GO181" s="455"/>
      <c r="GP181" s="455"/>
      <c r="GQ181" s="455"/>
      <c r="GR181" s="455"/>
      <c r="GS181" s="455"/>
      <c r="GT181" s="455"/>
      <c r="GU181" s="455"/>
      <c r="GV181" s="455"/>
      <c r="GW181" s="455"/>
      <c r="GX181" s="455"/>
      <c r="GY181" s="455"/>
      <c r="GZ181" s="455"/>
      <c r="HA181" s="455"/>
      <c r="HB181" s="455"/>
      <c r="HC181" s="455"/>
      <c r="HD181" s="455"/>
      <c r="HE181" s="455"/>
      <c r="HF181" s="455"/>
      <c r="HG181" s="455"/>
      <c r="HH181" s="455"/>
      <c r="HI181" s="455"/>
      <c r="HJ181" s="455"/>
      <c r="HK181" s="455"/>
      <c r="HL181" s="455"/>
      <c r="HM181" s="455"/>
      <c r="HN181" s="455"/>
      <c r="HO181" s="455"/>
      <c r="HP181" s="455"/>
      <c r="HQ181" s="455"/>
    </row>
    <row r="182" spans="1:225" s="451" customFormat="1">
      <c r="A182" s="452"/>
      <c r="B182" s="486"/>
      <c r="C182" s="436"/>
      <c r="D182" s="437"/>
      <c r="E182" s="437"/>
      <c r="F182" s="438"/>
      <c r="G182" s="439"/>
      <c r="H182" s="440"/>
      <c r="I182" s="441"/>
      <c r="J182" s="441"/>
      <c r="K182" s="442"/>
      <c r="L182" s="487"/>
      <c r="M182" s="453"/>
      <c r="N182" s="454"/>
      <c r="O182" s="454"/>
      <c r="P182" s="454"/>
      <c r="Q182" s="454"/>
      <c r="R182" s="454"/>
      <c r="S182" s="454"/>
      <c r="T182" s="454"/>
      <c r="U182" s="454"/>
      <c r="V182" s="454"/>
      <c r="W182" s="454"/>
      <c r="X182" s="454"/>
      <c r="Y182" s="454"/>
      <c r="Z182" s="454"/>
      <c r="AA182" s="454"/>
      <c r="AB182" s="454"/>
      <c r="AC182" s="454"/>
      <c r="AD182" s="454"/>
      <c r="AE182" s="454"/>
      <c r="AF182" s="454"/>
      <c r="AG182" s="455"/>
      <c r="AH182" s="455"/>
      <c r="AI182" s="455"/>
      <c r="AJ182" s="455"/>
      <c r="AK182" s="455"/>
      <c r="AL182" s="455"/>
      <c r="AM182" s="455"/>
      <c r="AN182" s="455"/>
      <c r="AO182" s="455"/>
      <c r="AP182" s="455"/>
      <c r="AQ182" s="455"/>
      <c r="AR182" s="455"/>
      <c r="AS182" s="455"/>
      <c r="AT182" s="455"/>
      <c r="AU182" s="455"/>
      <c r="AV182" s="455"/>
      <c r="AW182" s="455"/>
      <c r="AX182" s="455"/>
      <c r="AY182" s="455"/>
      <c r="AZ182" s="455"/>
      <c r="BA182" s="455"/>
      <c r="BB182" s="455"/>
      <c r="BC182" s="455"/>
      <c r="BD182" s="455"/>
      <c r="BE182" s="455"/>
      <c r="BF182" s="455"/>
      <c r="BG182" s="455"/>
      <c r="BH182" s="455"/>
      <c r="BI182" s="455"/>
      <c r="BJ182" s="455"/>
      <c r="BK182" s="455"/>
      <c r="BL182" s="455"/>
      <c r="BM182" s="455"/>
      <c r="BN182" s="455"/>
      <c r="BO182" s="455"/>
      <c r="BP182" s="455"/>
      <c r="BQ182" s="455"/>
      <c r="BR182" s="455"/>
      <c r="BS182" s="455"/>
      <c r="BT182" s="455"/>
      <c r="BU182" s="455"/>
      <c r="BV182" s="455"/>
      <c r="BW182" s="455"/>
      <c r="BX182" s="455"/>
      <c r="BY182" s="455"/>
      <c r="BZ182" s="455"/>
      <c r="CA182" s="455"/>
      <c r="CB182" s="455"/>
      <c r="CC182" s="455"/>
      <c r="CD182" s="455"/>
      <c r="CE182" s="455"/>
      <c r="CF182" s="455"/>
      <c r="CG182" s="455"/>
      <c r="CH182" s="455"/>
      <c r="CI182" s="455"/>
      <c r="CJ182" s="455"/>
      <c r="CK182" s="455"/>
      <c r="CL182" s="455"/>
      <c r="CM182" s="455"/>
      <c r="CN182" s="455"/>
      <c r="CO182" s="455"/>
      <c r="CP182" s="455"/>
      <c r="CQ182" s="455"/>
      <c r="CR182" s="455"/>
      <c r="CS182" s="455"/>
      <c r="CT182" s="455"/>
      <c r="CU182" s="455"/>
      <c r="CV182" s="455"/>
      <c r="CW182" s="455"/>
      <c r="CX182" s="455"/>
      <c r="CY182" s="455"/>
      <c r="CZ182" s="455"/>
      <c r="DA182" s="455"/>
      <c r="DB182" s="455"/>
      <c r="DC182" s="455"/>
      <c r="DD182" s="455"/>
      <c r="DE182" s="455"/>
      <c r="DF182" s="455"/>
      <c r="DG182" s="455"/>
      <c r="DH182" s="455"/>
      <c r="DI182" s="455"/>
      <c r="DJ182" s="455"/>
      <c r="DK182" s="455"/>
      <c r="DL182" s="455"/>
      <c r="DM182" s="455"/>
      <c r="DN182" s="455"/>
      <c r="DO182" s="455"/>
      <c r="DP182" s="455"/>
      <c r="DQ182" s="455"/>
      <c r="DR182" s="455"/>
      <c r="DS182" s="455"/>
      <c r="DT182" s="455"/>
      <c r="DU182" s="455"/>
      <c r="DV182" s="455"/>
      <c r="DW182" s="455"/>
      <c r="DX182" s="455"/>
      <c r="DY182" s="455"/>
      <c r="DZ182" s="455"/>
      <c r="EA182" s="455"/>
      <c r="EB182" s="455"/>
      <c r="EC182" s="455"/>
      <c r="ED182" s="455"/>
      <c r="EE182" s="455"/>
      <c r="EF182" s="455"/>
      <c r="EG182" s="455"/>
      <c r="EH182" s="455"/>
      <c r="EI182" s="455"/>
      <c r="EJ182" s="455"/>
      <c r="EK182" s="455"/>
      <c r="EL182" s="455"/>
      <c r="EM182" s="455"/>
      <c r="EN182" s="455"/>
      <c r="EO182" s="455"/>
      <c r="EP182" s="455"/>
      <c r="EQ182" s="455"/>
      <c r="ER182" s="455"/>
      <c r="ES182" s="455"/>
      <c r="ET182" s="455"/>
      <c r="EU182" s="455"/>
      <c r="EV182" s="455"/>
      <c r="EW182" s="455"/>
      <c r="EX182" s="455"/>
      <c r="EY182" s="455"/>
      <c r="EZ182" s="455"/>
      <c r="FA182" s="455"/>
      <c r="FB182" s="455"/>
      <c r="FC182" s="455"/>
      <c r="FD182" s="455"/>
      <c r="FE182" s="455"/>
      <c r="FF182" s="455"/>
      <c r="FG182" s="455"/>
      <c r="FH182" s="455"/>
      <c r="FI182" s="455"/>
      <c r="FJ182" s="455"/>
      <c r="FK182" s="455"/>
      <c r="FL182" s="455"/>
      <c r="FM182" s="455"/>
      <c r="FN182" s="455"/>
      <c r="FO182" s="455"/>
      <c r="FP182" s="455"/>
      <c r="FQ182" s="455"/>
      <c r="FR182" s="455"/>
      <c r="FS182" s="455"/>
      <c r="FT182" s="455"/>
      <c r="FU182" s="455"/>
      <c r="FV182" s="455"/>
      <c r="FW182" s="455"/>
      <c r="FX182" s="455"/>
      <c r="FY182" s="455"/>
      <c r="FZ182" s="455"/>
      <c r="GA182" s="455"/>
      <c r="GB182" s="455"/>
      <c r="GC182" s="455"/>
      <c r="GD182" s="455"/>
      <c r="GE182" s="455"/>
      <c r="GF182" s="455"/>
      <c r="GG182" s="455"/>
      <c r="GH182" s="455"/>
      <c r="GI182" s="455"/>
      <c r="GJ182" s="455"/>
      <c r="GK182" s="455"/>
      <c r="GL182" s="455"/>
      <c r="GM182" s="455"/>
      <c r="GN182" s="455"/>
      <c r="GO182" s="455"/>
      <c r="GP182" s="455"/>
      <c r="GQ182" s="455"/>
      <c r="GR182" s="455"/>
      <c r="GS182" s="455"/>
      <c r="GT182" s="455"/>
      <c r="GU182" s="455"/>
      <c r="GV182" s="455"/>
      <c r="GW182" s="455"/>
      <c r="GX182" s="455"/>
      <c r="GY182" s="455"/>
      <c r="GZ182" s="455"/>
      <c r="HA182" s="455"/>
      <c r="HB182" s="455"/>
      <c r="HC182" s="455"/>
      <c r="HD182" s="455"/>
      <c r="HE182" s="455"/>
      <c r="HF182" s="455"/>
      <c r="HG182" s="455"/>
      <c r="HH182" s="455"/>
      <c r="HI182" s="455"/>
      <c r="HJ182" s="455"/>
      <c r="HK182" s="455"/>
      <c r="HL182" s="455"/>
      <c r="HM182" s="455"/>
      <c r="HN182" s="455"/>
      <c r="HO182" s="455"/>
      <c r="HP182" s="455"/>
      <c r="HQ182" s="455"/>
    </row>
    <row r="183" spans="1:225" s="451" customFormat="1">
      <c r="A183" s="452"/>
      <c r="B183" s="486"/>
      <c r="C183" s="436"/>
      <c r="D183" s="437"/>
      <c r="E183" s="437"/>
      <c r="F183" s="438"/>
      <c r="G183" s="439"/>
      <c r="H183" s="440"/>
      <c r="I183" s="441"/>
      <c r="J183" s="441"/>
      <c r="K183" s="442"/>
      <c r="L183" s="487"/>
      <c r="M183" s="453"/>
      <c r="N183" s="454"/>
      <c r="O183" s="454"/>
      <c r="P183" s="454"/>
      <c r="Q183" s="454"/>
      <c r="R183" s="454"/>
      <c r="S183" s="454"/>
      <c r="T183" s="454"/>
      <c r="U183" s="454"/>
      <c r="V183" s="454"/>
      <c r="W183" s="454"/>
      <c r="X183" s="454"/>
      <c r="Y183" s="454"/>
      <c r="Z183" s="454"/>
      <c r="AA183" s="454"/>
      <c r="AB183" s="454"/>
      <c r="AC183" s="454"/>
      <c r="AD183" s="454"/>
      <c r="AE183" s="454"/>
      <c r="AF183" s="454"/>
      <c r="AG183" s="455"/>
      <c r="AH183" s="455"/>
      <c r="AI183" s="455"/>
      <c r="AJ183" s="455"/>
      <c r="AK183" s="455"/>
      <c r="AL183" s="455"/>
      <c r="AM183" s="455"/>
      <c r="AN183" s="455"/>
      <c r="AO183" s="455"/>
      <c r="AP183" s="455"/>
      <c r="AQ183" s="455"/>
      <c r="AR183" s="455"/>
      <c r="AS183" s="455"/>
      <c r="AT183" s="455"/>
      <c r="AU183" s="455"/>
      <c r="AV183" s="455"/>
      <c r="AW183" s="455"/>
      <c r="AX183" s="455"/>
      <c r="AY183" s="455"/>
      <c r="AZ183" s="455"/>
      <c r="BA183" s="455"/>
      <c r="BB183" s="455"/>
      <c r="BC183" s="455"/>
      <c r="BD183" s="455"/>
      <c r="BE183" s="455"/>
      <c r="BF183" s="455"/>
      <c r="BG183" s="455"/>
      <c r="BH183" s="455"/>
      <c r="BI183" s="455"/>
      <c r="BJ183" s="455"/>
      <c r="BK183" s="455"/>
      <c r="BL183" s="455"/>
      <c r="BM183" s="455"/>
      <c r="BN183" s="455"/>
      <c r="BO183" s="455"/>
      <c r="BP183" s="455"/>
      <c r="BQ183" s="455"/>
      <c r="BR183" s="455"/>
      <c r="BS183" s="455"/>
      <c r="BT183" s="455"/>
      <c r="BU183" s="455"/>
      <c r="BV183" s="455"/>
      <c r="BW183" s="455"/>
      <c r="BX183" s="455"/>
      <c r="BY183" s="455"/>
      <c r="BZ183" s="455"/>
      <c r="CA183" s="455"/>
      <c r="CB183" s="455"/>
      <c r="CC183" s="455"/>
      <c r="CD183" s="455"/>
      <c r="CE183" s="455"/>
      <c r="CF183" s="455"/>
      <c r="CG183" s="455"/>
      <c r="CH183" s="455"/>
      <c r="CI183" s="455"/>
      <c r="CJ183" s="455"/>
      <c r="CK183" s="455"/>
      <c r="CL183" s="455"/>
      <c r="CM183" s="455"/>
      <c r="CN183" s="455"/>
      <c r="CO183" s="455"/>
      <c r="CP183" s="455"/>
      <c r="CQ183" s="455"/>
      <c r="CR183" s="455"/>
      <c r="CS183" s="455"/>
      <c r="CT183" s="455"/>
      <c r="CU183" s="455"/>
      <c r="CV183" s="455"/>
      <c r="CW183" s="455"/>
      <c r="CX183" s="455"/>
      <c r="CY183" s="455"/>
      <c r="CZ183" s="455"/>
      <c r="DA183" s="455"/>
      <c r="DB183" s="455"/>
      <c r="DC183" s="455"/>
      <c r="DD183" s="455"/>
      <c r="DE183" s="455"/>
      <c r="DF183" s="455"/>
      <c r="DG183" s="455"/>
      <c r="DH183" s="455"/>
      <c r="DI183" s="455"/>
      <c r="DJ183" s="455"/>
      <c r="DK183" s="455"/>
      <c r="DL183" s="455"/>
      <c r="DM183" s="455"/>
      <c r="DN183" s="455"/>
      <c r="DO183" s="455"/>
      <c r="DP183" s="455"/>
      <c r="DQ183" s="455"/>
      <c r="DR183" s="455"/>
      <c r="DS183" s="455"/>
      <c r="DT183" s="455"/>
      <c r="DU183" s="455"/>
      <c r="DV183" s="455"/>
      <c r="DW183" s="455"/>
      <c r="DX183" s="455"/>
      <c r="DY183" s="455"/>
      <c r="DZ183" s="455"/>
      <c r="EA183" s="455"/>
      <c r="EB183" s="455"/>
      <c r="EC183" s="455"/>
      <c r="ED183" s="455"/>
      <c r="EE183" s="455"/>
      <c r="EF183" s="455"/>
      <c r="EG183" s="455"/>
      <c r="EH183" s="455"/>
      <c r="EI183" s="455"/>
      <c r="EJ183" s="455"/>
      <c r="EK183" s="455"/>
      <c r="EL183" s="455"/>
      <c r="EM183" s="455"/>
      <c r="EN183" s="455"/>
      <c r="EO183" s="455"/>
      <c r="EP183" s="455"/>
      <c r="EQ183" s="455"/>
      <c r="ER183" s="455"/>
      <c r="ES183" s="455"/>
      <c r="ET183" s="455"/>
      <c r="EU183" s="455"/>
      <c r="EV183" s="455"/>
      <c r="EW183" s="455"/>
      <c r="EX183" s="455"/>
      <c r="EY183" s="455"/>
      <c r="EZ183" s="455"/>
      <c r="FA183" s="455"/>
      <c r="FB183" s="455"/>
      <c r="FC183" s="455"/>
      <c r="FD183" s="455"/>
      <c r="FE183" s="455"/>
      <c r="FF183" s="455"/>
      <c r="FG183" s="455"/>
      <c r="FH183" s="455"/>
      <c r="FI183" s="455"/>
      <c r="FJ183" s="455"/>
      <c r="FK183" s="455"/>
      <c r="FL183" s="455"/>
      <c r="FM183" s="455"/>
      <c r="FN183" s="455"/>
      <c r="FO183" s="455"/>
      <c r="FP183" s="455"/>
      <c r="FQ183" s="455"/>
      <c r="FR183" s="455"/>
      <c r="FS183" s="455"/>
      <c r="FT183" s="455"/>
      <c r="FU183" s="455"/>
      <c r="FV183" s="455"/>
      <c r="FW183" s="455"/>
      <c r="FX183" s="455"/>
      <c r="FY183" s="455"/>
      <c r="FZ183" s="455"/>
      <c r="GA183" s="455"/>
      <c r="GB183" s="455"/>
      <c r="GC183" s="455"/>
      <c r="GD183" s="455"/>
      <c r="GE183" s="455"/>
      <c r="GF183" s="455"/>
      <c r="GG183" s="455"/>
      <c r="GH183" s="455"/>
      <c r="GI183" s="455"/>
      <c r="GJ183" s="455"/>
      <c r="GK183" s="455"/>
      <c r="GL183" s="455"/>
      <c r="GM183" s="455"/>
      <c r="GN183" s="455"/>
      <c r="GO183" s="455"/>
      <c r="GP183" s="455"/>
      <c r="GQ183" s="455"/>
      <c r="GR183" s="455"/>
      <c r="GS183" s="455"/>
      <c r="GT183" s="455"/>
      <c r="GU183" s="455"/>
      <c r="GV183" s="455"/>
      <c r="GW183" s="455"/>
      <c r="GX183" s="455"/>
      <c r="GY183" s="455"/>
      <c r="GZ183" s="455"/>
      <c r="HA183" s="455"/>
      <c r="HB183" s="455"/>
      <c r="HC183" s="455"/>
      <c r="HD183" s="455"/>
      <c r="HE183" s="455"/>
      <c r="HF183" s="455"/>
      <c r="HG183" s="455"/>
      <c r="HH183" s="455"/>
      <c r="HI183" s="455"/>
      <c r="HJ183" s="455"/>
      <c r="HK183" s="455"/>
      <c r="HL183" s="455"/>
      <c r="HM183" s="455"/>
      <c r="HN183" s="455"/>
      <c r="HO183" s="455"/>
      <c r="HP183" s="455"/>
      <c r="HQ183" s="455"/>
    </row>
    <row r="184" spans="1:225" s="451" customFormat="1">
      <c r="A184" s="452"/>
      <c r="B184" s="486"/>
      <c r="C184" s="436"/>
      <c r="D184" s="437"/>
      <c r="E184" s="437"/>
      <c r="F184" s="438"/>
      <c r="G184" s="439"/>
      <c r="H184" s="440"/>
      <c r="I184" s="441"/>
      <c r="J184" s="441"/>
      <c r="K184" s="442"/>
      <c r="L184" s="487"/>
      <c r="M184" s="453"/>
      <c r="N184" s="454"/>
      <c r="O184" s="454"/>
      <c r="P184" s="454"/>
      <c r="Q184" s="454"/>
      <c r="R184" s="454"/>
      <c r="S184" s="454"/>
      <c r="T184" s="454"/>
      <c r="U184" s="454"/>
      <c r="V184" s="454"/>
      <c r="W184" s="454"/>
      <c r="X184" s="454"/>
      <c r="Y184" s="454"/>
      <c r="Z184" s="454"/>
      <c r="AA184" s="454"/>
      <c r="AB184" s="454"/>
      <c r="AC184" s="454"/>
      <c r="AD184" s="454"/>
      <c r="AE184" s="454"/>
      <c r="AF184" s="454"/>
      <c r="AG184" s="455"/>
      <c r="AH184" s="455"/>
      <c r="AI184" s="455"/>
      <c r="AJ184" s="455"/>
      <c r="AK184" s="455"/>
      <c r="AL184" s="455"/>
      <c r="AM184" s="455"/>
      <c r="AN184" s="455"/>
      <c r="AO184" s="455"/>
      <c r="AP184" s="455"/>
      <c r="AQ184" s="455"/>
      <c r="AR184" s="455"/>
      <c r="AS184" s="455"/>
      <c r="AT184" s="455"/>
      <c r="AU184" s="455"/>
      <c r="AV184" s="455"/>
      <c r="AW184" s="455"/>
      <c r="AX184" s="455"/>
      <c r="AY184" s="455"/>
      <c r="AZ184" s="455"/>
      <c r="BA184" s="455"/>
      <c r="BB184" s="455"/>
      <c r="BC184" s="455"/>
      <c r="BD184" s="455"/>
      <c r="BE184" s="455"/>
      <c r="BF184" s="455"/>
      <c r="BG184" s="455"/>
      <c r="BH184" s="455"/>
      <c r="BI184" s="455"/>
      <c r="BJ184" s="455"/>
      <c r="BK184" s="455"/>
      <c r="BL184" s="455"/>
      <c r="BM184" s="455"/>
      <c r="BN184" s="455"/>
      <c r="BO184" s="455"/>
      <c r="BP184" s="455"/>
      <c r="BQ184" s="455"/>
      <c r="BR184" s="455"/>
      <c r="BS184" s="455"/>
      <c r="BT184" s="455"/>
      <c r="BU184" s="455"/>
      <c r="BV184" s="455"/>
      <c r="BW184" s="455"/>
      <c r="BX184" s="455"/>
      <c r="BY184" s="455"/>
      <c r="BZ184" s="455"/>
      <c r="CA184" s="455"/>
      <c r="CB184" s="455"/>
      <c r="CC184" s="455"/>
      <c r="CD184" s="455"/>
      <c r="CE184" s="455"/>
      <c r="CF184" s="455"/>
      <c r="CG184" s="455"/>
      <c r="CH184" s="455"/>
      <c r="CI184" s="455"/>
      <c r="CJ184" s="455"/>
      <c r="CK184" s="455"/>
      <c r="CL184" s="455"/>
      <c r="CM184" s="455"/>
      <c r="CN184" s="455"/>
      <c r="CO184" s="455"/>
      <c r="CP184" s="455"/>
      <c r="CQ184" s="455"/>
      <c r="CR184" s="455"/>
      <c r="CS184" s="455"/>
      <c r="CT184" s="455"/>
      <c r="CU184" s="455"/>
      <c r="CV184" s="455"/>
      <c r="CW184" s="455"/>
      <c r="CX184" s="455"/>
      <c r="CY184" s="455"/>
      <c r="CZ184" s="455"/>
      <c r="DA184" s="455"/>
      <c r="DB184" s="455"/>
      <c r="DC184" s="455"/>
      <c r="DD184" s="455"/>
      <c r="DE184" s="455"/>
      <c r="DF184" s="455"/>
      <c r="DG184" s="455"/>
      <c r="DH184" s="455"/>
      <c r="DI184" s="455"/>
      <c r="DJ184" s="455"/>
      <c r="DK184" s="455"/>
      <c r="DL184" s="455"/>
      <c r="DM184" s="455"/>
      <c r="DN184" s="455"/>
      <c r="DO184" s="455"/>
      <c r="DP184" s="455"/>
      <c r="DQ184" s="455"/>
      <c r="DR184" s="455"/>
      <c r="DS184" s="455"/>
      <c r="DT184" s="455"/>
      <c r="DU184" s="455"/>
      <c r="DV184" s="455"/>
      <c r="DW184" s="455"/>
      <c r="DX184" s="455"/>
      <c r="DY184" s="455"/>
      <c r="DZ184" s="455"/>
      <c r="EA184" s="455"/>
      <c r="EB184" s="455"/>
      <c r="EC184" s="455"/>
      <c r="ED184" s="455"/>
      <c r="EE184" s="455"/>
      <c r="EF184" s="455"/>
      <c r="EG184" s="455"/>
      <c r="EH184" s="455"/>
      <c r="EI184" s="455"/>
      <c r="EJ184" s="455"/>
      <c r="EK184" s="455"/>
      <c r="EL184" s="455"/>
      <c r="EM184" s="455"/>
      <c r="EN184" s="455"/>
      <c r="EO184" s="455"/>
      <c r="EP184" s="455"/>
      <c r="EQ184" s="455"/>
      <c r="ER184" s="455"/>
      <c r="ES184" s="455"/>
      <c r="ET184" s="455"/>
      <c r="EU184" s="455"/>
      <c r="EV184" s="455"/>
      <c r="EW184" s="455"/>
      <c r="EX184" s="455"/>
      <c r="EY184" s="455"/>
      <c r="EZ184" s="455"/>
      <c r="FA184" s="455"/>
      <c r="FB184" s="455"/>
      <c r="FC184" s="455"/>
      <c r="FD184" s="455"/>
      <c r="FE184" s="455"/>
      <c r="FF184" s="455"/>
      <c r="FG184" s="455"/>
      <c r="FH184" s="455"/>
      <c r="FI184" s="455"/>
      <c r="FJ184" s="455"/>
      <c r="FK184" s="455"/>
      <c r="FL184" s="455"/>
      <c r="FM184" s="455"/>
      <c r="FN184" s="455"/>
      <c r="FO184" s="455"/>
      <c r="FP184" s="455"/>
      <c r="FQ184" s="455"/>
      <c r="FR184" s="455"/>
      <c r="FS184" s="455"/>
      <c r="FT184" s="455"/>
      <c r="FU184" s="455"/>
      <c r="FV184" s="455"/>
      <c r="FW184" s="455"/>
      <c r="FX184" s="455"/>
      <c r="FY184" s="455"/>
      <c r="FZ184" s="455"/>
      <c r="GA184" s="455"/>
      <c r="GB184" s="455"/>
      <c r="GC184" s="455"/>
      <c r="GD184" s="455"/>
      <c r="GE184" s="455"/>
      <c r="GF184" s="455"/>
      <c r="GG184" s="455"/>
      <c r="GH184" s="455"/>
      <c r="GI184" s="455"/>
      <c r="GJ184" s="455"/>
      <c r="GK184" s="455"/>
      <c r="GL184" s="455"/>
      <c r="GM184" s="455"/>
      <c r="GN184" s="455"/>
      <c r="GO184" s="455"/>
      <c r="GP184" s="455"/>
      <c r="GQ184" s="455"/>
      <c r="GR184" s="455"/>
      <c r="GS184" s="455"/>
      <c r="GT184" s="455"/>
      <c r="GU184" s="455"/>
      <c r="GV184" s="455"/>
      <c r="GW184" s="455"/>
      <c r="GX184" s="455"/>
      <c r="GY184" s="455"/>
      <c r="GZ184" s="455"/>
      <c r="HA184" s="455"/>
      <c r="HB184" s="455"/>
      <c r="HC184" s="455"/>
      <c r="HD184" s="455"/>
      <c r="HE184" s="455"/>
      <c r="HF184" s="455"/>
      <c r="HG184" s="455"/>
      <c r="HH184" s="455"/>
      <c r="HI184" s="455"/>
      <c r="HJ184" s="455"/>
      <c r="HK184" s="455"/>
      <c r="HL184" s="455"/>
      <c r="HM184" s="455"/>
      <c r="HN184" s="455"/>
      <c r="HO184" s="455"/>
      <c r="HP184" s="455"/>
      <c r="HQ184" s="455"/>
    </row>
    <row r="185" spans="1:225" s="451" customFormat="1">
      <c r="A185" s="452"/>
      <c r="B185" s="486"/>
      <c r="C185" s="436"/>
      <c r="D185" s="437"/>
      <c r="E185" s="437"/>
      <c r="F185" s="438"/>
      <c r="G185" s="439"/>
      <c r="H185" s="440"/>
      <c r="I185" s="441"/>
      <c r="J185" s="441"/>
      <c r="K185" s="442"/>
      <c r="L185" s="487"/>
      <c r="M185" s="453"/>
      <c r="N185" s="454"/>
      <c r="O185" s="454"/>
      <c r="P185" s="454"/>
      <c r="Q185" s="454"/>
      <c r="R185" s="454"/>
      <c r="S185" s="454"/>
      <c r="T185" s="454"/>
      <c r="U185" s="454"/>
      <c r="V185" s="454"/>
      <c r="W185" s="454"/>
      <c r="X185" s="454"/>
      <c r="Y185" s="454"/>
      <c r="Z185" s="454"/>
      <c r="AA185" s="454"/>
      <c r="AB185" s="454"/>
      <c r="AC185" s="454"/>
      <c r="AD185" s="454"/>
      <c r="AE185" s="454"/>
      <c r="AF185" s="454"/>
      <c r="AG185" s="455"/>
      <c r="AH185" s="455"/>
      <c r="AI185" s="455"/>
      <c r="AJ185" s="455"/>
      <c r="AK185" s="455"/>
      <c r="AL185" s="455"/>
      <c r="AM185" s="455"/>
      <c r="AN185" s="455"/>
      <c r="AO185" s="455"/>
      <c r="AP185" s="455"/>
      <c r="AQ185" s="455"/>
      <c r="AR185" s="455"/>
      <c r="AS185" s="455"/>
      <c r="AT185" s="455"/>
      <c r="AU185" s="455"/>
      <c r="AV185" s="455"/>
      <c r="AW185" s="455"/>
      <c r="AX185" s="455"/>
      <c r="AY185" s="455"/>
      <c r="AZ185" s="455"/>
      <c r="BA185" s="455"/>
      <c r="BB185" s="455"/>
      <c r="BC185" s="455"/>
      <c r="BD185" s="455"/>
      <c r="BE185" s="455"/>
      <c r="BF185" s="455"/>
      <c r="BG185" s="455"/>
      <c r="BH185" s="455"/>
      <c r="BI185" s="455"/>
      <c r="BJ185" s="455"/>
      <c r="BK185" s="455"/>
      <c r="BL185" s="455"/>
      <c r="BM185" s="455"/>
      <c r="BN185" s="455"/>
      <c r="BO185" s="455"/>
      <c r="BP185" s="455"/>
      <c r="BQ185" s="455"/>
      <c r="BR185" s="455"/>
      <c r="BS185" s="455"/>
      <c r="BT185" s="455"/>
      <c r="BU185" s="455"/>
      <c r="BV185" s="455"/>
      <c r="BW185" s="455"/>
      <c r="BX185" s="455"/>
      <c r="BY185" s="455"/>
      <c r="BZ185" s="455"/>
      <c r="CA185" s="455"/>
      <c r="CB185" s="455"/>
      <c r="CC185" s="455"/>
      <c r="CD185" s="455"/>
      <c r="CE185" s="455"/>
      <c r="CF185" s="455"/>
      <c r="CG185" s="455"/>
      <c r="CH185" s="455"/>
      <c r="CI185" s="455"/>
      <c r="CJ185" s="455"/>
      <c r="CK185" s="455"/>
      <c r="CL185" s="455"/>
      <c r="CM185" s="455"/>
      <c r="CN185" s="455"/>
      <c r="CO185" s="455"/>
      <c r="CP185" s="455"/>
      <c r="CQ185" s="455"/>
      <c r="CR185" s="455"/>
      <c r="CS185" s="455"/>
      <c r="CT185" s="455"/>
      <c r="CU185" s="455"/>
      <c r="CV185" s="455"/>
      <c r="CW185" s="455"/>
      <c r="CX185" s="455"/>
      <c r="CY185" s="455"/>
      <c r="CZ185" s="455"/>
      <c r="DA185" s="455"/>
      <c r="DB185" s="455"/>
      <c r="DC185" s="455"/>
      <c r="DD185" s="455"/>
      <c r="DE185" s="455"/>
      <c r="DF185" s="455"/>
      <c r="DG185" s="455"/>
      <c r="DH185" s="455"/>
      <c r="DI185" s="455"/>
      <c r="DJ185" s="455"/>
      <c r="DK185" s="455"/>
      <c r="DL185" s="455"/>
      <c r="DM185" s="455"/>
      <c r="DN185" s="455"/>
      <c r="DO185" s="455"/>
      <c r="DP185" s="455"/>
      <c r="DQ185" s="455"/>
      <c r="DR185" s="455"/>
      <c r="DS185" s="455"/>
      <c r="DT185" s="455"/>
      <c r="DU185" s="455"/>
      <c r="DV185" s="455"/>
      <c r="DW185" s="455"/>
      <c r="DX185" s="455"/>
      <c r="DY185" s="455"/>
      <c r="DZ185" s="455"/>
      <c r="EA185" s="455"/>
      <c r="EB185" s="455"/>
      <c r="EC185" s="455"/>
      <c r="ED185" s="455"/>
      <c r="EE185" s="455"/>
      <c r="EF185" s="455"/>
      <c r="EG185" s="455"/>
      <c r="EH185" s="455"/>
      <c r="EI185" s="455"/>
      <c r="EJ185" s="455"/>
      <c r="EK185" s="455"/>
      <c r="EL185" s="455"/>
      <c r="EM185" s="455"/>
      <c r="EN185" s="455"/>
      <c r="EO185" s="455"/>
      <c r="EP185" s="455"/>
      <c r="EQ185" s="455"/>
      <c r="ER185" s="455"/>
      <c r="ES185" s="455"/>
      <c r="ET185" s="455"/>
      <c r="EU185" s="455"/>
      <c r="EV185" s="455"/>
      <c r="EW185" s="455"/>
      <c r="EX185" s="455"/>
      <c r="EY185" s="455"/>
      <c r="EZ185" s="455"/>
      <c r="FA185" s="455"/>
      <c r="FB185" s="455"/>
      <c r="FC185" s="455"/>
      <c r="FD185" s="455"/>
      <c r="FE185" s="455"/>
      <c r="FF185" s="455"/>
      <c r="FG185" s="455"/>
      <c r="FH185" s="455"/>
      <c r="FI185" s="455"/>
      <c r="FJ185" s="455"/>
      <c r="FK185" s="455"/>
      <c r="FL185" s="455"/>
      <c r="FM185" s="455"/>
      <c r="FN185" s="455"/>
      <c r="FO185" s="455"/>
      <c r="FP185" s="455"/>
      <c r="FQ185" s="455"/>
      <c r="FR185" s="455"/>
      <c r="FS185" s="455"/>
      <c r="FT185" s="455"/>
      <c r="FU185" s="455"/>
      <c r="FV185" s="455"/>
      <c r="FW185" s="455"/>
      <c r="FX185" s="455"/>
      <c r="FY185" s="455"/>
      <c r="FZ185" s="455"/>
      <c r="GA185" s="455"/>
      <c r="GB185" s="455"/>
      <c r="GC185" s="455"/>
      <c r="GD185" s="455"/>
      <c r="GE185" s="455"/>
      <c r="GF185" s="455"/>
      <c r="GG185" s="455"/>
      <c r="GH185" s="455"/>
      <c r="GI185" s="455"/>
      <c r="GJ185" s="455"/>
      <c r="GK185" s="455"/>
      <c r="GL185" s="455"/>
      <c r="GM185" s="455"/>
      <c r="GN185" s="455"/>
      <c r="GO185" s="455"/>
      <c r="GP185" s="455"/>
      <c r="GQ185" s="455"/>
      <c r="GR185" s="455"/>
      <c r="GS185" s="455"/>
      <c r="GT185" s="455"/>
      <c r="GU185" s="455"/>
      <c r="GV185" s="455"/>
      <c r="GW185" s="455"/>
      <c r="GX185" s="455"/>
      <c r="GY185" s="455"/>
      <c r="GZ185" s="455"/>
      <c r="HA185" s="455"/>
      <c r="HB185" s="455"/>
      <c r="HC185" s="455"/>
      <c r="HD185" s="455"/>
      <c r="HE185" s="455"/>
      <c r="HF185" s="455"/>
      <c r="HG185" s="455"/>
      <c r="HH185" s="455"/>
      <c r="HI185" s="455"/>
      <c r="HJ185" s="455"/>
      <c r="HK185" s="455"/>
      <c r="HL185" s="455"/>
      <c r="HM185" s="455"/>
      <c r="HN185" s="455"/>
      <c r="HO185" s="455"/>
      <c r="HP185" s="455"/>
      <c r="HQ185" s="455"/>
    </row>
    <row r="186" spans="1:225" s="451" customFormat="1">
      <c r="A186" s="452"/>
      <c r="B186" s="486"/>
      <c r="C186" s="436"/>
      <c r="D186" s="437"/>
      <c r="E186" s="437"/>
      <c r="F186" s="438"/>
      <c r="G186" s="439"/>
      <c r="H186" s="440"/>
      <c r="I186" s="441"/>
      <c r="J186" s="441"/>
      <c r="K186" s="442"/>
      <c r="L186" s="487"/>
      <c r="M186" s="453"/>
      <c r="N186" s="454"/>
      <c r="O186" s="454"/>
      <c r="P186" s="454"/>
      <c r="Q186" s="454"/>
      <c r="R186" s="454"/>
      <c r="S186" s="454"/>
      <c r="T186" s="454"/>
      <c r="U186" s="454"/>
      <c r="V186" s="454"/>
      <c r="W186" s="454"/>
      <c r="X186" s="454"/>
      <c r="Y186" s="454"/>
      <c r="Z186" s="454"/>
      <c r="AA186" s="454"/>
      <c r="AB186" s="454"/>
      <c r="AC186" s="454"/>
      <c r="AD186" s="454"/>
      <c r="AE186" s="454"/>
      <c r="AF186" s="454"/>
      <c r="AG186" s="455"/>
      <c r="AH186" s="455"/>
      <c r="AI186" s="455"/>
      <c r="AJ186" s="455"/>
      <c r="AK186" s="455"/>
      <c r="AL186" s="455"/>
      <c r="AM186" s="455"/>
      <c r="AN186" s="455"/>
      <c r="AO186" s="455"/>
      <c r="AP186" s="455"/>
      <c r="AQ186" s="455"/>
      <c r="AR186" s="455"/>
      <c r="AS186" s="455"/>
      <c r="AT186" s="455"/>
      <c r="AU186" s="455"/>
      <c r="AV186" s="455"/>
      <c r="AW186" s="455"/>
      <c r="AX186" s="455"/>
      <c r="AY186" s="455"/>
      <c r="AZ186" s="455"/>
      <c r="BA186" s="455"/>
      <c r="BB186" s="455"/>
      <c r="BC186" s="455"/>
      <c r="BD186" s="455"/>
      <c r="BE186" s="455"/>
      <c r="BF186" s="455"/>
      <c r="BG186" s="455"/>
      <c r="BH186" s="455"/>
      <c r="BI186" s="455"/>
      <c r="BJ186" s="455"/>
      <c r="BK186" s="455"/>
      <c r="BL186" s="455"/>
      <c r="BM186" s="455"/>
      <c r="BN186" s="455"/>
      <c r="BO186" s="455"/>
      <c r="BP186" s="455"/>
      <c r="BQ186" s="455"/>
      <c r="BR186" s="455"/>
      <c r="BS186" s="455"/>
      <c r="BT186" s="455"/>
      <c r="BU186" s="455"/>
      <c r="BV186" s="455"/>
      <c r="BW186" s="455"/>
      <c r="BX186" s="455"/>
      <c r="BY186" s="455"/>
      <c r="BZ186" s="455"/>
      <c r="CA186" s="455"/>
      <c r="CB186" s="455"/>
      <c r="CC186" s="455"/>
      <c r="CD186" s="455"/>
      <c r="CE186" s="455"/>
      <c r="CF186" s="455"/>
      <c r="CG186" s="455"/>
      <c r="CH186" s="455"/>
      <c r="CI186" s="455"/>
      <c r="CJ186" s="455"/>
      <c r="CK186" s="455"/>
      <c r="CL186" s="455"/>
      <c r="CM186" s="455"/>
      <c r="CN186" s="455"/>
      <c r="CO186" s="455"/>
      <c r="CP186" s="455"/>
      <c r="CQ186" s="455"/>
      <c r="CR186" s="455"/>
      <c r="CS186" s="455"/>
      <c r="CT186" s="455"/>
      <c r="CU186" s="455"/>
      <c r="CV186" s="455"/>
      <c r="CW186" s="455"/>
      <c r="CX186" s="455"/>
      <c r="CY186" s="455"/>
      <c r="CZ186" s="455"/>
      <c r="DA186" s="455"/>
      <c r="DB186" s="455"/>
      <c r="DC186" s="455"/>
      <c r="DD186" s="455"/>
      <c r="DE186" s="455"/>
      <c r="DF186" s="455"/>
      <c r="DG186" s="455"/>
      <c r="DH186" s="455"/>
      <c r="DI186" s="455"/>
      <c r="DJ186" s="455"/>
      <c r="DK186" s="455"/>
      <c r="DL186" s="455"/>
      <c r="DM186" s="455"/>
      <c r="DN186" s="455"/>
      <c r="DO186" s="455"/>
      <c r="DP186" s="455"/>
      <c r="DQ186" s="455"/>
      <c r="DR186" s="455"/>
      <c r="DS186" s="455"/>
      <c r="DT186" s="455"/>
      <c r="DU186" s="455"/>
      <c r="DV186" s="455"/>
      <c r="DW186" s="455"/>
      <c r="DX186" s="455"/>
      <c r="DY186" s="455"/>
      <c r="DZ186" s="455"/>
      <c r="EA186" s="455"/>
      <c r="EB186" s="455"/>
      <c r="EC186" s="455"/>
      <c r="ED186" s="455"/>
      <c r="EE186" s="455"/>
      <c r="EF186" s="455"/>
      <c r="EG186" s="455"/>
      <c r="EH186" s="455"/>
      <c r="EI186" s="455"/>
      <c r="EJ186" s="455"/>
      <c r="EK186" s="455"/>
      <c r="EL186" s="455"/>
      <c r="EM186" s="455"/>
      <c r="EN186" s="455"/>
      <c r="EO186" s="455"/>
      <c r="EP186" s="455"/>
      <c r="EQ186" s="455"/>
      <c r="ER186" s="455"/>
      <c r="ES186" s="455"/>
      <c r="ET186" s="455"/>
      <c r="EU186" s="455"/>
      <c r="EV186" s="455"/>
      <c r="EW186" s="455"/>
      <c r="EX186" s="455"/>
      <c r="EY186" s="455"/>
      <c r="EZ186" s="455"/>
      <c r="FA186" s="455"/>
      <c r="FB186" s="455"/>
      <c r="FC186" s="455"/>
      <c r="FD186" s="455"/>
      <c r="FE186" s="455"/>
      <c r="FF186" s="455"/>
      <c r="FG186" s="455"/>
      <c r="FH186" s="455"/>
      <c r="FI186" s="455"/>
      <c r="FJ186" s="455"/>
      <c r="FK186" s="455"/>
      <c r="FL186" s="455"/>
      <c r="FM186" s="455"/>
      <c r="FN186" s="455"/>
      <c r="FO186" s="455"/>
      <c r="FP186" s="455"/>
      <c r="FQ186" s="455"/>
      <c r="FR186" s="455"/>
      <c r="FS186" s="455"/>
      <c r="FT186" s="455"/>
      <c r="FU186" s="455"/>
      <c r="FV186" s="455"/>
      <c r="FW186" s="455"/>
      <c r="FX186" s="455"/>
      <c r="FY186" s="455"/>
      <c r="FZ186" s="455"/>
      <c r="GA186" s="455"/>
      <c r="GB186" s="455"/>
      <c r="GC186" s="455"/>
      <c r="GD186" s="455"/>
      <c r="GE186" s="455"/>
      <c r="GF186" s="455"/>
      <c r="GG186" s="455"/>
      <c r="GH186" s="455"/>
      <c r="GI186" s="455"/>
      <c r="GJ186" s="455"/>
      <c r="GK186" s="455"/>
      <c r="GL186" s="455"/>
      <c r="GM186" s="455"/>
      <c r="GN186" s="455"/>
      <c r="GO186" s="455"/>
      <c r="GP186" s="455"/>
      <c r="GQ186" s="455"/>
      <c r="GR186" s="455"/>
      <c r="GS186" s="455"/>
      <c r="GT186" s="455"/>
      <c r="GU186" s="455"/>
      <c r="GV186" s="455"/>
      <c r="GW186" s="455"/>
      <c r="GX186" s="455"/>
      <c r="GY186" s="455"/>
      <c r="GZ186" s="455"/>
      <c r="HA186" s="455"/>
      <c r="HB186" s="455"/>
      <c r="HC186" s="455"/>
      <c r="HD186" s="455"/>
      <c r="HE186" s="455"/>
      <c r="HF186" s="455"/>
      <c r="HG186" s="455"/>
      <c r="HH186" s="455"/>
      <c r="HI186" s="455"/>
      <c r="HJ186" s="455"/>
      <c r="HK186" s="455"/>
      <c r="HL186" s="455"/>
      <c r="HM186" s="455"/>
      <c r="HN186" s="455"/>
      <c r="HO186" s="455"/>
      <c r="HP186" s="455"/>
      <c r="HQ186" s="455"/>
    </row>
    <row r="187" spans="1:225" s="451" customFormat="1">
      <c r="A187" s="452"/>
      <c r="B187" s="486"/>
      <c r="C187" s="436"/>
      <c r="D187" s="437"/>
      <c r="E187" s="437"/>
      <c r="F187" s="438"/>
      <c r="G187" s="439"/>
      <c r="H187" s="440"/>
      <c r="I187" s="441"/>
      <c r="J187" s="441"/>
      <c r="K187" s="442"/>
      <c r="L187" s="487"/>
      <c r="M187" s="453"/>
      <c r="N187" s="454"/>
      <c r="O187" s="454"/>
      <c r="P187" s="454"/>
      <c r="Q187" s="454"/>
      <c r="R187" s="454"/>
      <c r="S187" s="454"/>
      <c r="T187" s="454"/>
      <c r="U187" s="454"/>
      <c r="V187" s="454"/>
      <c r="W187" s="454"/>
      <c r="X187" s="454"/>
      <c r="Y187" s="454"/>
      <c r="Z187" s="454"/>
      <c r="AA187" s="454"/>
      <c r="AB187" s="454"/>
      <c r="AC187" s="454"/>
      <c r="AD187" s="454"/>
      <c r="AE187" s="454"/>
      <c r="AF187" s="454"/>
      <c r="AG187" s="455"/>
      <c r="AH187" s="455"/>
      <c r="AI187" s="455"/>
      <c r="AJ187" s="455"/>
      <c r="AK187" s="455"/>
      <c r="AL187" s="455"/>
      <c r="AM187" s="455"/>
      <c r="AN187" s="455"/>
      <c r="AO187" s="455"/>
      <c r="AP187" s="455"/>
      <c r="AQ187" s="455"/>
      <c r="AR187" s="455"/>
      <c r="AS187" s="455"/>
      <c r="AT187" s="455"/>
      <c r="AU187" s="455"/>
      <c r="AV187" s="455"/>
      <c r="AW187" s="455"/>
      <c r="AX187" s="455"/>
      <c r="AY187" s="455"/>
      <c r="AZ187" s="455"/>
      <c r="BA187" s="455"/>
      <c r="BB187" s="455"/>
      <c r="BC187" s="455"/>
      <c r="BD187" s="455"/>
      <c r="BE187" s="455"/>
      <c r="BF187" s="455"/>
      <c r="BG187" s="455"/>
      <c r="BH187" s="455"/>
      <c r="BI187" s="455"/>
      <c r="BJ187" s="455"/>
      <c r="BK187" s="455"/>
      <c r="BL187" s="455"/>
      <c r="BM187" s="455"/>
      <c r="BN187" s="455"/>
      <c r="BO187" s="455"/>
      <c r="BP187" s="455"/>
      <c r="BQ187" s="455"/>
      <c r="BR187" s="455"/>
      <c r="BS187" s="455"/>
      <c r="BT187" s="455"/>
      <c r="BU187" s="455"/>
      <c r="BV187" s="455"/>
      <c r="BW187" s="455"/>
      <c r="BX187" s="455"/>
      <c r="BY187" s="455"/>
      <c r="BZ187" s="455"/>
      <c r="CA187" s="455"/>
      <c r="CB187" s="455"/>
      <c r="CC187" s="455"/>
      <c r="CD187" s="455"/>
      <c r="CE187" s="455"/>
      <c r="CF187" s="455"/>
      <c r="CG187" s="455"/>
      <c r="CH187" s="455"/>
      <c r="CI187" s="455"/>
      <c r="CJ187" s="455"/>
      <c r="CK187" s="455"/>
      <c r="CL187" s="455"/>
      <c r="CM187" s="455"/>
      <c r="CN187" s="455"/>
      <c r="CO187" s="455"/>
      <c r="CP187" s="455"/>
      <c r="CQ187" s="455"/>
      <c r="CR187" s="455"/>
      <c r="CS187" s="455"/>
      <c r="CT187" s="455"/>
      <c r="CU187" s="455"/>
      <c r="CV187" s="455"/>
      <c r="CW187" s="455"/>
      <c r="CX187" s="455"/>
      <c r="CY187" s="455"/>
      <c r="CZ187" s="455"/>
      <c r="DA187" s="455"/>
      <c r="DB187" s="455"/>
      <c r="DC187" s="455"/>
      <c r="DD187" s="455"/>
      <c r="DE187" s="455"/>
      <c r="DF187" s="455"/>
      <c r="DG187" s="455"/>
      <c r="DH187" s="455"/>
      <c r="DI187" s="455"/>
      <c r="DJ187" s="455"/>
      <c r="DK187" s="455"/>
      <c r="DL187" s="455"/>
      <c r="DM187" s="455"/>
      <c r="DN187" s="455"/>
      <c r="DO187" s="455"/>
      <c r="DP187" s="455"/>
      <c r="DQ187" s="455"/>
      <c r="DR187" s="455"/>
      <c r="DS187" s="455"/>
      <c r="DT187" s="455"/>
      <c r="DU187" s="455"/>
      <c r="DV187" s="455"/>
      <c r="DW187" s="455"/>
      <c r="DX187" s="455"/>
      <c r="DY187" s="455"/>
      <c r="DZ187" s="455"/>
      <c r="EA187" s="455"/>
      <c r="EB187" s="455"/>
      <c r="EC187" s="455"/>
      <c r="ED187" s="455"/>
      <c r="EE187" s="455"/>
      <c r="EF187" s="455"/>
      <c r="EG187" s="455"/>
      <c r="EH187" s="455"/>
      <c r="EI187" s="455"/>
      <c r="EJ187" s="455"/>
      <c r="EK187" s="455"/>
      <c r="EL187" s="455"/>
      <c r="EM187" s="455"/>
      <c r="EN187" s="455"/>
      <c r="EO187" s="455"/>
      <c r="EP187" s="455"/>
      <c r="EQ187" s="455"/>
      <c r="ER187" s="455"/>
      <c r="ES187" s="455"/>
      <c r="ET187" s="455"/>
      <c r="EU187" s="455"/>
      <c r="EV187" s="455"/>
      <c r="EW187" s="455"/>
      <c r="EX187" s="455"/>
      <c r="EY187" s="455"/>
      <c r="EZ187" s="455"/>
      <c r="FA187" s="455"/>
      <c r="FB187" s="455"/>
      <c r="FC187" s="455"/>
      <c r="FD187" s="455"/>
      <c r="FE187" s="455"/>
      <c r="FF187" s="455"/>
      <c r="FG187" s="455"/>
      <c r="FH187" s="455"/>
      <c r="FI187" s="455"/>
      <c r="FJ187" s="455"/>
      <c r="FK187" s="455"/>
      <c r="FL187" s="455"/>
      <c r="FM187" s="455"/>
      <c r="FN187" s="455"/>
      <c r="FO187" s="455"/>
      <c r="FP187" s="455"/>
      <c r="FQ187" s="455"/>
      <c r="FR187" s="455"/>
      <c r="FS187" s="455"/>
      <c r="FT187" s="455"/>
      <c r="FU187" s="455"/>
      <c r="FV187" s="455"/>
      <c r="FW187" s="455"/>
      <c r="FX187" s="455"/>
      <c r="FY187" s="455"/>
      <c r="FZ187" s="455"/>
      <c r="GA187" s="455"/>
      <c r="GB187" s="455"/>
      <c r="GC187" s="455"/>
      <c r="GD187" s="455"/>
      <c r="GE187" s="455"/>
      <c r="GF187" s="455"/>
      <c r="GG187" s="455"/>
      <c r="GH187" s="455"/>
      <c r="GI187" s="455"/>
      <c r="GJ187" s="455"/>
      <c r="GK187" s="455"/>
      <c r="GL187" s="455"/>
      <c r="GM187" s="455"/>
      <c r="GN187" s="455"/>
      <c r="GO187" s="455"/>
      <c r="GP187" s="455"/>
      <c r="GQ187" s="455"/>
      <c r="GR187" s="455"/>
      <c r="GS187" s="455"/>
      <c r="GT187" s="455"/>
      <c r="GU187" s="455"/>
      <c r="GV187" s="455"/>
      <c r="GW187" s="455"/>
      <c r="GX187" s="455"/>
      <c r="GY187" s="455"/>
      <c r="GZ187" s="455"/>
      <c r="HA187" s="455"/>
      <c r="HB187" s="455"/>
      <c r="HC187" s="455"/>
      <c r="HD187" s="455"/>
      <c r="HE187" s="455"/>
      <c r="HF187" s="455"/>
      <c r="HG187" s="455"/>
      <c r="HH187" s="455"/>
      <c r="HI187" s="455"/>
      <c r="HJ187" s="455"/>
      <c r="HK187" s="455"/>
      <c r="HL187" s="455"/>
      <c r="HM187" s="455"/>
      <c r="HN187" s="455"/>
      <c r="HO187" s="455"/>
      <c r="HP187" s="455"/>
      <c r="HQ187" s="455"/>
    </row>
    <row r="188" spans="1:225" s="451" customFormat="1">
      <c r="A188" s="452"/>
      <c r="B188" s="486"/>
      <c r="C188" s="436"/>
      <c r="D188" s="437"/>
      <c r="E188" s="437"/>
      <c r="F188" s="438"/>
      <c r="G188" s="439"/>
      <c r="H188" s="440"/>
      <c r="I188" s="441"/>
      <c r="J188" s="441"/>
      <c r="K188" s="442"/>
      <c r="L188" s="487"/>
      <c r="M188" s="453"/>
      <c r="N188" s="454"/>
      <c r="O188" s="454"/>
      <c r="P188" s="454"/>
      <c r="Q188" s="454"/>
      <c r="R188" s="454"/>
      <c r="S188" s="454"/>
      <c r="T188" s="454"/>
      <c r="U188" s="454"/>
      <c r="V188" s="454"/>
      <c r="W188" s="454"/>
      <c r="X188" s="454"/>
      <c r="Y188" s="454"/>
      <c r="Z188" s="454"/>
      <c r="AA188" s="454"/>
      <c r="AB188" s="454"/>
      <c r="AC188" s="454"/>
      <c r="AD188" s="454"/>
      <c r="AE188" s="454"/>
      <c r="AF188" s="454"/>
      <c r="AG188" s="455"/>
      <c r="AH188" s="455"/>
      <c r="AI188" s="455"/>
      <c r="AJ188" s="455"/>
      <c r="AK188" s="455"/>
      <c r="AL188" s="455"/>
      <c r="AM188" s="455"/>
      <c r="AN188" s="455"/>
      <c r="AO188" s="455"/>
      <c r="AP188" s="455"/>
      <c r="AQ188" s="455"/>
      <c r="AR188" s="455"/>
      <c r="AS188" s="455"/>
      <c r="AT188" s="455"/>
      <c r="AU188" s="455"/>
      <c r="AV188" s="455"/>
      <c r="AW188" s="455"/>
      <c r="AX188" s="455"/>
      <c r="AY188" s="455"/>
      <c r="AZ188" s="455"/>
      <c r="BA188" s="455"/>
      <c r="BB188" s="455"/>
      <c r="BC188" s="455"/>
      <c r="BD188" s="455"/>
      <c r="BE188" s="455"/>
      <c r="BF188" s="455"/>
      <c r="BG188" s="455"/>
      <c r="BH188" s="455"/>
      <c r="BI188" s="455"/>
      <c r="BJ188" s="455"/>
      <c r="BK188" s="455"/>
      <c r="BL188" s="455"/>
      <c r="BM188" s="455"/>
      <c r="BN188" s="455"/>
      <c r="BO188" s="455"/>
      <c r="BP188" s="455"/>
      <c r="BQ188" s="455"/>
      <c r="BR188" s="455"/>
      <c r="BS188" s="455"/>
      <c r="BT188" s="455"/>
      <c r="BU188" s="455"/>
      <c r="BV188" s="455"/>
      <c r="BW188" s="455"/>
      <c r="BX188" s="455"/>
      <c r="BY188" s="455"/>
      <c r="BZ188" s="455"/>
      <c r="CA188" s="455"/>
      <c r="CB188" s="455"/>
      <c r="CC188" s="455"/>
      <c r="CD188" s="455"/>
      <c r="CE188" s="455"/>
      <c r="CF188" s="455"/>
      <c r="CG188" s="455"/>
      <c r="CH188" s="455"/>
      <c r="CI188" s="455"/>
      <c r="CJ188" s="455"/>
      <c r="CK188" s="455"/>
      <c r="CL188" s="455"/>
      <c r="CM188" s="455"/>
      <c r="CN188" s="455"/>
      <c r="CO188" s="455"/>
      <c r="CP188" s="455"/>
      <c r="CQ188" s="455"/>
      <c r="CR188" s="455"/>
      <c r="CS188" s="455"/>
      <c r="CT188" s="455"/>
      <c r="CU188" s="455"/>
      <c r="CV188" s="455"/>
      <c r="CW188" s="455"/>
      <c r="CX188" s="455"/>
      <c r="CY188" s="455"/>
      <c r="CZ188" s="455"/>
      <c r="DA188" s="455"/>
      <c r="DB188" s="455"/>
      <c r="DC188" s="455"/>
      <c r="DD188" s="455"/>
      <c r="DE188" s="455"/>
      <c r="DF188" s="455"/>
      <c r="DG188" s="455"/>
      <c r="DH188" s="455"/>
      <c r="DI188" s="455"/>
      <c r="DJ188" s="455"/>
      <c r="DK188" s="455"/>
      <c r="DL188" s="455"/>
      <c r="DM188" s="455"/>
      <c r="DN188" s="455"/>
      <c r="DO188" s="455"/>
      <c r="DP188" s="455"/>
      <c r="DQ188" s="455"/>
      <c r="DR188" s="455"/>
      <c r="DS188" s="455"/>
      <c r="DT188" s="455"/>
      <c r="DU188" s="455"/>
      <c r="DV188" s="455"/>
      <c r="DW188" s="455"/>
      <c r="DX188" s="455"/>
      <c r="DY188" s="455"/>
      <c r="DZ188" s="455"/>
      <c r="EA188" s="455"/>
      <c r="EB188" s="455"/>
      <c r="EC188" s="455"/>
      <c r="ED188" s="455"/>
      <c r="EE188" s="455"/>
      <c r="EF188" s="455"/>
      <c r="EG188" s="455"/>
      <c r="EH188" s="455"/>
      <c r="EI188" s="455"/>
      <c r="EJ188" s="455"/>
      <c r="EK188" s="455"/>
      <c r="EL188" s="455"/>
      <c r="EM188" s="455"/>
      <c r="EN188" s="455"/>
      <c r="EO188" s="455"/>
      <c r="EP188" s="455"/>
      <c r="EQ188" s="455"/>
      <c r="ER188" s="455"/>
      <c r="ES188" s="455"/>
      <c r="ET188" s="455"/>
      <c r="EU188" s="455"/>
      <c r="EV188" s="455"/>
      <c r="EW188" s="455"/>
      <c r="EX188" s="455"/>
      <c r="EY188" s="455"/>
      <c r="EZ188" s="455"/>
      <c r="FA188" s="455"/>
      <c r="FB188" s="455"/>
      <c r="FC188" s="455"/>
      <c r="FD188" s="455"/>
      <c r="FE188" s="455"/>
      <c r="FF188" s="455"/>
      <c r="FG188" s="455"/>
      <c r="FH188" s="455"/>
      <c r="FI188" s="455"/>
      <c r="FJ188" s="455"/>
      <c r="FK188" s="455"/>
      <c r="FL188" s="455"/>
      <c r="FM188" s="455"/>
      <c r="FN188" s="455"/>
      <c r="FO188" s="455"/>
      <c r="FP188" s="455"/>
      <c r="FQ188" s="455"/>
      <c r="FR188" s="455"/>
      <c r="FS188" s="455"/>
      <c r="FT188" s="455"/>
      <c r="FU188" s="455"/>
      <c r="FV188" s="455"/>
      <c r="FW188" s="455"/>
      <c r="FX188" s="455"/>
      <c r="FY188" s="455"/>
      <c r="FZ188" s="455"/>
      <c r="GA188" s="455"/>
      <c r="GB188" s="455"/>
      <c r="GC188" s="455"/>
      <c r="GD188" s="455"/>
      <c r="GE188" s="455"/>
      <c r="GF188" s="455"/>
      <c r="GG188" s="455"/>
      <c r="GH188" s="455"/>
      <c r="GI188" s="455"/>
      <c r="GJ188" s="455"/>
      <c r="GK188" s="455"/>
      <c r="GL188" s="455"/>
      <c r="GM188" s="455"/>
      <c r="GN188" s="455"/>
      <c r="GO188" s="455"/>
      <c r="GP188" s="455"/>
      <c r="GQ188" s="455"/>
      <c r="GR188" s="455"/>
      <c r="GS188" s="455"/>
      <c r="GT188" s="455"/>
      <c r="GU188" s="455"/>
      <c r="GV188" s="455"/>
      <c r="GW188" s="455"/>
      <c r="GX188" s="455"/>
      <c r="GY188" s="455"/>
      <c r="GZ188" s="455"/>
      <c r="HA188" s="455"/>
      <c r="HB188" s="455"/>
      <c r="HC188" s="455"/>
      <c r="HD188" s="455"/>
      <c r="HE188" s="455"/>
      <c r="HF188" s="455"/>
      <c r="HG188" s="455"/>
      <c r="HH188" s="455"/>
      <c r="HI188" s="455"/>
      <c r="HJ188" s="455"/>
      <c r="HK188" s="455"/>
      <c r="HL188" s="455"/>
      <c r="HM188" s="455"/>
      <c r="HN188" s="455"/>
      <c r="HO188" s="455"/>
      <c r="HP188" s="455"/>
      <c r="HQ188" s="455"/>
    </row>
    <row r="189" spans="1:225" s="451" customFormat="1">
      <c r="A189" s="452"/>
      <c r="B189" s="486"/>
      <c r="C189" s="436"/>
      <c r="D189" s="437"/>
      <c r="E189" s="437"/>
      <c r="F189" s="438"/>
      <c r="G189" s="439"/>
      <c r="H189" s="440"/>
      <c r="I189" s="441"/>
      <c r="J189" s="441"/>
      <c r="K189" s="442"/>
      <c r="L189" s="487"/>
      <c r="M189" s="453"/>
      <c r="N189" s="454"/>
      <c r="O189" s="454"/>
      <c r="P189" s="454"/>
      <c r="Q189" s="454"/>
      <c r="R189" s="454"/>
      <c r="S189" s="454"/>
      <c r="T189" s="454"/>
      <c r="U189" s="454"/>
      <c r="V189" s="454"/>
      <c r="W189" s="454"/>
      <c r="X189" s="454"/>
      <c r="Y189" s="454"/>
      <c r="Z189" s="454"/>
      <c r="AA189" s="454"/>
      <c r="AB189" s="454"/>
      <c r="AC189" s="454"/>
      <c r="AD189" s="454"/>
      <c r="AE189" s="454"/>
      <c r="AF189" s="454"/>
      <c r="AG189" s="455"/>
      <c r="AH189" s="455"/>
      <c r="AI189" s="455"/>
      <c r="AJ189" s="455"/>
      <c r="AK189" s="455"/>
      <c r="AL189" s="455"/>
      <c r="AM189" s="455"/>
      <c r="AN189" s="455"/>
      <c r="AO189" s="455"/>
      <c r="AP189" s="455"/>
      <c r="AQ189" s="455"/>
      <c r="AR189" s="455"/>
      <c r="AS189" s="455"/>
      <c r="AT189" s="455"/>
      <c r="AU189" s="455"/>
      <c r="AV189" s="455"/>
      <c r="AW189" s="455"/>
      <c r="AX189" s="455"/>
      <c r="AY189" s="455"/>
      <c r="AZ189" s="455"/>
      <c r="BA189" s="455"/>
      <c r="BB189" s="455"/>
      <c r="BC189" s="455"/>
      <c r="BD189" s="455"/>
      <c r="BE189" s="455"/>
      <c r="BF189" s="455"/>
      <c r="BG189" s="455"/>
      <c r="BH189" s="455"/>
      <c r="BI189" s="455"/>
      <c r="BJ189" s="455"/>
      <c r="BK189" s="455"/>
      <c r="BL189" s="455"/>
      <c r="BM189" s="455"/>
      <c r="BN189" s="455"/>
      <c r="BO189" s="455"/>
      <c r="BP189" s="455"/>
      <c r="BQ189" s="455"/>
      <c r="BR189" s="455"/>
      <c r="BS189" s="455"/>
      <c r="BT189" s="455"/>
      <c r="BU189" s="455"/>
      <c r="BV189" s="455"/>
      <c r="BW189" s="455"/>
      <c r="BX189" s="455"/>
      <c r="BY189" s="455"/>
      <c r="BZ189" s="455"/>
      <c r="CA189" s="455"/>
      <c r="CB189" s="455"/>
      <c r="CC189" s="455"/>
      <c r="CD189" s="455"/>
      <c r="CE189" s="455"/>
      <c r="CF189" s="455"/>
      <c r="CG189" s="455"/>
      <c r="CH189" s="455"/>
      <c r="CI189" s="455"/>
      <c r="CJ189" s="455"/>
      <c r="CK189" s="455"/>
      <c r="CL189" s="455"/>
      <c r="CM189" s="455"/>
      <c r="CN189" s="455"/>
      <c r="CO189" s="455"/>
      <c r="CP189" s="455"/>
      <c r="CQ189" s="455"/>
      <c r="CR189" s="455"/>
      <c r="CS189" s="455"/>
      <c r="CT189" s="455"/>
      <c r="CU189" s="455"/>
      <c r="CV189" s="455"/>
      <c r="CW189" s="455"/>
      <c r="CX189" s="455"/>
      <c r="CY189" s="455"/>
      <c r="CZ189" s="455"/>
      <c r="DA189" s="455"/>
      <c r="DB189" s="455"/>
      <c r="DC189" s="455"/>
      <c r="DD189" s="455"/>
      <c r="DE189" s="455"/>
      <c r="DF189" s="455"/>
      <c r="DG189" s="455"/>
      <c r="DH189" s="455"/>
      <c r="DI189" s="455"/>
      <c r="DJ189" s="455"/>
      <c r="DK189" s="455"/>
      <c r="DL189" s="455"/>
      <c r="DM189" s="455"/>
      <c r="DN189" s="455"/>
      <c r="DO189" s="455"/>
      <c r="DP189" s="455"/>
      <c r="DQ189" s="455"/>
      <c r="DR189" s="455"/>
      <c r="DS189" s="455"/>
      <c r="DT189" s="455"/>
      <c r="DU189" s="455"/>
      <c r="DV189" s="455"/>
      <c r="DW189" s="455"/>
      <c r="DX189" s="455"/>
      <c r="DY189" s="455"/>
      <c r="DZ189" s="455"/>
      <c r="EA189" s="455"/>
      <c r="EB189" s="455"/>
      <c r="EC189" s="455"/>
      <c r="ED189" s="455"/>
      <c r="EE189" s="455"/>
      <c r="EF189" s="455"/>
      <c r="EG189" s="455"/>
      <c r="EH189" s="455"/>
      <c r="EI189" s="455"/>
      <c r="EJ189" s="455"/>
      <c r="EK189" s="455"/>
      <c r="EL189" s="455"/>
      <c r="EM189" s="455"/>
      <c r="EN189" s="455"/>
      <c r="EO189" s="455"/>
      <c r="EP189" s="455"/>
      <c r="EQ189" s="455"/>
      <c r="ER189" s="455"/>
      <c r="ES189" s="455"/>
      <c r="ET189" s="455"/>
      <c r="EU189" s="455"/>
      <c r="EV189" s="455"/>
      <c r="EW189" s="455"/>
      <c r="EX189" s="455"/>
      <c r="EY189" s="455"/>
      <c r="EZ189" s="455"/>
      <c r="FA189" s="455"/>
      <c r="FB189" s="455"/>
      <c r="FC189" s="455"/>
      <c r="FD189" s="455"/>
      <c r="FE189" s="455"/>
      <c r="FF189" s="455"/>
      <c r="FG189" s="455"/>
      <c r="FH189" s="455"/>
      <c r="FI189" s="455"/>
      <c r="FJ189" s="455"/>
      <c r="FK189" s="455"/>
      <c r="FL189" s="455"/>
      <c r="FM189" s="455"/>
      <c r="FN189" s="455"/>
      <c r="FO189" s="455"/>
      <c r="FP189" s="455"/>
      <c r="FQ189" s="455"/>
      <c r="FR189" s="455"/>
      <c r="FS189" s="455"/>
      <c r="FT189" s="455"/>
      <c r="FU189" s="455"/>
      <c r="FV189" s="455"/>
      <c r="FW189" s="455"/>
      <c r="FX189" s="455"/>
      <c r="FY189" s="455"/>
      <c r="FZ189" s="455"/>
      <c r="GA189" s="455"/>
      <c r="GB189" s="455"/>
      <c r="GC189" s="455"/>
      <c r="GD189" s="455"/>
      <c r="GE189" s="455"/>
      <c r="GF189" s="455"/>
      <c r="GG189" s="455"/>
      <c r="GH189" s="455"/>
      <c r="GI189" s="455"/>
      <c r="GJ189" s="455"/>
      <c r="GK189" s="455"/>
      <c r="GL189" s="455"/>
      <c r="GM189" s="455"/>
      <c r="GN189" s="455"/>
      <c r="GO189" s="455"/>
      <c r="GP189" s="455"/>
      <c r="GQ189" s="455"/>
      <c r="GR189" s="455"/>
      <c r="GS189" s="455"/>
      <c r="GT189" s="455"/>
      <c r="GU189" s="455"/>
      <c r="GV189" s="455"/>
      <c r="GW189" s="455"/>
      <c r="GX189" s="455"/>
      <c r="GY189" s="455"/>
      <c r="GZ189" s="455"/>
      <c r="HA189" s="455"/>
      <c r="HB189" s="455"/>
      <c r="HC189" s="455"/>
      <c r="HD189" s="455"/>
      <c r="HE189" s="455"/>
      <c r="HF189" s="455"/>
      <c r="HG189" s="455"/>
      <c r="HH189" s="455"/>
      <c r="HI189" s="455"/>
      <c r="HJ189" s="455"/>
      <c r="HK189" s="455"/>
      <c r="HL189" s="455"/>
      <c r="HM189" s="455"/>
      <c r="HN189" s="455"/>
      <c r="HO189" s="455"/>
      <c r="HP189" s="455"/>
      <c r="HQ189" s="455"/>
    </row>
    <row r="190" spans="1:225" s="482" customFormat="1">
      <c r="A190" s="475"/>
      <c r="B190" s="486"/>
      <c r="C190" s="436"/>
      <c r="D190" s="437"/>
      <c r="E190" s="437"/>
      <c r="F190" s="438"/>
      <c r="G190" s="439"/>
      <c r="H190" s="440"/>
      <c r="I190" s="441"/>
      <c r="J190" s="441"/>
      <c r="K190" s="442"/>
      <c r="L190" s="487"/>
      <c r="M190" s="479"/>
      <c r="N190" s="480"/>
      <c r="O190" s="480"/>
      <c r="P190" s="480"/>
      <c r="Q190" s="480"/>
      <c r="R190" s="480"/>
      <c r="S190" s="480"/>
      <c r="T190" s="480"/>
      <c r="U190" s="480"/>
      <c r="V190" s="480"/>
      <c r="W190" s="480"/>
      <c r="X190" s="480"/>
      <c r="Y190" s="480"/>
      <c r="Z190" s="480"/>
      <c r="AA190" s="480"/>
      <c r="AB190" s="480"/>
      <c r="AC190" s="480"/>
      <c r="AD190" s="480"/>
      <c r="AE190" s="480"/>
      <c r="AF190" s="480"/>
      <c r="AG190" s="481"/>
      <c r="AH190" s="481"/>
      <c r="AI190" s="481"/>
      <c r="AJ190" s="481"/>
      <c r="AK190" s="481"/>
      <c r="AL190" s="481"/>
      <c r="AM190" s="481"/>
      <c r="AN190" s="481"/>
      <c r="AO190" s="481"/>
      <c r="AP190" s="481"/>
      <c r="AQ190" s="481"/>
      <c r="AR190" s="481"/>
      <c r="AS190" s="481"/>
      <c r="AT190" s="481"/>
      <c r="AU190" s="481"/>
      <c r="AV190" s="481"/>
      <c r="AW190" s="481"/>
      <c r="AX190" s="481"/>
      <c r="AY190" s="481"/>
      <c r="AZ190" s="481"/>
      <c r="BA190" s="481"/>
      <c r="BB190" s="481"/>
      <c r="BC190" s="481"/>
      <c r="BD190" s="481"/>
      <c r="BE190" s="481"/>
      <c r="BF190" s="481"/>
      <c r="BG190" s="481"/>
      <c r="BH190" s="481"/>
      <c r="BI190" s="481"/>
      <c r="BJ190" s="481"/>
      <c r="BK190" s="481"/>
      <c r="BL190" s="481"/>
      <c r="BM190" s="481"/>
      <c r="BN190" s="481"/>
      <c r="BO190" s="481"/>
      <c r="BP190" s="481"/>
      <c r="BQ190" s="481"/>
      <c r="BR190" s="481"/>
      <c r="BS190" s="481"/>
      <c r="BT190" s="481"/>
      <c r="BU190" s="481"/>
      <c r="BV190" s="481"/>
      <c r="BW190" s="481"/>
      <c r="BX190" s="481"/>
      <c r="BY190" s="481"/>
      <c r="BZ190" s="481"/>
      <c r="CA190" s="481"/>
      <c r="CB190" s="481"/>
      <c r="CC190" s="481"/>
      <c r="CD190" s="481"/>
      <c r="CE190" s="481"/>
      <c r="CF190" s="481"/>
      <c r="CG190" s="481"/>
      <c r="CH190" s="481"/>
      <c r="CI190" s="481"/>
      <c r="CJ190" s="481"/>
      <c r="CK190" s="481"/>
      <c r="CL190" s="481"/>
      <c r="CM190" s="481"/>
      <c r="CN190" s="481"/>
      <c r="CO190" s="481"/>
      <c r="CP190" s="481"/>
      <c r="CQ190" s="481"/>
      <c r="CR190" s="481"/>
      <c r="CS190" s="481"/>
      <c r="CT190" s="481"/>
      <c r="CU190" s="481"/>
      <c r="CV190" s="481"/>
      <c r="CW190" s="481"/>
      <c r="CX190" s="481"/>
      <c r="CY190" s="481"/>
      <c r="CZ190" s="481"/>
      <c r="DA190" s="481"/>
      <c r="DB190" s="481"/>
      <c r="DC190" s="481"/>
      <c r="DD190" s="481"/>
      <c r="DE190" s="481"/>
      <c r="DF190" s="481"/>
      <c r="DG190" s="481"/>
      <c r="DH190" s="481"/>
      <c r="DI190" s="481"/>
      <c r="DJ190" s="481"/>
      <c r="DK190" s="481"/>
      <c r="DL190" s="481"/>
      <c r="DM190" s="481"/>
      <c r="DN190" s="481"/>
      <c r="DO190" s="481"/>
      <c r="DP190" s="481"/>
      <c r="DQ190" s="481"/>
      <c r="DR190" s="481"/>
      <c r="DS190" s="481"/>
      <c r="DT190" s="481"/>
      <c r="DU190" s="481"/>
      <c r="DV190" s="481"/>
      <c r="DW190" s="481"/>
      <c r="DX190" s="481"/>
      <c r="DY190" s="481"/>
      <c r="DZ190" s="481"/>
      <c r="EA190" s="481"/>
      <c r="EB190" s="481"/>
      <c r="EC190" s="481"/>
      <c r="ED190" s="481"/>
      <c r="EE190" s="481"/>
      <c r="EF190" s="481"/>
      <c r="EG190" s="481"/>
      <c r="EH190" s="481"/>
      <c r="EI190" s="481"/>
      <c r="EJ190" s="481"/>
      <c r="EK190" s="481"/>
      <c r="EL190" s="481"/>
      <c r="EM190" s="481"/>
      <c r="EN190" s="481"/>
      <c r="EO190" s="481"/>
      <c r="EP190" s="481"/>
      <c r="EQ190" s="481"/>
      <c r="ER190" s="481"/>
      <c r="ES190" s="481"/>
      <c r="ET190" s="481"/>
      <c r="EU190" s="481"/>
      <c r="EV190" s="481"/>
      <c r="EW190" s="481"/>
      <c r="EX190" s="481"/>
      <c r="EY190" s="481"/>
      <c r="EZ190" s="481"/>
      <c r="FA190" s="481"/>
      <c r="FB190" s="481"/>
      <c r="FC190" s="481"/>
      <c r="FD190" s="481"/>
      <c r="FE190" s="481"/>
      <c r="FF190" s="481"/>
      <c r="FG190" s="481"/>
      <c r="FH190" s="481"/>
      <c r="FI190" s="481"/>
      <c r="FJ190" s="481"/>
      <c r="FK190" s="481"/>
      <c r="FL190" s="481"/>
      <c r="FM190" s="481"/>
      <c r="FN190" s="481"/>
      <c r="FO190" s="481"/>
      <c r="FP190" s="481"/>
      <c r="FQ190" s="481"/>
      <c r="FR190" s="481"/>
      <c r="FS190" s="481"/>
      <c r="FT190" s="481"/>
      <c r="FU190" s="481"/>
      <c r="FV190" s="481"/>
      <c r="FW190" s="481"/>
      <c r="FX190" s="481"/>
      <c r="FY190" s="481"/>
      <c r="FZ190" s="481"/>
      <c r="GA190" s="481"/>
      <c r="GB190" s="481"/>
      <c r="GC190" s="481"/>
      <c r="GD190" s="481"/>
      <c r="GE190" s="481"/>
      <c r="GF190" s="481"/>
      <c r="GG190" s="481"/>
      <c r="GH190" s="481"/>
      <c r="GI190" s="481"/>
      <c r="GJ190" s="481"/>
      <c r="GK190" s="481"/>
      <c r="GL190" s="481"/>
      <c r="GM190" s="481"/>
      <c r="GN190" s="481"/>
      <c r="GO190" s="481"/>
      <c r="GP190" s="481"/>
      <c r="GQ190" s="481"/>
      <c r="GR190" s="481"/>
      <c r="GS190" s="481"/>
      <c r="GT190" s="481"/>
      <c r="GU190" s="481"/>
      <c r="GV190" s="481"/>
      <c r="GW190" s="481"/>
      <c r="GX190" s="481"/>
      <c r="GY190" s="481"/>
      <c r="GZ190" s="481"/>
      <c r="HA190" s="481"/>
      <c r="HB190" s="481"/>
      <c r="HC190" s="481"/>
      <c r="HD190" s="481"/>
      <c r="HE190" s="481"/>
      <c r="HF190" s="481"/>
      <c r="HG190" s="481"/>
      <c r="HH190" s="481"/>
      <c r="HI190" s="481"/>
      <c r="HJ190" s="481"/>
      <c r="HK190" s="481"/>
      <c r="HL190" s="481"/>
      <c r="HM190" s="481"/>
      <c r="HN190" s="481"/>
      <c r="HO190" s="481"/>
      <c r="HP190" s="481"/>
      <c r="HQ190" s="481"/>
    </row>
    <row r="191" spans="1:225" s="451" customFormat="1">
      <c r="A191" s="452"/>
      <c r="B191" s="486"/>
      <c r="C191" s="436"/>
      <c r="D191" s="437"/>
      <c r="E191" s="437"/>
      <c r="F191" s="438"/>
      <c r="G191" s="439"/>
      <c r="H191" s="440"/>
      <c r="I191" s="441"/>
      <c r="J191" s="441"/>
      <c r="K191" s="442"/>
      <c r="L191" s="487"/>
      <c r="M191" s="453"/>
      <c r="N191" s="454"/>
      <c r="O191" s="454"/>
      <c r="P191" s="454"/>
      <c r="Q191" s="454"/>
      <c r="R191" s="454"/>
      <c r="S191" s="454"/>
      <c r="T191" s="454"/>
      <c r="U191" s="454"/>
      <c r="V191" s="454"/>
      <c r="W191" s="454"/>
      <c r="X191" s="454"/>
      <c r="Y191" s="454"/>
      <c r="Z191" s="454"/>
      <c r="AA191" s="454"/>
      <c r="AB191" s="454"/>
      <c r="AC191" s="454"/>
      <c r="AD191" s="454"/>
      <c r="AE191" s="454"/>
      <c r="AF191" s="454"/>
      <c r="AG191" s="455"/>
      <c r="AH191" s="455"/>
      <c r="AI191" s="455"/>
      <c r="AJ191" s="455"/>
      <c r="AK191" s="455"/>
      <c r="AL191" s="455"/>
      <c r="AM191" s="455"/>
      <c r="AN191" s="455"/>
      <c r="AO191" s="455"/>
      <c r="AP191" s="455"/>
      <c r="AQ191" s="455"/>
      <c r="AR191" s="455"/>
      <c r="AS191" s="455"/>
      <c r="AT191" s="455"/>
      <c r="AU191" s="455"/>
      <c r="AV191" s="455"/>
      <c r="AW191" s="455"/>
      <c r="AX191" s="455"/>
      <c r="AY191" s="455"/>
      <c r="AZ191" s="455"/>
      <c r="BA191" s="455"/>
      <c r="BB191" s="455"/>
      <c r="BC191" s="455"/>
      <c r="BD191" s="455"/>
      <c r="BE191" s="455"/>
      <c r="BF191" s="455"/>
      <c r="BG191" s="455"/>
      <c r="BH191" s="455"/>
      <c r="BI191" s="455"/>
      <c r="BJ191" s="455"/>
      <c r="BK191" s="455"/>
      <c r="BL191" s="455"/>
      <c r="BM191" s="455"/>
      <c r="BN191" s="455"/>
      <c r="BO191" s="455"/>
      <c r="BP191" s="455"/>
      <c r="BQ191" s="455"/>
      <c r="BR191" s="455"/>
      <c r="BS191" s="455"/>
      <c r="BT191" s="455"/>
      <c r="BU191" s="455"/>
      <c r="BV191" s="455"/>
      <c r="BW191" s="455"/>
      <c r="BX191" s="455"/>
      <c r="BY191" s="455"/>
      <c r="BZ191" s="455"/>
      <c r="CA191" s="455"/>
      <c r="CB191" s="455"/>
      <c r="CC191" s="455"/>
      <c r="CD191" s="455"/>
      <c r="CE191" s="455"/>
      <c r="CF191" s="455"/>
      <c r="CG191" s="455"/>
      <c r="CH191" s="455"/>
      <c r="CI191" s="455"/>
      <c r="CJ191" s="455"/>
      <c r="CK191" s="455"/>
      <c r="CL191" s="455"/>
      <c r="CM191" s="455"/>
      <c r="CN191" s="455"/>
      <c r="CO191" s="455"/>
      <c r="CP191" s="455"/>
      <c r="CQ191" s="455"/>
      <c r="CR191" s="455"/>
      <c r="CS191" s="455"/>
      <c r="CT191" s="455"/>
      <c r="CU191" s="455"/>
      <c r="CV191" s="455"/>
      <c r="CW191" s="455"/>
      <c r="CX191" s="455"/>
      <c r="CY191" s="455"/>
      <c r="CZ191" s="455"/>
      <c r="DA191" s="455"/>
      <c r="DB191" s="455"/>
      <c r="DC191" s="455"/>
      <c r="DD191" s="455"/>
      <c r="DE191" s="455"/>
      <c r="DF191" s="455"/>
      <c r="DG191" s="455"/>
      <c r="DH191" s="455"/>
      <c r="DI191" s="455"/>
      <c r="DJ191" s="455"/>
      <c r="DK191" s="455"/>
      <c r="DL191" s="455"/>
      <c r="DM191" s="455"/>
      <c r="DN191" s="455"/>
      <c r="DO191" s="455"/>
      <c r="DP191" s="455"/>
      <c r="DQ191" s="455"/>
      <c r="DR191" s="455"/>
      <c r="DS191" s="455"/>
      <c r="DT191" s="455"/>
      <c r="DU191" s="455"/>
      <c r="DV191" s="455"/>
      <c r="DW191" s="455"/>
      <c r="DX191" s="455"/>
      <c r="DY191" s="455"/>
      <c r="DZ191" s="455"/>
      <c r="EA191" s="455"/>
      <c r="EB191" s="455"/>
      <c r="EC191" s="455"/>
      <c r="ED191" s="455"/>
      <c r="EE191" s="455"/>
      <c r="EF191" s="455"/>
      <c r="EG191" s="455"/>
      <c r="EH191" s="455"/>
      <c r="EI191" s="455"/>
      <c r="EJ191" s="455"/>
      <c r="EK191" s="455"/>
      <c r="EL191" s="455"/>
      <c r="EM191" s="455"/>
      <c r="EN191" s="455"/>
      <c r="EO191" s="455"/>
      <c r="EP191" s="455"/>
      <c r="EQ191" s="455"/>
      <c r="ER191" s="455"/>
      <c r="ES191" s="455"/>
      <c r="ET191" s="455"/>
      <c r="EU191" s="455"/>
      <c r="EV191" s="455"/>
      <c r="EW191" s="455"/>
      <c r="EX191" s="455"/>
      <c r="EY191" s="455"/>
      <c r="EZ191" s="455"/>
      <c r="FA191" s="455"/>
      <c r="FB191" s="455"/>
      <c r="FC191" s="455"/>
      <c r="FD191" s="455"/>
      <c r="FE191" s="455"/>
      <c r="FF191" s="455"/>
      <c r="FG191" s="455"/>
      <c r="FH191" s="455"/>
      <c r="FI191" s="455"/>
      <c r="FJ191" s="455"/>
      <c r="FK191" s="455"/>
      <c r="FL191" s="455"/>
      <c r="FM191" s="455"/>
      <c r="FN191" s="455"/>
      <c r="FO191" s="455"/>
      <c r="FP191" s="455"/>
      <c r="FQ191" s="455"/>
      <c r="FR191" s="455"/>
      <c r="FS191" s="455"/>
      <c r="FT191" s="455"/>
      <c r="FU191" s="455"/>
      <c r="FV191" s="455"/>
      <c r="FW191" s="455"/>
      <c r="FX191" s="455"/>
      <c r="FY191" s="455"/>
      <c r="FZ191" s="455"/>
      <c r="GA191" s="455"/>
      <c r="GB191" s="455"/>
      <c r="GC191" s="455"/>
      <c r="GD191" s="455"/>
      <c r="GE191" s="455"/>
      <c r="GF191" s="455"/>
      <c r="GG191" s="455"/>
      <c r="GH191" s="455"/>
      <c r="GI191" s="455"/>
      <c r="GJ191" s="455"/>
      <c r="GK191" s="455"/>
      <c r="GL191" s="455"/>
      <c r="GM191" s="455"/>
      <c r="GN191" s="455"/>
      <c r="GO191" s="455"/>
      <c r="GP191" s="455"/>
      <c r="GQ191" s="455"/>
      <c r="GR191" s="455"/>
      <c r="GS191" s="455"/>
      <c r="GT191" s="455"/>
      <c r="GU191" s="455"/>
      <c r="GV191" s="455"/>
      <c r="GW191" s="455"/>
      <c r="GX191" s="455"/>
      <c r="GY191" s="455"/>
      <c r="GZ191" s="455"/>
      <c r="HA191" s="455"/>
      <c r="HB191" s="455"/>
      <c r="HC191" s="455"/>
      <c r="HD191" s="455"/>
      <c r="HE191" s="455"/>
      <c r="HF191" s="455"/>
      <c r="HG191" s="455"/>
      <c r="HH191" s="455"/>
      <c r="HI191" s="455"/>
      <c r="HJ191" s="455"/>
      <c r="HK191" s="455"/>
      <c r="HL191" s="455"/>
      <c r="HM191" s="455"/>
      <c r="HN191" s="455"/>
      <c r="HO191" s="455"/>
      <c r="HP191" s="455"/>
      <c r="HQ191" s="455"/>
    </row>
    <row r="192" spans="1:225" s="451" customFormat="1">
      <c r="A192" s="452"/>
      <c r="B192" s="486"/>
      <c r="C192" s="436"/>
      <c r="D192" s="437"/>
      <c r="E192" s="437"/>
      <c r="F192" s="438"/>
      <c r="G192" s="439"/>
      <c r="H192" s="440"/>
      <c r="I192" s="441"/>
      <c r="J192" s="441"/>
      <c r="K192" s="442"/>
      <c r="L192" s="487"/>
      <c r="M192" s="453"/>
      <c r="N192" s="454"/>
      <c r="O192" s="454"/>
      <c r="P192" s="454"/>
      <c r="Q192" s="454"/>
      <c r="R192" s="454"/>
      <c r="S192" s="454"/>
      <c r="T192" s="454"/>
      <c r="U192" s="454"/>
      <c r="V192" s="454"/>
      <c r="W192" s="454"/>
      <c r="X192" s="454"/>
      <c r="Y192" s="454"/>
      <c r="Z192" s="454"/>
      <c r="AA192" s="454"/>
      <c r="AB192" s="454"/>
      <c r="AC192" s="454"/>
      <c r="AD192" s="454"/>
      <c r="AE192" s="454"/>
      <c r="AF192" s="454"/>
      <c r="AG192" s="455"/>
      <c r="AH192" s="455"/>
      <c r="AI192" s="455"/>
      <c r="AJ192" s="455"/>
      <c r="AK192" s="455"/>
      <c r="AL192" s="455"/>
      <c r="AM192" s="455"/>
      <c r="AN192" s="455"/>
      <c r="AO192" s="455"/>
      <c r="AP192" s="455"/>
      <c r="AQ192" s="455"/>
      <c r="AR192" s="455"/>
      <c r="AS192" s="455"/>
      <c r="AT192" s="455"/>
      <c r="AU192" s="455"/>
      <c r="AV192" s="455"/>
      <c r="AW192" s="455"/>
      <c r="AX192" s="455"/>
      <c r="AY192" s="455"/>
      <c r="AZ192" s="455"/>
      <c r="BA192" s="455"/>
      <c r="BB192" s="455"/>
      <c r="BC192" s="455"/>
      <c r="BD192" s="455"/>
      <c r="BE192" s="455"/>
      <c r="BF192" s="455"/>
      <c r="BG192" s="455"/>
      <c r="BH192" s="455"/>
      <c r="BI192" s="455"/>
      <c r="BJ192" s="455"/>
      <c r="BK192" s="455"/>
      <c r="BL192" s="455"/>
      <c r="BM192" s="455"/>
      <c r="BN192" s="455"/>
      <c r="BO192" s="455"/>
      <c r="BP192" s="455"/>
      <c r="BQ192" s="455"/>
      <c r="BR192" s="455"/>
      <c r="BS192" s="455"/>
      <c r="BT192" s="455"/>
      <c r="BU192" s="455"/>
      <c r="BV192" s="455"/>
      <c r="BW192" s="455"/>
      <c r="BX192" s="455"/>
      <c r="BY192" s="455"/>
      <c r="BZ192" s="455"/>
      <c r="CA192" s="455"/>
      <c r="CB192" s="455"/>
      <c r="CC192" s="455"/>
      <c r="CD192" s="455"/>
      <c r="CE192" s="455"/>
      <c r="CF192" s="455"/>
      <c r="CG192" s="455"/>
      <c r="CH192" s="455"/>
      <c r="CI192" s="455"/>
      <c r="CJ192" s="455"/>
      <c r="CK192" s="455"/>
      <c r="CL192" s="455"/>
      <c r="CM192" s="455"/>
      <c r="CN192" s="455"/>
      <c r="CO192" s="455"/>
      <c r="CP192" s="455"/>
      <c r="CQ192" s="455"/>
      <c r="CR192" s="455"/>
      <c r="CS192" s="455"/>
      <c r="CT192" s="455"/>
      <c r="CU192" s="455"/>
      <c r="CV192" s="455"/>
      <c r="CW192" s="455"/>
      <c r="CX192" s="455"/>
      <c r="CY192" s="455"/>
      <c r="CZ192" s="455"/>
      <c r="DA192" s="455"/>
      <c r="DB192" s="455"/>
      <c r="DC192" s="455"/>
      <c r="DD192" s="455"/>
      <c r="DE192" s="455"/>
      <c r="DF192" s="455"/>
      <c r="DG192" s="455"/>
      <c r="DH192" s="455"/>
      <c r="DI192" s="455"/>
      <c r="DJ192" s="455"/>
      <c r="DK192" s="455"/>
      <c r="DL192" s="455"/>
      <c r="DM192" s="455"/>
      <c r="DN192" s="455"/>
      <c r="DO192" s="455"/>
      <c r="DP192" s="455"/>
      <c r="DQ192" s="455"/>
      <c r="DR192" s="455"/>
      <c r="DS192" s="455"/>
      <c r="DT192" s="455"/>
      <c r="DU192" s="455"/>
      <c r="DV192" s="455"/>
      <c r="DW192" s="455"/>
      <c r="DX192" s="455"/>
      <c r="DY192" s="455"/>
      <c r="DZ192" s="455"/>
      <c r="EA192" s="455"/>
      <c r="EB192" s="455"/>
      <c r="EC192" s="455"/>
      <c r="ED192" s="455"/>
      <c r="EE192" s="455"/>
      <c r="EF192" s="455"/>
      <c r="EG192" s="455"/>
      <c r="EH192" s="455"/>
      <c r="EI192" s="455"/>
      <c r="EJ192" s="455"/>
      <c r="EK192" s="455"/>
      <c r="EL192" s="455"/>
      <c r="EM192" s="455"/>
      <c r="EN192" s="455"/>
      <c r="EO192" s="455"/>
      <c r="EP192" s="455"/>
      <c r="EQ192" s="455"/>
      <c r="ER192" s="455"/>
      <c r="ES192" s="455"/>
      <c r="ET192" s="455"/>
      <c r="EU192" s="455"/>
      <c r="EV192" s="455"/>
      <c r="EW192" s="455"/>
      <c r="EX192" s="455"/>
      <c r="EY192" s="455"/>
      <c r="EZ192" s="455"/>
      <c r="FA192" s="455"/>
      <c r="FB192" s="455"/>
      <c r="FC192" s="455"/>
      <c r="FD192" s="455"/>
      <c r="FE192" s="455"/>
      <c r="FF192" s="455"/>
      <c r="FG192" s="455"/>
      <c r="FH192" s="455"/>
      <c r="FI192" s="455"/>
      <c r="FJ192" s="455"/>
      <c r="FK192" s="455"/>
      <c r="FL192" s="455"/>
      <c r="FM192" s="455"/>
      <c r="FN192" s="455"/>
      <c r="FO192" s="455"/>
      <c r="FP192" s="455"/>
      <c r="FQ192" s="455"/>
      <c r="FR192" s="455"/>
      <c r="FS192" s="455"/>
      <c r="FT192" s="455"/>
      <c r="FU192" s="455"/>
      <c r="FV192" s="455"/>
      <c r="FW192" s="455"/>
      <c r="FX192" s="455"/>
      <c r="FY192" s="455"/>
      <c r="FZ192" s="455"/>
      <c r="GA192" s="455"/>
      <c r="GB192" s="455"/>
      <c r="GC192" s="455"/>
      <c r="GD192" s="455"/>
      <c r="GE192" s="455"/>
      <c r="GF192" s="455"/>
      <c r="GG192" s="455"/>
      <c r="GH192" s="455"/>
      <c r="GI192" s="455"/>
      <c r="GJ192" s="455"/>
      <c r="GK192" s="455"/>
      <c r="GL192" s="455"/>
      <c r="GM192" s="455"/>
      <c r="GN192" s="455"/>
      <c r="GO192" s="455"/>
      <c r="GP192" s="455"/>
      <c r="GQ192" s="455"/>
      <c r="GR192" s="455"/>
      <c r="GS192" s="455"/>
      <c r="GT192" s="455"/>
      <c r="GU192" s="455"/>
      <c r="GV192" s="455"/>
      <c r="GW192" s="455"/>
      <c r="GX192" s="455"/>
      <c r="GY192" s="455"/>
      <c r="GZ192" s="455"/>
      <c r="HA192" s="455"/>
      <c r="HB192" s="455"/>
      <c r="HC192" s="455"/>
      <c r="HD192" s="455"/>
      <c r="HE192" s="455"/>
      <c r="HF192" s="455"/>
      <c r="HG192" s="455"/>
      <c r="HH192" s="455"/>
      <c r="HI192" s="455"/>
      <c r="HJ192" s="455"/>
      <c r="HK192" s="455"/>
      <c r="HL192" s="455"/>
      <c r="HM192" s="455"/>
      <c r="HN192" s="455"/>
      <c r="HO192" s="455"/>
      <c r="HP192" s="455"/>
      <c r="HQ192" s="455"/>
    </row>
    <row r="193" spans="1:225" s="451" customFormat="1">
      <c r="A193" s="452"/>
      <c r="B193" s="486"/>
      <c r="C193" s="436"/>
      <c r="D193" s="437"/>
      <c r="E193" s="437"/>
      <c r="F193" s="438"/>
      <c r="G193" s="439"/>
      <c r="H193" s="440"/>
      <c r="I193" s="441"/>
      <c r="J193" s="441"/>
      <c r="K193" s="442"/>
      <c r="L193" s="487"/>
      <c r="M193" s="453"/>
      <c r="N193" s="454"/>
      <c r="O193" s="454"/>
      <c r="P193" s="454"/>
      <c r="Q193" s="454"/>
      <c r="R193" s="454"/>
      <c r="S193" s="454"/>
      <c r="T193" s="454"/>
      <c r="U193" s="454"/>
      <c r="V193" s="454"/>
      <c r="W193" s="454"/>
      <c r="X193" s="454"/>
      <c r="Y193" s="454"/>
      <c r="Z193" s="454"/>
      <c r="AA193" s="454"/>
      <c r="AB193" s="454"/>
      <c r="AC193" s="454"/>
      <c r="AD193" s="454"/>
      <c r="AE193" s="454"/>
      <c r="AF193" s="454"/>
      <c r="AG193" s="455"/>
      <c r="AH193" s="455"/>
      <c r="AI193" s="455"/>
      <c r="AJ193" s="455"/>
      <c r="AK193" s="455"/>
      <c r="AL193" s="455"/>
      <c r="AM193" s="455"/>
      <c r="AN193" s="455"/>
      <c r="AO193" s="455"/>
      <c r="AP193" s="455"/>
      <c r="AQ193" s="455"/>
      <c r="AR193" s="455"/>
      <c r="AS193" s="455"/>
      <c r="AT193" s="455"/>
      <c r="AU193" s="455"/>
      <c r="AV193" s="455"/>
      <c r="AW193" s="455"/>
      <c r="AX193" s="455"/>
      <c r="AY193" s="455"/>
      <c r="AZ193" s="455"/>
      <c r="BA193" s="455"/>
      <c r="BB193" s="455"/>
      <c r="BC193" s="455"/>
      <c r="BD193" s="455"/>
      <c r="BE193" s="455"/>
      <c r="BF193" s="455"/>
      <c r="BG193" s="455"/>
      <c r="BH193" s="455"/>
      <c r="BI193" s="455"/>
      <c r="BJ193" s="455"/>
      <c r="BK193" s="455"/>
      <c r="BL193" s="455"/>
      <c r="BM193" s="455"/>
      <c r="BN193" s="455"/>
      <c r="BO193" s="455"/>
      <c r="BP193" s="455"/>
      <c r="BQ193" s="455"/>
      <c r="BR193" s="455"/>
      <c r="BS193" s="455"/>
      <c r="BT193" s="455"/>
      <c r="BU193" s="455"/>
      <c r="BV193" s="455"/>
      <c r="BW193" s="455"/>
      <c r="BX193" s="455"/>
      <c r="BY193" s="455"/>
      <c r="BZ193" s="455"/>
      <c r="CA193" s="455"/>
      <c r="CB193" s="455"/>
      <c r="CC193" s="455"/>
      <c r="CD193" s="455"/>
      <c r="CE193" s="455"/>
      <c r="CF193" s="455"/>
      <c r="CG193" s="455"/>
      <c r="CH193" s="455"/>
      <c r="CI193" s="455"/>
      <c r="CJ193" s="455"/>
      <c r="CK193" s="455"/>
      <c r="CL193" s="455"/>
      <c r="CM193" s="455"/>
      <c r="CN193" s="455"/>
      <c r="CO193" s="455"/>
      <c r="CP193" s="455"/>
      <c r="CQ193" s="455"/>
      <c r="CR193" s="455"/>
      <c r="CS193" s="455"/>
      <c r="CT193" s="455"/>
      <c r="CU193" s="455"/>
      <c r="CV193" s="455"/>
      <c r="CW193" s="455"/>
      <c r="CX193" s="455"/>
      <c r="CY193" s="455"/>
      <c r="CZ193" s="455"/>
      <c r="DA193" s="455"/>
      <c r="DB193" s="455"/>
      <c r="DC193" s="455"/>
      <c r="DD193" s="455"/>
      <c r="DE193" s="455"/>
      <c r="DF193" s="455"/>
      <c r="DG193" s="455"/>
      <c r="DH193" s="455"/>
      <c r="DI193" s="455"/>
      <c r="DJ193" s="455"/>
      <c r="DK193" s="455"/>
      <c r="DL193" s="455"/>
      <c r="DM193" s="455"/>
      <c r="DN193" s="455"/>
      <c r="DO193" s="455"/>
      <c r="DP193" s="455"/>
      <c r="DQ193" s="455"/>
      <c r="DR193" s="455"/>
      <c r="DS193" s="455"/>
      <c r="DT193" s="455"/>
      <c r="DU193" s="455"/>
      <c r="DV193" s="455"/>
      <c r="DW193" s="455"/>
      <c r="DX193" s="455"/>
      <c r="DY193" s="455"/>
      <c r="DZ193" s="455"/>
      <c r="EA193" s="455"/>
      <c r="EB193" s="455"/>
      <c r="EC193" s="455"/>
      <c r="ED193" s="455"/>
      <c r="EE193" s="455"/>
      <c r="EF193" s="455"/>
      <c r="EG193" s="455"/>
      <c r="EH193" s="455"/>
      <c r="EI193" s="455"/>
      <c r="EJ193" s="455"/>
      <c r="EK193" s="455"/>
      <c r="EL193" s="455"/>
      <c r="EM193" s="455"/>
      <c r="EN193" s="455"/>
      <c r="EO193" s="455"/>
      <c r="EP193" s="455"/>
      <c r="EQ193" s="455"/>
      <c r="ER193" s="455"/>
      <c r="ES193" s="455"/>
      <c r="ET193" s="455"/>
      <c r="EU193" s="455"/>
      <c r="EV193" s="455"/>
      <c r="EW193" s="455"/>
      <c r="EX193" s="455"/>
      <c r="EY193" s="455"/>
      <c r="EZ193" s="455"/>
      <c r="FA193" s="455"/>
      <c r="FB193" s="455"/>
      <c r="FC193" s="455"/>
      <c r="FD193" s="455"/>
      <c r="FE193" s="455"/>
      <c r="FF193" s="455"/>
      <c r="FG193" s="455"/>
      <c r="FH193" s="455"/>
      <c r="FI193" s="455"/>
      <c r="FJ193" s="455"/>
      <c r="FK193" s="455"/>
      <c r="FL193" s="455"/>
      <c r="FM193" s="455"/>
      <c r="FN193" s="455"/>
      <c r="FO193" s="455"/>
      <c r="FP193" s="455"/>
      <c r="FQ193" s="455"/>
      <c r="FR193" s="455"/>
      <c r="FS193" s="455"/>
      <c r="FT193" s="455"/>
      <c r="FU193" s="455"/>
      <c r="FV193" s="455"/>
      <c r="FW193" s="455"/>
      <c r="FX193" s="455"/>
      <c r="FY193" s="455"/>
      <c r="FZ193" s="455"/>
      <c r="GA193" s="455"/>
      <c r="GB193" s="455"/>
      <c r="GC193" s="455"/>
      <c r="GD193" s="455"/>
      <c r="GE193" s="455"/>
      <c r="GF193" s="455"/>
      <c r="GG193" s="455"/>
      <c r="GH193" s="455"/>
      <c r="GI193" s="455"/>
      <c r="GJ193" s="455"/>
      <c r="GK193" s="455"/>
      <c r="GL193" s="455"/>
      <c r="GM193" s="455"/>
      <c r="GN193" s="455"/>
      <c r="GO193" s="455"/>
      <c r="GP193" s="455"/>
      <c r="GQ193" s="455"/>
      <c r="GR193" s="455"/>
      <c r="GS193" s="455"/>
      <c r="GT193" s="455"/>
      <c r="GU193" s="455"/>
      <c r="GV193" s="455"/>
      <c r="GW193" s="455"/>
      <c r="GX193" s="455"/>
      <c r="GY193" s="455"/>
      <c r="GZ193" s="455"/>
      <c r="HA193" s="455"/>
      <c r="HB193" s="455"/>
      <c r="HC193" s="455"/>
      <c r="HD193" s="455"/>
      <c r="HE193" s="455"/>
      <c r="HF193" s="455"/>
      <c r="HG193" s="455"/>
      <c r="HH193" s="455"/>
      <c r="HI193" s="455"/>
      <c r="HJ193" s="455"/>
      <c r="HK193" s="455"/>
      <c r="HL193" s="455"/>
      <c r="HM193" s="455"/>
      <c r="HN193" s="455"/>
      <c r="HO193" s="455"/>
      <c r="HP193" s="455"/>
      <c r="HQ193" s="455"/>
    </row>
    <row r="194" spans="1:225" s="451" customFormat="1">
      <c r="A194" s="452"/>
      <c r="B194" s="486"/>
      <c r="C194" s="436"/>
      <c r="D194" s="437"/>
      <c r="E194" s="437"/>
      <c r="F194" s="438"/>
      <c r="G194" s="439"/>
      <c r="H194" s="440"/>
      <c r="I194" s="441"/>
      <c r="J194" s="441"/>
      <c r="K194" s="442"/>
      <c r="L194" s="487"/>
      <c r="M194" s="453"/>
      <c r="N194" s="454"/>
      <c r="O194" s="454"/>
      <c r="P194" s="454"/>
      <c r="Q194" s="454"/>
      <c r="R194" s="454"/>
      <c r="S194" s="454"/>
      <c r="T194" s="454"/>
      <c r="U194" s="454"/>
      <c r="V194" s="454"/>
      <c r="W194" s="454"/>
      <c r="X194" s="454"/>
      <c r="Y194" s="454"/>
      <c r="Z194" s="454"/>
      <c r="AA194" s="454"/>
      <c r="AB194" s="454"/>
      <c r="AC194" s="454"/>
      <c r="AD194" s="454"/>
      <c r="AE194" s="454"/>
      <c r="AF194" s="454"/>
      <c r="AG194" s="455"/>
      <c r="AH194" s="455"/>
      <c r="AI194" s="455"/>
      <c r="AJ194" s="455"/>
      <c r="AK194" s="455"/>
      <c r="AL194" s="455"/>
      <c r="AM194" s="455"/>
      <c r="AN194" s="455"/>
      <c r="AO194" s="455"/>
      <c r="AP194" s="455"/>
      <c r="AQ194" s="455"/>
      <c r="AR194" s="455"/>
      <c r="AS194" s="455"/>
      <c r="AT194" s="455"/>
      <c r="AU194" s="455"/>
      <c r="AV194" s="455"/>
      <c r="AW194" s="455"/>
      <c r="AX194" s="455"/>
      <c r="AY194" s="455"/>
      <c r="AZ194" s="455"/>
      <c r="BA194" s="455"/>
      <c r="BB194" s="455"/>
      <c r="BC194" s="455"/>
      <c r="BD194" s="455"/>
      <c r="BE194" s="455"/>
      <c r="BF194" s="455"/>
      <c r="BG194" s="455"/>
      <c r="BH194" s="455"/>
      <c r="BI194" s="455"/>
      <c r="BJ194" s="455"/>
      <c r="BK194" s="455"/>
      <c r="BL194" s="455"/>
      <c r="BM194" s="455"/>
      <c r="BN194" s="455"/>
      <c r="BO194" s="455"/>
      <c r="BP194" s="455"/>
      <c r="BQ194" s="455"/>
      <c r="BR194" s="455"/>
      <c r="BS194" s="455"/>
      <c r="BT194" s="455"/>
      <c r="BU194" s="455"/>
      <c r="BV194" s="455"/>
      <c r="BW194" s="455"/>
      <c r="BX194" s="455"/>
      <c r="BY194" s="455"/>
      <c r="BZ194" s="455"/>
      <c r="CA194" s="455"/>
      <c r="CB194" s="455"/>
      <c r="CC194" s="455"/>
      <c r="CD194" s="455"/>
      <c r="CE194" s="455"/>
      <c r="CF194" s="455"/>
      <c r="CG194" s="455"/>
      <c r="CH194" s="455"/>
      <c r="CI194" s="455"/>
      <c r="CJ194" s="455"/>
      <c r="CK194" s="455"/>
      <c r="CL194" s="455"/>
      <c r="CM194" s="455"/>
      <c r="CN194" s="455"/>
      <c r="CO194" s="455"/>
      <c r="CP194" s="455"/>
      <c r="CQ194" s="455"/>
      <c r="CR194" s="455"/>
      <c r="CS194" s="455"/>
      <c r="CT194" s="455"/>
      <c r="CU194" s="455"/>
      <c r="CV194" s="455"/>
      <c r="CW194" s="455"/>
      <c r="CX194" s="455"/>
      <c r="CY194" s="455"/>
      <c r="CZ194" s="455"/>
      <c r="DA194" s="455"/>
      <c r="DB194" s="455"/>
      <c r="DC194" s="455"/>
      <c r="DD194" s="455"/>
      <c r="DE194" s="455"/>
      <c r="DF194" s="455"/>
      <c r="DG194" s="455"/>
      <c r="DH194" s="455"/>
      <c r="DI194" s="455"/>
      <c r="DJ194" s="455"/>
      <c r="DK194" s="455"/>
      <c r="DL194" s="455"/>
      <c r="DM194" s="455"/>
      <c r="DN194" s="455"/>
      <c r="DO194" s="455"/>
      <c r="DP194" s="455"/>
      <c r="DQ194" s="455"/>
      <c r="DR194" s="455"/>
      <c r="DS194" s="455"/>
      <c r="DT194" s="455"/>
      <c r="DU194" s="455"/>
      <c r="DV194" s="455"/>
      <c r="DW194" s="455"/>
      <c r="DX194" s="455"/>
      <c r="DY194" s="455"/>
      <c r="DZ194" s="455"/>
      <c r="EA194" s="455"/>
      <c r="EB194" s="455"/>
      <c r="EC194" s="455"/>
      <c r="ED194" s="455"/>
      <c r="EE194" s="455"/>
      <c r="EF194" s="455"/>
      <c r="EG194" s="455"/>
      <c r="EH194" s="455"/>
      <c r="EI194" s="455"/>
      <c r="EJ194" s="455"/>
      <c r="EK194" s="455"/>
      <c r="EL194" s="455"/>
      <c r="EM194" s="455"/>
      <c r="EN194" s="455"/>
      <c r="EO194" s="455"/>
      <c r="EP194" s="455"/>
      <c r="EQ194" s="455"/>
      <c r="ER194" s="455"/>
      <c r="ES194" s="455"/>
      <c r="ET194" s="455"/>
      <c r="EU194" s="455"/>
      <c r="EV194" s="455"/>
      <c r="EW194" s="455"/>
      <c r="EX194" s="455"/>
      <c r="EY194" s="455"/>
      <c r="EZ194" s="455"/>
      <c r="FA194" s="455"/>
      <c r="FB194" s="455"/>
      <c r="FC194" s="455"/>
      <c r="FD194" s="455"/>
      <c r="FE194" s="455"/>
      <c r="FF194" s="455"/>
      <c r="FG194" s="455"/>
      <c r="FH194" s="455"/>
      <c r="FI194" s="455"/>
      <c r="FJ194" s="455"/>
      <c r="FK194" s="455"/>
      <c r="FL194" s="455"/>
      <c r="FM194" s="455"/>
      <c r="FN194" s="455"/>
      <c r="FO194" s="455"/>
      <c r="FP194" s="455"/>
      <c r="FQ194" s="455"/>
      <c r="FR194" s="455"/>
      <c r="FS194" s="455"/>
      <c r="FT194" s="455"/>
      <c r="FU194" s="455"/>
      <c r="FV194" s="455"/>
      <c r="FW194" s="455"/>
      <c r="FX194" s="455"/>
      <c r="FY194" s="455"/>
      <c r="FZ194" s="455"/>
      <c r="GA194" s="455"/>
      <c r="GB194" s="455"/>
      <c r="GC194" s="455"/>
      <c r="GD194" s="455"/>
      <c r="GE194" s="455"/>
      <c r="GF194" s="455"/>
      <c r="GG194" s="455"/>
      <c r="GH194" s="455"/>
      <c r="GI194" s="455"/>
      <c r="GJ194" s="455"/>
      <c r="GK194" s="455"/>
      <c r="GL194" s="455"/>
      <c r="GM194" s="455"/>
      <c r="GN194" s="455"/>
      <c r="GO194" s="455"/>
      <c r="GP194" s="455"/>
      <c r="GQ194" s="455"/>
      <c r="GR194" s="455"/>
      <c r="GS194" s="455"/>
      <c r="GT194" s="455"/>
      <c r="GU194" s="455"/>
      <c r="GV194" s="455"/>
      <c r="GW194" s="455"/>
      <c r="GX194" s="455"/>
      <c r="GY194" s="455"/>
      <c r="GZ194" s="455"/>
      <c r="HA194" s="455"/>
      <c r="HB194" s="455"/>
      <c r="HC194" s="455"/>
      <c r="HD194" s="455"/>
      <c r="HE194" s="455"/>
      <c r="HF194" s="455"/>
      <c r="HG194" s="455"/>
      <c r="HH194" s="455"/>
      <c r="HI194" s="455"/>
      <c r="HJ194" s="455"/>
      <c r="HK194" s="455"/>
      <c r="HL194" s="455"/>
      <c r="HM194" s="455"/>
      <c r="HN194" s="455"/>
      <c r="HO194" s="455"/>
      <c r="HP194" s="455"/>
      <c r="HQ194" s="455"/>
    </row>
    <row r="195" spans="1:225" s="451" customFormat="1">
      <c r="A195" s="452"/>
      <c r="B195" s="486"/>
      <c r="C195" s="436"/>
      <c r="D195" s="437"/>
      <c r="E195" s="437"/>
      <c r="F195" s="438"/>
      <c r="G195" s="439"/>
      <c r="H195" s="440"/>
      <c r="I195" s="441"/>
      <c r="J195" s="441"/>
      <c r="K195" s="442"/>
      <c r="L195" s="487"/>
      <c r="M195" s="453"/>
      <c r="N195" s="454"/>
      <c r="O195" s="454"/>
      <c r="P195" s="454"/>
      <c r="Q195" s="454"/>
      <c r="R195" s="454"/>
      <c r="S195" s="454"/>
      <c r="T195" s="454"/>
      <c r="U195" s="454"/>
      <c r="V195" s="454"/>
      <c r="W195" s="454"/>
      <c r="X195" s="454"/>
      <c r="Y195" s="454"/>
      <c r="Z195" s="454"/>
      <c r="AA195" s="454"/>
      <c r="AB195" s="454"/>
      <c r="AC195" s="454"/>
      <c r="AD195" s="454"/>
      <c r="AE195" s="454"/>
      <c r="AF195" s="454"/>
      <c r="AG195" s="455"/>
      <c r="AH195" s="455"/>
      <c r="AI195" s="455"/>
      <c r="AJ195" s="455"/>
      <c r="AK195" s="455"/>
      <c r="AL195" s="455"/>
      <c r="AM195" s="455"/>
      <c r="AN195" s="455"/>
      <c r="AO195" s="455"/>
      <c r="AP195" s="455"/>
      <c r="AQ195" s="455"/>
      <c r="AR195" s="455"/>
      <c r="AS195" s="455"/>
      <c r="AT195" s="455"/>
      <c r="AU195" s="455"/>
      <c r="AV195" s="455"/>
      <c r="AW195" s="455"/>
      <c r="AX195" s="455"/>
      <c r="AY195" s="455"/>
      <c r="AZ195" s="455"/>
      <c r="BA195" s="455"/>
      <c r="BB195" s="455"/>
      <c r="BC195" s="455"/>
      <c r="BD195" s="455"/>
      <c r="BE195" s="455"/>
      <c r="BF195" s="455"/>
      <c r="BG195" s="455"/>
      <c r="BH195" s="455"/>
      <c r="BI195" s="455"/>
      <c r="BJ195" s="455"/>
      <c r="BK195" s="455"/>
      <c r="BL195" s="455"/>
      <c r="BM195" s="455"/>
      <c r="BN195" s="455"/>
      <c r="BO195" s="455"/>
      <c r="BP195" s="455"/>
      <c r="BQ195" s="455"/>
      <c r="BR195" s="455"/>
      <c r="BS195" s="455"/>
      <c r="BT195" s="455"/>
      <c r="BU195" s="455"/>
      <c r="BV195" s="455"/>
      <c r="BW195" s="455"/>
      <c r="BX195" s="455"/>
      <c r="BY195" s="455"/>
      <c r="BZ195" s="455"/>
      <c r="CA195" s="455"/>
      <c r="CB195" s="455"/>
      <c r="CC195" s="455"/>
      <c r="CD195" s="455"/>
      <c r="CE195" s="455"/>
      <c r="CF195" s="455"/>
      <c r="CG195" s="455"/>
      <c r="CH195" s="455"/>
      <c r="CI195" s="455"/>
      <c r="CJ195" s="455"/>
      <c r="CK195" s="455"/>
      <c r="CL195" s="455"/>
      <c r="CM195" s="455"/>
      <c r="CN195" s="455"/>
      <c r="CO195" s="455"/>
      <c r="CP195" s="455"/>
      <c r="CQ195" s="455"/>
      <c r="CR195" s="455"/>
      <c r="CS195" s="455"/>
      <c r="CT195" s="455"/>
      <c r="CU195" s="455"/>
      <c r="CV195" s="455"/>
      <c r="CW195" s="455"/>
      <c r="CX195" s="455"/>
      <c r="CY195" s="455"/>
      <c r="CZ195" s="455"/>
      <c r="DA195" s="455"/>
      <c r="DB195" s="455"/>
      <c r="DC195" s="455"/>
      <c r="DD195" s="455"/>
      <c r="DE195" s="455"/>
      <c r="DF195" s="455"/>
      <c r="DG195" s="455"/>
      <c r="DH195" s="455"/>
      <c r="DI195" s="455"/>
      <c r="DJ195" s="455"/>
      <c r="DK195" s="455"/>
      <c r="DL195" s="455"/>
      <c r="DM195" s="455"/>
      <c r="DN195" s="455"/>
      <c r="DO195" s="455"/>
      <c r="DP195" s="455"/>
      <c r="DQ195" s="455"/>
      <c r="DR195" s="455"/>
      <c r="DS195" s="455"/>
      <c r="DT195" s="455"/>
      <c r="DU195" s="455"/>
      <c r="DV195" s="455"/>
      <c r="DW195" s="455"/>
      <c r="DX195" s="455"/>
      <c r="DY195" s="455"/>
      <c r="DZ195" s="455"/>
      <c r="EA195" s="455"/>
      <c r="EB195" s="455"/>
      <c r="EC195" s="455"/>
      <c r="ED195" s="455"/>
      <c r="EE195" s="455"/>
      <c r="EF195" s="455"/>
      <c r="EG195" s="455"/>
      <c r="EH195" s="455"/>
      <c r="EI195" s="455"/>
      <c r="EJ195" s="455"/>
      <c r="EK195" s="455"/>
      <c r="EL195" s="455"/>
      <c r="EM195" s="455"/>
      <c r="EN195" s="455"/>
      <c r="EO195" s="455"/>
      <c r="EP195" s="455"/>
      <c r="EQ195" s="455"/>
      <c r="ER195" s="455"/>
      <c r="ES195" s="455"/>
      <c r="ET195" s="455"/>
      <c r="EU195" s="455"/>
      <c r="EV195" s="455"/>
      <c r="EW195" s="455"/>
      <c r="EX195" s="455"/>
      <c r="EY195" s="455"/>
      <c r="EZ195" s="455"/>
      <c r="FA195" s="455"/>
      <c r="FB195" s="455"/>
      <c r="FC195" s="455"/>
      <c r="FD195" s="455"/>
      <c r="FE195" s="455"/>
      <c r="FF195" s="455"/>
      <c r="FG195" s="455"/>
      <c r="FH195" s="455"/>
      <c r="FI195" s="455"/>
      <c r="FJ195" s="455"/>
      <c r="FK195" s="455"/>
      <c r="FL195" s="455"/>
      <c r="FM195" s="455"/>
      <c r="FN195" s="455"/>
      <c r="FO195" s="455"/>
      <c r="FP195" s="455"/>
      <c r="FQ195" s="455"/>
      <c r="FR195" s="455"/>
      <c r="FS195" s="455"/>
      <c r="FT195" s="455"/>
      <c r="FU195" s="455"/>
      <c r="FV195" s="455"/>
      <c r="FW195" s="455"/>
      <c r="FX195" s="455"/>
      <c r="FY195" s="455"/>
      <c r="FZ195" s="455"/>
      <c r="GA195" s="455"/>
      <c r="GB195" s="455"/>
      <c r="GC195" s="455"/>
      <c r="GD195" s="455"/>
      <c r="GE195" s="455"/>
      <c r="GF195" s="455"/>
      <c r="GG195" s="455"/>
      <c r="GH195" s="455"/>
      <c r="GI195" s="455"/>
      <c r="GJ195" s="455"/>
      <c r="GK195" s="455"/>
      <c r="GL195" s="455"/>
      <c r="GM195" s="455"/>
      <c r="GN195" s="455"/>
      <c r="GO195" s="455"/>
      <c r="GP195" s="455"/>
      <c r="GQ195" s="455"/>
      <c r="GR195" s="455"/>
      <c r="GS195" s="455"/>
      <c r="GT195" s="455"/>
      <c r="GU195" s="455"/>
      <c r="GV195" s="455"/>
      <c r="GW195" s="455"/>
      <c r="GX195" s="455"/>
      <c r="GY195" s="455"/>
      <c r="GZ195" s="455"/>
      <c r="HA195" s="455"/>
      <c r="HB195" s="455"/>
      <c r="HC195" s="455"/>
      <c r="HD195" s="455"/>
      <c r="HE195" s="455"/>
      <c r="HF195" s="455"/>
      <c r="HG195" s="455"/>
      <c r="HH195" s="455"/>
      <c r="HI195" s="455"/>
      <c r="HJ195" s="455"/>
      <c r="HK195" s="455"/>
      <c r="HL195" s="455"/>
      <c r="HM195" s="455"/>
      <c r="HN195" s="455"/>
      <c r="HO195" s="455"/>
      <c r="HP195" s="455"/>
      <c r="HQ195" s="455"/>
    </row>
    <row r="196" spans="1:225" s="451" customFormat="1">
      <c r="A196" s="452"/>
      <c r="B196" s="486"/>
      <c r="C196" s="436"/>
      <c r="D196" s="437"/>
      <c r="E196" s="437"/>
      <c r="F196" s="438"/>
      <c r="G196" s="439"/>
      <c r="H196" s="440"/>
      <c r="I196" s="441"/>
      <c r="J196" s="441"/>
      <c r="K196" s="442"/>
      <c r="L196" s="487"/>
      <c r="M196" s="453"/>
      <c r="N196" s="454"/>
      <c r="O196" s="454"/>
      <c r="P196" s="454"/>
      <c r="Q196" s="454"/>
      <c r="R196" s="454"/>
      <c r="S196" s="454"/>
      <c r="T196" s="454"/>
      <c r="U196" s="454"/>
      <c r="V196" s="454"/>
      <c r="W196" s="454"/>
      <c r="X196" s="454"/>
      <c r="Y196" s="454"/>
      <c r="Z196" s="454"/>
      <c r="AA196" s="454"/>
      <c r="AB196" s="454"/>
      <c r="AC196" s="454"/>
      <c r="AD196" s="454"/>
      <c r="AE196" s="454"/>
      <c r="AF196" s="454"/>
      <c r="AG196" s="455"/>
      <c r="AH196" s="455"/>
      <c r="AI196" s="455"/>
      <c r="AJ196" s="455"/>
      <c r="AK196" s="455"/>
      <c r="AL196" s="455"/>
      <c r="AM196" s="455"/>
      <c r="AN196" s="455"/>
      <c r="AO196" s="455"/>
      <c r="AP196" s="455"/>
      <c r="AQ196" s="455"/>
      <c r="AR196" s="455"/>
      <c r="AS196" s="455"/>
      <c r="AT196" s="455"/>
      <c r="AU196" s="455"/>
      <c r="AV196" s="455"/>
      <c r="AW196" s="455"/>
      <c r="AX196" s="455"/>
      <c r="AY196" s="455"/>
      <c r="AZ196" s="455"/>
      <c r="BA196" s="455"/>
      <c r="BB196" s="455"/>
      <c r="BC196" s="455"/>
      <c r="BD196" s="455"/>
      <c r="BE196" s="455"/>
      <c r="BF196" s="455"/>
      <c r="BG196" s="455"/>
      <c r="BH196" s="455"/>
      <c r="BI196" s="455"/>
      <c r="BJ196" s="455"/>
      <c r="BK196" s="455"/>
      <c r="BL196" s="455"/>
      <c r="BM196" s="455"/>
      <c r="BN196" s="455"/>
      <c r="BO196" s="455"/>
      <c r="BP196" s="455"/>
      <c r="BQ196" s="455"/>
      <c r="BR196" s="455"/>
      <c r="BS196" s="455"/>
      <c r="BT196" s="455"/>
      <c r="BU196" s="455"/>
      <c r="BV196" s="455"/>
      <c r="BW196" s="455"/>
      <c r="BX196" s="455"/>
      <c r="BY196" s="455"/>
      <c r="BZ196" s="455"/>
      <c r="CA196" s="455"/>
      <c r="CB196" s="455"/>
      <c r="CC196" s="455"/>
      <c r="CD196" s="455"/>
      <c r="CE196" s="455"/>
      <c r="CF196" s="455"/>
      <c r="CG196" s="455"/>
      <c r="CH196" s="455"/>
      <c r="CI196" s="455"/>
      <c r="CJ196" s="455"/>
      <c r="CK196" s="455"/>
      <c r="CL196" s="455"/>
      <c r="CM196" s="455"/>
      <c r="CN196" s="455"/>
      <c r="CO196" s="455"/>
      <c r="CP196" s="455"/>
      <c r="CQ196" s="455"/>
      <c r="CR196" s="455"/>
      <c r="CS196" s="455"/>
      <c r="CT196" s="455"/>
      <c r="CU196" s="455"/>
      <c r="CV196" s="455"/>
      <c r="CW196" s="455"/>
      <c r="CX196" s="455"/>
      <c r="CY196" s="455"/>
      <c r="CZ196" s="455"/>
      <c r="DA196" s="455"/>
      <c r="DB196" s="455"/>
      <c r="DC196" s="455"/>
      <c r="DD196" s="455"/>
      <c r="DE196" s="455"/>
      <c r="DF196" s="455"/>
      <c r="DG196" s="455"/>
      <c r="DH196" s="455"/>
      <c r="DI196" s="455"/>
      <c r="DJ196" s="455"/>
      <c r="DK196" s="455"/>
      <c r="DL196" s="455"/>
      <c r="DM196" s="455"/>
      <c r="DN196" s="455"/>
      <c r="DO196" s="455"/>
      <c r="DP196" s="455"/>
      <c r="DQ196" s="455"/>
      <c r="DR196" s="455"/>
      <c r="DS196" s="455"/>
      <c r="DT196" s="455"/>
      <c r="DU196" s="455"/>
      <c r="DV196" s="455"/>
      <c r="DW196" s="455"/>
      <c r="DX196" s="455"/>
      <c r="DY196" s="455"/>
      <c r="DZ196" s="455"/>
      <c r="EA196" s="455"/>
      <c r="EB196" s="455"/>
      <c r="EC196" s="455"/>
      <c r="ED196" s="455"/>
      <c r="EE196" s="455"/>
      <c r="EF196" s="455"/>
      <c r="EG196" s="455"/>
      <c r="EH196" s="455"/>
      <c r="EI196" s="455"/>
      <c r="EJ196" s="455"/>
      <c r="EK196" s="455"/>
      <c r="EL196" s="455"/>
      <c r="EM196" s="455"/>
      <c r="EN196" s="455"/>
      <c r="EO196" s="455"/>
      <c r="EP196" s="455"/>
      <c r="EQ196" s="455"/>
      <c r="ER196" s="455"/>
      <c r="ES196" s="455"/>
      <c r="ET196" s="455"/>
      <c r="EU196" s="455"/>
      <c r="EV196" s="455"/>
      <c r="EW196" s="455"/>
      <c r="EX196" s="455"/>
      <c r="EY196" s="455"/>
      <c r="EZ196" s="455"/>
      <c r="FA196" s="455"/>
      <c r="FB196" s="455"/>
      <c r="FC196" s="455"/>
      <c r="FD196" s="455"/>
      <c r="FE196" s="455"/>
      <c r="FF196" s="455"/>
      <c r="FG196" s="455"/>
      <c r="FH196" s="455"/>
      <c r="FI196" s="455"/>
      <c r="FJ196" s="455"/>
      <c r="FK196" s="455"/>
      <c r="FL196" s="455"/>
      <c r="FM196" s="455"/>
      <c r="FN196" s="455"/>
      <c r="FO196" s="455"/>
      <c r="FP196" s="455"/>
      <c r="FQ196" s="455"/>
      <c r="FR196" s="455"/>
      <c r="FS196" s="455"/>
      <c r="FT196" s="455"/>
      <c r="FU196" s="455"/>
      <c r="FV196" s="455"/>
      <c r="FW196" s="455"/>
      <c r="FX196" s="455"/>
      <c r="FY196" s="455"/>
      <c r="FZ196" s="455"/>
      <c r="GA196" s="455"/>
      <c r="GB196" s="455"/>
      <c r="GC196" s="455"/>
      <c r="GD196" s="455"/>
      <c r="GE196" s="455"/>
      <c r="GF196" s="455"/>
      <c r="GG196" s="455"/>
      <c r="GH196" s="455"/>
      <c r="GI196" s="455"/>
      <c r="GJ196" s="455"/>
      <c r="GK196" s="455"/>
      <c r="GL196" s="455"/>
      <c r="GM196" s="455"/>
      <c r="GN196" s="455"/>
      <c r="GO196" s="455"/>
      <c r="GP196" s="455"/>
      <c r="GQ196" s="455"/>
      <c r="GR196" s="455"/>
      <c r="GS196" s="455"/>
      <c r="GT196" s="455"/>
      <c r="GU196" s="455"/>
      <c r="GV196" s="455"/>
      <c r="GW196" s="455"/>
      <c r="GX196" s="455"/>
      <c r="GY196" s="455"/>
      <c r="GZ196" s="455"/>
      <c r="HA196" s="455"/>
      <c r="HB196" s="455"/>
      <c r="HC196" s="455"/>
      <c r="HD196" s="455"/>
      <c r="HE196" s="455"/>
      <c r="HF196" s="455"/>
      <c r="HG196" s="455"/>
      <c r="HH196" s="455"/>
      <c r="HI196" s="455"/>
      <c r="HJ196" s="455"/>
      <c r="HK196" s="455"/>
      <c r="HL196" s="455"/>
      <c r="HM196" s="455"/>
      <c r="HN196" s="455"/>
      <c r="HO196" s="455"/>
      <c r="HP196" s="455"/>
      <c r="HQ196" s="455"/>
    </row>
    <row r="197" spans="1:225" s="451" customFormat="1">
      <c r="A197" s="452"/>
      <c r="B197" s="486"/>
      <c r="C197" s="436"/>
      <c r="D197" s="437"/>
      <c r="E197" s="437"/>
      <c r="F197" s="438"/>
      <c r="G197" s="439"/>
      <c r="H197" s="440"/>
      <c r="I197" s="441"/>
      <c r="J197" s="441"/>
      <c r="K197" s="442"/>
      <c r="L197" s="487"/>
      <c r="M197" s="453"/>
      <c r="N197" s="454"/>
      <c r="O197" s="454"/>
      <c r="P197" s="454"/>
      <c r="Q197" s="454"/>
      <c r="R197" s="454"/>
      <c r="S197" s="454"/>
      <c r="T197" s="454"/>
      <c r="U197" s="454"/>
      <c r="V197" s="454"/>
      <c r="W197" s="454"/>
      <c r="X197" s="454"/>
      <c r="Y197" s="454"/>
      <c r="Z197" s="454"/>
      <c r="AA197" s="454"/>
      <c r="AB197" s="454"/>
      <c r="AC197" s="454"/>
      <c r="AD197" s="454"/>
      <c r="AE197" s="454"/>
      <c r="AF197" s="454"/>
      <c r="AG197" s="455"/>
      <c r="AH197" s="455"/>
      <c r="AI197" s="455"/>
      <c r="AJ197" s="455"/>
      <c r="AK197" s="455"/>
      <c r="AL197" s="455"/>
      <c r="AM197" s="455"/>
      <c r="AN197" s="455"/>
      <c r="AO197" s="455"/>
      <c r="AP197" s="455"/>
      <c r="AQ197" s="455"/>
      <c r="AR197" s="455"/>
      <c r="AS197" s="455"/>
      <c r="AT197" s="455"/>
      <c r="AU197" s="455"/>
      <c r="AV197" s="455"/>
      <c r="AW197" s="455"/>
      <c r="AX197" s="455"/>
      <c r="AY197" s="455"/>
      <c r="AZ197" s="455"/>
      <c r="BA197" s="455"/>
      <c r="BB197" s="455"/>
      <c r="BC197" s="455"/>
      <c r="BD197" s="455"/>
      <c r="BE197" s="455"/>
      <c r="BF197" s="455"/>
      <c r="BG197" s="455"/>
      <c r="BH197" s="455"/>
      <c r="BI197" s="455"/>
      <c r="BJ197" s="455"/>
      <c r="BK197" s="455"/>
      <c r="BL197" s="455"/>
      <c r="BM197" s="455"/>
      <c r="BN197" s="455"/>
      <c r="BO197" s="455"/>
      <c r="BP197" s="455"/>
      <c r="BQ197" s="455"/>
      <c r="BR197" s="455"/>
      <c r="BS197" s="455"/>
      <c r="BT197" s="455"/>
      <c r="BU197" s="455"/>
      <c r="BV197" s="455"/>
      <c r="BW197" s="455"/>
      <c r="BX197" s="455"/>
      <c r="BY197" s="455"/>
      <c r="BZ197" s="455"/>
      <c r="CA197" s="455"/>
      <c r="CB197" s="455"/>
      <c r="CC197" s="455"/>
      <c r="CD197" s="455"/>
      <c r="CE197" s="455"/>
      <c r="CF197" s="455"/>
      <c r="CG197" s="455"/>
      <c r="CH197" s="455"/>
      <c r="CI197" s="455"/>
      <c r="CJ197" s="455"/>
      <c r="CK197" s="455"/>
      <c r="CL197" s="455"/>
      <c r="CM197" s="455"/>
      <c r="CN197" s="455"/>
      <c r="CO197" s="455"/>
      <c r="CP197" s="455"/>
      <c r="CQ197" s="455"/>
      <c r="CR197" s="455"/>
      <c r="CS197" s="455"/>
      <c r="CT197" s="455"/>
      <c r="CU197" s="455"/>
      <c r="CV197" s="455"/>
      <c r="CW197" s="455"/>
      <c r="CX197" s="455"/>
      <c r="CY197" s="455"/>
      <c r="CZ197" s="455"/>
      <c r="DA197" s="455"/>
      <c r="DB197" s="455"/>
      <c r="DC197" s="455"/>
      <c r="DD197" s="455"/>
      <c r="DE197" s="455"/>
      <c r="DF197" s="455"/>
      <c r="DG197" s="455"/>
      <c r="DH197" s="455"/>
      <c r="DI197" s="455"/>
      <c r="DJ197" s="455"/>
      <c r="DK197" s="455"/>
      <c r="DL197" s="455"/>
      <c r="DM197" s="455"/>
      <c r="DN197" s="455"/>
      <c r="DO197" s="455"/>
      <c r="DP197" s="455"/>
      <c r="DQ197" s="455"/>
      <c r="DR197" s="455"/>
      <c r="DS197" s="455"/>
      <c r="DT197" s="455"/>
      <c r="DU197" s="455"/>
      <c r="DV197" s="455"/>
      <c r="DW197" s="455"/>
      <c r="DX197" s="455"/>
      <c r="DY197" s="455"/>
      <c r="DZ197" s="455"/>
      <c r="EA197" s="455"/>
      <c r="EB197" s="455"/>
      <c r="EC197" s="455"/>
      <c r="ED197" s="455"/>
      <c r="EE197" s="455"/>
      <c r="EF197" s="455"/>
      <c r="EG197" s="455"/>
      <c r="EH197" s="455"/>
      <c r="EI197" s="455"/>
      <c r="EJ197" s="455"/>
      <c r="EK197" s="455"/>
      <c r="EL197" s="455"/>
      <c r="EM197" s="455"/>
      <c r="EN197" s="455"/>
      <c r="EO197" s="455"/>
      <c r="EP197" s="455"/>
      <c r="EQ197" s="455"/>
      <c r="ER197" s="455"/>
      <c r="ES197" s="455"/>
      <c r="ET197" s="455"/>
      <c r="EU197" s="455"/>
      <c r="EV197" s="455"/>
      <c r="EW197" s="455"/>
      <c r="EX197" s="455"/>
      <c r="EY197" s="455"/>
      <c r="EZ197" s="455"/>
      <c r="FA197" s="455"/>
      <c r="FB197" s="455"/>
      <c r="FC197" s="455"/>
      <c r="FD197" s="455"/>
      <c r="FE197" s="455"/>
      <c r="FF197" s="455"/>
      <c r="FG197" s="455"/>
      <c r="FH197" s="455"/>
      <c r="FI197" s="455"/>
      <c r="FJ197" s="455"/>
      <c r="FK197" s="455"/>
      <c r="FL197" s="455"/>
      <c r="FM197" s="455"/>
      <c r="FN197" s="455"/>
      <c r="FO197" s="455"/>
      <c r="FP197" s="455"/>
      <c r="FQ197" s="455"/>
      <c r="FR197" s="455"/>
      <c r="FS197" s="455"/>
      <c r="FT197" s="455"/>
      <c r="FU197" s="455"/>
      <c r="FV197" s="455"/>
      <c r="FW197" s="455"/>
      <c r="FX197" s="455"/>
      <c r="FY197" s="455"/>
      <c r="FZ197" s="455"/>
      <c r="GA197" s="455"/>
      <c r="GB197" s="455"/>
      <c r="GC197" s="455"/>
      <c r="GD197" s="455"/>
      <c r="GE197" s="455"/>
      <c r="GF197" s="455"/>
      <c r="GG197" s="455"/>
      <c r="GH197" s="455"/>
      <c r="GI197" s="455"/>
      <c r="GJ197" s="455"/>
      <c r="GK197" s="455"/>
      <c r="GL197" s="455"/>
      <c r="GM197" s="455"/>
      <c r="GN197" s="455"/>
      <c r="GO197" s="455"/>
      <c r="GP197" s="455"/>
      <c r="GQ197" s="455"/>
      <c r="GR197" s="455"/>
      <c r="GS197" s="455"/>
      <c r="GT197" s="455"/>
      <c r="GU197" s="455"/>
      <c r="GV197" s="455"/>
      <c r="GW197" s="455"/>
      <c r="GX197" s="455"/>
      <c r="GY197" s="455"/>
      <c r="GZ197" s="455"/>
      <c r="HA197" s="455"/>
      <c r="HB197" s="455"/>
      <c r="HC197" s="455"/>
      <c r="HD197" s="455"/>
      <c r="HE197" s="455"/>
      <c r="HF197" s="455"/>
      <c r="HG197" s="455"/>
      <c r="HH197" s="455"/>
      <c r="HI197" s="455"/>
      <c r="HJ197" s="455"/>
      <c r="HK197" s="455"/>
      <c r="HL197" s="455"/>
      <c r="HM197" s="455"/>
      <c r="HN197" s="455"/>
      <c r="HO197" s="455"/>
      <c r="HP197" s="455"/>
      <c r="HQ197" s="455"/>
    </row>
    <row r="198" spans="1:225" s="451" customFormat="1">
      <c r="A198" s="452"/>
      <c r="B198" s="486"/>
      <c r="C198" s="436"/>
      <c r="D198" s="437"/>
      <c r="E198" s="437"/>
      <c r="F198" s="438"/>
      <c r="G198" s="439"/>
      <c r="H198" s="440"/>
      <c r="I198" s="441"/>
      <c r="J198" s="441"/>
      <c r="K198" s="442"/>
      <c r="L198" s="487"/>
      <c r="M198" s="453"/>
      <c r="N198" s="454"/>
      <c r="O198" s="454"/>
      <c r="P198" s="454"/>
      <c r="Q198" s="454"/>
      <c r="R198" s="454"/>
      <c r="S198" s="454"/>
      <c r="T198" s="454"/>
      <c r="U198" s="454"/>
      <c r="V198" s="454"/>
      <c r="W198" s="454"/>
      <c r="X198" s="454"/>
      <c r="Y198" s="454"/>
      <c r="Z198" s="454"/>
      <c r="AA198" s="454"/>
      <c r="AB198" s="454"/>
      <c r="AC198" s="454"/>
      <c r="AD198" s="454"/>
      <c r="AE198" s="454"/>
      <c r="AF198" s="454"/>
      <c r="AG198" s="455"/>
      <c r="AH198" s="455"/>
      <c r="AI198" s="455"/>
      <c r="AJ198" s="455"/>
      <c r="AK198" s="455"/>
      <c r="AL198" s="455"/>
      <c r="AM198" s="455"/>
      <c r="AN198" s="455"/>
      <c r="AO198" s="455"/>
      <c r="AP198" s="455"/>
      <c r="AQ198" s="455"/>
      <c r="AR198" s="455"/>
      <c r="AS198" s="455"/>
      <c r="AT198" s="455"/>
      <c r="AU198" s="455"/>
      <c r="AV198" s="455"/>
      <c r="AW198" s="455"/>
      <c r="AX198" s="455"/>
      <c r="AY198" s="455"/>
      <c r="AZ198" s="455"/>
      <c r="BA198" s="455"/>
      <c r="BB198" s="455"/>
      <c r="BC198" s="455"/>
      <c r="BD198" s="455"/>
      <c r="BE198" s="455"/>
      <c r="BF198" s="455"/>
      <c r="BG198" s="455"/>
      <c r="BH198" s="455"/>
      <c r="BI198" s="455"/>
      <c r="BJ198" s="455"/>
      <c r="BK198" s="455"/>
      <c r="BL198" s="455"/>
      <c r="BM198" s="455"/>
      <c r="BN198" s="455"/>
      <c r="BO198" s="455"/>
      <c r="BP198" s="455"/>
      <c r="BQ198" s="455"/>
      <c r="BR198" s="455"/>
      <c r="BS198" s="455"/>
      <c r="BT198" s="455"/>
      <c r="BU198" s="455"/>
      <c r="BV198" s="455"/>
      <c r="BW198" s="455"/>
      <c r="BX198" s="455"/>
      <c r="BY198" s="455"/>
      <c r="BZ198" s="455"/>
      <c r="CA198" s="455"/>
      <c r="CB198" s="455"/>
      <c r="CC198" s="455"/>
      <c r="CD198" s="455"/>
      <c r="CE198" s="455"/>
      <c r="CF198" s="455"/>
      <c r="CG198" s="455"/>
      <c r="CH198" s="455"/>
      <c r="CI198" s="455"/>
      <c r="CJ198" s="455"/>
      <c r="CK198" s="455"/>
      <c r="CL198" s="455"/>
      <c r="CM198" s="455"/>
      <c r="CN198" s="455"/>
      <c r="CO198" s="455"/>
      <c r="CP198" s="455"/>
      <c r="CQ198" s="455"/>
      <c r="CR198" s="455"/>
      <c r="CS198" s="455"/>
      <c r="CT198" s="455"/>
      <c r="CU198" s="455"/>
      <c r="CV198" s="455"/>
      <c r="CW198" s="455"/>
      <c r="CX198" s="455"/>
      <c r="CY198" s="455"/>
      <c r="CZ198" s="455"/>
      <c r="DA198" s="455"/>
      <c r="DB198" s="455"/>
      <c r="DC198" s="455"/>
      <c r="DD198" s="455"/>
      <c r="DE198" s="455"/>
      <c r="DF198" s="455"/>
      <c r="DG198" s="455"/>
      <c r="DH198" s="455"/>
      <c r="DI198" s="455"/>
      <c r="DJ198" s="455"/>
      <c r="DK198" s="455"/>
      <c r="DL198" s="455"/>
      <c r="DM198" s="455"/>
      <c r="DN198" s="455"/>
      <c r="DO198" s="455"/>
      <c r="DP198" s="455"/>
      <c r="DQ198" s="455"/>
      <c r="DR198" s="455"/>
      <c r="DS198" s="455"/>
      <c r="DT198" s="455"/>
      <c r="DU198" s="455"/>
      <c r="DV198" s="455"/>
      <c r="DW198" s="455"/>
      <c r="DX198" s="455"/>
      <c r="DY198" s="455"/>
      <c r="DZ198" s="455"/>
      <c r="EA198" s="455"/>
      <c r="EB198" s="455"/>
      <c r="EC198" s="455"/>
      <c r="ED198" s="455"/>
      <c r="EE198" s="455"/>
      <c r="EF198" s="455"/>
      <c r="EG198" s="455"/>
      <c r="EH198" s="455"/>
      <c r="EI198" s="455"/>
      <c r="EJ198" s="455"/>
      <c r="EK198" s="455"/>
      <c r="EL198" s="455"/>
      <c r="EM198" s="455"/>
      <c r="EN198" s="455"/>
      <c r="EO198" s="455"/>
      <c r="EP198" s="455"/>
      <c r="EQ198" s="455"/>
      <c r="ER198" s="455"/>
      <c r="ES198" s="455"/>
      <c r="ET198" s="455"/>
      <c r="EU198" s="455"/>
      <c r="EV198" s="455"/>
      <c r="EW198" s="455"/>
      <c r="EX198" s="455"/>
      <c r="EY198" s="455"/>
      <c r="EZ198" s="455"/>
      <c r="FA198" s="455"/>
      <c r="FB198" s="455"/>
      <c r="FC198" s="455"/>
      <c r="FD198" s="455"/>
      <c r="FE198" s="455"/>
      <c r="FF198" s="455"/>
      <c r="FG198" s="455"/>
      <c r="FH198" s="455"/>
      <c r="FI198" s="455"/>
      <c r="FJ198" s="455"/>
      <c r="FK198" s="455"/>
      <c r="FL198" s="455"/>
      <c r="FM198" s="455"/>
      <c r="FN198" s="455"/>
      <c r="FO198" s="455"/>
      <c r="FP198" s="455"/>
      <c r="FQ198" s="455"/>
      <c r="FR198" s="455"/>
      <c r="FS198" s="455"/>
      <c r="FT198" s="455"/>
      <c r="FU198" s="455"/>
      <c r="FV198" s="455"/>
      <c r="FW198" s="455"/>
      <c r="FX198" s="455"/>
      <c r="FY198" s="455"/>
      <c r="FZ198" s="455"/>
      <c r="GA198" s="455"/>
      <c r="GB198" s="455"/>
      <c r="GC198" s="455"/>
      <c r="GD198" s="455"/>
      <c r="GE198" s="455"/>
      <c r="GF198" s="455"/>
      <c r="GG198" s="455"/>
      <c r="GH198" s="455"/>
      <c r="GI198" s="455"/>
      <c r="GJ198" s="455"/>
      <c r="GK198" s="455"/>
      <c r="GL198" s="455"/>
      <c r="GM198" s="455"/>
      <c r="GN198" s="455"/>
      <c r="GO198" s="455"/>
      <c r="GP198" s="455"/>
      <c r="GQ198" s="455"/>
      <c r="GR198" s="455"/>
      <c r="GS198" s="455"/>
      <c r="GT198" s="455"/>
      <c r="GU198" s="455"/>
      <c r="GV198" s="455"/>
      <c r="GW198" s="455"/>
      <c r="GX198" s="455"/>
      <c r="GY198" s="455"/>
      <c r="GZ198" s="455"/>
      <c r="HA198" s="455"/>
      <c r="HB198" s="455"/>
      <c r="HC198" s="455"/>
      <c r="HD198" s="455"/>
      <c r="HE198" s="455"/>
      <c r="HF198" s="455"/>
      <c r="HG198" s="455"/>
      <c r="HH198" s="455"/>
      <c r="HI198" s="455"/>
      <c r="HJ198" s="455"/>
      <c r="HK198" s="455"/>
      <c r="HL198" s="455"/>
      <c r="HM198" s="455"/>
      <c r="HN198" s="455"/>
      <c r="HO198" s="455"/>
      <c r="HP198" s="455"/>
      <c r="HQ198" s="455"/>
    </row>
    <row r="199" spans="1:225" s="451" customFormat="1">
      <c r="A199" s="452"/>
      <c r="B199" s="486"/>
      <c r="C199" s="436"/>
      <c r="D199" s="437"/>
      <c r="E199" s="437"/>
      <c r="F199" s="438"/>
      <c r="G199" s="439"/>
      <c r="H199" s="440"/>
      <c r="I199" s="441"/>
      <c r="J199" s="441"/>
      <c r="K199" s="442"/>
      <c r="L199" s="487"/>
      <c r="M199" s="453"/>
      <c r="N199" s="454"/>
      <c r="O199" s="454"/>
      <c r="P199" s="454"/>
      <c r="Q199" s="454"/>
      <c r="R199" s="454"/>
      <c r="S199" s="454"/>
      <c r="T199" s="454"/>
      <c r="U199" s="454"/>
      <c r="V199" s="454"/>
      <c r="W199" s="454"/>
      <c r="X199" s="454"/>
      <c r="Y199" s="454"/>
      <c r="Z199" s="454"/>
      <c r="AA199" s="454"/>
      <c r="AB199" s="454"/>
      <c r="AC199" s="454"/>
      <c r="AD199" s="454"/>
      <c r="AE199" s="454"/>
      <c r="AF199" s="454"/>
      <c r="AG199" s="455"/>
      <c r="AH199" s="455"/>
      <c r="AI199" s="455"/>
      <c r="AJ199" s="455"/>
      <c r="AK199" s="455"/>
      <c r="AL199" s="455"/>
      <c r="AM199" s="455"/>
      <c r="AN199" s="455"/>
      <c r="AO199" s="455"/>
      <c r="AP199" s="455"/>
      <c r="AQ199" s="455"/>
      <c r="AR199" s="455"/>
      <c r="AS199" s="455"/>
      <c r="AT199" s="455"/>
      <c r="AU199" s="455"/>
      <c r="AV199" s="455"/>
      <c r="AW199" s="455"/>
      <c r="AX199" s="455"/>
      <c r="AY199" s="455"/>
      <c r="AZ199" s="455"/>
      <c r="BA199" s="455"/>
      <c r="BB199" s="455"/>
      <c r="BC199" s="455"/>
      <c r="BD199" s="455"/>
      <c r="BE199" s="455"/>
      <c r="BF199" s="455"/>
      <c r="BG199" s="455"/>
      <c r="BH199" s="455"/>
      <c r="BI199" s="455"/>
      <c r="BJ199" s="455"/>
      <c r="BK199" s="455"/>
      <c r="BL199" s="455"/>
      <c r="BM199" s="455"/>
      <c r="BN199" s="455"/>
      <c r="BO199" s="455"/>
      <c r="BP199" s="455"/>
      <c r="BQ199" s="455"/>
      <c r="BR199" s="455"/>
      <c r="BS199" s="455"/>
      <c r="BT199" s="455"/>
      <c r="BU199" s="455"/>
      <c r="BV199" s="455"/>
      <c r="BW199" s="455"/>
      <c r="BX199" s="455"/>
      <c r="BY199" s="455"/>
      <c r="BZ199" s="455"/>
      <c r="CA199" s="455"/>
      <c r="CB199" s="455"/>
      <c r="CC199" s="455"/>
      <c r="CD199" s="455"/>
      <c r="CE199" s="455"/>
      <c r="CF199" s="455"/>
      <c r="CG199" s="455"/>
      <c r="CH199" s="455"/>
      <c r="CI199" s="455"/>
      <c r="CJ199" s="455"/>
      <c r="CK199" s="455"/>
      <c r="CL199" s="455"/>
      <c r="CM199" s="455"/>
      <c r="CN199" s="455"/>
      <c r="CO199" s="455"/>
      <c r="CP199" s="455"/>
      <c r="CQ199" s="455"/>
      <c r="CR199" s="455"/>
      <c r="CS199" s="455"/>
      <c r="CT199" s="455"/>
      <c r="CU199" s="455"/>
      <c r="CV199" s="455"/>
      <c r="CW199" s="455"/>
      <c r="CX199" s="455"/>
      <c r="CY199" s="455"/>
      <c r="CZ199" s="455"/>
      <c r="DA199" s="455"/>
      <c r="DB199" s="455"/>
      <c r="DC199" s="455"/>
      <c r="DD199" s="455"/>
      <c r="DE199" s="455"/>
      <c r="DF199" s="455"/>
      <c r="DG199" s="455"/>
      <c r="DH199" s="455"/>
      <c r="DI199" s="455"/>
      <c r="DJ199" s="455"/>
      <c r="DK199" s="455"/>
      <c r="DL199" s="455"/>
      <c r="DM199" s="455"/>
      <c r="DN199" s="455"/>
      <c r="DO199" s="455"/>
      <c r="DP199" s="455"/>
      <c r="DQ199" s="455"/>
      <c r="DR199" s="455"/>
      <c r="DS199" s="455"/>
      <c r="DT199" s="455"/>
      <c r="DU199" s="455"/>
      <c r="DV199" s="455"/>
      <c r="DW199" s="455"/>
      <c r="DX199" s="455"/>
      <c r="DY199" s="455"/>
      <c r="DZ199" s="455"/>
      <c r="EA199" s="455"/>
      <c r="EB199" s="455"/>
      <c r="EC199" s="455"/>
      <c r="ED199" s="455"/>
      <c r="EE199" s="455"/>
      <c r="EF199" s="455"/>
      <c r="EG199" s="455"/>
      <c r="EH199" s="455"/>
      <c r="EI199" s="455"/>
      <c r="EJ199" s="455"/>
      <c r="EK199" s="455"/>
      <c r="EL199" s="455"/>
      <c r="EM199" s="455"/>
      <c r="EN199" s="455"/>
      <c r="EO199" s="455"/>
      <c r="EP199" s="455"/>
      <c r="EQ199" s="455"/>
      <c r="ER199" s="455"/>
      <c r="ES199" s="455"/>
      <c r="ET199" s="455"/>
      <c r="EU199" s="455"/>
      <c r="EV199" s="455"/>
      <c r="EW199" s="455"/>
      <c r="EX199" s="455"/>
      <c r="EY199" s="455"/>
      <c r="EZ199" s="455"/>
      <c r="FA199" s="455"/>
      <c r="FB199" s="455"/>
      <c r="FC199" s="455"/>
      <c r="FD199" s="455"/>
      <c r="FE199" s="455"/>
      <c r="FF199" s="455"/>
      <c r="FG199" s="455"/>
      <c r="FH199" s="455"/>
      <c r="FI199" s="455"/>
      <c r="FJ199" s="455"/>
      <c r="FK199" s="455"/>
      <c r="FL199" s="455"/>
      <c r="FM199" s="455"/>
      <c r="FN199" s="455"/>
      <c r="FO199" s="455"/>
      <c r="FP199" s="455"/>
      <c r="FQ199" s="455"/>
      <c r="FR199" s="455"/>
      <c r="FS199" s="455"/>
      <c r="FT199" s="455"/>
      <c r="FU199" s="455"/>
      <c r="FV199" s="455"/>
      <c r="FW199" s="455"/>
      <c r="FX199" s="455"/>
      <c r="FY199" s="455"/>
      <c r="FZ199" s="455"/>
      <c r="GA199" s="455"/>
      <c r="GB199" s="455"/>
      <c r="GC199" s="455"/>
      <c r="GD199" s="455"/>
      <c r="GE199" s="455"/>
      <c r="GF199" s="455"/>
      <c r="GG199" s="455"/>
      <c r="GH199" s="455"/>
      <c r="GI199" s="455"/>
      <c r="GJ199" s="455"/>
      <c r="GK199" s="455"/>
      <c r="GL199" s="455"/>
      <c r="GM199" s="455"/>
      <c r="GN199" s="455"/>
      <c r="GO199" s="455"/>
      <c r="GP199" s="455"/>
      <c r="GQ199" s="455"/>
      <c r="GR199" s="455"/>
      <c r="GS199" s="455"/>
      <c r="GT199" s="455"/>
      <c r="GU199" s="455"/>
      <c r="GV199" s="455"/>
      <c r="GW199" s="455"/>
      <c r="GX199" s="455"/>
      <c r="GY199" s="455"/>
      <c r="GZ199" s="455"/>
      <c r="HA199" s="455"/>
      <c r="HB199" s="455"/>
      <c r="HC199" s="455"/>
      <c r="HD199" s="455"/>
      <c r="HE199" s="455"/>
      <c r="HF199" s="455"/>
      <c r="HG199" s="455"/>
      <c r="HH199" s="455"/>
      <c r="HI199" s="455"/>
      <c r="HJ199" s="455"/>
      <c r="HK199" s="455"/>
      <c r="HL199" s="455"/>
      <c r="HM199" s="455"/>
      <c r="HN199" s="455"/>
      <c r="HO199" s="455"/>
      <c r="HP199" s="455"/>
      <c r="HQ199" s="455"/>
    </row>
    <row r="200" spans="1:225" s="451" customFormat="1">
      <c r="A200" s="452"/>
      <c r="B200" s="486"/>
      <c r="C200" s="436"/>
      <c r="D200" s="437"/>
      <c r="E200" s="437"/>
      <c r="F200" s="438"/>
      <c r="G200" s="439"/>
      <c r="H200" s="440"/>
      <c r="I200" s="441"/>
      <c r="J200" s="441"/>
      <c r="K200" s="442"/>
      <c r="L200" s="487"/>
      <c r="M200" s="453"/>
      <c r="N200" s="454"/>
      <c r="O200" s="454"/>
      <c r="P200" s="454"/>
      <c r="Q200" s="454"/>
      <c r="R200" s="454"/>
      <c r="S200" s="454"/>
      <c r="T200" s="454"/>
      <c r="U200" s="454"/>
      <c r="V200" s="454"/>
      <c r="W200" s="454"/>
      <c r="X200" s="454"/>
      <c r="Y200" s="454"/>
      <c r="Z200" s="454"/>
      <c r="AA200" s="454"/>
      <c r="AB200" s="454"/>
      <c r="AC200" s="454"/>
      <c r="AD200" s="454"/>
      <c r="AE200" s="454"/>
      <c r="AF200" s="454"/>
      <c r="AG200" s="455"/>
      <c r="AH200" s="455"/>
      <c r="AI200" s="455"/>
      <c r="AJ200" s="455"/>
      <c r="AK200" s="455"/>
      <c r="AL200" s="455"/>
      <c r="AM200" s="455"/>
      <c r="AN200" s="455"/>
      <c r="AO200" s="455"/>
      <c r="AP200" s="455"/>
      <c r="AQ200" s="455"/>
      <c r="AR200" s="455"/>
      <c r="AS200" s="455"/>
      <c r="AT200" s="455"/>
      <c r="AU200" s="455"/>
      <c r="AV200" s="455"/>
      <c r="AW200" s="455"/>
      <c r="AX200" s="455"/>
      <c r="AY200" s="455"/>
      <c r="AZ200" s="455"/>
      <c r="BA200" s="455"/>
      <c r="BB200" s="455"/>
      <c r="BC200" s="455"/>
      <c r="BD200" s="455"/>
      <c r="BE200" s="455"/>
      <c r="BF200" s="455"/>
      <c r="BG200" s="455"/>
      <c r="BH200" s="455"/>
      <c r="BI200" s="455"/>
      <c r="BJ200" s="455"/>
      <c r="BK200" s="455"/>
      <c r="BL200" s="455"/>
      <c r="BM200" s="455"/>
      <c r="BN200" s="455"/>
      <c r="BO200" s="455"/>
      <c r="BP200" s="455"/>
      <c r="BQ200" s="455"/>
      <c r="BR200" s="455"/>
      <c r="BS200" s="455"/>
      <c r="BT200" s="455"/>
      <c r="BU200" s="455"/>
      <c r="BV200" s="455"/>
      <c r="BW200" s="455"/>
      <c r="BX200" s="455"/>
      <c r="BY200" s="455"/>
      <c r="BZ200" s="455"/>
      <c r="CA200" s="455"/>
      <c r="CB200" s="455"/>
      <c r="CC200" s="455"/>
      <c r="CD200" s="455"/>
      <c r="CE200" s="455"/>
      <c r="CF200" s="455"/>
      <c r="CG200" s="455"/>
      <c r="CH200" s="455"/>
      <c r="CI200" s="455"/>
      <c r="CJ200" s="455"/>
      <c r="CK200" s="455"/>
      <c r="CL200" s="455"/>
      <c r="CM200" s="455"/>
      <c r="CN200" s="455"/>
      <c r="CO200" s="455"/>
      <c r="CP200" s="455"/>
      <c r="CQ200" s="455"/>
      <c r="CR200" s="455"/>
      <c r="CS200" s="455"/>
      <c r="CT200" s="455"/>
      <c r="CU200" s="455"/>
      <c r="CV200" s="455"/>
      <c r="CW200" s="455"/>
      <c r="CX200" s="455"/>
      <c r="CY200" s="455"/>
      <c r="CZ200" s="455"/>
      <c r="DA200" s="455"/>
      <c r="DB200" s="455"/>
      <c r="DC200" s="455"/>
      <c r="DD200" s="455"/>
      <c r="DE200" s="455"/>
      <c r="DF200" s="455"/>
      <c r="DG200" s="455"/>
      <c r="DH200" s="455"/>
      <c r="DI200" s="455"/>
      <c r="DJ200" s="455"/>
      <c r="DK200" s="455"/>
      <c r="DL200" s="455"/>
      <c r="DM200" s="455"/>
      <c r="DN200" s="455"/>
      <c r="DO200" s="455"/>
      <c r="DP200" s="455"/>
      <c r="DQ200" s="455"/>
      <c r="DR200" s="455"/>
      <c r="DS200" s="455"/>
      <c r="DT200" s="455"/>
      <c r="DU200" s="455"/>
      <c r="DV200" s="455"/>
      <c r="DW200" s="455"/>
      <c r="DX200" s="455"/>
      <c r="DY200" s="455"/>
      <c r="DZ200" s="455"/>
      <c r="EA200" s="455"/>
      <c r="EB200" s="455"/>
      <c r="EC200" s="455"/>
      <c r="ED200" s="455"/>
      <c r="EE200" s="455"/>
      <c r="EF200" s="455"/>
      <c r="EG200" s="455"/>
      <c r="EH200" s="455"/>
      <c r="EI200" s="455"/>
      <c r="EJ200" s="455"/>
      <c r="EK200" s="455"/>
      <c r="EL200" s="455"/>
      <c r="EM200" s="455"/>
      <c r="EN200" s="455"/>
      <c r="EO200" s="455"/>
      <c r="EP200" s="455"/>
      <c r="EQ200" s="455"/>
      <c r="ER200" s="455"/>
      <c r="ES200" s="455"/>
      <c r="ET200" s="455"/>
      <c r="EU200" s="455"/>
      <c r="EV200" s="455"/>
      <c r="EW200" s="455"/>
      <c r="EX200" s="455"/>
      <c r="EY200" s="455"/>
      <c r="EZ200" s="455"/>
      <c r="FA200" s="455"/>
      <c r="FB200" s="455"/>
      <c r="FC200" s="455"/>
      <c r="FD200" s="455"/>
      <c r="FE200" s="455"/>
      <c r="FF200" s="455"/>
      <c r="FG200" s="455"/>
      <c r="FH200" s="455"/>
      <c r="FI200" s="455"/>
      <c r="FJ200" s="455"/>
      <c r="FK200" s="455"/>
      <c r="FL200" s="455"/>
      <c r="FM200" s="455"/>
      <c r="FN200" s="455"/>
      <c r="FO200" s="455"/>
      <c r="FP200" s="455"/>
      <c r="FQ200" s="455"/>
      <c r="FR200" s="455"/>
      <c r="FS200" s="455"/>
      <c r="FT200" s="455"/>
      <c r="FU200" s="455"/>
      <c r="FV200" s="455"/>
      <c r="FW200" s="455"/>
      <c r="FX200" s="455"/>
      <c r="FY200" s="455"/>
      <c r="FZ200" s="455"/>
      <c r="GA200" s="455"/>
      <c r="GB200" s="455"/>
      <c r="GC200" s="455"/>
      <c r="GD200" s="455"/>
      <c r="GE200" s="455"/>
      <c r="GF200" s="455"/>
      <c r="GG200" s="455"/>
      <c r="GH200" s="455"/>
      <c r="GI200" s="455"/>
      <c r="GJ200" s="455"/>
      <c r="GK200" s="455"/>
      <c r="GL200" s="455"/>
      <c r="GM200" s="455"/>
      <c r="GN200" s="455"/>
      <c r="GO200" s="455"/>
      <c r="GP200" s="455"/>
      <c r="GQ200" s="455"/>
      <c r="GR200" s="455"/>
      <c r="GS200" s="455"/>
      <c r="GT200" s="455"/>
      <c r="GU200" s="455"/>
      <c r="GV200" s="455"/>
      <c r="GW200" s="455"/>
      <c r="GX200" s="455"/>
      <c r="GY200" s="455"/>
      <c r="GZ200" s="455"/>
      <c r="HA200" s="455"/>
      <c r="HB200" s="455"/>
      <c r="HC200" s="455"/>
      <c r="HD200" s="455"/>
      <c r="HE200" s="455"/>
      <c r="HF200" s="455"/>
      <c r="HG200" s="455"/>
      <c r="HH200" s="455"/>
      <c r="HI200" s="455"/>
      <c r="HJ200" s="455"/>
      <c r="HK200" s="455"/>
      <c r="HL200" s="455"/>
      <c r="HM200" s="455"/>
      <c r="HN200" s="455"/>
      <c r="HO200" s="455"/>
      <c r="HP200" s="455"/>
      <c r="HQ200" s="455"/>
    </row>
    <row r="201" spans="1:225" s="451" customFormat="1">
      <c r="A201" s="452"/>
      <c r="B201" s="486"/>
      <c r="C201" s="436"/>
      <c r="D201" s="437"/>
      <c r="E201" s="437"/>
      <c r="F201" s="438"/>
      <c r="G201" s="439"/>
      <c r="H201" s="440"/>
      <c r="I201" s="441"/>
      <c r="J201" s="441"/>
      <c r="K201" s="442"/>
      <c r="L201" s="487"/>
      <c r="M201" s="453"/>
      <c r="N201" s="454"/>
      <c r="O201" s="454"/>
      <c r="P201" s="454"/>
      <c r="Q201" s="454"/>
      <c r="R201" s="454"/>
      <c r="S201" s="454"/>
      <c r="T201" s="454"/>
      <c r="U201" s="454"/>
      <c r="V201" s="454"/>
      <c r="W201" s="454"/>
      <c r="X201" s="454"/>
      <c r="Y201" s="454"/>
      <c r="Z201" s="454"/>
      <c r="AA201" s="454"/>
      <c r="AB201" s="454"/>
      <c r="AC201" s="454"/>
      <c r="AD201" s="454"/>
      <c r="AE201" s="454"/>
      <c r="AF201" s="454"/>
      <c r="AG201" s="455"/>
      <c r="AH201" s="455"/>
      <c r="AI201" s="455"/>
      <c r="AJ201" s="455"/>
      <c r="AK201" s="455"/>
      <c r="AL201" s="455"/>
      <c r="AM201" s="455"/>
      <c r="AN201" s="455"/>
      <c r="AO201" s="455"/>
      <c r="AP201" s="455"/>
      <c r="AQ201" s="455"/>
      <c r="AR201" s="455"/>
      <c r="AS201" s="455"/>
      <c r="AT201" s="455"/>
      <c r="AU201" s="455"/>
      <c r="AV201" s="455"/>
      <c r="AW201" s="455"/>
      <c r="AX201" s="455"/>
      <c r="AY201" s="455"/>
      <c r="AZ201" s="455"/>
      <c r="BA201" s="455"/>
      <c r="BB201" s="455"/>
      <c r="BC201" s="455"/>
      <c r="BD201" s="455"/>
      <c r="BE201" s="455"/>
      <c r="BF201" s="455"/>
      <c r="BG201" s="455"/>
      <c r="BH201" s="455"/>
      <c r="BI201" s="455"/>
      <c r="BJ201" s="455"/>
      <c r="BK201" s="455"/>
      <c r="BL201" s="455"/>
      <c r="BM201" s="455"/>
      <c r="BN201" s="455"/>
      <c r="BO201" s="455"/>
      <c r="BP201" s="455"/>
      <c r="BQ201" s="455"/>
      <c r="BR201" s="455"/>
      <c r="BS201" s="455"/>
      <c r="BT201" s="455"/>
      <c r="BU201" s="455"/>
      <c r="BV201" s="455"/>
      <c r="BW201" s="455"/>
      <c r="BX201" s="455"/>
      <c r="BY201" s="455"/>
      <c r="BZ201" s="455"/>
      <c r="CA201" s="455"/>
      <c r="CB201" s="455"/>
      <c r="CC201" s="455"/>
      <c r="CD201" s="455"/>
      <c r="CE201" s="455"/>
      <c r="CF201" s="455"/>
      <c r="CG201" s="455"/>
      <c r="CH201" s="455"/>
      <c r="CI201" s="455"/>
      <c r="CJ201" s="455"/>
      <c r="CK201" s="455"/>
      <c r="CL201" s="455"/>
      <c r="CM201" s="455"/>
      <c r="CN201" s="455"/>
      <c r="CO201" s="455"/>
      <c r="CP201" s="455"/>
      <c r="CQ201" s="455"/>
      <c r="CR201" s="455"/>
      <c r="CS201" s="455"/>
      <c r="CT201" s="455"/>
      <c r="CU201" s="455"/>
      <c r="CV201" s="455"/>
      <c r="CW201" s="455"/>
      <c r="CX201" s="455"/>
      <c r="CY201" s="455"/>
      <c r="CZ201" s="455"/>
      <c r="DA201" s="455"/>
      <c r="DB201" s="455"/>
      <c r="DC201" s="455"/>
      <c r="DD201" s="455"/>
      <c r="DE201" s="455"/>
      <c r="DF201" s="455"/>
      <c r="DG201" s="455"/>
      <c r="DH201" s="455"/>
      <c r="DI201" s="455"/>
      <c r="DJ201" s="455"/>
      <c r="DK201" s="455"/>
      <c r="DL201" s="455"/>
      <c r="DM201" s="455"/>
      <c r="DN201" s="455"/>
      <c r="DO201" s="455"/>
      <c r="DP201" s="455"/>
      <c r="DQ201" s="455"/>
      <c r="DR201" s="455"/>
      <c r="DS201" s="455"/>
      <c r="DT201" s="455"/>
      <c r="DU201" s="455"/>
      <c r="DV201" s="455"/>
      <c r="DW201" s="455"/>
      <c r="DX201" s="455"/>
      <c r="DY201" s="455"/>
      <c r="DZ201" s="455"/>
      <c r="EA201" s="455"/>
      <c r="EB201" s="455"/>
      <c r="EC201" s="455"/>
      <c r="ED201" s="455"/>
      <c r="EE201" s="455"/>
      <c r="EF201" s="455"/>
      <c r="EG201" s="455"/>
      <c r="EH201" s="455"/>
      <c r="EI201" s="455"/>
      <c r="EJ201" s="455"/>
      <c r="EK201" s="455"/>
      <c r="EL201" s="455"/>
      <c r="EM201" s="455"/>
      <c r="EN201" s="455"/>
      <c r="EO201" s="455"/>
      <c r="EP201" s="455"/>
      <c r="EQ201" s="455"/>
      <c r="ER201" s="455"/>
      <c r="ES201" s="455"/>
      <c r="ET201" s="455"/>
      <c r="EU201" s="455"/>
      <c r="EV201" s="455"/>
      <c r="EW201" s="455"/>
      <c r="EX201" s="455"/>
      <c r="EY201" s="455"/>
      <c r="EZ201" s="455"/>
      <c r="FA201" s="455"/>
      <c r="FB201" s="455"/>
      <c r="FC201" s="455"/>
      <c r="FD201" s="455"/>
      <c r="FE201" s="455"/>
      <c r="FF201" s="455"/>
      <c r="FG201" s="455"/>
      <c r="FH201" s="455"/>
      <c r="FI201" s="455"/>
      <c r="FJ201" s="455"/>
      <c r="FK201" s="455"/>
      <c r="FL201" s="455"/>
      <c r="FM201" s="455"/>
      <c r="FN201" s="455"/>
      <c r="FO201" s="455"/>
      <c r="FP201" s="455"/>
      <c r="FQ201" s="455"/>
      <c r="FR201" s="455"/>
      <c r="FS201" s="455"/>
      <c r="FT201" s="455"/>
      <c r="FU201" s="455"/>
      <c r="FV201" s="455"/>
      <c r="FW201" s="455"/>
      <c r="FX201" s="455"/>
      <c r="FY201" s="455"/>
      <c r="FZ201" s="455"/>
      <c r="GA201" s="455"/>
      <c r="GB201" s="455"/>
      <c r="GC201" s="455"/>
      <c r="GD201" s="455"/>
      <c r="GE201" s="455"/>
      <c r="GF201" s="455"/>
      <c r="GG201" s="455"/>
      <c r="GH201" s="455"/>
      <c r="GI201" s="455"/>
      <c r="GJ201" s="455"/>
      <c r="GK201" s="455"/>
      <c r="GL201" s="455"/>
      <c r="GM201" s="455"/>
      <c r="GN201" s="455"/>
      <c r="GO201" s="455"/>
      <c r="GP201" s="455"/>
      <c r="GQ201" s="455"/>
      <c r="GR201" s="455"/>
      <c r="GS201" s="455"/>
      <c r="GT201" s="455"/>
      <c r="GU201" s="455"/>
      <c r="GV201" s="455"/>
      <c r="GW201" s="455"/>
      <c r="GX201" s="455"/>
      <c r="GY201" s="455"/>
      <c r="GZ201" s="455"/>
      <c r="HA201" s="455"/>
      <c r="HB201" s="455"/>
      <c r="HC201" s="455"/>
      <c r="HD201" s="455"/>
      <c r="HE201" s="455"/>
      <c r="HF201" s="455"/>
      <c r="HG201" s="455"/>
      <c r="HH201" s="455"/>
      <c r="HI201" s="455"/>
      <c r="HJ201" s="455"/>
      <c r="HK201" s="455"/>
      <c r="HL201" s="455"/>
      <c r="HM201" s="455"/>
      <c r="HN201" s="455"/>
      <c r="HO201" s="455"/>
      <c r="HP201" s="455"/>
      <c r="HQ201" s="455"/>
    </row>
    <row r="202" spans="1:225" s="451" customFormat="1">
      <c r="A202" s="452"/>
      <c r="B202" s="486"/>
      <c r="C202" s="436"/>
      <c r="D202" s="437"/>
      <c r="E202" s="437"/>
      <c r="F202" s="438"/>
      <c r="G202" s="439"/>
      <c r="H202" s="440"/>
      <c r="I202" s="441"/>
      <c r="J202" s="441"/>
      <c r="K202" s="442"/>
      <c r="L202" s="487"/>
      <c r="M202" s="453"/>
      <c r="N202" s="454"/>
      <c r="O202" s="454"/>
      <c r="P202" s="454"/>
      <c r="Q202" s="454"/>
      <c r="R202" s="454"/>
      <c r="S202" s="454"/>
      <c r="T202" s="454"/>
      <c r="U202" s="454"/>
      <c r="V202" s="454"/>
      <c r="W202" s="454"/>
      <c r="X202" s="454"/>
      <c r="Y202" s="454"/>
      <c r="Z202" s="454"/>
      <c r="AA202" s="454"/>
      <c r="AB202" s="454"/>
      <c r="AC202" s="454"/>
      <c r="AD202" s="454"/>
      <c r="AE202" s="454"/>
      <c r="AF202" s="454"/>
      <c r="AG202" s="455"/>
      <c r="AH202" s="455"/>
      <c r="AI202" s="455"/>
      <c r="AJ202" s="455"/>
      <c r="AK202" s="455"/>
      <c r="AL202" s="455"/>
      <c r="AM202" s="455"/>
      <c r="AN202" s="455"/>
      <c r="AO202" s="455"/>
      <c r="AP202" s="455"/>
      <c r="AQ202" s="455"/>
      <c r="AR202" s="455"/>
      <c r="AS202" s="455"/>
      <c r="AT202" s="455"/>
      <c r="AU202" s="455"/>
      <c r="AV202" s="455"/>
      <c r="AW202" s="455"/>
      <c r="AX202" s="455"/>
      <c r="AY202" s="455"/>
      <c r="AZ202" s="455"/>
      <c r="BA202" s="455"/>
      <c r="BB202" s="455"/>
      <c r="BC202" s="455"/>
      <c r="BD202" s="455"/>
      <c r="BE202" s="455"/>
      <c r="BF202" s="455"/>
      <c r="BG202" s="455"/>
      <c r="BH202" s="455"/>
      <c r="BI202" s="455"/>
      <c r="BJ202" s="455"/>
      <c r="BK202" s="455"/>
      <c r="BL202" s="455"/>
      <c r="BM202" s="455"/>
      <c r="BN202" s="455"/>
      <c r="BO202" s="455"/>
      <c r="BP202" s="455"/>
      <c r="BQ202" s="455"/>
      <c r="BR202" s="455"/>
      <c r="BS202" s="455"/>
      <c r="BT202" s="455"/>
      <c r="BU202" s="455"/>
      <c r="BV202" s="455"/>
      <c r="BW202" s="455"/>
      <c r="BX202" s="455"/>
      <c r="BY202" s="455"/>
      <c r="BZ202" s="455"/>
      <c r="CA202" s="455"/>
      <c r="CB202" s="455"/>
      <c r="CC202" s="455"/>
      <c r="CD202" s="455"/>
      <c r="CE202" s="455"/>
      <c r="CF202" s="455"/>
      <c r="CG202" s="455"/>
      <c r="CH202" s="455"/>
      <c r="CI202" s="455"/>
      <c r="CJ202" s="455"/>
      <c r="CK202" s="455"/>
      <c r="CL202" s="455"/>
      <c r="CM202" s="455"/>
      <c r="CN202" s="455"/>
      <c r="CO202" s="455"/>
      <c r="CP202" s="455"/>
      <c r="CQ202" s="455"/>
      <c r="CR202" s="455"/>
      <c r="CS202" s="455"/>
      <c r="CT202" s="455"/>
      <c r="CU202" s="455"/>
      <c r="CV202" s="455"/>
      <c r="CW202" s="455"/>
      <c r="CX202" s="455"/>
      <c r="CY202" s="455"/>
      <c r="CZ202" s="455"/>
      <c r="DA202" s="455"/>
      <c r="DB202" s="455"/>
      <c r="DC202" s="455"/>
      <c r="DD202" s="455"/>
      <c r="DE202" s="455"/>
      <c r="DF202" s="455"/>
      <c r="DG202" s="455"/>
      <c r="DH202" s="455"/>
      <c r="DI202" s="455"/>
      <c r="DJ202" s="455"/>
      <c r="DK202" s="455"/>
      <c r="DL202" s="455"/>
      <c r="DM202" s="455"/>
      <c r="DN202" s="455"/>
      <c r="DO202" s="455"/>
      <c r="DP202" s="455"/>
      <c r="DQ202" s="455"/>
      <c r="DR202" s="455"/>
      <c r="DS202" s="455"/>
      <c r="DT202" s="455"/>
      <c r="DU202" s="455"/>
      <c r="DV202" s="455"/>
      <c r="DW202" s="455"/>
      <c r="DX202" s="455"/>
      <c r="DY202" s="455"/>
      <c r="DZ202" s="455"/>
      <c r="EA202" s="455"/>
      <c r="EB202" s="455"/>
      <c r="EC202" s="455"/>
      <c r="ED202" s="455"/>
      <c r="EE202" s="455"/>
      <c r="EF202" s="455"/>
      <c r="EG202" s="455"/>
      <c r="EH202" s="455"/>
      <c r="EI202" s="455"/>
      <c r="EJ202" s="455"/>
      <c r="EK202" s="455"/>
      <c r="EL202" s="455"/>
      <c r="EM202" s="455"/>
      <c r="EN202" s="455"/>
      <c r="EO202" s="455"/>
      <c r="EP202" s="455"/>
      <c r="EQ202" s="455"/>
      <c r="ER202" s="455"/>
      <c r="ES202" s="455"/>
      <c r="ET202" s="455"/>
      <c r="EU202" s="455"/>
      <c r="EV202" s="455"/>
      <c r="EW202" s="455"/>
      <c r="EX202" s="455"/>
      <c r="EY202" s="455"/>
      <c r="EZ202" s="455"/>
      <c r="FA202" s="455"/>
      <c r="FB202" s="455"/>
      <c r="FC202" s="455"/>
      <c r="FD202" s="455"/>
      <c r="FE202" s="455"/>
      <c r="FF202" s="455"/>
      <c r="FG202" s="455"/>
      <c r="FH202" s="455"/>
      <c r="FI202" s="455"/>
      <c r="FJ202" s="455"/>
      <c r="FK202" s="455"/>
      <c r="FL202" s="455"/>
      <c r="FM202" s="455"/>
      <c r="FN202" s="455"/>
      <c r="FO202" s="455"/>
      <c r="FP202" s="455"/>
      <c r="FQ202" s="455"/>
      <c r="FR202" s="455"/>
      <c r="FS202" s="455"/>
      <c r="FT202" s="455"/>
      <c r="FU202" s="455"/>
      <c r="FV202" s="455"/>
      <c r="FW202" s="455"/>
      <c r="FX202" s="455"/>
      <c r="FY202" s="455"/>
      <c r="FZ202" s="455"/>
      <c r="GA202" s="455"/>
      <c r="GB202" s="455"/>
      <c r="GC202" s="455"/>
      <c r="GD202" s="455"/>
      <c r="GE202" s="455"/>
      <c r="GF202" s="455"/>
      <c r="GG202" s="455"/>
      <c r="GH202" s="455"/>
      <c r="GI202" s="455"/>
      <c r="GJ202" s="455"/>
      <c r="GK202" s="455"/>
      <c r="GL202" s="455"/>
      <c r="GM202" s="455"/>
      <c r="GN202" s="455"/>
      <c r="GO202" s="455"/>
      <c r="GP202" s="455"/>
      <c r="GQ202" s="455"/>
      <c r="GR202" s="455"/>
      <c r="GS202" s="455"/>
      <c r="GT202" s="455"/>
      <c r="GU202" s="455"/>
      <c r="GV202" s="455"/>
      <c r="GW202" s="455"/>
      <c r="GX202" s="455"/>
      <c r="GY202" s="455"/>
      <c r="GZ202" s="455"/>
      <c r="HA202" s="455"/>
      <c r="HB202" s="455"/>
      <c r="HC202" s="455"/>
      <c r="HD202" s="455"/>
      <c r="HE202" s="455"/>
      <c r="HF202" s="455"/>
      <c r="HG202" s="455"/>
      <c r="HH202" s="455"/>
      <c r="HI202" s="455"/>
      <c r="HJ202" s="455"/>
      <c r="HK202" s="455"/>
      <c r="HL202" s="455"/>
      <c r="HM202" s="455"/>
      <c r="HN202" s="455"/>
      <c r="HO202" s="455"/>
      <c r="HP202" s="455"/>
      <c r="HQ202" s="455"/>
    </row>
    <row r="203" spans="1:225" s="451" customFormat="1" ht="21.95" customHeight="1">
      <c r="A203" s="452"/>
      <c r="B203" s="486"/>
      <c r="C203" s="436"/>
      <c r="D203" s="437"/>
      <c r="E203" s="437"/>
      <c r="F203" s="438"/>
      <c r="G203" s="439"/>
      <c r="H203" s="440"/>
      <c r="I203" s="441"/>
      <c r="J203" s="441"/>
      <c r="K203" s="442"/>
      <c r="L203" s="487"/>
      <c r="M203" s="453"/>
      <c r="N203" s="454"/>
      <c r="O203" s="454"/>
      <c r="P203" s="454"/>
      <c r="Q203" s="454"/>
      <c r="R203" s="454"/>
      <c r="S203" s="454"/>
      <c r="T203" s="454"/>
      <c r="U203" s="454"/>
      <c r="V203" s="454"/>
      <c r="W203" s="454"/>
      <c r="X203" s="454"/>
      <c r="Y203" s="454"/>
      <c r="Z203" s="454"/>
      <c r="AA203" s="454"/>
      <c r="AB203" s="454"/>
      <c r="AC203" s="454"/>
      <c r="AD203" s="454"/>
      <c r="AE203" s="454"/>
      <c r="AF203" s="454"/>
      <c r="AG203" s="455"/>
      <c r="AH203" s="455"/>
      <c r="AI203" s="455"/>
      <c r="AJ203" s="455"/>
      <c r="AK203" s="455"/>
      <c r="AL203" s="455"/>
      <c r="AM203" s="455"/>
      <c r="AN203" s="455"/>
      <c r="AO203" s="455"/>
      <c r="AP203" s="455"/>
      <c r="AQ203" s="455"/>
      <c r="AR203" s="455"/>
      <c r="AS203" s="455"/>
      <c r="AT203" s="455"/>
      <c r="AU203" s="455"/>
      <c r="AV203" s="455"/>
      <c r="AW203" s="455"/>
      <c r="AX203" s="455"/>
      <c r="AY203" s="455"/>
      <c r="AZ203" s="455"/>
      <c r="BA203" s="455"/>
      <c r="BB203" s="455"/>
      <c r="BC203" s="455"/>
      <c r="BD203" s="455"/>
      <c r="BE203" s="455"/>
      <c r="BF203" s="455"/>
      <c r="BG203" s="455"/>
      <c r="BH203" s="455"/>
      <c r="BI203" s="455"/>
      <c r="BJ203" s="455"/>
      <c r="BK203" s="455"/>
      <c r="BL203" s="455"/>
      <c r="BM203" s="455"/>
      <c r="BN203" s="455"/>
      <c r="BO203" s="455"/>
      <c r="BP203" s="455"/>
      <c r="BQ203" s="455"/>
      <c r="BR203" s="455"/>
      <c r="BS203" s="455"/>
      <c r="BT203" s="455"/>
      <c r="BU203" s="455"/>
      <c r="BV203" s="455"/>
      <c r="BW203" s="455"/>
      <c r="BX203" s="455"/>
      <c r="BY203" s="455"/>
      <c r="BZ203" s="455"/>
      <c r="CA203" s="455"/>
      <c r="CB203" s="455"/>
      <c r="CC203" s="455"/>
      <c r="CD203" s="455"/>
      <c r="CE203" s="455"/>
      <c r="CF203" s="455"/>
      <c r="CG203" s="455"/>
      <c r="CH203" s="455"/>
      <c r="CI203" s="455"/>
      <c r="CJ203" s="455"/>
      <c r="CK203" s="455"/>
      <c r="CL203" s="455"/>
      <c r="CM203" s="455"/>
      <c r="CN203" s="455"/>
      <c r="CO203" s="455"/>
      <c r="CP203" s="455"/>
      <c r="CQ203" s="455"/>
      <c r="CR203" s="455"/>
      <c r="CS203" s="455"/>
      <c r="CT203" s="455"/>
      <c r="CU203" s="455"/>
      <c r="CV203" s="455"/>
      <c r="CW203" s="455"/>
      <c r="CX203" s="455"/>
      <c r="CY203" s="455"/>
      <c r="CZ203" s="455"/>
      <c r="DA203" s="455"/>
      <c r="DB203" s="455"/>
      <c r="DC203" s="455"/>
      <c r="DD203" s="455"/>
      <c r="DE203" s="455"/>
      <c r="DF203" s="455"/>
      <c r="DG203" s="455"/>
      <c r="DH203" s="455"/>
      <c r="DI203" s="455"/>
      <c r="DJ203" s="455"/>
      <c r="DK203" s="455"/>
      <c r="DL203" s="455"/>
      <c r="DM203" s="455"/>
      <c r="DN203" s="455"/>
      <c r="DO203" s="455"/>
      <c r="DP203" s="455"/>
      <c r="DQ203" s="455"/>
      <c r="DR203" s="455"/>
      <c r="DS203" s="455"/>
      <c r="DT203" s="455"/>
      <c r="DU203" s="455"/>
      <c r="DV203" s="455"/>
      <c r="DW203" s="455"/>
      <c r="DX203" s="455"/>
      <c r="DY203" s="455"/>
      <c r="DZ203" s="455"/>
      <c r="EA203" s="455"/>
      <c r="EB203" s="455"/>
      <c r="EC203" s="455"/>
      <c r="ED203" s="455"/>
      <c r="EE203" s="455"/>
      <c r="EF203" s="455"/>
      <c r="EG203" s="455"/>
      <c r="EH203" s="455"/>
      <c r="EI203" s="455"/>
      <c r="EJ203" s="455"/>
      <c r="EK203" s="455"/>
      <c r="EL203" s="455"/>
      <c r="EM203" s="455"/>
      <c r="EN203" s="455"/>
      <c r="EO203" s="455"/>
      <c r="EP203" s="455"/>
      <c r="EQ203" s="455"/>
      <c r="ER203" s="455"/>
      <c r="ES203" s="455"/>
      <c r="ET203" s="455"/>
      <c r="EU203" s="455"/>
      <c r="EV203" s="455"/>
      <c r="EW203" s="455"/>
      <c r="EX203" s="455"/>
      <c r="EY203" s="455"/>
      <c r="EZ203" s="455"/>
      <c r="FA203" s="455"/>
      <c r="FB203" s="455"/>
      <c r="FC203" s="455"/>
      <c r="FD203" s="455"/>
      <c r="FE203" s="455"/>
      <c r="FF203" s="455"/>
      <c r="FG203" s="455"/>
      <c r="FH203" s="455"/>
      <c r="FI203" s="455"/>
      <c r="FJ203" s="455"/>
      <c r="FK203" s="455"/>
      <c r="FL203" s="455"/>
      <c r="FM203" s="455"/>
      <c r="FN203" s="455"/>
      <c r="FO203" s="455"/>
      <c r="FP203" s="455"/>
      <c r="FQ203" s="455"/>
      <c r="FR203" s="455"/>
      <c r="FS203" s="455"/>
      <c r="FT203" s="455"/>
      <c r="FU203" s="455"/>
      <c r="FV203" s="455"/>
      <c r="FW203" s="455"/>
      <c r="FX203" s="455"/>
      <c r="FY203" s="455"/>
      <c r="FZ203" s="455"/>
      <c r="GA203" s="455"/>
      <c r="GB203" s="455"/>
      <c r="GC203" s="455"/>
      <c r="GD203" s="455"/>
      <c r="GE203" s="455"/>
      <c r="GF203" s="455"/>
      <c r="GG203" s="455"/>
      <c r="GH203" s="455"/>
      <c r="GI203" s="455"/>
      <c r="GJ203" s="455"/>
      <c r="GK203" s="455"/>
      <c r="GL203" s="455"/>
      <c r="GM203" s="455"/>
      <c r="GN203" s="455"/>
      <c r="GO203" s="455"/>
      <c r="GP203" s="455"/>
      <c r="GQ203" s="455"/>
      <c r="GR203" s="455"/>
      <c r="GS203" s="455"/>
      <c r="GT203" s="455"/>
      <c r="GU203" s="455"/>
      <c r="GV203" s="455"/>
      <c r="GW203" s="455"/>
      <c r="GX203" s="455"/>
      <c r="GY203" s="455"/>
      <c r="GZ203" s="455"/>
      <c r="HA203" s="455"/>
      <c r="HB203" s="455"/>
      <c r="HC203" s="455"/>
      <c r="HD203" s="455"/>
      <c r="HE203" s="455"/>
      <c r="HF203" s="455"/>
      <c r="HG203" s="455"/>
      <c r="HH203" s="455"/>
      <c r="HI203" s="455"/>
      <c r="HJ203" s="455"/>
      <c r="HK203" s="455"/>
      <c r="HL203" s="455"/>
      <c r="HM203" s="455"/>
      <c r="HN203" s="455"/>
      <c r="HO203" s="455"/>
      <c r="HP203" s="455"/>
      <c r="HQ203" s="455"/>
    </row>
    <row r="204" spans="1:225" s="451" customFormat="1">
      <c r="A204" s="452"/>
      <c r="B204" s="486"/>
      <c r="C204" s="436"/>
      <c r="D204" s="437"/>
      <c r="E204" s="437"/>
      <c r="F204" s="438"/>
      <c r="G204" s="439"/>
      <c r="H204" s="440"/>
      <c r="I204" s="441"/>
      <c r="J204" s="441"/>
      <c r="K204" s="442"/>
      <c r="L204" s="487"/>
      <c r="M204" s="453"/>
      <c r="N204" s="454"/>
      <c r="O204" s="454"/>
      <c r="P204" s="454"/>
      <c r="Q204" s="454"/>
      <c r="R204" s="454"/>
      <c r="S204" s="454"/>
      <c r="T204" s="454"/>
      <c r="U204" s="454"/>
      <c r="V204" s="454"/>
      <c r="W204" s="454"/>
      <c r="X204" s="454"/>
      <c r="Y204" s="454"/>
      <c r="Z204" s="454"/>
      <c r="AA204" s="454"/>
      <c r="AB204" s="454"/>
      <c r="AC204" s="454"/>
      <c r="AD204" s="454"/>
      <c r="AE204" s="454"/>
      <c r="AF204" s="454"/>
      <c r="AG204" s="455"/>
      <c r="AH204" s="455"/>
      <c r="AI204" s="455"/>
      <c r="AJ204" s="455"/>
      <c r="AK204" s="455"/>
      <c r="AL204" s="455"/>
      <c r="AM204" s="455"/>
      <c r="AN204" s="455"/>
      <c r="AO204" s="455"/>
      <c r="AP204" s="455"/>
      <c r="AQ204" s="455"/>
      <c r="AR204" s="455"/>
      <c r="AS204" s="455"/>
      <c r="AT204" s="455"/>
      <c r="AU204" s="455"/>
      <c r="AV204" s="455"/>
      <c r="AW204" s="455"/>
      <c r="AX204" s="455"/>
      <c r="AY204" s="455"/>
      <c r="AZ204" s="455"/>
      <c r="BA204" s="455"/>
      <c r="BB204" s="455"/>
      <c r="BC204" s="455"/>
      <c r="BD204" s="455"/>
      <c r="BE204" s="455"/>
      <c r="BF204" s="455"/>
      <c r="BG204" s="455"/>
      <c r="BH204" s="455"/>
      <c r="BI204" s="455"/>
      <c r="BJ204" s="455"/>
      <c r="BK204" s="455"/>
      <c r="BL204" s="455"/>
      <c r="BM204" s="455"/>
      <c r="BN204" s="455"/>
      <c r="BO204" s="455"/>
      <c r="BP204" s="455"/>
      <c r="BQ204" s="455"/>
      <c r="BR204" s="455"/>
      <c r="BS204" s="455"/>
      <c r="BT204" s="455"/>
      <c r="BU204" s="455"/>
      <c r="BV204" s="455"/>
      <c r="BW204" s="455"/>
      <c r="BX204" s="455"/>
      <c r="BY204" s="455"/>
      <c r="BZ204" s="455"/>
      <c r="CA204" s="455"/>
      <c r="CB204" s="455"/>
      <c r="CC204" s="455"/>
      <c r="CD204" s="455"/>
      <c r="CE204" s="455"/>
      <c r="CF204" s="455"/>
      <c r="CG204" s="455"/>
      <c r="CH204" s="455"/>
      <c r="CI204" s="455"/>
      <c r="CJ204" s="455"/>
      <c r="CK204" s="455"/>
      <c r="CL204" s="455"/>
      <c r="CM204" s="455"/>
      <c r="CN204" s="455"/>
      <c r="CO204" s="455"/>
      <c r="CP204" s="455"/>
      <c r="CQ204" s="455"/>
      <c r="CR204" s="455"/>
      <c r="CS204" s="455"/>
      <c r="CT204" s="455"/>
      <c r="CU204" s="455"/>
      <c r="CV204" s="455"/>
      <c r="CW204" s="455"/>
      <c r="CX204" s="455"/>
      <c r="CY204" s="455"/>
      <c r="CZ204" s="455"/>
      <c r="DA204" s="455"/>
      <c r="DB204" s="455"/>
      <c r="DC204" s="455"/>
      <c r="DD204" s="455"/>
      <c r="DE204" s="455"/>
      <c r="DF204" s="455"/>
      <c r="DG204" s="455"/>
      <c r="DH204" s="455"/>
      <c r="DI204" s="455"/>
      <c r="DJ204" s="455"/>
      <c r="DK204" s="455"/>
      <c r="DL204" s="455"/>
      <c r="DM204" s="455"/>
      <c r="DN204" s="455"/>
      <c r="DO204" s="455"/>
      <c r="DP204" s="455"/>
      <c r="DQ204" s="455"/>
      <c r="DR204" s="455"/>
      <c r="DS204" s="455"/>
      <c r="DT204" s="455"/>
      <c r="DU204" s="455"/>
      <c r="DV204" s="455"/>
      <c r="DW204" s="455"/>
      <c r="DX204" s="455"/>
      <c r="DY204" s="455"/>
      <c r="DZ204" s="455"/>
      <c r="EA204" s="455"/>
      <c r="EB204" s="455"/>
      <c r="EC204" s="455"/>
      <c r="ED204" s="455"/>
      <c r="EE204" s="455"/>
      <c r="EF204" s="455"/>
      <c r="EG204" s="455"/>
      <c r="EH204" s="455"/>
      <c r="EI204" s="455"/>
      <c r="EJ204" s="455"/>
      <c r="EK204" s="455"/>
      <c r="EL204" s="455"/>
      <c r="EM204" s="455"/>
      <c r="EN204" s="455"/>
      <c r="EO204" s="455"/>
      <c r="EP204" s="455"/>
      <c r="EQ204" s="455"/>
      <c r="ER204" s="455"/>
      <c r="ES204" s="455"/>
      <c r="ET204" s="455"/>
      <c r="EU204" s="455"/>
      <c r="EV204" s="455"/>
      <c r="EW204" s="455"/>
      <c r="EX204" s="455"/>
      <c r="EY204" s="455"/>
      <c r="EZ204" s="455"/>
      <c r="FA204" s="455"/>
      <c r="FB204" s="455"/>
      <c r="FC204" s="455"/>
      <c r="FD204" s="455"/>
      <c r="FE204" s="455"/>
      <c r="FF204" s="455"/>
      <c r="FG204" s="455"/>
      <c r="FH204" s="455"/>
      <c r="FI204" s="455"/>
      <c r="FJ204" s="455"/>
      <c r="FK204" s="455"/>
      <c r="FL204" s="455"/>
      <c r="FM204" s="455"/>
      <c r="FN204" s="455"/>
      <c r="FO204" s="455"/>
      <c r="FP204" s="455"/>
      <c r="FQ204" s="455"/>
      <c r="FR204" s="455"/>
      <c r="FS204" s="455"/>
      <c r="FT204" s="455"/>
      <c r="FU204" s="455"/>
      <c r="FV204" s="455"/>
      <c r="FW204" s="455"/>
      <c r="FX204" s="455"/>
      <c r="FY204" s="455"/>
      <c r="FZ204" s="455"/>
      <c r="GA204" s="455"/>
      <c r="GB204" s="455"/>
      <c r="GC204" s="455"/>
      <c r="GD204" s="455"/>
      <c r="GE204" s="455"/>
      <c r="GF204" s="455"/>
      <c r="GG204" s="455"/>
      <c r="GH204" s="455"/>
      <c r="GI204" s="455"/>
      <c r="GJ204" s="455"/>
      <c r="GK204" s="455"/>
      <c r="GL204" s="455"/>
      <c r="GM204" s="455"/>
      <c r="GN204" s="455"/>
      <c r="GO204" s="455"/>
      <c r="GP204" s="455"/>
      <c r="GQ204" s="455"/>
      <c r="GR204" s="455"/>
      <c r="GS204" s="455"/>
      <c r="GT204" s="455"/>
      <c r="GU204" s="455"/>
      <c r="GV204" s="455"/>
      <c r="GW204" s="455"/>
      <c r="GX204" s="455"/>
      <c r="GY204" s="455"/>
      <c r="GZ204" s="455"/>
      <c r="HA204" s="455"/>
      <c r="HB204" s="455"/>
      <c r="HC204" s="455"/>
      <c r="HD204" s="455"/>
      <c r="HE204" s="455"/>
      <c r="HF204" s="455"/>
      <c r="HG204" s="455"/>
      <c r="HH204" s="455"/>
      <c r="HI204" s="455"/>
      <c r="HJ204" s="455"/>
      <c r="HK204" s="455"/>
      <c r="HL204" s="455"/>
      <c r="HM204" s="455"/>
      <c r="HN204" s="455"/>
      <c r="HO204" s="455"/>
      <c r="HP204" s="455"/>
      <c r="HQ204" s="455"/>
    </row>
    <row r="205" spans="1:225" s="451" customFormat="1">
      <c r="A205" s="452"/>
      <c r="B205" s="486"/>
      <c r="C205" s="436"/>
      <c r="D205" s="437"/>
      <c r="E205" s="437"/>
      <c r="F205" s="438"/>
      <c r="G205" s="439"/>
      <c r="H205" s="440"/>
      <c r="I205" s="441"/>
      <c r="J205" s="441"/>
      <c r="K205" s="442"/>
      <c r="L205" s="487"/>
      <c r="M205" s="453"/>
      <c r="N205" s="454"/>
      <c r="O205" s="454"/>
      <c r="P205" s="454"/>
      <c r="Q205" s="454"/>
      <c r="R205" s="454"/>
      <c r="S205" s="454"/>
      <c r="T205" s="454"/>
      <c r="U205" s="454"/>
      <c r="V205" s="454"/>
      <c r="W205" s="454"/>
      <c r="X205" s="454"/>
      <c r="Y205" s="454"/>
      <c r="Z205" s="454"/>
      <c r="AA205" s="454"/>
      <c r="AB205" s="454"/>
      <c r="AC205" s="454"/>
      <c r="AD205" s="454"/>
      <c r="AE205" s="454"/>
      <c r="AF205" s="454"/>
      <c r="AG205" s="455"/>
      <c r="AH205" s="455"/>
      <c r="AI205" s="455"/>
      <c r="AJ205" s="455"/>
      <c r="AK205" s="455"/>
      <c r="AL205" s="455"/>
      <c r="AM205" s="455"/>
      <c r="AN205" s="455"/>
      <c r="AO205" s="455"/>
      <c r="AP205" s="455"/>
      <c r="AQ205" s="455"/>
      <c r="AR205" s="455"/>
      <c r="AS205" s="455"/>
      <c r="AT205" s="455"/>
      <c r="AU205" s="455"/>
      <c r="AV205" s="455"/>
      <c r="AW205" s="455"/>
      <c r="AX205" s="455"/>
      <c r="AY205" s="455"/>
      <c r="AZ205" s="455"/>
      <c r="BA205" s="455"/>
      <c r="BB205" s="455"/>
      <c r="BC205" s="455"/>
      <c r="BD205" s="455"/>
      <c r="BE205" s="455"/>
      <c r="BF205" s="455"/>
      <c r="BG205" s="455"/>
      <c r="BH205" s="455"/>
      <c r="BI205" s="455"/>
      <c r="BJ205" s="455"/>
      <c r="BK205" s="455"/>
      <c r="BL205" s="455"/>
      <c r="BM205" s="455"/>
      <c r="BN205" s="455"/>
      <c r="BO205" s="455"/>
      <c r="BP205" s="455"/>
      <c r="BQ205" s="455"/>
      <c r="BR205" s="455"/>
      <c r="BS205" s="455"/>
      <c r="BT205" s="455"/>
      <c r="BU205" s="455"/>
      <c r="BV205" s="455"/>
      <c r="BW205" s="455"/>
      <c r="BX205" s="455"/>
      <c r="BY205" s="455"/>
      <c r="BZ205" s="455"/>
      <c r="CA205" s="455"/>
      <c r="CB205" s="455"/>
      <c r="CC205" s="455"/>
      <c r="CD205" s="455"/>
      <c r="CE205" s="455"/>
      <c r="CF205" s="455"/>
      <c r="CG205" s="455"/>
      <c r="CH205" s="455"/>
      <c r="CI205" s="455"/>
      <c r="CJ205" s="455"/>
      <c r="CK205" s="455"/>
      <c r="CL205" s="455"/>
      <c r="CM205" s="455"/>
      <c r="CN205" s="455"/>
      <c r="CO205" s="455"/>
      <c r="CP205" s="455"/>
      <c r="CQ205" s="455"/>
      <c r="CR205" s="455"/>
      <c r="CS205" s="455"/>
      <c r="CT205" s="455"/>
      <c r="CU205" s="455"/>
      <c r="CV205" s="455"/>
      <c r="CW205" s="455"/>
      <c r="CX205" s="455"/>
      <c r="CY205" s="455"/>
      <c r="CZ205" s="455"/>
      <c r="DA205" s="455"/>
      <c r="DB205" s="455"/>
      <c r="DC205" s="455"/>
      <c r="DD205" s="455"/>
      <c r="DE205" s="455"/>
      <c r="DF205" s="455"/>
      <c r="DG205" s="455"/>
      <c r="DH205" s="455"/>
      <c r="DI205" s="455"/>
      <c r="DJ205" s="455"/>
      <c r="DK205" s="455"/>
      <c r="DL205" s="455"/>
      <c r="DM205" s="455"/>
      <c r="DN205" s="455"/>
      <c r="DO205" s="455"/>
      <c r="DP205" s="455"/>
      <c r="DQ205" s="455"/>
      <c r="DR205" s="455"/>
      <c r="DS205" s="455"/>
      <c r="DT205" s="455"/>
      <c r="DU205" s="455"/>
      <c r="DV205" s="455"/>
      <c r="DW205" s="455"/>
      <c r="DX205" s="455"/>
      <c r="DY205" s="455"/>
      <c r="DZ205" s="455"/>
      <c r="EA205" s="455"/>
      <c r="EB205" s="455"/>
      <c r="EC205" s="455"/>
      <c r="ED205" s="455"/>
      <c r="EE205" s="455"/>
      <c r="EF205" s="455"/>
      <c r="EG205" s="455"/>
      <c r="EH205" s="455"/>
      <c r="EI205" s="455"/>
      <c r="EJ205" s="455"/>
      <c r="EK205" s="455"/>
      <c r="EL205" s="455"/>
      <c r="EM205" s="455"/>
      <c r="EN205" s="455"/>
      <c r="EO205" s="455"/>
      <c r="EP205" s="455"/>
      <c r="EQ205" s="455"/>
      <c r="ER205" s="455"/>
      <c r="ES205" s="455"/>
      <c r="ET205" s="455"/>
      <c r="EU205" s="455"/>
      <c r="EV205" s="455"/>
      <c r="EW205" s="455"/>
      <c r="EX205" s="455"/>
      <c r="EY205" s="455"/>
      <c r="EZ205" s="455"/>
      <c r="FA205" s="455"/>
      <c r="FB205" s="455"/>
      <c r="FC205" s="455"/>
      <c r="FD205" s="455"/>
      <c r="FE205" s="455"/>
      <c r="FF205" s="455"/>
      <c r="FG205" s="455"/>
      <c r="FH205" s="455"/>
      <c r="FI205" s="455"/>
      <c r="FJ205" s="455"/>
      <c r="FK205" s="455"/>
      <c r="FL205" s="455"/>
      <c r="FM205" s="455"/>
      <c r="FN205" s="455"/>
      <c r="FO205" s="455"/>
      <c r="FP205" s="455"/>
      <c r="FQ205" s="455"/>
      <c r="FR205" s="455"/>
      <c r="FS205" s="455"/>
      <c r="FT205" s="455"/>
      <c r="FU205" s="455"/>
      <c r="FV205" s="455"/>
      <c r="FW205" s="455"/>
      <c r="FX205" s="455"/>
      <c r="FY205" s="455"/>
      <c r="FZ205" s="455"/>
      <c r="GA205" s="455"/>
      <c r="GB205" s="455"/>
      <c r="GC205" s="455"/>
      <c r="GD205" s="455"/>
      <c r="GE205" s="455"/>
      <c r="GF205" s="455"/>
      <c r="GG205" s="455"/>
      <c r="GH205" s="455"/>
      <c r="GI205" s="455"/>
      <c r="GJ205" s="455"/>
      <c r="GK205" s="455"/>
      <c r="GL205" s="455"/>
      <c r="GM205" s="455"/>
      <c r="GN205" s="455"/>
      <c r="GO205" s="455"/>
      <c r="GP205" s="455"/>
      <c r="GQ205" s="455"/>
      <c r="GR205" s="455"/>
      <c r="GS205" s="455"/>
      <c r="GT205" s="455"/>
      <c r="GU205" s="455"/>
      <c r="GV205" s="455"/>
      <c r="GW205" s="455"/>
      <c r="GX205" s="455"/>
      <c r="GY205" s="455"/>
      <c r="GZ205" s="455"/>
      <c r="HA205" s="455"/>
      <c r="HB205" s="455"/>
      <c r="HC205" s="455"/>
      <c r="HD205" s="455"/>
      <c r="HE205" s="455"/>
      <c r="HF205" s="455"/>
      <c r="HG205" s="455"/>
      <c r="HH205" s="455"/>
      <c r="HI205" s="455"/>
      <c r="HJ205" s="455"/>
      <c r="HK205" s="455"/>
      <c r="HL205" s="455"/>
      <c r="HM205" s="455"/>
      <c r="HN205" s="455"/>
      <c r="HO205" s="455"/>
      <c r="HP205" s="455"/>
      <c r="HQ205" s="455"/>
    </row>
    <row r="206" spans="1:225" s="451" customFormat="1">
      <c r="A206" s="452"/>
      <c r="B206" s="486"/>
      <c r="C206" s="436"/>
      <c r="D206" s="437"/>
      <c r="E206" s="437"/>
      <c r="F206" s="438"/>
      <c r="G206" s="439"/>
      <c r="H206" s="440"/>
      <c r="I206" s="441"/>
      <c r="J206" s="441"/>
      <c r="K206" s="442"/>
      <c r="L206" s="487"/>
      <c r="M206" s="453"/>
      <c r="N206" s="454"/>
      <c r="O206" s="454"/>
      <c r="P206" s="454"/>
      <c r="Q206" s="454"/>
      <c r="R206" s="454"/>
      <c r="S206" s="454"/>
      <c r="T206" s="454"/>
      <c r="U206" s="454"/>
      <c r="V206" s="454"/>
      <c r="W206" s="454"/>
      <c r="X206" s="454"/>
      <c r="Y206" s="454"/>
      <c r="Z206" s="454"/>
      <c r="AA206" s="454"/>
      <c r="AB206" s="454"/>
      <c r="AC206" s="454"/>
      <c r="AD206" s="454"/>
      <c r="AE206" s="454"/>
      <c r="AF206" s="454"/>
      <c r="AG206" s="455"/>
      <c r="AH206" s="455"/>
      <c r="AI206" s="455"/>
      <c r="AJ206" s="455"/>
      <c r="AK206" s="455"/>
      <c r="AL206" s="455"/>
      <c r="AM206" s="455"/>
      <c r="AN206" s="455"/>
      <c r="AO206" s="455"/>
      <c r="AP206" s="455"/>
      <c r="AQ206" s="455"/>
      <c r="AR206" s="455"/>
      <c r="AS206" s="455"/>
      <c r="AT206" s="455"/>
      <c r="AU206" s="455"/>
      <c r="AV206" s="455"/>
      <c r="AW206" s="455"/>
      <c r="AX206" s="455"/>
      <c r="AY206" s="455"/>
      <c r="AZ206" s="455"/>
      <c r="BA206" s="455"/>
      <c r="BB206" s="455"/>
      <c r="BC206" s="455"/>
      <c r="BD206" s="455"/>
      <c r="BE206" s="455"/>
      <c r="BF206" s="455"/>
      <c r="BG206" s="455"/>
      <c r="BH206" s="455"/>
      <c r="BI206" s="455"/>
      <c r="BJ206" s="455"/>
      <c r="BK206" s="455"/>
      <c r="BL206" s="455"/>
      <c r="BM206" s="455"/>
      <c r="BN206" s="455"/>
      <c r="BO206" s="455"/>
      <c r="BP206" s="455"/>
      <c r="BQ206" s="455"/>
      <c r="BR206" s="455"/>
      <c r="BS206" s="455"/>
      <c r="BT206" s="455"/>
      <c r="BU206" s="455"/>
      <c r="BV206" s="455"/>
      <c r="BW206" s="455"/>
      <c r="BX206" s="455"/>
      <c r="BY206" s="455"/>
      <c r="BZ206" s="455"/>
      <c r="CA206" s="455"/>
      <c r="CB206" s="455"/>
      <c r="CC206" s="455"/>
      <c r="CD206" s="455"/>
      <c r="CE206" s="455"/>
      <c r="CF206" s="455"/>
      <c r="CG206" s="455"/>
      <c r="CH206" s="455"/>
      <c r="CI206" s="455"/>
      <c r="CJ206" s="455"/>
      <c r="CK206" s="455"/>
      <c r="CL206" s="455"/>
      <c r="CM206" s="455"/>
      <c r="CN206" s="455"/>
      <c r="CO206" s="455"/>
      <c r="CP206" s="455"/>
      <c r="CQ206" s="455"/>
      <c r="CR206" s="455"/>
      <c r="CS206" s="455"/>
      <c r="CT206" s="455"/>
      <c r="CU206" s="455"/>
      <c r="CV206" s="455"/>
      <c r="CW206" s="455"/>
      <c r="CX206" s="455"/>
      <c r="CY206" s="455"/>
      <c r="CZ206" s="455"/>
      <c r="DA206" s="455"/>
      <c r="DB206" s="455"/>
      <c r="DC206" s="455"/>
      <c r="DD206" s="455"/>
      <c r="DE206" s="455"/>
      <c r="DF206" s="455"/>
      <c r="DG206" s="455"/>
      <c r="DH206" s="455"/>
      <c r="DI206" s="455"/>
      <c r="DJ206" s="455"/>
      <c r="DK206" s="455"/>
      <c r="DL206" s="455"/>
      <c r="DM206" s="455"/>
      <c r="DN206" s="455"/>
      <c r="DO206" s="455"/>
      <c r="DP206" s="455"/>
      <c r="DQ206" s="455"/>
      <c r="DR206" s="455"/>
      <c r="DS206" s="455"/>
      <c r="DT206" s="455"/>
      <c r="DU206" s="455"/>
      <c r="DV206" s="455"/>
      <c r="DW206" s="455"/>
      <c r="DX206" s="455"/>
      <c r="DY206" s="455"/>
      <c r="DZ206" s="455"/>
      <c r="EA206" s="455"/>
      <c r="EB206" s="455"/>
      <c r="EC206" s="455"/>
      <c r="ED206" s="455"/>
      <c r="EE206" s="455"/>
      <c r="EF206" s="455"/>
      <c r="EG206" s="455"/>
      <c r="EH206" s="455"/>
      <c r="EI206" s="455"/>
      <c r="EJ206" s="455"/>
      <c r="EK206" s="455"/>
      <c r="EL206" s="455"/>
      <c r="EM206" s="455"/>
      <c r="EN206" s="455"/>
      <c r="EO206" s="455"/>
      <c r="EP206" s="455"/>
      <c r="EQ206" s="455"/>
      <c r="ER206" s="455"/>
      <c r="ES206" s="455"/>
      <c r="ET206" s="455"/>
      <c r="EU206" s="455"/>
      <c r="EV206" s="455"/>
      <c r="EW206" s="455"/>
      <c r="EX206" s="455"/>
      <c r="EY206" s="455"/>
      <c r="EZ206" s="455"/>
      <c r="FA206" s="455"/>
      <c r="FB206" s="455"/>
      <c r="FC206" s="455"/>
      <c r="FD206" s="455"/>
      <c r="FE206" s="455"/>
      <c r="FF206" s="455"/>
      <c r="FG206" s="455"/>
      <c r="FH206" s="455"/>
      <c r="FI206" s="455"/>
      <c r="FJ206" s="455"/>
      <c r="FK206" s="455"/>
      <c r="FL206" s="455"/>
      <c r="FM206" s="455"/>
      <c r="FN206" s="455"/>
      <c r="FO206" s="455"/>
      <c r="FP206" s="455"/>
      <c r="FQ206" s="455"/>
      <c r="FR206" s="455"/>
      <c r="FS206" s="455"/>
      <c r="FT206" s="455"/>
      <c r="FU206" s="455"/>
      <c r="FV206" s="455"/>
      <c r="FW206" s="455"/>
      <c r="FX206" s="455"/>
      <c r="FY206" s="455"/>
      <c r="FZ206" s="455"/>
      <c r="GA206" s="455"/>
      <c r="GB206" s="455"/>
      <c r="GC206" s="455"/>
      <c r="GD206" s="455"/>
      <c r="GE206" s="455"/>
      <c r="GF206" s="455"/>
      <c r="GG206" s="455"/>
      <c r="GH206" s="455"/>
      <c r="GI206" s="455"/>
      <c r="GJ206" s="455"/>
      <c r="GK206" s="455"/>
      <c r="GL206" s="455"/>
      <c r="GM206" s="455"/>
      <c r="GN206" s="455"/>
      <c r="GO206" s="455"/>
      <c r="GP206" s="455"/>
      <c r="GQ206" s="455"/>
      <c r="GR206" s="455"/>
      <c r="GS206" s="455"/>
      <c r="GT206" s="455"/>
      <c r="GU206" s="455"/>
      <c r="GV206" s="455"/>
      <c r="GW206" s="455"/>
      <c r="GX206" s="455"/>
      <c r="GY206" s="455"/>
      <c r="GZ206" s="455"/>
      <c r="HA206" s="455"/>
      <c r="HB206" s="455"/>
      <c r="HC206" s="455"/>
      <c r="HD206" s="455"/>
      <c r="HE206" s="455"/>
      <c r="HF206" s="455"/>
      <c r="HG206" s="455"/>
      <c r="HH206" s="455"/>
      <c r="HI206" s="455"/>
      <c r="HJ206" s="455"/>
      <c r="HK206" s="455"/>
      <c r="HL206" s="455"/>
      <c r="HM206" s="455"/>
      <c r="HN206" s="455"/>
      <c r="HO206" s="455"/>
      <c r="HP206" s="455"/>
      <c r="HQ206" s="455"/>
    </row>
    <row r="207" spans="1:225" s="451" customFormat="1">
      <c r="A207" s="452"/>
      <c r="B207" s="486"/>
      <c r="C207" s="436"/>
      <c r="D207" s="437"/>
      <c r="E207" s="437"/>
      <c r="F207" s="438"/>
      <c r="G207" s="439"/>
      <c r="H207" s="440"/>
      <c r="I207" s="441"/>
      <c r="J207" s="441"/>
      <c r="K207" s="442"/>
      <c r="L207" s="487"/>
      <c r="M207" s="453"/>
      <c r="N207" s="454"/>
      <c r="O207" s="454"/>
      <c r="P207" s="454"/>
      <c r="Q207" s="454"/>
      <c r="R207" s="454"/>
      <c r="S207" s="454"/>
      <c r="T207" s="454"/>
      <c r="U207" s="454"/>
      <c r="V207" s="454"/>
      <c r="W207" s="454"/>
      <c r="X207" s="454"/>
      <c r="Y207" s="454"/>
      <c r="Z207" s="454"/>
      <c r="AA207" s="454"/>
      <c r="AB207" s="454"/>
      <c r="AC207" s="454"/>
      <c r="AD207" s="454"/>
      <c r="AE207" s="454"/>
      <c r="AF207" s="454"/>
      <c r="AG207" s="455"/>
      <c r="AH207" s="455"/>
      <c r="AI207" s="455"/>
      <c r="AJ207" s="455"/>
      <c r="AK207" s="455"/>
      <c r="AL207" s="455"/>
      <c r="AM207" s="455"/>
      <c r="AN207" s="455"/>
      <c r="AO207" s="455"/>
      <c r="AP207" s="455"/>
      <c r="AQ207" s="455"/>
      <c r="AR207" s="455"/>
      <c r="AS207" s="455"/>
      <c r="AT207" s="455"/>
      <c r="AU207" s="455"/>
      <c r="AV207" s="455"/>
      <c r="AW207" s="455"/>
      <c r="AX207" s="455"/>
      <c r="AY207" s="455"/>
      <c r="AZ207" s="455"/>
      <c r="BA207" s="455"/>
      <c r="BB207" s="455"/>
      <c r="BC207" s="455"/>
      <c r="BD207" s="455"/>
      <c r="BE207" s="455"/>
      <c r="BF207" s="455"/>
      <c r="BG207" s="455"/>
      <c r="BH207" s="455"/>
      <c r="BI207" s="455"/>
      <c r="BJ207" s="455"/>
      <c r="BK207" s="455"/>
      <c r="BL207" s="455"/>
      <c r="BM207" s="455"/>
      <c r="BN207" s="455"/>
      <c r="BO207" s="455"/>
      <c r="BP207" s="455"/>
      <c r="BQ207" s="455"/>
      <c r="BR207" s="455"/>
      <c r="BS207" s="455"/>
      <c r="BT207" s="455"/>
      <c r="BU207" s="455"/>
      <c r="BV207" s="455"/>
      <c r="BW207" s="455"/>
      <c r="BX207" s="455"/>
      <c r="BY207" s="455"/>
      <c r="BZ207" s="455"/>
      <c r="CA207" s="455"/>
      <c r="CB207" s="455"/>
      <c r="CC207" s="455"/>
      <c r="CD207" s="455"/>
      <c r="CE207" s="455"/>
      <c r="CF207" s="455"/>
      <c r="CG207" s="455"/>
      <c r="CH207" s="455"/>
      <c r="CI207" s="455"/>
      <c r="CJ207" s="455"/>
      <c r="CK207" s="455"/>
      <c r="CL207" s="455"/>
      <c r="CM207" s="455"/>
      <c r="CN207" s="455"/>
      <c r="CO207" s="455"/>
      <c r="CP207" s="455"/>
      <c r="CQ207" s="455"/>
      <c r="CR207" s="455"/>
      <c r="CS207" s="455"/>
      <c r="CT207" s="455"/>
      <c r="CU207" s="455"/>
      <c r="CV207" s="455"/>
      <c r="CW207" s="455"/>
      <c r="CX207" s="455"/>
      <c r="CY207" s="455"/>
      <c r="CZ207" s="455"/>
      <c r="DA207" s="455"/>
      <c r="DB207" s="455"/>
      <c r="DC207" s="455"/>
      <c r="DD207" s="455"/>
      <c r="DE207" s="455"/>
      <c r="DF207" s="455"/>
      <c r="DG207" s="455"/>
      <c r="DH207" s="455"/>
      <c r="DI207" s="455"/>
      <c r="DJ207" s="455"/>
      <c r="DK207" s="455"/>
      <c r="DL207" s="455"/>
      <c r="DM207" s="455"/>
      <c r="DN207" s="455"/>
      <c r="DO207" s="455"/>
      <c r="DP207" s="455"/>
      <c r="DQ207" s="455"/>
      <c r="DR207" s="455"/>
      <c r="DS207" s="455"/>
      <c r="DT207" s="455"/>
      <c r="DU207" s="455"/>
      <c r="DV207" s="455"/>
      <c r="DW207" s="455"/>
      <c r="DX207" s="455"/>
      <c r="DY207" s="455"/>
      <c r="DZ207" s="455"/>
      <c r="EA207" s="455"/>
      <c r="EB207" s="455"/>
      <c r="EC207" s="455"/>
      <c r="ED207" s="455"/>
      <c r="EE207" s="455"/>
      <c r="EF207" s="455"/>
      <c r="EG207" s="455"/>
      <c r="EH207" s="455"/>
      <c r="EI207" s="455"/>
      <c r="EJ207" s="455"/>
      <c r="EK207" s="455"/>
      <c r="EL207" s="455"/>
      <c r="EM207" s="455"/>
      <c r="EN207" s="455"/>
      <c r="EO207" s="455"/>
      <c r="EP207" s="455"/>
      <c r="EQ207" s="455"/>
      <c r="ER207" s="455"/>
      <c r="ES207" s="455"/>
      <c r="ET207" s="455"/>
      <c r="EU207" s="455"/>
      <c r="EV207" s="455"/>
      <c r="EW207" s="455"/>
      <c r="EX207" s="455"/>
      <c r="EY207" s="455"/>
      <c r="EZ207" s="455"/>
      <c r="FA207" s="455"/>
      <c r="FB207" s="455"/>
      <c r="FC207" s="455"/>
      <c r="FD207" s="455"/>
      <c r="FE207" s="455"/>
      <c r="FF207" s="455"/>
      <c r="FG207" s="455"/>
      <c r="FH207" s="455"/>
      <c r="FI207" s="455"/>
      <c r="FJ207" s="455"/>
      <c r="FK207" s="455"/>
      <c r="FL207" s="455"/>
      <c r="FM207" s="455"/>
      <c r="FN207" s="455"/>
      <c r="FO207" s="455"/>
      <c r="FP207" s="455"/>
      <c r="FQ207" s="455"/>
      <c r="FR207" s="455"/>
      <c r="FS207" s="455"/>
      <c r="FT207" s="455"/>
      <c r="FU207" s="455"/>
      <c r="FV207" s="455"/>
      <c r="FW207" s="455"/>
      <c r="FX207" s="455"/>
      <c r="FY207" s="455"/>
      <c r="FZ207" s="455"/>
      <c r="GA207" s="455"/>
      <c r="GB207" s="455"/>
      <c r="GC207" s="455"/>
      <c r="GD207" s="455"/>
      <c r="GE207" s="455"/>
      <c r="GF207" s="455"/>
      <c r="GG207" s="455"/>
      <c r="GH207" s="455"/>
      <c r="GI207" s="455"/>
      <c r="GJ207" s="455"/>
      <c r="GK207" s="455"/>
      <c r="GL207" s="455"/>
      <c r="GM207" s="455"/>
      <c r="GN207" s="455"/>
      <c r="GO207" s="455"/>
      <c r="GP207" s="455"/>
      <c r="GQ207" s="455"/>
      <c r="GR207" s="455"/>
      <c r="GS207" s="455"/>
      <c r="GT207" s="455"/>
      <c r="GU207" s="455"/>
      <c r="GV207" s="455"/>
      <c r="GW207" s="455"/>
      <c r="GX207" s="455"/>
      <c r="GY207" s="455"/>
      <c r="GZ207" s="455"/>
      <c r="HA207" s="455"/>
      <c r="HB207" s="455"/>
      <c r="HC207" s="455"/>
      <c r="HD207" s="455"/>
      <c r="HE207" s="455"/>
      <c r="HF207" s="455"/>
      <c r="HG207" s="455"/>
      <c r="HH207" s="455"/>
      <c r="HI207" s="455"/>
      <c r="HJ207" s="455"/>
      <c r="HK207" s="455"/>
      <c r="HL207" s="455"/>
      <c r="HM207" s="455"/>
      <c r="HN207" s="455"/>
      <c r="HO207" s="455"/>
      <c r="HP207" s="455"/>
      <c r="HQ207" s="455"/>
    </row>
    <row r="208" spans="1:225" s="451" customFormat="1">
      <c r="A208" s="452"/>
      <c r="B208" s="486"/>
      <c r="C208" s="436"/>
      <c r="D208" s="437"/>
      <c r="E208" s="437"/>
      <c r="F208" s="438"/>
      <c r="G208" s="439"/>
      <c r="H208" s="440"/>
      <c r="I208" s="441"/>
      <c r="J208" s="441"/>
      <c r="K208" s="442"/>
      <c r="L208" s="487"/>
      <c r="M208" s="453"/>
      <c r="N208" s="454"/>
      <c r="O208" s="454"/>
      <c r="P208" s="454"/>
      <c r="Q208" s="454"/>
      <c r="R208" s="454"/>
      <c r="S208" s="454"/>
      <c r="T208" s="454"/>
      <c r="U208" s="454"/>
      <c r="V208" s="454"/>
      <c r="W208" s="454"/>
      <c r="X208" s="454"/>
      <c r="Y208" s="454"/>
      <c r="Z208" s="454"/>
      <c r="AA208" s="454"/>
      <c r="AB208" s="454"/>
      <c r="AC208" s="454"/>
      <c r="AD208" s="454"/>
      <c r="AE208" s="454"/>
      <c r="AF208" s="454"/>
      <c r="AG208" s="455"/>
      <c r="AH208" s="455"/>
      <c r="AI208" s="455"/>
      <c r="AJ208" s="455"/>
      <c r="AK208" s="455"/>
      <c r="AL208" s="455"/>
      <c r="AM208" s="455"/>
      <c r="AN208" s="455"/>
      <c r="AO208" s="455"/>
      <c r="AP208" s="455"/>
      <c r="AQ208" s="455"/>
      <c r="AR208" s="455"/>
      <c r="AS208" s="455"/>
      <c r="AT208" s="455"/>
      <c r="AU208" s="455"/>
      <c r="AV208" s="455"/>
      <c r="AW208" s="455"/>
      <c r="AX208" s="455"/>
      <c r="AY208" s="455"/>
      <c r="AZ208" s="455"/>
      <c r="BA208" s="455"/>
      <c r="BB208" s="455"/>
      <c r="BC208" s="455"/>
      <c r="BD208" s="455"/>
      <c r="BE208" s="455"/>
      <c r="BF208" s="455"/>
      <c r="BG208" s="455"/>
      <c r="BH208" s="455"/>
      <c r="BI208" s="455"/>
      <c r="BJ208" s="455"/>
      <c r="BK208" s="455"/>
      <c r="BL208" s="455"/>
      <c r="BM208" s="455"/>
      <c r="BN208" s="455"/>
      <c r="BO208" s="455"/>
      <c r="BP208" s="455"/>
      <c r="BQ208" s="455"/>
      <c r="BR208" s="455"/>
      <c r="BS208" s="455"/>
      <c r="BT208" s="455"/>
      <c r="BU208" s="455"/>
      <c r="BV208" s="455"/>
      <c r="BW208" s="455"/>
      <c r="BX208" s="455"/>
      <c r="BY208" s="455"/>
      <c r="BZ208" s="455"/>
      <c r="CA208" s="455"/>
      <c r="CB208" s="455"/>
      <c r="CC208" s="455"/>
      <c r="CD208" s="455"/>
      <c r="CE208" s="455"/>
      <c r="CF208" s="455"/>
      <c r="CG208" s="455"/>
      <c r="CH208" s="455"/>
      <c r="CI208" s="455"/>
      <c r="CJ208" s="455"/>
      <c r="CK208" s="455"/>
      <c r="CL208" s="455"/>
      <c r="CM208" s="455"/>
      <c r="CN208" s="455"/>
      <c r="CO208" s="455"/>
      <c r="CP208" s="455"/>
      <c r="CQ208" s="455"/>
      <c r="CR208" s="455"/>
      <c r="CS208" s="455"/>
      <c r="CT208" s="455"/>
      <c r="CU208" s="455"/>
      <c r="CV208" s="455"/>
      <c r="CW208" s="455"/>
      <c r="CX208" s="455"/>
      <c r="CY208" s="455"/>
      <c r="CZ208" s="455"/>
      <c r="DA208" s="455"/>
      <c r="DB208" s="455"/>
      <c r="DC208" s="455"/>
      <c r="DD208" s="455"/>
      <c r="DE208" s="455"/>
      <c r="DF208" s="455"/>
      <c r="DG208" s="455"/>
      <c r="DH208" s="455"/>
      <c r="DI208" s="455"/>
      <c r="DJ208" s="455"/>
      <c r="DK208" s="455"/>
      <c r="DL208" s="455"/>
      <c r="DM208" s="455"/>
      <c r="DN208" s="455"/>
      <c r="DO208" s="455"/>
      <c r="DP208" s="455"/>
      <c r="DQ208" s="455"/>
      <c r="DR208" s="455"/>
      <c r="DS208" s="455"/>
      <c r="DT208" s="455"/>
      <c r="DU208" s="455"/>
      <c r="DV208" s="455"/>
      <c r="DW208" s="455"/>
      <c r="DX208" s="455"/>
      <c r="DY208" s="455"/>
      <c r="DZ208" s="455"/>
      <c r="EA208" s="455"/>
      <c r="EB208" s="455"/>
      <c r="EC208" s="455"/>
      <c r="ED208" s="455"/>
      <c r="EE208" s="455"/>
      <c r="EF208" s="455"/>
      <c r="EG208" s="455"/>
      <c r="EH208" s="455"/>
      <c r="EI208" s="455"/>
      <c r="EJ208" s="455"/>
      <c r="EK208" s="455"/>
      <c r="EL208" s="455"/>
      <c r="EM208" s="455"/>
      <c r="EN208" s="455"/>
      <c r="EO208" s="455"/>
      <c r="EP208" s="455"/>
      <c r="EQ208" s="455"/>
      <c r="ER208" s="455"/>
      <c r="ES208" s="455"/>
      <c r="ET208" s="455"/>
      <c r="EU208" s="455"/>
      <c r="EV208" s="455"/>
      <c r="EW208" s="455"/>
      <c r="EX208" s="455"/>
      <c r="EY208" s="455"/>
      <c r="EZ208" s="455"/>
      <c r="FA208" s="455"/>
      <c r="FB208" s="455"/>
      <c r="FC208" s="455"/>
      <c r="FD208" s="455"/>
      <c r="FE208" s="455"/>
      <c r="FF208" s="455"/>
      <c r="FG208" s="455"/>
      <c r="FH208" s="455"/>
      <c r="FI208" s="455"/>
      <c r="FJ208" s="455"/>
      <c r="FK208" s="455"/>
      <c r="FL208" s="455"/>
      <c r="FM208" s="455"/>
      <c r="FN208" s="455"/>
      <c r="FO208" s="455"/>
      <c r="FP208" s="455"/>
      <c r="FQ208" s="455"/>
      <c r="FR208" s="455"/>
      <c r="FS208" s="455"/>
      <c r="FT208" s="455"/>
      <c r="FU208" s="455"/>
      <c r="FV208" s="455"/>
      <c r="FW208" s="455"/>
      <c r="FX208" s="455"/>
      <c r="FY208" s="455"/>
      <c r="FZ208" s="455"/>
      <c r="GA208" s="455"/>
      <c r="GB208" s="455"/>
      <c r="GC208" s="455"/>
      <c r="GD208" s="455"/>
      <c r="GE208" s="455"/>
      <c r="GF208" s="455"/>
      <c r="GG208" s="455"/>
      <c r="GH208" s="455"/>
      <c r="GI208" s="455"/>
      <c r="GJ208" s="455"/>
      <c r="GK208" s="455"/>
      <c r="GL208" s="455"/>
      <c r="GM208" s="455"/>
      <c r="GN208" s="455"/>
      <c r="GO208" s="455"/>
      <c r="GP208" s="455"/>
      <c r="GQ208" s="455"/>
      <c r="GR208" s="455"/>
      <c r="GS208" s="455"/>
      <c r="GT208" s="455"/>
      <c r="GU208" s="455"/>
      <c r="GV208" s="455"/>
      <c r="GW208" s="455"/>
      <c r="GX208" s="455"/>
      <c r="GY208" s="455"/>
      <c r="GZ208" s="455"/>
      <c r="HA208" s="455"/>
      <c r="HB208" s="455"/>
      <c r="HC208" s="455"/>
      <c r="HD208" s="455"/>
      <c r="HE208" s="455"/>
      <c r="HF208" s="455"/>
      <c r="HG208" s="455"/>
      <c r="HH208" s="455"/>
      <c r="HI208" s="455"/>
      <c r="HJ208" s="455"/>
      <c r="HK208" s="455"/>
      <c r="HL208" s="455"/>
      <c r="HM208" s="455"/>
      <c r="HN208" s="455"/>
      <c r="HO208" s="455"/>
      <c r="HP208" s="455"/>
      <c r="HQ208" s="455"/>
    </row>
    <row r="209" spans="1:225" s="451" customFormat="1">
      <c r="A209" s="452"/>
      <c r="B209" s="486"/>
      <c r="C209" s="436"/>
      <c r="D209" s="437"/>
      <c r="E209" s="437"/>
      <c r="F209" s="438"/>
      <c r="G209" s="439"/>
      <c r="H209" s="440"/>
      <c r="I209" s="441"/>
      <c r="J209" s="441"/>
      <c r="K209" s="442"/>
      <c r="L209" s="487"/>
      <c r="M209" s="453"/>
      <c r="N209" s="454"/>
      <c r="O209" s="454"/>
      <c r="P209" s="454"/>
      <c r="Q209" s="454"/>
      <c r="R209" s="454"/>
      <c r="S209" s="454"/>
      <c r="T209" s="454"/>
      <c r="U209" s="454"/>
      <c r="V209" s="454"/>
      <c r="W209" s="454"/>
      <c r="X209" s="454"/>
      <c r="Y209" s="454"/>
      <c r="Z209" s="454"/>
      <c r="AA209" s="454"/>
      <c r="AB209" s="454"/>
      <c r="AC209" s="454"/>
      <c r="AD209" s="454"/>
      <c r="AE209" s="454"/>
      <c r="AF209" s="454"/>
      <c r="AG209" s="455"/>
      <c r="AH209" s="455"/>
      <c r="AI209" s="455"/>
      <c r="AJ209" s="455"/>
      <c r="AK209" s="455"/>
      <c r="AL209" s="455"/>
      <c r="AM209" s="455"/>
      <c r="AN209" s="455"/>
      <c r="AO209" s="455"/>
      <c r="AP209" s="455"/>
      <c r="AQ209" s="455"/>
      <c r="AR209" s="455"/>
      <c r="AS209" s="455"/>
      <c r="AT209" s="455"/>
      <c r="AU209" s="455"/>
      <c r="AV209" s="455"/>
      <c r="AW209" s="455"/>
      <c r="AX209" s="455"/>
      <c r="AY209" s="455"/>
      <c r="AZ209" s="455"/>
      <c r="BA209" s="455"/>
      <c r="BB209" s="455"/>
      <c r="BC209" s="455"/>
      <c r="BD209" s="455"/>
      <c r="BE209" s="455"/>
      <c r="BF209" s="455"/>
      <c r="BG209" s="455"/>
      <c r="BH209" s="455"/>
      <c r="BI209" s="455"/>
      <c r="BJ209" s="455"/>
      <c r="BK209" s="455"/>
      <c r="BL209" s="455"/>
      <c r="BM209" s="455"/>
      <c r="BN209" s="455"/>
      <c r="BO209" s="455"/>
      <c r="BP209" s="455"/>
      <c r="BQ209" s="455"/>
      <c r="BR209" s="455"/>
      <c r="BS209" s="455"/>
      <c r="BT209" s="455"/>
      <c r="BU209" s="455"/>
      <c r="BV209" s="455"/>
      <c r="BW209" s="455"/>
      <c r="BX209" s="455"/>
      <c r="BY209" s="455"/>
      <c r="BZ209" s="455"/>
      <c r="CA209" s="455"/>
      <c r="CB209" s="455"/>
      <c r="CC209" s="455"/>
      <c r="CD209" s="455"/>
      <c r="CE209" s="455"/>
      <c r="CF209" s="455"/>
      <c r="CG209" s="455"/>
      <c r="CH209" s="455"/>
      <c r="CI209" s="455"/>
      <c r="CJ209" s="455"/>
      <c r="CK209" s="455"/>
      <c r="CL209" s="455"/>
      <c r="CM209" s="455"/>
      <c r="CN209" s="455"/>
      <c r="CO209" s="455"/>
      <c r="CP209" s="455"/>
      <c r="CQ209" s="455"/>
      <c r="CR209" s="455"/>
      <c r="CS209" s="455"/>
      <c r="CT209" s="455"/>
      <c r="CU209" s="455"/>
      <c r="CV209" s="455"/>
      <c r="CW209" s="455"/>
      <c r="CX209" s="455"/>
      <c r="CY209" s="455"/>
      <c r="CZ209" s="455"/>
      <c r="DA209" s="455"/>
      <c r="DB209" s="455"/>
      <c r="DC209" s="455"/>
      <c r="DD209" s="455"/>
      <c r="DE209" s="455"/>
      <c r="DF209" s="455"/>
      <c r="DG209" s="455"/>
      <c r="DH209" s="455"/>
      <c r="DI209" s="455"/>
      <c r="DJ209" s="455"/>
      <c r="DK209" s="455"/>
      <c r="DL209" s="455"/>
      <c r="DM209" s="455"/>
      <c r="DN209" s="455"/>
      <c r="DO209" s="455"/>
      <c r="DP209" s="455"/>
      <c r="DQ209" s="455"/>
      <c r="DR209" s="455"/>
      <c r="DS209" s="455"/>
      <c r="DT209" s="455"/>
      <c r="DU209" s="455"/>
      <c r="DV209" s="455"/>
      <c r="DW209" s="455"/>
      <c r="DX209" s="455"/>
      <c r="DY209" s="455"/>
      <c r="DZ209" s="455"/>
      <c r="EA209" s="455"/>
      <c r="EB209" s="455"/>
      <c r="EC209" s="455"/>
      <c r="ED209" s="455"/>
      <c r="EE209" s="455"/>
      <c r="EF209" s="455"/>
      <c r="EG209" s="455"/>
      <c r="EH209" s="455"/>
      <c r="EI209" s="455"/>
      <c r="EJ209" s="455"/>
      <c r="EK209" s="455"/>
      <c r="EL209" s="455"/>
      <c r="EM209" s="455"/>
      <c r="EN209" s="455"/>
      <c r="EO209" s="455"/>
      <c r="EP209" s="455"/>
      <c r="EQ209" s="455"/>
      <c r="ER209" s="455"/>
      <c r="ES209" s="455"/>
      <c r="ET209" s="455"/>
      <c r="EU209" s="455"/>
      <c r="EV209" s="455"/>
      <c r="EW209" s="455"/>
      <c r="EX209" s="455"/>
      <c r="EY209" s="455"/>
      <c r="EZ209" s="455"/>
      <c r="FA209" s="455"/>
      <c r="FB209" s="455"/>
      <c r="FC209" s="455"/>
      <c r="FD209" s="455"/>
      <c r="FE209" s="455"/>
      <c r="FF209" s="455"/>
      <c r="FG209" s="455"/>
      <c r="FH209" s="455"/>
      <c r="FI209" s="455"/>
      <c r="FJ209" s="455"/>
      <c r="FK209" s="455"/>
      <c r="FL209" s="455"/>
      <c r="FM209" s="455"/>
      <c r="FN209" s="455"/>
      <c r="FO209" s="455"/>
      <c r="FP209" s="455"/>
      <c r="FQ209" s="455"/>
      <c r="FR209" s="455"/>
      <c r="FS209" s="455"/>
      <c r="FT209" s="455"/>
      <c r="FU209" s="455"/>
      <c r="FV209" s="455"/>
      <c r="FW209" s="455"/>
      <c r="FX209" s="455"/>
      <c r="FY209" s="455"/>
      <c r="FZ209" s="455"/>
      <c r="GA209" s="455"/>
      <c r="GB209" s="455"/>
      <c r="GC209" s="455"/>
      <c r="GD209" s="455"/>
      <c r="GE209" s="455"/>
      <c r="GF209" s="455"/>
      <c r="GG209" s="455"/>
      <c r="GH209" s="455"/>
      <c r="GI209" s="455"/>
      <c r="GJ209" s="455"/>
      <c r="GK209" s="455"/>
      <c r="GL209" s="455"/>
      <c r="GM209" s="455"/>
      <c r="GN209" s="455"/>
      <c r="GO209" s="455"/>
      <c r="GP209" s="455"/>
      <c r="GQ209" s="455"/>
      <c r="GR209" s="455"/>
      <c r="GS209" s="455"/>
      <c r="GT209" s="455"/>
      <c r="GU209" s="455"/>
      <c r="GV209" s="455"/>
      <c r="GW209" s="455"/>
      <c r="GX209" s="455"/>
      <c r="GY209" s="455"/>
      <c r="GZ209" s="455"/>
      <c r="HA209" s="455"/>
      <c r="HB209" s="455"/>
      <c r="HC209" s="455"/>
      <c r="HD209" s="455"/>
      <c r="HE209" s="455"/>
      <c r="HF209" s="455"/>
      <c r="HG209" s="455"/>
      <c r="HH209" s="455"/>
      <c r="HI209" s="455"/>
      <c r="HJ209" s="455"/>
      <c r="HK209" s="455"/>
      <c r="HL209" s="455"/>
      <c r="HM209" s="455"/>
      <c r="HN209" s="455"/>
      <c r="HO209" s="455"/>
      <c r="HP209" s="455"/>
      <c r="HQ209" s="455"/>
    </row>
    <row r="210" spans="1:225" s="451" customFormat="1">
      <c r="A210" s="452"/>
      <c r="B210" s="486"/>
      <c r="C210" s="436"/>
      <c r="D210" s="437"/>
      <c r="E210" s="437"/>
      <c r="F210" s="438"/>
      <c r="G210" s="439"/>
      <c r="H210" s="440"/>
      <c r="I210" s="441"/>
      <c r="J210" s="441"/>
      <c r="K210" s="442"/>
      <c r="L210" s="487"/>
      <c r="M210" s="453"/>
      <c r="N210" s="454"/>
      <c r="O210" s="454"/>
      <c r="P210" s="454"/>
      <c r="Q210" s="454"/>
      <c r="R210" s="454"/>
      <c r="S210" s="454"/>
      <c r="T210" s="454"/>
      <c r="U210" s="454"/>
      <c r="V210" s="454"/>
      <c r="W210" s="454"/>
      <c r="X210" s="454"/>
      <c r="Y210" s="454"/>
      <c r="Z210" s="454"/>
      <c r="AA210" s="454"/>
      <c r="AB210" s="454"/>
      <c r="AC210" s="454"/>
      <c r="AD210" s="454"/>
      <c r="AE210" s="454"/>
      <c r="AF210" s="454"/>
      <c r="AG210" s="455"/>
      <c r="AH210" s="455"/>
      <c r="AI210" s="455"/>
      <c r="AJ210" s="455"/>
      <c r="AK210" s="455"/>
      <c r="AL210" s="455"/>
      <c r="AM210" s="455"/>
      <c r="AN210" s="455"/>
      <c r="AO210" s="455"/>
      <c r="AP210" s="455"/>
      <c r="AQ210" s="455"/>
      <c r="AR210" s="455"/>
      <c r="AS210" s="455"/>
      <c r="AT210" s="455"/>
      <c r="AU210" s="455"/>
      <c r="AV210" s="455"/>
      <c r="AW210" s="455"/>
      <c r="AX210" s="455"/>
      <c r="AY210" s="455"/>
      <c r="AZ210" s="455"/>
      <c r="BA210" s="455"/>
      <c r="BB210" s="455"/>
      <c r="BC210" s="455"/>
      <c r="BD210" s="455"/>
      <c r="BE210" s="455"/>
      <c r="BF210" s="455"/>
      <c r="BG210" s="455"/>
      <c r="BH210" s="455"/>
      <c r="BI210" s="455"/>
      <c r="BJ210" s="455"/>
      <c r="BK210" s="455"/>
      <c r="BL210" s="455"/>
      <c r="BM210" s="455"/>
      <c r="BN210" s="455"/>
      <c r="BO210" s="455"/>
      <c r="BP210" s="455"/>
      <c r="BQ210" s="455"/>
      <c r="BR210" s="455"/>
      <c r="BS210" s="455"/>
      <c r="BT210" s="455"/>
      <c r="BU210" s="455"/>
      <c r="BV210" s="455"/>
      <c r="BW210" s="455"/>
      <c r="BX210" s="455"/>
      <c r="BY210" s="455"/>
      <c r="BZ210" s="455"/>
      <c r="CA210" s="455"/>
      <c r="CB210" s="455"/>
      <c r="CC210" s="455"/>
      <c r="CD210" s="455"/>
      <c r="CE210" s="455"/>
      <c r="CF210" s="455"/>
      <c r="CG210" s="455"/>
      <c r="CH210" s="455"/>
      <c r="CI210" s="455"/>
      <c r="CJ210" s="455"/>
      <c r="CK210" s="455"/>
      <c r="CL210" s="455"/>
      <c r="CM210" s="455"/>
      <c r="CN210" s="455"/>
      <c r="CO210" s="455"/>
      <c r="CP210" s="455"/>
      <c r="CQ210" s="455"/>
      <c r="CR210" s="455"/>
      <c r="CS210" s="455"/>
      <c r="CT210" s="455"/>
      <c r="CU210" s="455"/>
      <c r="CV210" s="455"/>
      <c r="CW210" s="455"/>
      <c r="CX210" s="455"/>
      <c r="CY210" s="455"/>
      <c r="CZ210" s="455"/>
      <c r="DA210" s="455"/>
      <c r="DB210" s="455"/>
      <c r="DC210" s="455"/>
      <c r="DD210" s="455"/>
      <c r="DE210" s="455"/>
      <c r="DF210" s="455"/>
      <c r="DG210" s="455"/>
      <c r="DH210" s="455"/>
      <c r="DI210" s="455"/>
      <c r="DJ210" s="455"/>
      <c r="DK210" s="455"/>
      <c r="DL210" s="455"/>
      <c r="DM210" s="455"/>
      <c r="DN210" s="455"/>
      <c r="DO210" s="455"/>
      <c r="DP210" s="455"/>
      <c r="DQ210" s="455"/>
      <c r="DR210" s="455"/>
      <c r="DS210" s="455"/>
      <c r="DT210" s="455"/>
      <c r="DU210" s="455"/>
      <c r="DV210" s="455"/>
      <c r="DW210" s="455"/>
      <c r="DX210" s="455"/>
      <c r="DY210" s="455"/>
      <c r="DZ210" s="455"/>
      <c r="EA210" s="455"/>
      <c r="EB210" s="455"/>
      <c r="EC210" s="455"/>
      <c r="ED210" s="455"/>
      <c r="EE210" s="455"/>
      <c r="EF210" s="455"/>
      <c r="EG210" s="455"/>
      <c r="EH210" s="455"/>
      <c r="EI210" s="455"/>
      <c r="EJ210" s="455"/>
      <c r="EK210" s="455"/>
      <c r="EL210" s="455"/>
      <c r="EM210" s="455"/>
      <c r="EN210" s="455"/>
      <c r="EO210" s="455"/>
      <c r="EP210" s="455"/>
      <c r="EQ210" s="455"/>
      <c r="ER210" s="455"/>
      <c r="ES210" s="455"/>
      <c r="ET210" s="455"/>
      <c r="EU210" s="455"/>
      <c r="EV210" s="455"/>
      <c r="EW210" s="455"/>
      <c r="EX210" s="455"/>
      <c r="EY210" s="455"/>
      <c r="EZ210" s="455"/>
      <c r="FA210" s="455"/>
      <c r="FB210" s="455"/>
      <c r="FC210" s="455"/>
      <c r="FD210" s="455"/>
      <c r="FE210" s="455"/>
      <c r="FF210" s="455"/>
      <c r="FG210" s="455"/>
      <c r="FH210" s="455"/>
      <c r="FI210" s="455"/>
      <c r="FJ210" s="455"/>
      <c r="FK210" s="455"/>
      <c r="FL210" s="455"/>
      <c r="FM210" s="455"/>
      <c r="FN210" s="455"/>
      <c r="FO210" s="455"/>
      <c r="FP210" s="455"/>
      <c r="FQ210" s="455"/>
      <c r="FR210" s="455"/>
      <c r="FS210" s="455"/>
      <c r="FT210" s="455"/>
      <c r="FU210" s="455"/>
      <c r="FV210" s="455"/>
      <c r="FW210" s="455"/>
      <c r="FX210" s="455"/>
      <c r="FY210" s="455"/>
      <c r="FZ210" s="455"/>
      <c r="GA210" s="455"/>
      <c r="GB210" s="455"/>
      <c r="GC210" s="455"/>
      <c r="GD210" s="455"/>
      <c r="GE210" s="455"/>
      <c r="GF210" s="455"/>
      <c r="GG210" s="455"/>
      <c r="GH210" s="455"/>
      <c r="GI210" s="455"/>
      <c r="GJ210" s="455"/>
      <c r="GK210" s="455"/>
      <c r="GL210" s="455"/>
      <c r="GM210" s="455"/>
      <c r="GN210" s="455"/>
      <c r="GO210" s="455"/>
      <c r="GP210" s="455"/>
      <c r="GQ210" s="455"/>
      <c r="GR210" s="455"/>
      <c r="GS210" s="455"/>
      <c r="GT210" s="455"/>
      <c r="GU210" s="455"/>
      <c r="GV210" s="455"/>
      <c r="GW210" s="455"/>
      <c r="GX210" s="455"/>
      <c r="GY210" s="455"/>
      <c r="GZ210" s="455"/>
      <c r="HA210" s="455"/>
      <c r="HB210" s="455"/>
      <c r="HC210" s="455"/>
      <c r="HD210" s="455"/>
      <c r="HE210" s="455"/>
      <c r="HF210" s="455"/>
      <c r="HG210" s="455"/>
      <c r="HH210" s="455"/>
      <c r="HI210" s="455"/>
      <c r="HJ210" s="455"/>
      <c r="HK210" s="455"/>
      <c r="HL210" s="455"/>
      <c r="HM210" s="455"/>
      <c r="HN210" s="455"/>
      <c r="HO210" s="455"/>
      <c r="HP210" s="455"/>
      <c r="HQ210" s="455"/>
    </row>
    <row r="211" spans="1:225" s="451" customFormat="1">
      <c r="A211" s="452"/>
      <c r="B211" s="486"/>
      <c r="C211" s="436"/>
      <c r="D211" s="437"/>
      <c r="E211" s="437"/>
      <c r="F211" s="438"/>
      <c r="G211" s="439"/>
      <c r="H211" s="440"/>
      <c r="I211" s="441"/>
      <c r="J211" s="441"/>
      <c r="K211" s="442"/>
      <c r="L211" s="487"/>
      <c r="M211" s="453"/>
      <c r="N211" s="454"/>
      <c r="O211" s="454"/>
      <c r="P211" s="454"/>
      <c r="Q211" s="454"/>
      <c r="R211" s="454"/>
      <c r="S211" s="454"/>
      <c r="T211" s="454"/>
      <c r="U211" s="454"/>
      <c r="V211" s="454"/>
      <c r="W211" s="454"/>
      <c r="X211" s="454"/>
      <c r="Y211" s="454"/>
      <c r="Z211" s="454"/>
      <c r="AA211" s="454"/>
      <c r="AB211" s="454"/>
      <c r="AC211" s="454"/>
      <c r="AD211" s="454"/>
      <c r="AE211" s="454"/>
      <c r="AF211" s="454"/>
      <c r="AG211" s="455"/>
      <c r="AH211" s="455"/>
      <c r="AI211" s="455"/>
      <c r="AJ211" s="455"/>
      <c r="AK211" s="455"/>
      <c r="AL211" s="455"/>
      <c r="AM211" s="455"/>
      <c r="AN211" s="455"/>
      <c r="AO211" s="455"/>
      <c r="AP211" s="455"/>
      <c r="AQ211" s="455"/>
      <c r="AR211" s="455"/>
      <c r="AS211" s="455"/>
      <c r="AT211" s="455"/>
      <c r="AU211" s="455"/>
      <c r="AV211" s="455"/>
      <c r="AW211" s="455"/>
      <c r="AX211" s="455"/>
      <c r="AY211" s="455"/>
      <c r="AZ211" s="455"/>
      <c r="BA211" s="455"/>
      <c r="BB211" s="455"/>
      <c r="BC211" s="455"/>
      <c r="BD211" s="455"/>
      <c r="BE211" s="455"/>
      <c r="BF211" s="455"/>
      <c r="BG211" s="455"/>
      <c r="BH211" s="455"/>
      <c r="BI211" s="455"/>
      <c r="BJ211" s="455"/>
      <c r="BK211" s="455"/>
      <c r="BL211" s="455"/>
      <c r="BM211" s="455"/>
      <c r="BN211" s="455"/>
      <c r="BO211" s="455"/>
      <c r="BP211" s="455"/>
      <c r="BQ211" s="455"/>
      <c r="BR211" s="455"/>
      <c r="BS211" s="455"/>
      <c r="BT211" s="455"/>
      <c r="BU211" s="455"/>
      <c r="BV211" s="455"/>
      <c r="BW211" s="455"/>
      <c r="BX211" s="455"/>
      <c r="BY211" s="455"/>
      <c r="BZ211" s="455"/>
      <c r="CA211" s="455"/>
      <c r="CB211" s="455"/>
      <c r="CC211" s="455"/>
      <c r="CD211" s="455"/>
      <c r="CE211" s="455"/>
      <c r="CF211" s="455"/>
      <c r="CG211" s="455"/>
      <c r="CH211" s="455"/>
      <c r="CI211" s="455"/>
      <c r="CJ211" s="455"/>
      <c r="CK211" s="455"/>
      <c r="CL211" s="455"/>
      <c r="CM211" s="455"/>
      <c r="CN211" s="455"/>
      <c r="CO211" s="455"/>
      <c r="CP211" s="455"/>
      <c r="CQ211" s="455"/>
      <c r="CR211" s="455"/>
      <c r="CS211" s="455"/>
      <c r="CT211" s="455"/>
      <c r="CU211" s="455"/>
      <c r="CV211" s="455"/>
      <c r="CW211" s="455"/>
      <c r="CX211" s="455"/>
      <c r="CY211" s="455"/>
      <c r="CZ211" s="455"/>
      <c r="DA211" s="455"/>
      <c r="DB211" s="455"/>
      <c r="DC211" s="455"/>
      <c r="DD211" s="455"/>
      <c r="DE211" s="455"/>
      <c r="DF211" s="455"/>
      <c r="DG211" s="455"/>
      <c r="DH211" s="455"/>
      <c r="DI211" s="455"/>
      <c r="DJ211" s="455"/>
      <c r="DK211" s="455"/>
      <c r="DL211" s="455"/>
      <c r="DM211" s="455"/>
      <c r="DN211" s="455"/>
      <c r="DO211" s="455"/>
      <c r="DP211" s="455"/>
      <c r="DQ211" s="455"/>
      <c r="DR211" s="455"/>
      <c r="DS211" s="455"/>
      <c r="DT211" s="455"/>
      <c r="DU211" s="455"/>
      <c r="DV211" s="455"/>
      <c r="DW211" s="455"/>
      <c r="DX211" s="455"/>
      <c r="DY211" s="455"/>
      <c r="DZ211" s="455"/>
      <c r="EA211" s="455"/>
      <c r="EB211" s="455"/>
      <c r="EC211" s="455"/>
      <c r="ED211" s="455"/>
      <c r="EE211" s="455"/>
      <c r="EF211" s="455"/>
      <c r="EG211" s="455"/>
      <c r="EH211" s="455"/>
      <c r="EI211" s="455"/>
      <c r="EJ211" s="455"/>
      <c r="EK211" s="455"/>
      <c r="EL211" s="455"/>
      <c r="EM211" s="455"/>
      <c r="EN211" s="455"/>
      <c r="EO211" s="455"/>
      <c r="EP211" s="455"/>
      <c r="EQ211" s="455"/>
      <c r="ER211" s="455"/>
      <c r="ES211" s="455"/>
      <c r="ET211" s="455"/>
      <c r="EU211" s="455"/>
      <c r="EV211" s="455"/>
      <c r="EW211" s="455"/>
      <c r="EX211" s="455"/>
      <c r="EY211" s="455"/>
      <c r="EZ211" s="455"/>
      <c r="FA211" s="455"/>
      <c r="FB211" s="455"/>
      <c r="FC211" s="455"/>
      <c r="FD211" s="455"/>
      <c r="FE211" s="455"/>
      <c r="FF211" s="455"/>
      <c r="FG211" s="455"/>
      <c r="FH211" s="455"/>
      <c r="FI211" s="455"/>
      <c r="FJ211" s="455"/>
      <c r="FK211" s="455"/>
      <c r="FL211" s="455"/>
      <c r="FM211" s="455"/>
      <c r="FN211" s="455"/>
      <c r="FO211" s="455"/>
      <c r="FP211" s="455"/>
      <c r="FQ211" s="455"/>
      <c r="FR211" s="455"/>
      <c r="FS211" s="455"/>
      <c r="FT211" s="455"/>
      <c r="FU211" s="455"/>
      <c r="FV211" s="455"/>
      <c r="FW211" s="455"/>
      <c r="FX211" s="455"/>
      <c r="FY211" s="455"/>
      <c r="FZ211" s="455"/>
      <c r="GA211" s="455"/>
      <c r="GB211" s="455"/>
      <c r="GC211" s="455"/>
      <c r="GD211" s="455"/>
      <c r="GE211" s="455"/>
      <c r="GF211" s="455"/>
      <c r="GG211" s="455"/>
      <c r="GH211" s="455"/>
      <c r="GI211" s="455"/>
      <c r="GJ211" s="455"/>
      <c r="GK211" s="455"/>
      <c r="GL211" s="455"/>
      <c r="GM211" s="455"/>
      <c r="GN211" s="455"/>
      <c r="GO211" s="455"/>
      <c r="GP211" s="455"/>
      <c r="GQ211" s="455"/>
      <c r="GR211" s="455"/>
      <c r="GS211" s="455"/>
      <c r="GT211" s="455"/>
      <c r="GU211" s="455"/>
      <c r="GV211" s="455"/>
      <c r="GW211" s="455"/>
      <c r="GX211" s="455"/>
      <c r="GY211" s="455"/>
      <c r="GZ211" s="455"/>
      <c r="HA211" s="455"/>
      <c r="HB211" s="455"/>
      <c r="HC211" s="455"/>
      <c r="HD211" s="455"/>
      <c r="HE211" s="455"/>
      <c r="HF211" s="455"/>
      <c r="HG211" s="455"/>
      <c r="HH211" s="455"/>
      <c r="HI211" s="455"/>
      <c r="HJ211" s="455"/>
      <c r="HK211" s="455"/>
      <c r="HL211" s="455"/>
      <c r="HM211" s="455"/>
      <c r="HN211" s="455"/>
      <c r="HO211" s="455"/>
      <c r="HP211" s="455"/>
      <c r="HQ211" s="455"/>
    </row>
    <row r="212" spans="1:225" s="451" customFormat="1">
      <c r="A212" s="452"/>
      <c r="B212" s="486"/>
      <c r="C212" s="436"/>
      <c r="D212" s="437"/>
      <c r="E212" s="437"/>
      <c r="F212" s="438"/>
      <c r="G212" s="439"/>
      <c r="H212" s="440"/>
      <c r="I212" s="441"/>
      <c r="J212" s="441"/>
      <c r="K212" s="442"/>
      <c r="L212" s="487"/>
      <c r="M212" s="453"/>
      <c r="N212" s="454"/>
      <c r="O212" s="454"/>
      <c r="P212" s="454"/>
      <c r="Q212" s="454"/>
      <c r="R212" s="454"/>
      <c r="S212" s="454"/>
      <c r="T212" s="454"/>
      <c r="U212" s="454"/>
      <c r="V212" s="454"/>
      <c r="W212" s="454"/>
      <c r="X212" s="454"/>
      <c r="Y212" s="454"/>
      <c r="Z212" s="454"/>
      <c r="AA212" s="454"/>
      <c r="AB212" s="454"/>
      <c r="AC212" s="454"/>
      <c r="AD212" s="454"/>
      <c r="AE212" s="454"/>
      <c r="AF212" s="454"/>
      <c r="AG212" s="455"/>
      <c r="AH212" s="455"/>
      <c r="AI212" s="455"/>
      <c r="AJ212" s="455"/>
      <c r="AK212" s="455"/>
      <c r="AL212" s="455"/>
      <c r="AM212" s="455"/>
      <c r="AN212" s="455"/>
      <c r="AO212" s="455"/>
      <c r="AP212" s="455"/>
      <c r="AQ212" s="455"/>
      <c r="AR212" s="455"/>
      <c r="AS212" s="455"/>
      <c r="AT212" s="455"/>
      <c r="AU212" s="455"/>
      <c r="AV212" s="455"/>
      <c r="AW212" s="455"/>
      <c r="AX212" s="455"/>
      <c r="AY212" s="455"/>
      <c r="AZ212" s="455"/>
      <c r="BA212" s="455"/>
      <c r="BB212" s="455"/>
      <c r="BC212" s="455"/>
      <c r="BD212" s="455"/>
      <c r="BE212" s="455"/>
      <c r="BF212" s="455"/>
      <c r="BG212" s="455"/>
      <c r="BH212" s="455"/>
      <c r="BI212" s="455"/>
      <c r="BJ212" s="455"/>
      <c r="BK212" s="455"/>
      <c r="BL212" s="455"/>
      <c r="BM212" s="455"/>
      <c r="BN212" s="455"/>
      <c r="BO212" s="455"/>
      <c r="BP212" s="455"/>
      <c r="BQ212" s="455"/>
      <c r="BR212" s="455"/>
      <c r="BS212" s="455"/>
      <c r="BT212" s="455"/>
      <c r="BU212" s="455"/>
      <c r="BV212" s="455"/>
      <c r="BW212" s="455"/>
      <c r="BX212" s="455"/>
      <c r="BY212" s="455"/>
      <c r="BZ212" s="455"/>
      <c r="CA212" s="455"/>
      <c r="CB212" s="455"/>
      <c r="CC212" s="455"/>
      <c r="CD212" s="455"/>
      <c r="CE212" s="455"/>
      <c r="CF212" s="455"/>
      <c r="CG212" s="455"/>
      <c r="CH212" s="455"/>
      <c r="CI212" s="455"/>
      <c r="CJ212" s="455"/>
      <c r="CK212" s="455"/>
      <c r="CL212" s="455"/>
      <c r="CM212" s="455"/>
      <c r="CN212" s="455"/>
      <c r="CO212" s="455"/>
      <c r="CP212" s="455"/>
      <c r="CQ212" s="455"/>
      <c r="CR212" s="455"/>
      <c r="CS212" s="455"/>
      <c r="CT212" s="455"/>
      <c r="CU212" s="455"/>
      <c r="CV212" s="455"/>
      <c r="CW212" s="455"/>
      <c r="CX212" s="455"/>
      <c r="CY212" s="455"/>
      <c r="CZ212" s="455"/>
      <c r="DA212" s="455"/>
      <c r="DB212" s="455"/>
      <c r="DC212" s="455"/>
      <c r="DD212" s="455"/>
      <c r="DE212" s="455"/>
      <c r="DF212" s="455"/>
      <c r="DG212" s="455"/>
      <c r="DH212" s="455"/>
      <c r="DI212" s="455"/>
      <c r="DJ212" s="455"/>
      <c r="DK212" s="455"/>
      <c r="DL212" s="455"/>
      <c r="DM212" s="455"/>
      <c r="DN212" s="455"/>
      <c r="DO212" s="455"/>
      <c r="DP212" s="455"/>
      <c r="DQ212" s="455"/>
      <c r="DR212" s="455"/>
      <c r="DS212" s="455"/>
      <c r="DT212" s="455"/>
      <c r="DU212" s="455"/>
      <c r="DV212" s="455"/>
      <c r="DW212" s="455"/>
      <c r="DX212" s="455"/>
      <c r="DY212" s="455"/>
      <c r="DZ212" s="455"/>
      <c r="EA212" s="455"/>
      <c r="EB212" s="455"/>
      <c r="EC212" s="455"/>
      <c r="ED212" s="455"/>
      <c r="EE212" s="455"/>
      <c r="EF212" s="455"/>
      <c r="EG212" s="455"/>
      <c r="EH212" s="455"/>
      <c r="EI212" s="455"/>
      <c r="EJ212" s="455"/>
      <c r="EK212" s="455"/>
      <c r="EL212" s="455"/>
      <c r="EM212" s="455"/>
      <c r="EN212" s="455"/>
      <c r="EO212" s="455"/>
      <c r="EP212" s="455"/>
      <c r="EQ212" s="455"/>
      <c r="ER212" s="455"/>
      <c r="ES212" s="455"/>
      <c r="ET212" s="455"/>
      <c r="EU212" s="455"/>
      <c r="EV212" s="455"/>
      <c r="EW212" s="455"/>
      <c r="EX212" s="455"/>
      <c r="EY212" s="455"/>
      <c r="EZ212" s="455"/>
      <c r="FA212" s="455"/>
      <c r="FB212" s="455"/>
      <c r="FC212" s="455"/>
      <c r="FD212" s="455"/>
      <c r="FE212" s="455"/>
      <c r="FF212" s="455"/>
      <c r="FG212" s="455"/>
      <c r="FH212" s="455"/>
      <c r="FI212" s="455"/>
      <c r="FJ212" s="455"/>
      <c r="FK212" s="455"/>
      <c r="FL212" s="455"/>
      <c r="FM212" s="455"/>
      <c r="FN212" s="455"/>
      <c r="FO212" s="455"/>
      <c r="FP212" s="455"/>
      <c r="FQ212" s="455"/>
      <c r="FR212" s="455"/>
      <c r="FS212" s="455"/>
      <c r="FT212" s="455"/>
      <c r="FU212" s="455"/>
      <c r="FV212" s="455"/>
      <c r="FW212" s="455"/>
      <c r="FX212" s="455"/>
      <c r="FY212" s="455"/>
      <c r="FZ212" s="455"/>
      <c r="GA212" s="455"/>
      <c r="GB212" s="455"/>
      <c r="GC212" s="455"/>
      <c r="GD212" s="455"/>
      <c r="GE212" s="455"/>
      <c r="GF212" s="455"/>
      <c r="GG212" s="455"/>
      <c r="GH212" s="455"/>
      <c r="GI212" s="455"/>
      <c r="GJ212" s="455"/>
      <c r="GK212" s="455"/>
      <c r="GL212" s="455"/>
      <c r="GM212" s="455"/>
      <c r="GN212" s="455"/>
      <c r="GO212" s="455"/>
      <c r="GP212" s="455"/>
      <c r="GQ212" s="455"/>
      <c r="GR212" s="455"/>
      <c r="GS212" s="455"/>
      <c r="GT212" s="455"/>
      <c r="GU212" s="455"/>
      <c r="GV212" s="455"/>
      <c r="GW212" s="455"/>
      <c r="GX212" s="455"/>
      <c r="GY212" s="455"/>
      <c r="GZ212" s="455"/>
      <c r="HA212" s="455"/>
      <c r="HB212" s="455"/>
      <c r="HC212" s="455"/>
      <c r="HD212" s="455"/>
      <c r="HE212" s="455"/>
      <c r="HF212" s="455"/>
      <c r="HG212" s="455"/>
      <c r="HH212" s="455"/>
      <c r="HI212" s="455"/>
      <c r="HJ212" s="455"/>
      <c r="HK212" s="455"/>
      <c r="HL212" s="455"/>
      <c r="HM212" s="455"/>
      <c r="HN212" s="455"/>
      <c r="HO212" s="455"/>
      <c r="HP212" s="455"/>
      <c r="HQ212" s="455"/>
    </row>
    <row r="213" spans="1:225" s="451" customFormat="1">
      <c r="A213" s="452"/>
      <c r="B213" s="486"/>
      <c r="C213" s="436"/>
      <c r="D213" s="437"/>
      <c r="E213" s="437"/>
      <c r="F213" s="438"/>
      <c r="G213" s="439"/>
      <c r="H213" s="440"/>
      <c r="I213" s="441"/>
      <c r="J213" s="441"/>
      <c r="K213" s="442"/>
      <c r="L213" s="487"/>
      <c r="M213" s="453"/>
      <c r="N213" s="454"/>
      <c r="O213" s="454"/>
      <c r="P213" s="454"/>
      <c r="Q213" s="454"/>
      <c r="R213" s="454"/>
      <c r="S213" s="454"/>
      <c r="T213" s="454"/>
      <c r="U213" s="454"/>
      <c r="V213" s="454"/>
      <c r="W213" s="454"/>
      <c r="X213" s="454"/>
      <c r="Y213" s="454"/>
      <c r="Z213" s="454"/>
      <c r="AA213" s="454"/>
      <c r="AB213" s="454"/>
      <c r="AC213" s="454"/>
      <c r="AD213" s="454"/>
      <c r="AE213" s="454"/>
      <c r="AF213" s="454"/>
      <c r="AG213" s="455"/>
      <c r="AH213" s="455"/>
      <c r="AI213" s="455"/>
      <c r="AJ213" s="455"/>
      <c r="AK213" s="455"/>
      <c r="AL213" s="455"/>
      <c r="AM213" s="455"/>
      <c r="AN213" s="455"/>
      <c r="AO213" s="455"/>
      <c r="AP213" s="455"/>
      <c r="AQ213" s="455"/>
      <c r="AR213" s="455"/>
      <c r="AS213" s="455"/>
      <c r="AT213" s="455"/>
      <c r="AU213" s="455"/>
      <c r="AV213" s="455"/>
      <c r="AW213" s="455"/>
      <c r="AX213" s="455"/>
      <c r="AY213" s="455"/>
      <c r="AZ213" s="455"/>
      <c r="BA213" s="455"/>
      <c r="BB213" s="455"/>
      <c r="BC213" s="455"/>
      <c r="BD213" s="455"/>
      <c r="BE213" s="455"/>
      <c r="BF213" s="455"/>
      <c r="BG213" s="455"/>
      <c r="BH213" s="455"/>
      <c r="BI213" s="455"/>
      <c r="BJ213" s="455"/>
      <c r="BK213" s="455"/>
      <c r="BL213" s="455"/>
      <c r="BM213" s="455"/>
      <c r="BN213" s="455"/>
      <c r="BO213" s="455"/>
      <c r="BP213" s="455"/>
      <c r="BQ213" s="455"/>
      <c r="BR213" s="455"/>
      <c r="BS213" s="455"/>
      <c r="BT213" s="455"/>
      <c r="BU213" s="455"/>
      <c r="BV213" s="455"/>
      <c r="BW213" s="455"/>
      <c r="BX213" s="455"/>
      <c r="BY213" s="455"/>
      <c r="BZ213" s="455"/>
      <c r="CA213" s="455"/>
      <c r="CB213" s="455"/>
      <c r="CC213" s="455"/>
      <c r="CD213" s="455"/>
      <c r="CE213" s="455"/>
      <c r="CF213" s="455"/>
      <c r="CG213" s="455"/>
      <c r="CH213" s="455"/>
      <c r="CI213" s="455"/>
      <c r="CJ213" s="455"/>
      <c r="CK213" s="455"/>
      <c r="CL213" s="455"/>
      <c r="CM213" s="455"/>
      <c r="CN213" s="455"/>
      <c r="CO213" s="455"/>
      <c r="CP213" s="455"/>
      <c r="CQ213" s="455"/>
      <c r="CR213" s="455"/>
      <c r="CS213" s="455"/>
      <c r="CT213" s="455"/>
      <c r="CU213" s="455"/>
      <c r="CV213" s="455"/>
      <c r="CW213" s="455"/>
      <c r="CX213" s="455"/>
      <c r="CY213" s="455"/>
      <c r="CZ213" s="455"/>
      <c r="DA213" s="455"/>
      <c r="DB213" s="455"/>
      <c r="DC213" s="455"/>
      <c r="DD213" s="455"/>
      <c r="DE213" s="455"/>
      <c r="DF213" s="455"/>
      <c r="DG213" s="455"/>
      <c r="DH213" s="455"/>
      <c r="DI213" s="455"/>
      <c r="DJ213" s="455"/>
      <c r="DK213" s="455"/>
      <c r="DL213" s="455"/>
      <c r="DM213" s="455"/>
      <c r="DN213" s="455"/>
      <c r="DO213" s="455"/>
      <c r="DP213" s="455"/>
      <c r="DQ213" s="455"/>
      <c r="DR213" s="455"/>
      <c r="DS213" s="455"/>
      <c r="DT213" s="455"/>
      <c r="DU213" s="455"/>
      <c r="DV213" s="455"/>
      <c r="DW213" s="455"/>
      <c r="DX213" s="455"/>
      <c r="DY213" s="455"/>
      <c r="DZ213" s="455"/>
      <c r="EA213" s="455"/>
      <c r="EB213" s="455"/>
      <c r="EC213" s="455"/>
      <c r="ED213" s="455"/>
      <c r="EE213" s="455"/>
      <c r="EF213" s="455"/>
      <c r="EG213" s="455"/>
      <c r="EH213" s="455"/>
      <c r="EI213" s="455"/>
      <c r="EJ213" s="455"/>
      <c r="EK213" s="455"/>
      <c r="EL213" s="455"/>
      <c r="EM213" s="455"/>
      <c r="EN213" s="455"/>
      <c r="EO213" s="455"/>
      <c r="EP213" s="455"/>
      <c r="EQ213" s="455"/>
      <c r="ER213" s="455"/>
      <c r="ES213" s="455"/>
      <c r="ET213" s="455"/>
      <c r="EU213" s="455"/>
      <c r="EV213" s="455"/>
      <c r="EW213" s="455"/>
      <c r="EX213" s="455"/>
      <c r="EY213" s="455"/>
      <c r="EZ213" s="455"/>
      <c r="FA213" s="455"/>
      <c r="FB213" s="455"/>
      <c r="FC213" s="455"/>
      <c r="FD213" s="455"/>
      <c r="FE213" s="455"/>
      <c r="FF213" s="455"/>
      <c r="FG213" s="455"/>
      <c r="FH213" s="455"/>
      <c r="FI213" s="455"/>
      <c r="FJ213" s="455"/>
      <c r="FK213" s="455"/>
      <c r="FL213" s="455"/>
      <c r="FM213" s="455"/>
      <c r="FN213" s="455"/>
      <c r="FO213" s="455"/>
      <c r="FP213" s="455"/>
      <c r="FQ213" s="455"/>
      <c r="FR213" s="455"/>
      <c r="FS213" s="455"/>
      <c r="FT213" s="455"/>
      <c r="FU213" s="455"/>
      <c r="FV213" s="455"/>
      <c r="FW213" s="455"/>
      <c r="FX213" s="455"/>
      <c r="FY213" s="455"/>
      <c r="FZ213" s="455"/>
      <c r="GA213" s="455"/>
      <c r="GB213" s="455"/>
      <c r="GC213" s="455"/>
      <c r="GD213" s="455"/>
      <c r="GE213" s="455"/>
      <c r="GF213" s="455"/>
      <c r="GG213" s="455"/>
      <c r="GH213" s="455"/>
      <c r="GI213" s="455"/>
      <c r="GJ213" s="455"/>
      <c r="GK213" s="455"/>
      <c r="GL213" s="455"/>
      <c r="GM213" s="455"/>
      <c r="GN213" s="455"/>
      <c r="GO213" s="455"/>
      <c r="GP213" s="455"/>
      <c r="GQ213" s="455"/>
      <c r="GR213" s="455"/>
      <c r="GS213" s="455"/>
      <c r="GT213" s="455"/>
      <c r="GU213" s="455"/>
      <c r="GV213" s="455"/>
      <c r="GW213" s="455"/>
      <c r="GX213" s="455"/>
      <c r="GY213" s="455"/>
      <c r="GZ213" s="455"/>
      <c r="HA213" s="455"/>
      <c r="HB213" s="455"/>
      <c r="HC213" s="455"/>
      <c r="HD213" s="455"/>
      <c r="HE213" s="455"/>
      <c r="HF213" s="455"/>
      <c r="HG213" s="455"/>
      <c r="HH213" s="455"/>
      <c r="HI213" s="455"/>
      <c r="HJ213" s="455"/>
      <c r="HK213" s="455"/>
      <c r="HL213" s="455"/>
      <c r="HM213" s="455"/>
      <c r="HN213" s="455"/>
      <c r="HO213" s="455"/>
      <c r="HP213" s="455"/>
      <c r="HQ213" s="455"/>
    </row>
    <row r="214" spans="1:225" s="451" customFormat="1">
      <c r="A214" s="452"/>
      <c r="B214" s="486"/>
      <c r="C214" s="436"/>
      <c r="D214" s="437"/>
      <c r="E214" s="437"/>
      <c r="F214" s="438"/>
      <c r="G214" s="439"/>
      <c r="H214" s="440"/>
      <c r="I214" s="441"/>
      <c r="J214" s="441"/>
      <c r="K214" s="442"/>
      <c r="L214" s="487"/>
      <c r="M214" s="453"/>
      <c r="N214" s="454"/>
      <c r="O214" s="454"/>
      <c r="P214" s="454"/>
      <c r="Q214" s="454"/>
      <c r="R214" s="454"/>
      <c r="S214" s="454"/>
      <c r="T214" s="454"/>
      <c r="U214" s="454"/>
      <c r="V214" s="454"/>
      <c r="W214" s="454"/>
      <c r="X214" s="454"/>
      <c r="Y214" s="454"/>
      <c r="Z214" s="454"/>
      <c r="AA214" s="454"/>
      <c r="AB214" s="454"/>
      <c r="AC214" s="454"/>
      <c r="AD214" s="454"/>
      <c r="AE214" s="454"/>
      <c r="AF214" s="454"/>
      <c r="AG214" s="455"/>
      <c r="AH214" s="455"/>
      <c r="AI214" s="455"/>
      <c r="AJ214" s="455"/>
      <c r="AK214" s="455"/>
      <c r="AL214" s="455"/>
      <c r="AM214" s="455"/>
      <c r="AN214" s="455"/>
      <c r="AO214" s="455"/>
      <c r="AP214" s="455"/>
      <c r="AQ214" s="455"/>
      <c r="AR214" s="455"/>
      <c r="AS214" s="455"/>
      <c r="AT214" s="455"/>
      <c r="AU214" s="455"/>
      <c r="AV214" s="455"/>
      <c r="AW214" s="455"/>
      <c r="AX214" s="455"/>
      <c r="AY214" s="455"/>
      <c r="AZ214" s="455"/>
      <c r="BA214" s="455"/>
      <c r="BB214" s="455"/>
      <c r="BC214" s="455"/>
      <c r="BD214" s="455"/>
      <c r="BE214" s="455"/>
      <c r="BF214" s="455"/>
      <c r="BG214" s="455"/>
      <c r="BH214" s="455"/>
      <c r="BI214" s="455"/>
      <c r="BJ214" s="455"/>
      <c r="BK214" s="455"/>
      <c r="BL214" s="455"/>
      <c r="BM214" s="455"/>
      <c r="BN214" s="455"/>
      <c r="BO214" s="455"/>
      <c r="BP214" s="455"/>
      <c r="BQ214" s="455"/>
      <c r="BR214" s="455"/>
      <c r="BS214" s="455"/>
      <c r="BT214" s="455"/>
      <c r="BU214" s="455"/>
      <c r="BV214" s="455"/>
      <c r="BW214" s="455"/>
      <c r="BX214" s="455"/>
      <c r="BY214" s="455"/>
      <c r="BZ214" s="455"/>
      <c r="CA214" s="455"/>
      <c r="CB214" s="455"/>
      <c r="CC214" s="455"/>
      <c r="CD214" s="455"/>
      <c r="CE214" s="455"/>
      <c r="CF214" s="455"/>
      <c r="CG214" s="455"/>
      <c r="CH214" s="455"/>
      <c r="CI214" s="455"/>
      <c r="CJ214" s="455"/>
      <c r="CK214" s="455"/>
      <c r="CL214" s="455"/>
      <c r="CM214" s="455"/>
      <c r="CN214" s="455"/>
      <c r="CO214" s="455"/>
      <c r="CP214" s="455"/>
      <c r="CQ214" s="455"/>
      <c r="CR214" s="455"/>
      <c r="CS214" s="455"/>
      <c r="CT214" s="455"/>
      <c r="CU214" s="455"/>
      <c r="CV214" s="455"/>
      <c r="CW214" s="455"/>
      <c r="CX214" s="455"/>
      <c r="CY214" s="455"/>
      <c r="CZ214" s="455"/>
      <c r="DA214" s="455"/>
      <c r="DB214" s="455"/>
      <c r="DC214" s="455"/>
      <c r="DD214" s="455"/>
      <c r="DE214" s="455"/>
      <c r="DF214" s="455"/>
      <c r="DG214" s="455"/>
      <c r="DH214" s="455"/>
      <c r="DI214" s="455"/>
      <c r="DJ214" s="455"/>
      <c r="DK214" s="455"/>
      <c r="DL214" s="455"/>
      <c r="DM214" s="455"/>
      <c r="DN214" s="455"/>
      <c r="DO214" s="455"/>
      <c r="DP214" s="455"/>
      <c r="DQ214" s="455"/>
      <c r="DR214" s="455"/>
      <c r="DS214" s="455"/>
      <c r="DT214" s="455"/>
      <c r="DU214" s="455"/>
      <c r="DV214" s="455"/>
      <c r="DW214" s="455"/>
      <c r="DX214" s="455"/>
      <c r="DY214" s="455"/>
      <c r="DZ214" s="455"/>
      <c r="EA214" s="455"/>
      <c r="EB214" s="455"/>
      <c r="EC214" s="455"/>
      <c r="ED214" s="455"/>
      <c r="EE214" s="455"/>
      <c r="EF214" s="455"/>
      <c r="EG214" s="455"/>
      <c r="EH214" s="455"/>
      <c r="EI214" s="455"/>
      <c r="EJ214" s="455"/>
      <c r="EK214" s="455"/>
      <c r="EL214" s="455"/>
      <c r="EM214" s="455"/>
      <c r="EN214" s="455"/>
      <c r="EO214" s="455"/>
      <c r="EP214" s="455"/>
      <c r="EQ214" s="455"/>
      <c r="ER214" s="455"/>
      <c r="ES214" s="455"/>
      <c r="ET214" s="455"/>
      <c r="EU214" s="455"/>
      <c r="EV214" s="455"/>
      <c r="EW214" s="455"/>
      <c r="EX214" s="455"/>
      <c r="EY214" s="455"/>
      <c r="EZ214" s="455"/>
      <c r="FA214" s="455"/>
      <c r="FB214" s="455"/>
      <c r="FC214" s="455"/>
      <c r="FD214" s="455"/>
      <c r="FE214" s="455"/>
      <c r="FF214" s="455"/>
      <c r="FG214" s="455"/>
      <c r="FH214" s="455"/>
      <c r="FI214" s="455"/>
      <c r="FJ214" s="455"/>
      <c r="FK214" s="455"/>
      <c r="FL214" s="455"/>
      <c r="FM214" s="455"/>
      <c r="FN214" s="455"/>
      <c r="FO214" s="455"/>
      <c r="FP214" s="455"/>
      <c r="FQ214" s="455"/>
      <c r="FR214" s="455"/>
      <c r="FS214" s="455"/>
      <c r="FT214" s="455"/>
      <c r="FU214" s="455"/>
      <c r="FV214" s="455"/>
      <c r="FW214" s="455"/>
      <c r="FX214" s="455"/>
      <c r="FY214" s="455"/>
      <c r="FZ214" s="455"/>
      <c r="GA214" s="455"/>
      <c r="GB214" s="455"/>
      <c r="GC214" s="455"/>
      <c r="GD214" s="455"/>
      <c r="GE214" s="455"/>
      <c r="GF214" s="455"/>
      <c r="GG214" s="455"/>
      <c r="GH214" s="455"/>
      <c r="GI214" s="455"/>
      <c r="GJ214" s="455"/>
      <c r="GK214" s="455"/>
      <c r="GL214" s="455"/>
      <c r="GM214" s="455"/>
      <c r="GN214" s="455"/>
      <c r="GO214" s="455"/>
      <c r="GP214" s="455"/>
      <c r="GQ214" s="455"/>
      <c r="GR214" s="455"/>
      <c r="GS214" s="455"/>
      <c r="GT214" s="455"/>
      <c r="GU214" s="455"/>
      <c r="GV214" s="455"/>
      <c r="GW214" s="455"/>
      <c r="GX214" s="455"/>
      <c r="GY214" s="455"/>
      <c r="GZ214" s="455"/>
      <c r="HA214" s="455"/>
      <c r="HB214" s="455"/>
      <c r="HC214" s="455"/>
      <c r="HD214" s="455"/>
      <c r="HE214" s="455"/>
      <c r="HF214" s="455"/>
      <c r="HG214" s="455"/>
      <c r="HH214" s="455"/>
      <c r="HI214" s="455"/>
      <c r="HJ214" s="455"/>
      <c r="HK214" s="455"/>
      <c r="HL214" s="455"/>
      <c r="HM214" s="455"/>
      <c r="HN214" s="455"/>
      <c r="HO214" s="455"/>
      <c r="HP214" s="455"/>
      <c r="HQ214" s="455"/>
    </row>
    <row r="215" spans="1:225" s="451" customFormat="1">
      <c r="A215" s="452"/>
      <c r="B215" s="486"/>
      <c r="C215" s="436"/>
      <c r="D215" s="437"/>
      <c r="E215" s="437"/>
      <c r="F215" s="438"/>
      <c r="G215" s="439"/>
      <c r="H215" s="440"/>
      <c r="I215" s="441"/>
      <c r="J215" s="441"/>
      <c r="K215" s="442"/>
      <c r="L215" s="487"/>
      <c r="M215" s="453"/>
      <c r="N215" s="454"/>
      <c r="O215" s="454"/>
      <c r="P215" s="454"/>
      <c r="Q215" s="454"/>
      <c r="R215" s="454"/>
      <c r="S215" s="454"/>
      <c r="T215" s="454"/>
      <c r="U215" s="454"/>
      <c r="V215" s="454"/>
      <c r="W215" s="454"/>
      <c r="X215" s="454"/>
      <c r="Y215" s="454"/>
      <c r="Z215" s="454"/>
      <c r="AA215" s="454"/>
      <c r="AB215" s="454"/>
      <c r="AC215" s="454"/>
      <c r="AD215" s="454"/>
      <c r="AE215" s="454"/>
      <c r="AF215" s="454"/>
      <c r="AG215" s="455"/>
      <c r="AH215" s="455"/>
      <c r="AI215" s="455"/>
      <c r="AJ215" s="455"/>
      <c r="AK215" s="455"/>
      <c r="AL215" s="455"/>
      <c r="AM215" s="455"/>
      <c r="AN215" s="455"/>
      <c r="AO215" s="455"/>
      <c r="AP215" s="455"/>
      <c r="AQ215" s="455"/>
      <c r="AR215" s="455"/>
      <c r="AS215" s="455"/>
      <c r="AT215" s="455"/>
      <c r="AU215" s="455"/>
      <c r="AV215" s="455"/>
      <c r="AW215" s="455"/>
      <c r="AX215" s="455"/>
      <c r="AY215" s="455"/>
      <c r="AZ215" s="455"/>
      <c r="BA215" s="455"/>
      <c r="BB215" s="455"/>
      <c r="BC215" s="455"/>
      <c r="BD215" s="455"/>
      <c r="BE215" s="455"/>
      <c r="BF215" s="455"/>
      <c r="BG215" s="455"/>
      <c r="BH215" s="455"/>
      <c r="BI215" s="455"/>
      <c r="BJ215" s="455"/>
      <c r="BK215" s="455"/>
      <c r="BL215" s="455"/>
      <c r="BM215" s="455"/>
      <c r="BN215" s="455"/>
      <c r="BO215" s="455"/>
      <c r="BP215" s="455"/>
      <c r="BQ215" s="455"/>
      <c r="BR215" s="455"/>
      <c r="BS215" s="455"/>
      <c r="BT215" s="455"/>
      <c r="BU215" s="455"/>
      <c r="BV215" s="455"/>
      <c r="BW215" s="455"/>
      <c r="BX215" s="455"/>
      <c r="BY215" s="455"/>
      <c r="BZ215" s="455"/>
      <c r="CA215" s="455"/>
      <c r="CB215" s="455"/>
      <c r="CC215" s="455"/>
      <c r="CD215" s="455"/>
      <c r="CE215" s="455"/>
      <c r="CF215" s="455"/>
      <c r="CG215" s="455"/>
      <c r="CH215" s="455"/>
      <c r="CI215" s="455"/>
      <c r="CJ215" s="455"/>
      <c r="CK215" s="455"/>
      <c r="CL215" s="455"/>
      <c r="CM215" s="455"/>
      <c r="CN215" s="455"/>
      <c r="CO215" s="455"/>
      <c r="CP215" s="455"/>
      <c r="CQ215" s="455"/>
      <c r="CR215" s="455"/>
      <c r="CS215" s="455"/>
      <c r="CT215" s="455"/>
      <c r="CU215" s="455"/>
      <c r="CV215" s="455"/>
      <c r="CW215" s="455"/>
      <c r="CX215" s="455"/>
      <c r="CY215" s="455"/>
      <c r="CZ215" s="455"/>
      <c r="DA215" s="455"/>
      <c r="DB215" s="455"/>
      <c r="DC215" s="455"/>
      <c r="DD215" s="455"/>
      <c r="DE215" s="455"/>
      <c r="DF215" s="455"/>
      <c r="DG215" s="455"/>
      <c r="DH215" s="455"/>
      <c r="DI215" s="455"/>
      <c r="DJ215" s="455"/>
      <c r="DK215" s="455"/>
      <c r="DL215" s="455"/>
      <c r="DM215" s="455"/>
      <c r="DN215" s="455"/>
      <c r="DO215" s="455"/>
      <c r="DP215" s="455"/>
      <c r="DQ215" s="455"/>
      <c r="DR215" s="455"/>
      <c r="DS215" s="455"/>
      <c r="DT215" s="455"/>
      <c r="DU215" s="455"/>
      <c r="DV215" s="455"/>
      <c r="DW215" s="455"/>
      <c r="DX215" s="455"/>
      <c r="DY215" s="455"/>
      <c r="DZ215" s="455"/>
      <c r="EA215" s="455"/>
      <c r="EB215" s="455"/>
      <c r="EC215" s="455"/>
      <c r="ED215" s="455"/>
      <c r="EE215" s="455"/>
      <c r="EF215" s="455"/>
      <c r="EG215" s="455"/>
      <c r="EH215" s="455"/>
      <c r="EI215" s="455"/>
      <c r="EJ215" s="455"/>
      <c r="EK215" s="455"/>
      <c r="EL215" s="455"/>
      <c r="EM215" s="455"/>
      <c r="EN215" s="455"/>
      <c r="EO215" s="455"/>
      <c r="EP215" s="455"/>
      <c r="EQ215" s="455"/>
      <c r="ER215" s="455"/>
      <c r="ES215" s="455"/>
      <c r="ET215" s="455"/>
      <c r="EU215" s="455"/>
      <c r="EV215" s="455"/>
      <c r="EW215" s="455"/>
      <c r="EX215" s="455"/>
      <c r="EY215" s="455"/>
      <c r="EZ215" s="455"/>
      <c r="FA215" s="455"/>
      <c r="FB215" s="455"/>
      <c r="FC215" s="455"/>
      <c r="FD215" s="455"/>
      <c r="FE215" s="455"/>
      <c r="FF215" s="455"/>
      <c r="FG215" s="455"/>
      <c r="FH215" s="455"/>
      <c r="FI215" s="455"/>
      <c r="FJ215" s="455"/>
      <c r="FK215" s="455"/>
      <c r="FL215" s="455"/>
      <c r="FM215" s="455"/>
      <c r="FN215" s="455"/>
      <c r="FO215" s="455"/>
      <c r="FP215" s="455"/>
      <c r="FQ215" s="455"/>
      <c r="FR215" s="455"/>
      <c r="FS215" s="455"/>
      <c r="FT215" s="455"/>
      <c r="FU215" s="455"/>
      <c r="FV215" s="455"/>
      <c r="FW215" s="455"/>
      <c r="FX215" s="455"/>
      <c r="FY215" s="455"/>
      <c r="FZ215" s="455"/>
      <c r="GA215" s="455"/>
      <c r="GB215" s="455"/>
      <c r="GC215" s="455"/>
      <c r="GD215" s="455"/>
      <c r="GE215" s="455"/>
      <c r="GF215" s="455"/>
      <c r="GG215" s="455"/>
      <c r="GH215" s="455"/>
      <c r="GI215" s="455"/>
      <c r="GJ215" s="455"/>
      <c r="GK215" s="455"/>
      <c r="GL215" s="455"/>
      <c r="GM215" s="455"/>
      <c r="GN215" s="455"/>
      <c r="GO215" s="455"/>
      <c r="GP215" s="455"/>
      <c r="GQ215" s="455"/>
      <c r="GR215" s="455"/>
      <c r="GS215" s="455"/>
      <c r="GT215" s="455"/>
      <c r="GU215" s="455"/>
      <c r="GV215" s="455"/>
      <c r="GW215" s="455"/>
      <c r="GX215" s="455"/>
      <c r="GY215" s="455"/>
      <c r="GZ215" s="455"/>
      <c r="HA215" s="455"/>
      <c r="HB215" s="455"/>
      <c r="HC215" s="455"/>
      <c r="HD215" s="455"/>
      <c r="HE215" s="455"/>
      <c r="HF215" s="455"/>
      <c r="HG215" s="455"/>
      <c r="HH215" s="455"/>
      <c r="HI215" s="455"/>
      <c r="HJ215" s="455"/>
      <c r="HK215" s="455"/>
      <c r="HL215" s="455"/>
      <c r="HM215" s="455"/>
      <c r="HN215" s="455"/>
      <c r="HO215" s="455"/>
      <c r="HP215" s="455"/>
      <c r="HQ215" s="455"/>
    </row>
    <row r="216" spans="1:225" s="451" customFormat="1">
      <c r="A216" s="452"/>
      <c r="B216" s="486"/>
      <c r="C216" s="436"/>
      <c r="D216" s="437"/>
      <c r="E216" s="437"/>
      <c r="F216" s="438"/>
      <c r="G216" s="439"/>
      <c r="H216" s="440"/>
      <c r="I216" s="441"/>
      <c r="J216" s="441"/>
      <c r="K216" s="442"/>
      <c r="L216" s="487"/>
      <c r="M216" s="453"/>
      <c r="N216" s="454"/>
      <c r="O216" s="454"/>
      <c r="P216" s="454"/>
      <c r="Q216" s="454"/>
      <c r="R216" s="454"/>
      <c r="S216" s="454"/>
      <c r="T216" s="454"/>
      <c r="U216" s="454"/>
      <c r="V216" s="454"/>
      <c r="W216" s="454"/>
      <c r="X216" s="454"/>
      <c r="Y216" s="454"/>
      <c r="Z216" s="454"/>
      <c r="AA216" s="454"/>
      <c r="AB216" s="454"/>
      <c r="AC216" s="454"/>
      <c r="AD216" s="454"/>
      <c r="AE216" s="454"/>
      <c r="AF216" s="454"/>
      <c r="AG216" s="455"/>
      <c r="AH216" s="455"/>
      <c r="AI216" s="455"/>
      <c r="AJ216" s="455"/>
      <c r="AK216" s="455"/>
      <c r="AL216" s="455"/>
      <c r="AM216" s="455"/>
      <c r="AN216" s="455"/>
      <c r="AO216" s="455"/>
      <c r="AP216" s="455"/>
      <c r="AQ216" s="455"/>
      <c r="AR216" s="455"/>
      <c r="AS216" s="455"/>
      <c r="AT216" s="455"/>
      <c r="AU216" s="455"/>
      <c r="AV216" s="455"/>
      <c r="AW216" s="455"/>
      <c r="AX216" s="455"/>
      <c r="AY216" s="455"/>
      <c r="AZ216" s="455"/>
      <c r="BA216" s="455"/>
      <c r="BB216" s="455"/>
      <c r="BC216" s="455"/>
      <c r="BD216" s="455"/>
      <c r="BE216" s="455"/>
      <c r="BF216" s="455"/>
      <c r="BG216" s="455"/>
      <c r="BH216" s="455"/>
      <c r="BI216" s="455"/>
      <c r="BJ216" s="455"/>
      <c r="BK216" s="455"/>
      <c r="BL216" s="455"/>
      <c r="BM216" s="455"/>
      <c r="BN216" s="455"/>
      <c r="BO216" s="455"/>
      <c r="BP216" s="455"/>
      <c r="BQ216" s="455"/>
      <c r="BR216" s="455"/>
      <c r="BS216" s="455"/>
      <c r="BT216" s="455"/>
      <c r="BU216" s="455"/>
      <c r="BV216" s="455"/>
      <c r="BW216" s="455"/>
      <c r="BX216" s="455"/>
      <c r="BY216" s="455"/>
      <c r="BZ216" s="455"/>
      <c r="CA216" s="455"/>
      <c r="CB216" s="455"/>
      <c r="CC216" s="455"/>
      <c r="CD216" s="455"/>
      <c r="CE216" s="455"/>
      <c r="CF216" s="455"/>
      <c r="CG216" s="455"/>
      <c r="CH216" s="455"/>
      <c r="CI216" s="455"/>
      <c r="CJ216" s="455"/>
      <c r="CK216" s="455"/>
      <c r="CL216" s="455"/>
      <c r="CM216" s="455"/>
      <c r="CN216" s="455"/>
      <c r="CO216" s="455"/>
      <c r="CP216" s="455"/>
      <c r="CQ216" s="455"/>
      <c r="CR216" s="455"/>
      <c r="CS216" s="455"/>
      <c r="CT216" s="455"/>
      <c r="CU216" s="455"/>
      <c r="CV216" s="455"/>
      <c r="CW216" s="455"/>
      <c r="CX216" s="455"/>
      <c r="CY216" s="455"/>
      <c r="CZ216" s="455"/>
      <c r="DA216" s="455"/>
      <c r="DB216" s="455"/>
      <c r="DC216" s="455"/>
      <c r="DD216" s="455"/>
      <c r="DE216" s="455"/>
      <c r="DF216" s="455"/>
      <c r="DG216" s="455"/>
      <c r="DH216" s="455"/>
      <c r="DI216" s="455"/>
      <c r="DJ216" s="455"/>
      <c r="DK216" s="455"/>
      <c r="DL216" s="455"/>
      <c r="DM216" s="455"/>
      <c r="DN216" s="455"/>
      <c r="DO216" s="455"/>
      <c r="DP216" s="455"/>
      <c r="DQ216" s="455"/>
      <c r="DR216" s="455"/>
      <c r="DS216" s="455"/>
      <c r="DT216" s="455"/>
      <c r="DU216" s="455"/>
      <c r="DV216" s="455"/>
      <c r="DW216" s="455"/>
      <c r="DX216" s="455"/>
      <c r="DY216" s="455"/>
      <c r="DZ216" s="455"/>
      <c r="EA216" s="455"/>
      <c r="EB216" s="455"/>
      <c r="EC216" s="455"/>
      <c r="ED216" s="455"/>
      <c r="EE216" s="455"/>
      <c r="EF216" s="455"/>
      <c r="EG216" s="455"/>
      <c r="EH216" s="455"/>
      <c r="EI216" s="455"/>
      <c r="EJ216" s="455"/>
      <c r="EK216" s="455"/>
      <c r="EL216" s="455"/>
      <c r="EM216" s="455"/>
      <c r="EN216" s="455"/>
      <c r="EO216" s="455"/>
      <c r="EP216" s="455"/>
      <c r="EQ216" s="455"/>
      <c r="ER216" s="455"/>
      <c r="ES216" s="455"/>
      <c r="ET216" s="455"/>
      <c r="EU216" s="455"/>
      <c r="EV216" s="455"/>
      <c r="EW216" s="455"/>
      <c r="EX216" s="455"/>
      <c r="EY216" s="455"/>
      <c r="EZ216" s="455"/>
      <c r="FA216" s="455"/>
      <c r="FB216" s="455"/>
      <c r="FC216" s="455"/>
      <c r="FD216" s="455"/>
      <c r="FE216" s="455"/>
      <c r="FF216" s="455"/>
      <c r="FG216" s="455"/>
      <c r="FH216" s="455"/>
      <c r="FI216" s="455"/>
      <c r="FJ216" s="455"/>
      <c r="FK216" s="455"/>
      <c r="FL216" s="455"/>
      <c r="FM216" s="455"/>
      <c r="FN216" s="455"/>
      <c r="FO216" s="455"/>
      <c r="FP216" s="455"/>
      <c r="FQ216" s="455"/>
      <c r="FR216" s="455"/>
      <c r="FS216" s="455"/>
      <c r="FT216" s="455"/>
      <c r="FU216" s="455"/>
      <c r="FV216" s="455"/>
      <c r="FW216" s="455"/>
      <c r="FX216" s="455"/>
      <c r="FY216" s="455"/>
      <c r="FZ216" s="455"/>
      <c r="GA216" s="455"/>
      <c r="GB216" s="455"/>
      <c r="GC216" s="455"/>
      <c r="GD216" s="455"/>
      <c r="GE216" s="455"/>
      <c r="GF216" s="455"/>
      <c r="GG216" s="455"/>
      <c r="GH216" s="455"/>
      <c r="GI216" s="455"/>
      <c r="GJ216" s="455"/>
      <c r="GK216" s="455"/>
      <c r="GL216" s="455"/>
      <c r="GM216" s="455"/>
      <c r="GN216" s="455"/>
      <c r="GO216" s="455"/>
      <c r="GP216" s="455"/>
      <c r="GQ216" s="455"/>
      <c r="GR216" s="455"/>
      <c r="GS216" s="455"/>
      <c r="GT216" s="455"/>
      <c r="GU216" s="455"/>
      <c r="GV216" s="455"/>
      <c r="GW216" s="455"/>
      <c r="GX216" s="455"/>
      <c r="GY216" s="455"/>
      <c r="GZ216" s="455"/>
      <c r="HA216" s="455"/>
      <c r="HB216" s="455"/>
      <c r="HC216" s="455"/>
      <c r="HD216" s="455"/>
      <c r="HE216" s="455"/>
      <c r="HF216" s="455"/>
      <c r="HG216" s="455"/>
      <c r="HH216" s="455"/>
      <c r="HI216" s="455"/>
      <c r="HJ216" s="455"/>
      <c r="HK216" s="455"/>
      <c r="HL216" s="455"/>
      <c r="HM216" s="455"/>
      <c r="HN216" s="455"/>
      <c r="HO216" s="455"/>
      <c r="HP216" s="455"/>
      <c r="HQ216" s="455"/>
    </row>
    <row r="217" spans="1:225" s="451" customFormat="1">
      <c r="A217" s="452"/>
      <c r="B217" s="486"/>
      <c r="C217" s="436"/>
      <c r="D217" s="437"/>
      <c r="E217" s="437"/>
      <c r="F217" s="438"/>
      <c r="G217" s="439"/>
      <c r="H217" s="440"/>
      <c r="I217" s="441"/>
      <c r="J217" s="441"/>
      <c r="K217" s="442"/>
      <c r="L217" s="487"/>
      <c r="M217" s="453"/>
      <c r="N217" s="454"/>
      <c r="O217" s="454"/>
      <c r="P217" s="454"/>
      <c r="Q217" s="454"/>
      <c r="R217" s="454"/>
      <c r="S217" s="454"/>
      <c r="T217" s="454"/>
      <c r="U217" s="454"/>
      <c r="V217" s="454"/>
      <c r="W217" s="454"/>
      <c r="X217" s="454"/>
      <c r="Y217" s="454"/>
      <c r="Z217" s="454"/>
      <c r="AA217" s="454"/>
      <c r="AB217" s="454"/>
      <c r="AC217" s="454"/>
      <c r="AD217" s="454"/>
      <c r="AE217" s="454"/>
      <c r="AF217" s="454"/>
      <c r="AG217" s="455"/>
      <c r="AH217" s="455"/>
      <c r="AI217" s="455"/>
      <c r="AJ217" s="455"/>
      <c r="AK217" s="455"/>
      <c r="AL217" s="455"/>
      <c r="AM217" s="455"/>
      <c r="AN217" s="455"/>
      <c r="AO217" s="455"/>
      <c r="AP217" s="455"/>
      <c r="AQ217" s="455"/>
      <c r="AR217" s="455"/>
      <c r="AS217" s="455"/>
      <c r="AT217" s="455"/>
      <c r="AU217" s="455"/>
      <c r="AV217" s="455"/>
      <c r="AW217" s="455"/>
      <c r="AX217" s="455"/>
      <c r="AY217" s="455"/>
      <c r="AZ217" s="455"/>
      <c r="BA217" s="455"/>
      <c r="BB217" s="455"/>
      <c r="BC217" s="455"/>
      <c r="BD217" s="455"/>
      <c r="BE217" s="455"/>
      <c r="BF217" s="455"/>
      <c r="BG217" s="455"/>
      <c r="BH217" s="455"/>
      <c r="BI217" s="455"/>
      <c r="BJ217" s="455"/>
      <c r="BK217" s="455"/>
      <c r="BL217" s="455"/>
      <c r="BM217" s="455"/>
      <c r="BN217" s="455"/>
      <c r="BO217" s="455"/>
      <c r="BP217" s="455"/>
      <c r="BQ217" s="455"/>
      <c r="BR217" s="455"/>
      <c r="BS217" s="455"/>
      <c r="BT217" s="455"/>
      <c r="BU217" s="455"/>
      <c r="BV217" s="455"/>
      <c r="BW217" s="455"/>
      <c r="BX217" s="455"/>
      <c r="BY217" s="455"/>
      <c r="BZ217" s="455"/>
      <c r="CA217" s="455"/>
      <c r="CB217" s="455"/>
      <c r="CC217" s="455"/>
      <c r="CD217" s="455"/>
      <c r="CE217" s="455"/>
      <c r="CF217" s="455"/>
      <c r="CG217" s="455"/>
      <c r="CH217" s="455"/>
      <c r="CI217" s="455"/>
      <c r="CJ217" s="455"/>
      <c r="CK217" s="455"/>
      <c r="CL217" s="455"/>
      <c r="CM217" s="455"/>
      <c r="CN217" s="455"/>
      <c r="CO217" s="455"/>
      <c r="CP217" s="455"/>
      <c r="CQ217" s="455"/>
      <c r="CR217" s="455"/>
      <c r="CS217" s="455"/>
      <c r="CT217" s="455"/>
      <c r="CU217" s="455"/>
      <c r="CV217" s="455"/>
      <c r="CW217" s="455"/>
      <c r="CX217" s="455"/>
      <c r="CY217" s="455"/>
      <c r="CZ217" s="455"/>
      <c r="DA217" s="455"/>
      <c r="DB217" s="455"/>
      <c r="DC217" s="455"/>
      <c r="DD217" s="455"/>
      <c r="DE217" s="455"/>
      <c r="DF217" s="455"/>
      <c r="DG217" s="455"/>
      <c r="DH217" s="455"/>
      <c r="DI217" s="455"/>
      <c r="DJ217" s="455"/>
      <c r="DK217" s="455"/>
      <c r="DL217" s="455"/>
      <c r="DM217" s="455"/>
      <c r="DN217" s="455"/>
      <c r="DO217" s="455"/>
      <c r="DP217" s="455"/>
      <c r="DQ217" s="455"/>
      <c r="DR217" s="455"/>
      <c r="DS217" s="455"/>
      <c r="DT217" s="455"/>
      <c r="DU217" s="455"/>
      <c r="DV217" s="455"/>
      <c r="DW217" s="455"/>
      <c r="DX217" s="455"/>
      <c r="DY217" s="455"/>
      <c r="DZ217" s="455"/>
      <c r="EA217" s="455"/>
      <c r="EB217" s="455"/>
      <c r="EC217" s="455"/>
      <c r="ED217" s="455"/>
      <c r="EE217" s="455"/>
      <c r="EF217" s="455"/>
      <c r="EG217" s="455"/>
      <c r="EH217" s="455"/>
      <c r="EI217" s="455"/>
      <c r="EJ217" s="455"/>
      <c r="EK217" s="455"/>
      <c r="EL217" s="455"/>
      <c r="EM217" s="455"/>
      <c r="EN217" s="455"/>
      <c r="EO217" s="455"/>
      <c r="EP217" s="455"/>
      <c r="EQ217" s="455"/>
      <c r="ER217" s="455"/>
      <c r="ES217" s="455"/>
      <c r="ET217" s="455"/>
      <c r="EU217" s="455"/>
      <c r="EV217" s="455"/>
      <c r="EW217" s="455"/>
      <c r="EX217" s="455"/>
      <c r="EY217" s="455"/>
      <c r="EZ217" s="455"/>
      <c r="FA217" s="455"/>
      <c r="FB217" s="455"/>
      <c r="FC217" s="455"/>
      <c r="FD217" s="455"/>
      <c r="FE217" s="455"/>
      <c r="FF217" s="455"/>
      <c r="FG217" s="455"/>
      <c r="FH217" s="455"/>
      <c r="FI217" s="455"/>
      <c r="FJ217" s="455"/>
      <c r="FK217" s="455"/>
      <c r="FL217" s="455"/>
      <c r="FM217" s="455"/>
      <c r="FN217" s="455"/>
      <c r="FO217" s="455"/>
      <c r="FP217" s="455"/>
      <c r="FQ217" s="455"/>
      <c r="FR217" s="455"/>
      <c r="FS217" s="455"/>
      <c r="FT217" s="455"/>
      <c r="FU217" s="455"/>
      <c r="FV217" s="455"/>
      <c r="FW217" s="455"/>
      <c r="FX217" s="455"/>
      <c r="FY217" s="455"/>
      <c r="FZ217" s="455"/>
      <c r="GA217" s="455"/>
      <c r="GB217" s="455"/>
      <c r="GC217" s="455"/>
      <c r="GD217" s="455"/>
      <c r="GE217" s="455"/>
      <c r="GF217" s="455"/>
      <c r="GG217" s="455"/>
      <c r="GH217" s="455"/>
      <c r="GI217" s="455"/>
      <c r="GJ217" s="455"/>
      <c r="GK217" s="455"/>
      <c r="GL217" s="455"/>
      <c r="GM217" s="455"/>
      <c r="GN217" s="455"/>
      <c r="GO217" s="455"/>
      <c r="GP217" s="455"/>
      <c r="GQ217" s="455"/>
      <c r="GR217" s="455"/>
      <c r="GS217" s="455"/>
      <c r="GT217" s="455"/>
      <c r="GU217" s="455"/>
      <c r="GV217" s="455"/>
      <c r="GW217" s="455"/>
      <c r="GX217" s="455"/>
      <c r="GY217" s="455"/>
      <c r="GZ217" s="455"/>
      <c r="HA217" s="455"/>
      <c r="HB217" s="455"/>
      <c r="HC217" s="455"/>
      <c r="HD217" s="455"/>
      <c r="HE217" s="455"/>
      <c r="HF217" s="455"/>
      <c r="HG217" s="455"/>
      <c r="HH217" s="455"/>
      <c r="HI217" s="455"/>
      <c r="HJ217" s="455"/>
      <c r="HK217" s="455"/>
      <c r="HL217" s="455"/>
      <c r="HM217" s="455"/>
      <c r="HN217" s="455"/>
      <c r="HO217" s="455"/>
      <c r="HP217" s="455"/>
      <c r="HQ217" s="455"/>
    </row>
    <row r="218" spans="1:225" s="451" customFormat="1">
      <c r="A218" s="452"/>
      <c r="B218" s="486"/>
      <c r="C218" s="436"/>
      <c r="D218" s="437"/>
      <c r="E218" s="437"/>
      <c r="F218" s="438"/>
      <c r="G218" s="439"/>
      <c r="H218" s="440"/>
      <c r="I218" s="441"/>
      <c r="J218" s="441"/>
      <c r="K218" s="442"/>
      <c r="L218" s="487"/>
      <c r="M218" s="453"/>
      <c r="N218" s="454"/>
      <c r="O218" s="454"/>
      <c r="P218" s="454"/>
      <c r="Q218" s="454"/>
      <c r="R218" s="454"/>
      <c r="S218" s="454"/>
      <c r="T218" s="454"/>
      <c r="U218" s="454"/>
      <c r="V218" s="454"/>
      <c r="W218" s="454"/>
      <c r="X218" s="454"/>
      <c r="Y218" s="454"/>
      <c r="Z218" s="454"/>
      <c r="AA218" s="454"/>
      <c r="AB218" s="454"/>
      <c r="AC218" s="454"/>
      <c r="AD218" s="454"/>
      <c r="AE218" s="454"/>
      <c r="AF218" s="454"/>
      <c r="AG218" s="455"/>
      <c r="AH218" s="455"/>
      <c r="AI218" s="455"/>
      <c r="AJ218" s="455"/>
      <c r="AK218" s="455"/>
      <c r="AL218" s="455"/>
      <c r="AM218" s="455"/>
      <c r="AN218" s="455"/>
      <c r="AO218" s="455"/>
      <c r="AP218" s="455"/>
      <c r="AQ218" s="455"/>
      <c r="AR218" s="455"/>
      <c r="AS218" s="455"/>
      <c r="AT218" s="455"/>
      <c r="AU218" s="455"/>
      <c r="AV218" s="455"/>
      <c r="AW218" s="455"/>
      <c r="AX218" s="455"/>
      <c r="AY218" s="455"/>
      <c r="AZ218" s="455"/>
      <c r="BA218" s="455"/>
      <c r="BB218" s="455"/>
      <c r="BC218" s="455"/>
      <c r="BD218" s="455"/>
      <c r="BE218" s="455"/>
      <c r="BF218" s="455"/>
      <c r="BG218" s="455"/>
      <c r="BH218" s="455"/>
      <c r="BI218" s="455"/>
      <c r="BJ218" s="455"/>
      <c r="BK218" s="455"/>
      <c r="BL218" s="455"/>
      <c r="BM218" s="455"/>
      <c r="BN218" s="455"/>
      <c r="BO218" s="455"/>
      <c r="BP218" s="455"/>
      <c r="BQ218" s="455"/>
      <c r="BR218" s="455"/>
      <c r="BS218" s="455"/>
      <c r="BT218" s="455"/>
      <c r="BU218" s="455"/>
      <c r="BV218" s="455"/>
      <c r="BW218" s="455"/>
      <c r="BX218" s="455"/>
      <c r="BY218" s="455"/>
      <c r="BZ218" s="455"/>
      <c r="CA218" s="455"/>
      <c r="CB218" s="455"/>
      <c r="CC218" s="455"/>
      <c r="CD218" s="455"/>
      <c r="CE218" s="455"/>
      <c r="CF218" s="455"/>
      <c r="CG218" s="455"/>
      <c r="CH218" s="455"/>
      <c r="CI218" s="455"/>
      <c r="CJ218" s="455"/>
      <c r="CK218" s="455"/>
      <c r="CL218" s="455"/>
      <c r="CM218" s="455"/>
      <c r="CN218" s="455"/>
      <c r="CO218" s="455"/>
      <c r="CP218" s="455"/>
      <c r="CQ218" s="455"/>
      <c r="CR218" s="455"/>
      <c r="CS218" s="455"/>
      <c r="CT218" s="455"/>
      <c r="CU218" s="455"/>
      <c r="CV218" s="455"/>
      <c r="CW218" s="455"/>
      <c r="CX218" s="455"/>
      <c r="CY218" s="455"/>
      <c r="CZ218" s="455"/>
      <c r="DA218" s="455"/>
      <c r="DB218" s="455"/>
      <c r="DC218" s="455"/>
      <c r="DD218" s="455"/>
      <c r="DE218" s="455"/>
      <c r="DF218" s="455"/>
      <c r="DG218" s="455"/>
      <c r="DH218" s="455"/>
      <c r="DI218" s="455"/>
      <c r="DJ218" s="455"/>
      <c r="DK218" s="455"/>
      <c r="DL218" s="455"/>
      <c r="DM218" s="455"/>
      <c r="DN218" s="455"/>
      <c r="DO218" s="455"/>
      <c r="DP218" s="455"/>
      <c r="DQ218" s="455"/>
      <c r="DR218" s="455"/>
      <c r="DS218" s="455"/>
      <c r="DT218" s="455"/>
      <c r="DU218" s="455"/>
      <c r="DV218" s="455"/>
      <c r="DW218" s="455"/>
      <c r="DX218" s="455"/>
      <c r="DY218" s="455"/>
      <c r="DZ218" s="455"/>
      <c r="EA218" s="455"/>
      <c r="EB218" s="455"/>
      <c r="EC218" s="455"/>
      <c r="ED218" s="455"/>
      <c r="EE218" s="455"/>
      <c r="EF218" s="455"/>
      <c r="EG218" s="455"/>
      <c r="EH218" s="455"/>
      <c r="EI218" s="455"/>
      <c r="EJ218" s="455"/>
      <c r="EK218" s="455"/>
      <c r="EL218" s="455"/>
      <c r="EM218" s="455"/>
      <c r="EN218" s="455"/>
      <c r="EO218" s="455"/>
      <c r="EP218" s="455"/>
      <c r="EQ218" s="455"/>
      <c r="ER218" s="455"/>
      <c r="ES218" s="455"/>
      <c r="ET218" s="455"/>
      <c r="EU218" s="455"/>
      <c r="EV218" s="455"/>
      <c r="EW218" s="455"/>
      <c r="EX218" s="455"/>
      <c r="EY218" s="455"/>
      <c r="EZ218" s="455"/>
      <c r="FA218" s="455"/>
      <c r="FB218" s="455"/>
      <c r="FC218" s="455"/>
      <c r="FD218" s="455"/>
      <c r="FE218" s="455"/>
      <c r="FF218" s="455"/>
      <c r="FG218" s="455"/>
      <c r="FH218" s="455"/>
      <c r="FI218" s="455"/>
      <c r="FJ218" s="455"/>
      <c r="FK218" s="455"/>
      <c r="FL218" s="455"/>
      <c r="FM218" s="455"/>
      <c r="FN218" s="455"/>
      <c r="FO218" s="455"/>
      <c r="FP218" s="455"/>
      <c r="FQ218" s="455"/>
      <c r="FR218" s="455"/>
      <c r="FS218" s="455"/>
      <c r="FT218" s="455"/>
      <c r="FU218" s="455"/>
      <c r="FV218" s="455"/>
      <c r="FW218" s="455"/>
      <c r="FX218" s="455"/>
      <c r="FY218" s="455"/>
      <c r="FZ218" s="455"/>
      <c r="GA218" s="455"/>
      <c r="GB218" s="455"/>
      <c r="GC218" s="455"/>
      <c r="GD218" s="455"/>
      <c r="GE218" s="455"/>
      <c r="GF218" s="455"/>
      <c r="GG218" s="455"/>
      <c r="GH218" s="455"/>
      <c r="GI218" s="455"/>
      <c r="GJ218" s="455"/>
      <c r="GK218" s="455"/>
      <c r="GL218" s="455"/>
      <c r="GM218" s="455"/>
      <c r="GN218" s="455"/>
      <c r="GO218" s="455"/>
      <c r="GP218" s="455"/>
      <c r="GQ218" s="455"/>
      <c r="GR218" s="455"/>
      <c r="GS218" s="455"/>
      <c r="GT218" s="455"/>
      <c r="GU218" s="455"/>
      <c r="GV218" s="455"/>
      <c r="GW218" s="455"/>
      <c r="GX218" s="455"/>
      <c r="GY218" s="455"/>
      <c r="GZ218" s="455"/>
      <c r="HA218" s="455"/>
      <c r="HB218" s="455"/>
      <c r="HC218" s="455"/>
      <c r="HD218" s="455"/>
      <c r="HE218" s="455"/>
      <c r="HF218" s="455"/>
      <c r="HG218" s="455"/>
      <c r="HH218" s="455"/>
      <c r="HI218" s="455"/>
      <c r="HJ218" s="455"/>
      <c r="HK218" s="455"/>
      <c r="HL218" s="455"/>
      <c r="HM218" s="455"/>
      <c r="HN218" s="455"/>
      <c r="HO218" s="455"/>
      <c r="HP218" s="455"/>
      <c r="HQ218" s="455"/>
    </row>
    <row r="219" spans="1:225" s="451" customFormat="1">
      <c r="A219" s="452"/>
      <c r="B219" s="486"/>
      <c r="C219" s="436"/>
      <c r="D219" s="437"/>
      <c r="E219" s="437"/>
      <c r="F219" s="438"/>
      <c r="G219" s="439"/>
      <c r="H219" s="440"/>
      <c r="I219" s="441"/>
      <c r="J219" s="441"/>
      <c r="K219" s="442"/>
      <c r="L219" s="487"/>
      <c r="M219" s="453"/>
      <c r="N219" s="454"/>
      <c r="O219" s="454"/>
      <c r="P219" s="454"/>
      <c r="Q219" s="454"/>
      <c r="R219" s="454"/>
      <c r="S219" s="454"/>
      <c r="T219" s="454"/>
      <c r="U219" s="454"/>
      <c r="V219" s="454"/>
      <c r="W219" s="454"/>
      <c r="X219" s="454"/>
      <c r="Y219" s="454"/>
      <c r="Z219" s="454"/>
      <c r="AA219" s="454"/>
      <c r="AB219" s="454"/>
      <c r="AC219" s="454"/>
      <c r="AD219" s="454"/>
      <c r="AE219" s="454"/>
      <c r="AF219" s="454"/>
      <c r="AG219" s="455"/>
      <c r="AH219" s="455"/>
      <c r="AI219" s="455"/>
      <c r="AJ219" s="455"/>
      <c r="AK219" s="455"/>
      <c r="AL219" s="455"/>
      <c r="AM219" s="455"/>
      <c r="AN219" s="455"/>
      <c r="AO219" s="455"/>
      <c r="AP219" s="455"/>
      <c r="AQ219" s="455"/>
      <c r="AR219" s="455"/>
      <c r="AS219" s="455"/>
      <c r="AT219" s="455"/>
      <c r="AU219" s="455"/>
      <c r="AV219" s="455"/>
      <c r="AW219" s="455"/>
      <c r="AX219" s="455"/>
      <c r="AY219" s="455"/>
      <c r="AZ219" s="455"/>
      <c r="BA219" s="455"/>
      <c r="BB219" s="455"/>
      <c r="BC219" s="455"/>
      <c r="BD219" s="455"/>
      <c r="BE219" s="455"/>
      <c r="BF219" s="455"/>
      <c r="BG219" s="455"/>
      <c r="BH219" s="455"/>
      <c r="BI219" s="455"/>
      <c r="BJ219" s="455"/>
      <c r="BK219" s="455"/>
      <c r="BL219" s="455"/>
      <c r="BM219" s="455"/>
      <c r="BN219" s="455"/>
      <c r="BO219" s="455"/>
      <c r="BP219" s="455"/>
      <c r="BQ219" s="455"/>
      <c r="BR219" s="455"/>
      <c r="BS219" s="455"/>
      <c r="BT219" s="455"/>
      <c r="BU219" s="455"/>
      <c r="BV219" s="455"/>
      <c r="BW219" s="455"/>
      <c r="BX219" s="455"/>
      <c r="BY219" s="455"/>
      <c r="BZ219" s="455"/>
      <c r="CA219" s="455"/>
      <c r="CB219" s="455"/>
      <c r="CC219" s="455"/>
      <c r="CD219" s="455"/>
      <c r="CE219" s="455"/>
      <c r="CF219" s="455"/>
      <c r="CG219" s="455"/>
      <c r="CH219" s="455"/>
      <c r="CI219" s="455"/>
      <c r="CJ219" s="455"/>
      <c r="CK219" s="455"/>
      <c r="CL219" s="455"/>
      <c r="CM219" s="455"/>
      <c r="CN219" s="455"/>
      <c r="CO219" s="455"/>
      <c r="CP219" s="455"/>
      <c r="CQ219" s="455"/>
      <c r="CR219" s="455"/>
      <c r="CS219" s="455"/>
      <c r="CT219" s="455"/>
      <c r="CU219" s="455"/>
      <c r="CV219" s="455"/>
      <c r="CW219" s="455"/>
      <c r="CX219" s="455"/>
      <c r="CY219" s="455"/>
      <c r="CZ219" s="455"/>
      <c r="DA219" s="455"/>
      <c r="DB219" s="455"/>
      <c r="DC219" s="455"/>
      <c r="DD219" s="455"/>
      <c r="DE219" s="455"/>
      <c r="DF219" s="455"/>
      <c r="DG219" s="455"/>
      <c r="DH219" s="455"/>
      <c r="DI219" s="455"/>
      <c r="DJ219" s="455"/>
      <c r="DK219" s="455"/>
      <c r="DL219" s="455"/>
      <c r="DM219" s="455"/>
      <c r="DN219" s="455"/>
      <c r="DO219" s="455"/>
      <c r="DP219" s="455"/>
      <c r="DQ219" s="455"/>
      <c r="DR219" s="455"/>
      <c r="DS219" s="455"/>
      <c r="DT219" s="455"/>
      <c r="DU219" s="455"/>
      <c r="DV219" s="455"/>
      <c r="DW219" s="455"/>
      <c r="DX219" s="455"/>
      <c r="DY219" s="455"/>
      <c r="DZ219" s="455"/>
      <c r="EA219" s="455"/>
      <c r="EB219" s="455"/>
      <c r="EC219" s="455"/>
      <c r="ED219" s="455"/>
      <c r="EE219" s="455"/>
      <c r="EF219" s="455"/>
      <c r="EG219" s="455"/>
      <c r="EH219" s="455"/>
      <c r="EI219" s="455"/>
      <c r="EJ219" s="455"/>
      <c r="EK219" s="455"/>
      <c r="EL219" s="455"/>
      <c r="EM219" s="455"/>
      <c r="EN219" s="455"/>
      <c r="EO219" s="455"/>
      <c r="EP219" s="455"/>
      <c r="EQ219" s="455"/>
      <c r="ER219" s="455"/>
      <c r="ES219" s="455"/>
      <c r="ET219" s="455"/>
      <c r="EU219" s="455"/>
      <c r="EV219" s="455"/>
      <c r="EW219" s="455"/>
      <c r="EX219" s="455"/>
      <c r="EY219" s="455"/>
      <c r="EZ219" s="455"/>
      <c r="FA219" s="455"/>
      <c r="FB219" s="455"/>
      <c r="FC219" s="455"/>
      <c r="FD219" s="455"/>
      <c r="FE219" s="455"/>
      <c r="FF219" s="455"/>
      <c r="FG219" s="455"/>
      <c r="FH219" s="455"/>
      <c r="FI219" s="455"/>
      <c r="FJ219" s="455"/>
      <c r="FK219" s="455"/>
      <c r="FL219" s="455"/>
      <c r="FM219" s="455"/>
      <c r="FN219" s="455"/>
      <c r="FO219" s="455"/>
      <c r="FP219" s="455"/>
      <c r="FQ219" s="455"/>
      <c r="FR219" s="455"/>
      <c r="FS219" s="455"/>
      <c r="FT219" s="455"/>
      <c r="FU219" s="455"/>
      <c r="FV219" s="455"/>
      <c r="FW219" s="455"/>
      <c r="FX219" s="455"/>
      <c r="FY219" s="455"/>
      <c r="FZ219" s="455"/>
      <c r="GA219" s="455"/>
      <c r="GB219" s="455"/>
      <c r="GC219" s="455"/>
      <c r="GD219" s="455"/>
      <c r="GE219" s="455"/>
      <c r="GF219" s="455"/>
      <c r="GG219" s="455"/>
      <c r="GH219" s="455"/>
      <c r="GI219" s="455"/>
      <c r="GJ219" s="455"/>
      <c r="GK219" s="455"/>
      <c r="GL219" s="455"/>
      <c r="GM219" s="455"/>
      <c r="GN219" s="455"/>
      <c r="GO219" s="455"/>
      <c r="GP219" s="455"/>
      <c r="GQ219" s="455"/>
      <c r="GR219" s="455"/>
      <c r="GS219" s="455"/>
      <c r="GT219" s="455"/>
      <c r="GU219" s="455"/>
      <c r="GV219" s="455"/>
      <c r="GW219" s="455"/>
      <c r="GX219" s="455"/>
      <c r="GY219" s="455"/>
      <c r="GZ219" s="455"/>
      <c r="HA219" s="455"/>
      <c r="HB219" s="455"/>
      <c r="HC219" s="455"/>
      <c r="HD219" s="455"/>
      <c r="HE219" s="455"/>
      <c r="HF219" s="455"/>
      <c r="HG219" s="455"/>
      <c r="HH219" s="455"/>
      <c r="HI219" s="455"/>
      <c r="HJ219" s="455"/>
      <c r="HK219" s="455"/>
      <c r="HL219" s="455"/>
      <c r="HM219" s="455"/>
      <c r="HN219" s="455"/>
      <c r="HO219" s="455"/>
      <c r="HP219" s="455"/>
      <c r="HQ219" s="455"/>
    </row>
    <row r="220" spans="1:225" s="451" customFormat="1">
      <c r="A220" s="452"/>
      <c r="B220" s="486"/>
      <c r="C220" s="436"/>
      <c r="D220" s="437"/>
      <c r="E220" s="437"/>
      <c r="F220" s="438"/>
      <c r="G220" s="439"/>
      <c r="H220" s="440"/>
      <c r="I220" s="441"/>
      <c r="J220" s="441"/>
      <c r="K220" s="442"/>
      <c r="L220" s="487"/>
      <c r="M220" s="453"/>
      <c r="N220" s="454"/>
      <c r="O220" s="454"/>
      <c r="P220" s="454"/>
      <c r="Q220" s="454"/>
      <c r="R220" s="454"/>
      <c r="S220" s="454"/>
      <c r="T220" s="454"/>
      <c r="U220" s="454"/>
      <c r="V220" s="454"/>
      <c r="W220" s="454"/>
      <c r="X220" s="454"/>
      <c r="Y220" s="454"/>
      <c r="Z220" s="454"/>
      <c r="AA220" s="454"/>
      <c r="AB220" s="454"/>
      <c r="AC220" s="454"/>
      <c r="AD220" s="454"/>
      <c r="AE220" s="454"/>
      <c r="AF220" s="454"/>
      <c r="AG220" s="455"/>
      <c r="AH220" s="455"/>
      <c r="AI220" s="455"/>
      <c r="AJ220" s="455"/>
      <c r="AK220" s="455"/>
      <c r="AL220" s="455"/>
      <c r="AM220" s="455"/>
      <c r="AN220" s="455"/>
      <c r="AO220" s="455"/>
      <c r="AP220" s="455"/>
      <c r="AQ220" s="455"/>
      <c r="AR220" s="455"/>
      <c r="AS220" s="455"/>
      <c r="AT220" s="455"/>
      <c r="AU220" s="455"/>
      <c r="AV220" s="455"/>
      <c r="AW220" s="455"/>
      <c r="AX220" s="455"/>
      <c r="AY220" s="455"/>
      <c r="AZ220" s="455"/>
      <c r="BA220" s="455"/>
      <c r="BB220" s="455"/>
      <c r="BC220" s="455"/>
      <c r="BD220" s="455"/>
      <c r="BE220" s="455"/>
      <c r="BF220" s="455"/>
      <c r="BG220" s="455"/>
      <c r="BH220" s="455"/>
      <c r="BI220" s="455"/>
      <c r="BJ220" s="455"/>
      <c r="BK220" s="455"/>
      <c r="BL220" s="455"/>
      <c r="BM220" s="455"/>
      <c r="BN220" s="455"/>
      <c r="BO220" s="455"/>
      <c r="BP220" s="455"/>
      <c r="BQ220" s="455"/>
      <c r="BR220" s="455"/>
      <c r="BS220" s="455"/>
      <c r="BT220" s="455"/>
      <c r="BU220" s="455"/>
      <c r="BV220" s="455"/>
      <c r="BW220" s="455"/>
      <c r="BX220" s="455"/>
      <c r="BY220" s="455"/>
      <c r="BZ220" s="455"/>
      <c r="CA220" s="455"/>
      <c r="CB220" s="455"/>
      <c r="CC220" s="455"/>
      <c r="CD220" s="455"/>
      <c r="CE220" s="455"/>
      <c r="CF220" s="455"/>
      <c r="CG220" s="455"/>
      <c r="CH220" s="455"/>
      <c r="CI220" s="455"/>
      <c r="CJ220" s="455"/>
      <c r="CK220" s="455"/>
      <c r="CL220" s="455"/>
      <c r="CM220" s="455"/>
      <c r="CN220" s="455"/>
      <c r="CO220" s="455"/>
      <c r="CP220" s="455"/>
      <c r="CQ220" s="455"/>
      <c r="CR220" s="455"/>
      <c r="CS220" s="455"/>
      <c r="CT220" s="455"/>
      <c r="CU220" s="455"/>
      <c r="CV220" s="455"/>
      <c r="CW220" s="455"/>
      <c r="CX220" s="455"/>
      <c r="CY220" s="455"/>
      <c r="CZ220" s="455"/>
      <c r="DA220" s="455"/>
      <c r="DB220" s="455"/>
      <c r="DC220" s="455"/>
      <c r="DD220" s="455"/>
      <c r="DE220" s="455"/>
      <c r="DF220" s="455"/>
      <c r="DG220" s="455"/>
      <c r="DH220" s="455"/>
      <c r="DI220" s="455"/>
      <c r="DJ220" s="455"/>
      <c r="DK220" s="455"/>
      <c r="DL220" s="455"/>
      <c r="DM220" s="455"/>
      <c r="DN220" s="455"/>
      <c r="DO220" s="455"/>
      <c r="DP220" s="455"/>
      <c r="DQ220" s="455"/>
      <c r="DR220" s="455"/>
      <c r="DS220" s="455"/>
      <c r="DT220" s="455"/>
      <c r="DU220" s="455"/>
      <c r="DV220" s="455"/>
      <c r="DW220" s="455"/>
      <c r="DX220" s="455"/>
      <c r="DY220" s="455"/>
      <c r="DZ220" s="455"/>
      <c r="EA220" s="455"/>
      <c r="EB220" s="455"/>
      <c r="EC220" s="455"/>
      <c r="ED220" s="455"/>
      <c r="EE220" s="455"/>
      <c r="EF220" s="455"/>
      <c r="EG220" s="455"/>
      <c r="EH220" s="455"/>
      <c r="EI220" s="455"/>
      <c r="EJ220" s="455"/>
      <c r="EK220" s="455"/>
      <c r="EL220" s="455"/>
      <c r="EM220" s="455"/>
      <c r="EN220" s="455"/>
      <c r="EO220" s="455"/>
      <c r="EP220" s="455"/>
      <c r="EQ220" s="455"/>
      <c r="ER220" s="455"/>
      <c r="ES220" s="455"/>
      <c r="ET220" s="455"/>
      <c r="EU220" s="455"/>
      <c r="EV220" s="455"/>
      <c r="EW220" s="455"/>
      <c r="EX220" s="455"/>
      <c r="EY220" s="455"/>
      <c r="EZ220" s="455"/>
      <c r="FA220" s="455"/>
      <c r="FB220" s="455"/>
      <c r="FC220" s="455"/>
      <c r="FD220" s="455"/>
      <c r="FE220" s="455"/>
      <c r="FF220" s="455"/>
      <c r="FG220" s="455"/>
      <c r="FH220" s="455"/>
      <c r="FI220" s="455"/>
      <c r="FJ220" s="455"/>
      <c r="FK220" s="455"/>
      <c r="FL220" s="455"/>
      <c r="FM220" s="455"/>
      <c r="FN220" s="455"/>
      <c r="FO220" s="455"/>
      <c r="FP220" s="455"/>
      <c r="FQ220" s="455"/>
      <c r="FR220" s="455"/>
      <c r="FS220" s="455"/>
      <c r="FT220" s="455"/>
      <c r="FU220" s="455"/>
      <c r="FV220" s="455"/>
      <c r="FW220" s="455"/>
      <c r="FX220" s="455"/>
      <c r="FY220" s="455"/>
      <c r="FZ220" s="455"/>
      <c r="GA220" s="455"/>
      <c r="GB220" s="455"/>
      <c r="GC220" s="455"/>
      <c r="GD220" s="455"/>
      <c r="GE220" s="455"/>
      <c r="GF220" s="455"/>
      <c r="GG220" s="455"/>
      <c r="GH220" s="455"/>
      <c r="GI220" s="455"/>
      <c r="GJ220" s="455"/>
      <c r="GK220" s="455"/>
      <c r="GL220" s="455"/>
      <c r="GM220" s="455"/>
      <c r="GN220" s="455"/>
      <c r="GO220" s="455"/>
      <c r="GP220" s="455"/>
      <c r="GQ220" s="455"/>
      <c r="GR220" s="455"/>
      <c r="GS220" s="455"/>
      <c r="GT220" s="455"/>
      <c r="GU220" s="455"/>
      <c r="GV220" s="455"/>
      <c r="GW220" s="455"/>
      <c r="GX220" s="455"/>
      <c r="GY220" s="455"/>
      <c r="GZ220" s="455"/>
      <c r="HA220" s="455"/>
      <c r="HB220" s="455"/>
      <c r="HC220" s="455"/>
      <c r="HD220" s="455"/>
      <c r="HE220" s="455"/>
      <c r="HF220" s="455"/>
      <c r="HG220" s="455"/>
      <c r="HH220" s="455"/>
      <c r="HI220" s="455"/>
      <c r="HJ220" s="455"/>
      <c r="HK220" s="455"/>
      <c r="HL220" s="455"/>
      <c r="HM220" s="455"/>
      <c r="HN220" s="455"/>
      <c r="HO220" s="455"/>
      <c r="HP220" s="455"/>
      <c r="HQ220" s="455"/>
    </row>
    <row r="221" spans="1:225" s="451" customFormat="1">
      <c r="A221" s="452"/>
      <c r="B221" s="486"/>
      <c r="C221" s="436"/>
      <c r="D221" s="437"/>
      <c r="E221" s="437"/>
      <c r="F221" s="438"/>
      <c r="G221" s="439"/>
      <c r="H221" s="440"/>
      <c r="I221" s="441"/>
      <c r="J221" s="441"/>
      <c r="K221" s="442"/>
      <c r="L221" s="487"/>
      <c r="M221" s="453"/>
      <c r="N221" s="454"/>
      <c r="O221" s="454"/>
      <c r="P221" s="454"/>
      <c r="Q221" s="454"/>
      <c r="R221" s="454"/>
      <c r="S221" s="454"/>
      <c r="T221" s="454"/>
      <c r="U221" s="454"/>
      <c r="V221" s="454"/>
      <c r="W221" s="454"/>
      <c r="X221" s="454"/>
      <c r="Y221" s="454"/>
      <c r="Z221" s="454"/>
      <c r="AA221" s="454"/>
      <c r="AB221" s="454"/>
      <c r="AC221" s="454"/>
      <c r="AD221" s="454"/>
      <c r="AE221" s="454"/>
      <c r="AF221" s="454"/>
      <c r="AG221" s="455"/>
      <c r="AH221" s="455"/>
      <c r="AI221" s="455"/>
      <c r="AJ221" s="455"/>
      <c r="AK221" s="455"/>
      <c r="AL221" s="455"/>
      <c r="AM221" s="455"/>
      <c r="AN221" s="455"/>
      <c r="AO221" s="455"/>
      <c r="AP221" s="455"/>
      <c r="AQ221" s="455"/>
      <c r="AR221" s="455"/>
      <c r="AS221" s="455"/>
      <c r="AT221" s="455"/>
      <c r="AU221" s="455"/>
      <c r="AV221" s="455"/>
      <c r="AW221" s="455"/>
      <c r="AX221" s="455"/>
      <c r="AY221" s="455"/>
      <c r="AZ221" s="455"/>
      <c r="BA221" s="455"/>
      <c r="BB221" s="455"/>
      <c r="BC221" s="455"/>
      <c r="BD221" s="455"/>
      <c r="BE221" s="455"/>
      <c r="BF221" s="455"/>
      <c r="BG221" s="455"/>
      <c r="BH221" s="455"/>
      <c r="BI221" s="455"/>
      <c r="BJ221" s="455"/>
      <c r="BK221" s="455"/>
      <c r="BL221" s="455"/>
      <c r="BM221" s="455"/>
      <c r="BN221" s="455"/>
      <c r="BO221" s="455"/>
      <c r="BP221" s="455"/>
      <c r="BQ221" s="455"/>
      <c r="BR221" s="455"/>
      <c r="BS221" s="455"/>
      <c r="BT221" s="455"/>
      <c r="BU221" s="455"/>
      <c r="BV221" s="455"/>
      <c r="BW221" s="455"/>
      <c r="BX221" s="455"/>
      <c r="BY221" s="455"/>
      <c r="BZ221" s="455"/>
      <c r="CA221" s="455"/>
      <c r="CB221" s="455"/>
      <c r="CC221" s="455"/>
      <c r="CD221" s="455"/>
      <c r="CE221" s="455"/>
      <c r="CF221" s="455"/>
      <c r="CG221" s="455"/>
      <c r="CH221" s="455"/>
      <c r="CI221" s="455"/>
      <c r="CJ221" s="455"/>
      <c r="CK221" s="455"/>
      <c r="CL221" s="455"/>
      <c r="CM221" s="455"/>
      <c r="CN221" s="455"/>
      <c r="CO221" s="455"/>
      <c r="CP221" s="455"/>
      <c r="CQ221" s="455"/>
      <c r="CR221" s="455"/>
      <c r="CS221" s="455"/>
      <c r="CT221" s="455"/>
      <c r="CU221" s="455"/>
      <c r="CV221" s="455"/>
      <c r="CW221" s="455"/>
      <c r="CX221" s="455"/>
      <c r="CY221" s="455"/>
      <c r="CZ221" s="455"/>
      <c r="DA221" s="455"/>
      <c r="DB221" s="455"/>
      <c r="DC221" s="455"/>
      <c r="DD221" s="455"/>
      <c r="DE221" s="455"/>
      <c r="DF221" s="455"/>
      <c r="DG221" s="455"/>
      <c r="DH221" s="455"/>
      <c r="DI221" s="455"/>
      <c r="DJ221" s="455"/>
      <c r="DK221" s="455"/>
      <c r="DL221" s="455"/>
      <c r="DM221" s="455"/>
      <c r="DN221" s="455"/>
      <c r="DO221" s="455"/>
      <c r="DP221" s="455"/>
      <c r="DQ221" s="455"/>
      <c r="DR221" s="455"/>
      <c r="DS221" s="455"/>
      <c r="DT221" s="455"/>
      <c r="DU221" s="455"/>
      <c r="DV221" s="455"/>
      <c r="DW221" s="455"/>
      <c r="DX221" s="455"/>
      <c r="DY221" s="455"/>
      <c r="DZ221" s="455"/>
      <c r="EA221" s="455"/>
      <c r="EB221" s="455"/>
      <c r="EC221" s="455"/>
      <c r="ED221" s="455"/>
      <c r="EE221" s="455"/>
      <c r="EF221" s="455"/>
      <c r="EG221" s="455"/>
      <c r="EH221" s="455"/>
      <c r="EI221" s="455"/>
      <c r="EJ221" s="455"/>
      <c r="EK221" s="455"/>
      <c r="EL221" s="455"/>
      <c r="EM221" s="455"/>
      <c r="EN221" s="455"/>
      <c r="EO221" s="455"/>
      <c r="EP221" s="455"/>
      <c r="EQ221" s="455"/>
      <c r="ER221" s="455"/>
      <c r="ES221" s="455"/>
      <c r="ET221" s="455"/>
      <c r="EU221" s="455"/>
      <c r="EV221" s="455"/>
      <c r="EW221" s="455"/>
      <c r="EX221" s="455"/>
      <c r="EY221" s="455"/>
      <c r="EZ221" s="455"/>
      <c r="FA221" s="455"/>
      <c r="FB221" s="455"/>
      <c r="FC221" s="455"/>
      <c r="FD221" s="455"/>
      <c r="FE221" s="455"/>
      <c r="FF221" s="455"/>
      <c r="FG221" s="455"/>
      <c r="FH221" s="455"/>
      <c r="FI221" s="455"/>
      <c r="FJ221" s="455"/>
      <c r="FK221" s="455"/>
      <c r="FL221" s="455"/>
      <c r="FM221" s="455"/>
      <c r="FN221" s="455"/>
      <c r="FO221" s="455"/>
      <c r="FP221" s="455"/>
      <c r="FQ221" s="455"/>
      <c r="FR221" s="455"/>
      <c r="FS221" s="455"/>
      <c r="FT221" s="455"/>
      <c r="FU221" s="455"/>
      <c r="FV221" s="455"/>
      <c r="FW221" s="455"/>
      <c r="FX221" s="455"/>
      <c r="FY221" s="455"/>
      <c r="FZ221" s="455"/>
      <c r="GA221" s="455"/>
      <c r="GB221" s="455"/>
      <c r="GC221" s="455"/>
      <c r="GD221" s="455"/>
      <c r="GE221" s="455"/>
      <c r="GF221" s="455"/>
      <c r="GG221" s="455"/>
      <c r="GH221" s="455"/>
      <c r="GI221" s="455"/>
      <c r="GJ221" s="455"/>
      <c r="GK221" s="455"/>
      <c r="GL221" s="455"/>
      <c r="GM221" s="455"/>
      <c r="GN221" s="455"/>
      <c r="GO221" s="455"/>
      <c r="GP221" s="455"/>
      <c r="GQ221" s="455"/>
      <c r="GR221" s="455"/>
      <c r="GS221" s="455"/>
      <c r="GT221" s="455"/>
      <c r="GU221" s="455"/>
      <c r="GV221" s="455"/>
      <c r="GW221" s="455"/>
      <c r="GX221" s="455"/>
      <c r="GY221" s="455"/>
      <c r="GZ221" s="455"/>
      <c r="HA221" s="455"/>
      <c r="HB221" s="455"/>
      <c r="HC221" s="455"/>
      <c r="HD221" s="455"/>
      <c r="HE221" s="455"/>
      <c r="HF221" s="455"/>
      <c r="HG221" s="455"/>
      <c r="HH221" s="455"/>
      <c r="HI221" s="455"/>
      <c r="HJ221" s="455"/>
      <c r="HK221" s="455"/>
      <c r="HL221" s="455"/>
      <c r="HM221" s="455"/>
      <c r="HN221" s="455"/>
      <c r="HO221" s="455"/>
      <c r="HP221" s="455"/>
      <c r="HQ221" s="455"/>
    </row>
    <row r="222" spans="1:225" s="451" customFormat="1">
      <c r="A222" s="452"/>
      <c r="B222" s="486"/>
      <c r="C222" s="436"/>
      <c r="D222" s="437"/>
      <c r="E222" s="437"/>
      <c r="F222" s="438"/>
      <c r="G222" s="439"/>
      <c r="H222" s="440"/>
      <c r="I222" s="441"/>
      <c r="J222" s="441"/>
      <c r="K222" s="442"/>
      <c r="L222" s="487"/>
      <c r="M222" s="453"/>
      <c r="N222" s="454"/>
      <c r="O222" s="454"/>
      <c r="P222" s="454"/>
      <c r="Q222" s="454"/>
      <c r="R222" s="454"/>
      <c r="S222" s="454"/>
      <c r="T222" s="454"/>
      <c r="U222" s="454"/>
      <c r="V222" s="454"/>
      <c r="W222" s="454"/>
      <c r="X222" s="454"/>
      <c r="Y222" s="454"/>
      <c r="Z222" s="454"/>
      <c r="AA222" s="454"/>
      <c r="AB222" s="454"/>
      <c r="AC222" s="454"/>
      <c r="AD222" s="454"/>
      <c r="AE222" s="454"/>
      <c r="AF222" s="454"/>
      <c r="AG222" s="455"/>
      <c r="AH222" s="455"/>
      <c r="AI222" s="455"/>
      <c r="AJ222" s="455"/>
      <c r="AK222" s="455"/>
      <c r="AL222" s="455"/>
      <c r="AM222" s="455"/>
      <c r="AN222" s="455"/>
      <c r="AO222" s="455"/>
      <c r="AP222" s="455"/>
      <c r="AQ222" s="455"/>
      <c r="AR222" s="455"/>
      <c r="AS222" s="455"/>
      <c r="AT222" s="455"/>
      <c r="AU222" s="455"/>
      <c r="AV222" s="455"/>
      <c r="AW222" s="455"/>
      <c r="AX222" s="455"/>
      <c r="AY222" s="455"/>
      <c r="AZ222" s="455"/>
      <c r="BA222" s="455"/>
      <c r="BB222" s="455"/>
      <c r="BC222" s="455"/>
      <c r="BD222" s="455"/>
      <c r="BE222" s="455"/>
      <c r="BF222" s="455"/>
      <c r="BG222" s="455"/>
      <c r="BH222" s="455"/>
      <c r="BI222" s="455"/>
      <c r="BJ222" s="455"/>
      <c r="BK222" s="455"/>
      <c r="BL222" s="455"/>
      <c r="BM222" s="455"/>
      <c r="BN222" s="455"/>
      <c r="BO222" s="455"/>
      <c r="BP222" s="455"/>
      <c r="BQ222" s="455"/>
      <c r="BR222" s="455"/>
      <c r="BS222" s="455"/>
      <c r="BT222" s="455"/>
      <c r="BU222" s="455"/>
      <c r="BV222" s="455"/>
      <c r="BW222" s="455"/>
      <c r="BX222" s="455"/>
      <c r="BY222" s="455"/>
      <c r="BZ222" s="455"/>
      <c r="CA222" s="455"/>
      <c r="CB222" s="455"/>
      <c r="CC222" s="455"/>
      <c r="CD222" s="455"/>
      <c r="CE222" s="455"/>
      <c r="CF222" s="455"/>
      <c r="CG222" s="455"/>
      <c r="CH222" s="455"/>
      <c r="CI222" s="455"/>
      <c r="CJ222" s="455"/>
      <c r="CK222" s="455"/>
      <c r="CL222" s="455"/>
      <c r="CM222" s="455"/>
      <c r="CN222" s="455"/>
      <c r="CO222" s="455"/>
      <c r="CP222" s="455"/>
      <c r="CQ222" s="455"/>
      <c r="CR222" s="455"/>
      <c r="CS222" s="455"/>
      <c r="CT222" s="455"/>
      <c r="CU222" s="455"/>
      <c r="CV222" s="455"/>
      <c r="CW222" s="455"/>
      <c r="CX222" s="455"/>
      <c r="CY222" s="455"/>
      <c r="CZ222" s="455"/>
      <c r="DA222" s="455"/>
      <c r="DB222" s="455"/>
      <c r="DC222" s="455"/>
      <c r="DD222" s="455"/>
      <c r="DE222" s="455"/>
      <c r="DF222" s="455"/>
      <c r="DG222" s="455"/>
      <c r="DH222" s="455"/>
      <c r="DI222" s="455"/>
      <c r="DJ222" s="455"/>
      <c r="DK222" s="455"/>
      <c r="DL222" s="455"/>
      <c r="DM222" s="455"/>
      <c r="DN222" s="455"/>
      <c r="DO222" s="455"/>
      <c r="DP222" s="455"/>
      <c r="DQ222" s="455"/>
      <c r="DR222" s="455"/>
      <c r="DS222" s="455"/>
      <c r="DT222" s="455"/>
      <c r="DU222" s="455"/>
      <c r="DV222" s="455"/>
      <c r="DW222" s="455"/>
      <c r="DX222" s="455"/>
      <c r="DY222" s="455"/>
      <c r="DZ222" s="455"/>
      <c r="EA222" s="455"/>
      <c r="EB222" s="455"/>
      <c r="EC222" s="455"/>
      <c r="ED222" s="455"/>
      <c r="EE222" s="455"/>
      <c r="EF222" s="455"/>
      <c r="EG222" s="455"/>
      <c r="EH222" s="455"/>
      <c r="EI222" s="455"/>
      <c r="EJ222" s="455"/>
      <c r="EK222" s="455"/>
      <c r="EL222" s="455"/>
      <c r="EM222" s="455"/>
      <c r="EN222" s="455"/>
      <c r="EO222" s="455"/>
      <c r="EP222" s="455"/>
      <c r="EQ222" s="455"/>
      <c r="ER222" s="455"/>
      <c r="ES222" s="455"/>
      <c r="ET222" s="455"/>
      <c r="EU222" s="455"/>
      <c r="EV222" s="455"/>
      <c r="EW222" s="455"/>
      <c r="EX222" s="455"/>
      <c r="EY222" s="455"/>
      <c r="EZ222" s="455"/>
      <c r="FA222" s="455"/>
      <c r="FB222" s="455"/>
      <c r="FC222" s="455"/>
      <c r="FD222" s="455"/>
      <c r="FE222" s="455"/>
      <c r="FF222" s="455"/>
      <c r="FG222" s="455"/>
      <c r="FH222" s="455"/>
      <c r="FI222" s="455"/>
      <c r="FJ222" s="455"/>
      <c r="FK222" s="455"/>
      <c r="FL222" s="455"/>
      <c r="FM222" s="455"/>
      <c r="FN222" s="455"/>
      <c r="FO222" s="455"/>
      <c r="FP222" s="455"/>
      <c r="FQ222" s="455"/>
      <c r="FR222" s="455"/>
      <c r="FS222" s="455"/>
      <c r="FT222" s="455"/>
      <c r="FU222" s="455"/>
      <c r="FV222" s="455"/>
      <c r="FW222" s="455"/>
      <c r="FX222" s="455"/>
      <c r="FY222" s="455"/>
      <c r="FZ222" s="455"/>
      <c r="GA222" s="455"/>
      <c r="GB222" s="455"/>
      <c r="GC222" s="455"/>
      <c r="GD222" s="455"/>
      <c r="GE222" s="455"/>
      <c r="GF222" s="455"/>
      <c r="GG222" s="455"/>
      <c r="GH222" s="455"/>
      <c r="GI222" s="455"/>
      <c r="GJ222" s="455"/>
      <c r="GK222" s="455"/>
      <c r="GL222" s="455"/>
      <c r="GM222" s="455"/>
      <c r="GN222" s="455"/>
      <c r="GO222" s="455"/>
      <c r="GP222" s="455"/>
      <c r="GQ222" s="455"/>
      <c r="GR222" s="455"/>
      <c r="GS222" s="455"/>
      <c r="GT222" s="455"/>
      <c r="GU222" s="455"/>
      <c r="GV222" s="455"/>
      <c r="GW222" s="455"/>
      <c r="GX222" s="455"/>
      <c r="GY222" s="455"/>
      <c r="GZ222" s="455"/>
      <c r="HA222" s="455"/>
      <c r="HB222" s="455"/>
      <c r="HC222" s="455"/>
      <c r="HD222" s="455"/>
      <c r="HE222" s="455"/>
      <c r="HF222" s="455"/>
      <c r="HG222" s="455"/>
      <c r="HH222" s="455"/>
      <c r="HI222" s="455"/>
      <c r="HJ222" s="455"/>
      <c r="HK222" s="455"/>
      <c r="HL222" s="455"/>
      <c r="HM222" s="455"/>
      <c r="HN222" s="455"/>
      <c r="HO222" s="455"/>
      <c r="HP222" s="455"/>
      <c r="HQ222" s="455"/>
    </row>
    <row r="223" spans="1:225" s="431" customFormat="1">
      <c r="A223" s="433"/>
      <c r="B223" s="486"/>
      <c r="C223" s="436"/>
      <c r="D223" s="437"/>
      <c r="E223" s="437"/>
      <c r="F223" s="438"/>
      <c r="G223" s="439"/>
      <c r="H223" s="440"/>
      <c r="I223" s="441"/>
      <c r="J223" s="441"/>
      <c r="K223" s="442"/>
      <c r="L223" s="487"/>
      <c r="M223" s="434"/>
      <c r="N223" s="433"/>
      <c r="O223" s="433"/>
      <c r="P223" s="433"/>
      <c r="Q223" s="433"/>
      <c r="R223" s="433"/>
      <c r="S223" s="433"/>
      <c r="T223" s="433"/>
      <c r="U223" s="433"/>
      <c r="V223" s="433"/>
      <c r="W223" s="433"/>
      <c r="X223" s="433"/>
      <c r="Y223" s="433"/>
      <c r="Z223" s="433"/>
      <c r="AA223" s="433"/>
      <c r="AB223" s="433"/>
      <c r="AC223" s="433"/>
      <c r="AD223" s="433"/>
      <c r="AE223" s="433"/>
      <c r="AF223" s="433"/>
    </row>
    <row r="224" spans="1:225" s="431" customFormat="1">
      <c r="A224" s="433"/>
      <c r="B224" s="486"/>
      <c r="C224" s="436"/>
      <c r="D224" s="437"/>
      <c r="E224" s="437"/>
      <c r="F224" s="438"/>
      <c r="G224" s="439"/>
      <c r="H224" s="440"/>
      <c r="I224" s="441"/>
      <c r="J224" s="441"/>
      <c r="K224" s="442"/>
      <c r="L224" s="487"/>
      <c r="M224" s="434"/>
      <c r="N224" s="433"/>
      <c r="O224" s="433"/>
      <c r="P224" s="433"/>
      <c r="Q224" s="433"/>
      <c r="R224" s="433"/>
      <c r="S224" s="433"/>
      <c r="T224" s="433"/>
      <c r="U224" s="433"/>
      <c r="V224" s="433"/>
      <c r="W224" s="433"/>
      <c r="X224" s="433"/>
      <c r="Y224" s="433"/>
      <c r="Z224" s="433"/>
      <c r="AA224" s="433"/>
      <c r="AB224" s="433"/>
      <c r="AC224" s="433"/>
      <c r="AD224" s="433"/>
      <c r="AE224" s="433"/>
      <c r="AF224" s="433"/>
    </row>
    <row r="225" spans="1:225" s="431" customFormat="1">
      <c r="A225" s="433"/>
      <c r="B225" s="486"/>
      <c r="C225" s="436"/>
      <c r="D225" s="437"/>
      <c r="E225" s="437"/>
      <c r="F225" s="438"/>
      <c r="G225" s="439"/>
      <c r="H225" s="440"/>
      <c r="I225" s="441"/>
      <c r="J225" s="441"/>
      <c r="K225" s="442"/>
      <c r="L225" s="487"/>
      <c r="M225" s="434"/>
      <c r="N225" s="433"/>
      <c r="O225" s="433"/>
      <c r="P225" s="433"/>
      <c r="Q225" s="433"/>
      <c r="R225" s="433"/>
      <c r="S225" s="433"/>
      <c r="T225" s="433"/>
      <c r="U225" s="433"/>
      <c r="V225" s="433"/>
      <c r="W225" s="433"/>
      <c r="X225" s="433"/>
      <c r="Y225" s="433"/>
      <c r="Z225" s="433"/>
      <c r="AA225" s="433"/>
      <c r="AB225" s="433"/>
      <c r="AC225" s="433"/>
      <c r="AD225" s="433"/>
      <c r="AE225" s="433"/>
      <c r="AF225" s="433"/>
    </row>
    <row r="226" spans="1:225" s="431" customFormat="1">
      <c r="A226" s="433"/>
      <c r="B226" s="486"/>
      <c r="C226" s="436"/>
      <c r="D226" s="437"/>
      <c r="E226" s="437"/>
      <c r="F226" s="438"/>
      <c r="G226" s="439"/>
      <c r="H226" s="440"/>
      <c r="I226" s="441"/>
      <c r="J226" s="441"/>
      <c r="K226" s="442"/>
      <c r="L226" s="487"/>
      <c r="M226" s="434"/>
      <c r="N226" s="433"/>
      <c r="O226" s="433"/>
      <c r="P226" s="433"/>
      <c r="Q226" s="433"/>
      <c r="R226" s="433"/>
      <c r="S226" s="433"/>
      <c r="T226" s="433"/>
      <c r="U226" s="433"/>
      <c r="V226" s="433"/>
      <c r="W226" s="433"/>
      <c r="X226" s="433"/>
      <c r="Y226" s="433"/>
      <c r="Z226" s="433"/>
      <c r="AA226" s="433"/>
      <c r="AB226" s="433"/>
      <c r="AC226" s="433"/>
      <c r="AD226" s="433"/>
      <c r="AE226" s="433"/>
      <c r="AF226" s="433"/>
    </row>
    <row r="227" spans="1:225" s="431" customFormat="1">
      <c r="A227" s="433"/>
      <c r="B227" s="486"/>
      <c r="C227" s="436"/>
      <c r="D227" s="437"/>
      <c r="E227" s="437"/>
      <c r="F227" s="438"/>
      <c r="G227" s="439"/>
      <c r="H227" s="440"/>
      <c r="I227" s="441"/>
      <c r="J227" s="441"/>
      <c r="K227" s="442"/>
      <c r="L227" s="487"/>
      <c r="M227" s="434"/>
      <c r="N227" s="433"/>
      <c r="O227" s="433"/>
      <c r="P227" s="433"/>
      <c r="Q227" s="433"/>
      <c r="R227" s="433"/>
      <c r="S227" s="433"/>
      <c r="T227" s="433"/>
      <c r="U227" s="433"/>
      <c r="V227" s="433"/>
      <c r="W227" s="433"/>
      <c r="X227" s="433"/>
      <c r="Y227" s="433"/>
      <c r="Z227" s="433"/>
      <c r="AA227" s="433"/>
      <c r="AB227" s="433"/>
      <c r="AC227" s="433"/>
      <c r="AD227" s="433"/>
      <c r="AE227" s="433"/>
      <c r="AF227" s="433"/>
    </row>
    <row r="228" spans="1:225" s="431" customFormat="1">
      <c r="A228" s="433"/>
      <c r="B228" s="486"/>
      <c r="C228" s="436"/>
      <c r="D228" s="437"/>
      <c r="E228" s="437"/>
      <c r="F228" s="438"/>
      <c r="G228" s="439"/>
      <c r="H228" s="440"/>
      <c r="I228" s="441"/>
      <c r="J228" s="441"/>
      <c r="K228" s="442"/>
      <c r="L228" s="487"/>
      <c r="M228" s="434"/>
      <c r="N228" s="433"/>
      <c r="O228" s="433"/>
      <c r="P228" s="433"/>
      <c r="Q228" s="433"/>
      <c r="R228" s="433"/>
      <c r="S228" s="433"/>
      <c r="T228" s="433"/>
      <c r="U228" s="433"/>
      <c r="V228" s="433"/>
      <c r="W228" s="433"/>
      <c r="X228" s="433"/>
      <c r="Y228" s="433"/>
      <c r="Z228" s="433"/>
      <c r="AA228" s="433"/>
      <c r="AB228" s="433"/>
      <c r="AC228" s="433"/>
      <c r="AD228" s="433"/>
      <c r="AE228" s="433"/>
      <c r="AF228" s="433"/>
    </row>
    <row r="229" spans="1:225" s="431" customFormat="1">
      <c r="A229" s="433"/>
      <c r="B229" s="486"/>
      <c r="C229" s="436"/>
      <c r="D229" s="437"/>
      <c r="E229" s="437"/>
      <c r="F229" s="438"/>
      <c r="G229" s="439"/>
      <c r="H229" s="440"/>
      <c r="I229" s="441"/>
      <c r="J229" s="441"/>
      <c r="K229" s="442"/>
      <c r="L229" s="487"/>
      <c r="M229" s="434"/>
      <c r="N229" s="433"/>
      <c r="O229" s="433"/>
      <c r="P229" s="433"/>
      <c r="Q229" s="433"/>
      <c r="R229" s="433"/>
      <c r="S229" s="433"/>
      <c r="T229" s="433"/>
      <c r="U229" s="433"/>
      <c r="V229" s="433"/>
      <c r="W229" s="433"/>
      <c r="X229" s="433"/>
      <c r="Y229" s="433"/>
      <c r="Z229" s="433"/>
      <c r="AA229" s="433"/>
      <c r="AB229" s="433"/>
      <c r="AC229" s="433"/>
      <c r="AD229" s="433"/>
      <c r="AE229" s="433"/>
      <c r="AF229" s="433"/>
    </row>
    <row r="230" spans="1:225" s="448" customFormat="1">
      <c r="A230" s="446"/>
      <c r="B230" s="486"/>
      <c r="C230" s="436"/>
      <c r="D230" s="437"/>
      <c r="E230" s="437"/>
      <c r="F230" s="438"/>
      <c r="G230" s="439"/>
      <c r="H230" s="440"/>
      <c r="I230" s="441"/>
      <c r="J230" s="441"/>
      <c r="K230" s="442"/>
      <c r="L230" s="487"/>
      <c r="M230" s="447"/>
      <c r="N230" s="446"/>
      <c r="O230" s="446"/>
      <c r="P230" s="446"/>
      <c r="Q230" s="446"/>
      <c r="R230" s="446"/>
      <c r="S230" s="446"/>
      <c r="T230" s="446"/>
      <c r="U230" s="446"/>
      <c r="V230" s="446"/>
      <c r="W230" s="446"/>
      <c r="X230" s="446"/>
      <c r="Y230" s="446"/>
      <c r="Z230" s="446"/>
      <c r="AA230" s="446"/>
      <c r="AB230" s="446"/>
      <c r="AC230" s="446"/>
      <c r="AD230" s="446"/>
      <c r="AE230" s="446"/>
      <c r="AF230" s="446"/>
      <c r="AG230" s="418"/>
      <c r="AH230" s="418"/>
      <c r="AI230" s="418"/>
      <c r="AJ230" s="418"/>
      <c r="AK230" s="418"/>
      <c r="AL230" s="418"/>
      <c r="AM230" s="418"/>
      <c r="AN230" s="418"/>
      <c r="AO230" s="418"/>
      <c r="AP230" s="418"/>
      <c r="AQ230" s="418"/>
      <c r="AR230" s="418"/>
      <c r="AS230" s="418"/>
      <c r="AT230" s="418"/>
      <c r="AU230" s="418"/>
      <c r="AV230" s="418"/>
      <c r="AW230" s="418"/>
      <c r="AX230" s="418"/>
      <c r="AY230" s="418"/>
      <c r="AZ230" s="418"/>
      <c r="BA230" s="418"/>
      <c r="BB230" s="418"/>
      <c r="BC230" s="418"/>
      <c r="BD230" s="418"/>
      <c r="BE230" s="418"/>
      <c r="BF230" s="418"/>
      <c r="BG230" s="418"/>
      <c r="BH230" s="418"/>
      <c r="BI230" s="418"/>
      <c r="BJ230" s="418"/>
      <c r="BK230" s="418"/>
      <c r="BL230" s="418"/>
      <c r="BM230" s="418"/>
      <c r="BN230" s="418"/>
      <c r="BO230" s="418"/>
      <c r="BP230" s="418"/>
      <c r="BQ230" s="418"/>
      <c r="BR230" s="418"/>
      <c r="BS230" s="418"/>
      <c r="BT230" s="418"/>
      <c r="BU230" s="418"/>
      <c r="BV230" s="418"/>
      <c r="BW230" s="418"/>
      <c r="BX230" s="418"/>
      <c r="BY230" s="418"/>
      <c r="BZ230" s="418"/>
      <c r="CA230" s="418"/>
      <c r="CB230" s="418"/>
      <c r="CC230" s="418"/>
      <c r="CD230" s="418"/>
      <c r="CE230" s="418"/>
      <c r="CF230" s="418"/>
      <c r="CG230" s="418"/>
      <c r="CH230" s="418"/>
      <c r="CI230" s="418"/>
      <c r="CJ230" s="418"/>
      <c r="CK230" s="418"/>
      <c r="CL230" s="418"/>
      <c r="CM230" s="418"/>
      <c r="CN230" s="418"/>
      <c r="CO230" s="418"/>
      <c r="CP230" s="418"/>
      <c r="CQ230" s="418"/>
      <c r="CR230" s="418"/>
      <c r="CS230" s="418"/>
      <c r="CT230" s="418"/>
      <c r="CU230" s="418"/>
      <c r="CV230" s="418"/>
      <c r="CW230" s="418"/>
      <c r="CX230" s="418"/>
      <c r="CY230" s="418"/>
      <c r="CZ230" s="418"/>
      <c r="DA230" s="418"/>
      <c r="DB230" s="418"/>
      <c r="DC230" s="418"/>
      <c r="DD230" s="418"/>
      <c r="DE230" s="418"/>
      <c r="DF230" s="418"/>
      <c r="DG230" s="418"/>
      <c r="DH230" s="418"/>
      <c r="DI230" s="418"/>
      <c r="DJ230" s="418"/>
      <c r="DK230" s="418"/>
      <c r="DL230" s="418"/>
      <c r="DM230" s="418"/>
      <c r="DN230" s="418"/>
      <c r="DO230" s="418"/>
      <c r="DP230" s="418"/>
      <c r="DQ230" s="418"/>
      <c r="DR230" s="418"/>
      <c r="DS230" s="418"/>
      <c r="DT230" s="418"/>
      <c r="DU230" s="418"/>
      <c r="DV230" s="418"/>
      <c r="DW230" s="418"/>
      <c r="DX230" s="418"/>
      <c r="DY230" s="418"/>
      <c r="DZ230" s="418"/>
      <c r="EA230" s="418"/>
      <c r="EB230" s="418"/>
      <c r="EC230" s="418"/>
      <c r="ED230" s="418"/>
      <c r="EE230" s="418"/>
      <c r="EF230" s="418"/>
      <c r="EG230" s="418"/>
      <c r="EH230" s="418"/>
      <c r="EI230" s="418"/>
      <c r="EJ230" s="418"/>
      <c r="EK230" s="418"/>
      <c r="EL230" s="418"/>
      <c r="EM230" s="418"/>
      <c r="EN230" s="418"/>
      <c r="EO230" s="418"/>
      <c r="EP230" s="418"/>
      <c r="EQ230" s="418"/>
      <c r="ER230" s="418"/>
      <c r="ES230" s="418"/>
      <c r="ET230" s="418"/>
      <c r="EU230" s="418"/>
      <c r="EV230" s="418"/>
      <c r="EW230" s="418"/>
      <c r="EX230" s="418"/>
      <c r="EY230" s="418"/>
      <c r="EZ230" s="418"/>
      <c r="FA230" s="418"/>
      <c r="FB230" s="418"/>
      <c r="FC230" s="418"/>
      <c r="FD230" s="418"/>
      <c r="FE230" s="418"/>
      <c r="FF230" s="418"/>
      <c r="FG230" s="418"/>
      <c r="FH230" s="418"/>
      <c r="FI230" s="418"/>
      <c r="FJ230" s="418"/>
      <c r="FK230" s="418"/>
      <c r="FL230" s="418"/>
      <c r="FM230" s="418"/>
      <c r="FN230" s="418"/>
      <c r="FO230" s="418"/>
      <c r="FP230" s="418"/>
      <c r="FQ230" s="418"/>
      <c r="FR230" s="418"/>
      <c r="FS230" s="418"/>
      <c r="FT230" s="418"/>
      <c r="FU230" s="418"/>
      <c r="FV230" s="418"/>
      <c r="FW230" s="418"/>
      <c r="FX230" s="418"/>
      <c r="FY230" s="418"/>
      <c r="FZ230" s="418"/>
      <c r="GA230" s="418"/>
      <c r="GB230" s="418"/>
      <c r="GC230" s="418"/>
      <c r="GD230" s="418"/>
      <c r="GE230" s="418"/>
      <c r="GF230" s="418"/>
      <c r="GG230" s="418"/>
      <c r="GH230" s="418"/>
      <c r="GI230" s="418"/>
      <c r="GJ230" s="418"/>
      <c r="GK230" s="418"/>
      <c r="GL230" s="418"/>
      <c r="GM230" s="418"/>
      <c r="GN230" s="418"/>
      <c r="GO230" s="418"/>
      <c r="GP230" s="418"/>
      <c r="GQ230" s="418"/>
      <c r="GR230" s="418"/>
      <c r="GS230" s="418"/>
      <c r="GT230" s="418"/>
      <c r="GU230" s="418"/>
      <c r="GV230" s="418"/>
      <c r="GW230" s="418"/>
      <c r="GX230" s="418"/>
      <c r="GY230" s="418"/>
      <c r="GZ230" s="418"/>
      <c r="HA230" s="418"/>
      <c r="HB230" s="418"/>
      <c r="HC230" s="418"/>
      <c r="HD230" s="418"/>
      <c r="HE230" s="418"/>
      <c r="HF230" s="418"/>
      <c r="HG230" s="418"/>
      <c r="HH230" s="418"/>
      <c r="HI230" s="418"/>
      <c r="HJ230" s="418"/>
      <c r="HK230" s="418"/>
      <c r="HL230" s="418"/>
      <c r="HM230" s="418"/>
      <c r="HN230" s="418"/>
      <c r="HO230" s="418"/>
      <c r="HP230" s="418"/>
      <c r="HQ230" s="418"/>
    </row>
    <row r="231" spans="1:225" s="431" customFormat="1">
      <c r="A231" s="433"/>
      <c r="B231" s="486"/>
      <c r="C231" s="436"/>
      <c r="D231" s="437"/>
      <c r="E231" s="437"/>
      <c r="F231" s="438"/>
      <c r="G231" s="439"/>
      <c r="H231" s="440"/>
      <c r="I231" s="441"/>
      <c r="J231" s="441"/>
      <c r="K231" s="442"/>
      <c r="L231" s="487"/>
      <c r="M231" s="434"/>
      <c r="N231" s="433"/>
      <c r="O231" s="433"/>
      <c r="P231" s="433"/>
      <c r="Q231" s="433"/>
      <c r="R231" s="433"/>
      <c r="S231" s="433"/>
      <c r="T231" s="433"/>
      <c r="U231" s="433"/>
      <c r="V231" s="433"/>
      <c r="W231" s="433"/>
      <c r="X231" s="433"/>
      <c r="Y231" s="433"/>
      <c r="Z231" s="433"/>
      <c r="AA231" s="433"/>
      <c r="AB231" s="433"/>
      <c r="AC231" s="433"/>
      <c r="AD231" s="433"/>
      <c r="AE231" s="433"/>
      <c r="AF231" s="433"/>
    </row>
    <row r="232" spans="1:225" s="431" customFormat="1">
      <c r="A232" s="433"/>
      <c r="B232" s="486"/>
      <c r="C232" s="436"/>
      <c r="D232" s="437"/>
      <c r="E232" s="437"/>
      <c r="F232" s="438"/>
      <c r="G232" s="439"/>
      <c r="H232" s="440"/>
      <c r="I232" s="441"/>
      <c r="J232" s="441"/>
      <c r="K232" s="442"/>
      <c r="L232" s="487"/>
      <c r="M232" s="434"/>
      <c r="N232" s="433"/>
      <c r="O232" s="433"/>
      <c r="P232" s="433"/>
      <c r="Q232" s="433"/>
      <c r="R232" s="433"/>
      <c r="S232" s="433"/>
      <c r="T232" s="433"/>
      <c r="U232" s="433"/>
      <c r="V232" s="433"/>
      <c r="W232" s="433"/>
      <c r="X232" s="433"/>
      <c r="Y232" s="433"/>
      <c r="Z232" s="433"/>
      <c r="AA232" s="433"/>
      <c r="AB232" s="433"/>
      <c r="AC232" s="433"/>
      <c r="AD232" s="433"/>
      <c r="AE232" s="433"/>
      <c r="AF232" s="433"/>
    </row>
    <row r="233" spans="1:225" s="431" customFormat="1">
      <c r="A233" s="433"/>
      <c r="B233" s="486"/>
      <c r="C233" s="436"/>
      <c r="D233" s="437"/>
      <c r="E233" s="437"/>
      <c r="F233" s="438"/>
      <c r="G233" s="439"/>
      <c r="H233" s="440"/>
      <c r="I233" s="441"/>
      <c r="J233" s="441"/>
      <c r="K233" s="442"/>
      <c r="L233" s="487"/>
      <c r="M233" s="434"/>
      <c r="N233" s="433"/>
      <c r="O233" s="433"/>
      <c r="P233" s="433"/>
      <c r="Q233" s="433"/>
      <c r="R233" s="433"/>
      <c r="S233" s="433"/>
      <c r="T233" s="433"/>
      <c r="U233" s="433"/>
      <c r="V233" s="433"/>
      <c r="W233" s="433"/>
      <c r="X233" s="433"/>
      <c r="Y233" s="433"/>
      <c r="Z233" s="433"/>
      <c r="AA233" s="433"/>
      <c r="AB233" s="433"/>
      <c r="AC233" s="433"/>
      <c r="AD233" s="433"/>
      <c r="AE233" s="433"/>
      <c r="AF233" s="433"/>
    </row>
    <row r="234" spans="1:225" s="431" customFormat="1">
      <c r="A234" s="433"/>
      <c r="B234" s="486"/>
      <c r="C234" s="436"/>
      <c r="D234" s="437"/>
      <c r="E234" s="437"/>
      <c r="F234" s="438"/>
      <c r="G234" s="439"/>
      <c r="H234" s="440"/>
      <c r="I234" s="441"/>
      <c r="J234" s="441"/>
      <c r="K234" s="442"/>
      <c r="L234" s="487"/>
      <c r="M234" s="434"/>
      <c r="N234" s="433"/>
      <c r="O234" s="433"/>
      <c r="P234" s="433"/>
      <c r="Q234" s="433"/>
      <c r="R234" s="433"/>
      <c r="S234" s="433"/>
      <c r="T234" s="433"/>
      <c r="U234" s="433"/>
      <c r="V234" s="433"/>
      <c r="W234" s="433"/>
      <c r="X234" s="433"/>
      <c r="Y234" s="433"/>
      <c r="Z234" s="433"/>
      <c r="AA234" s="433"/>
      <c r="AB234" s="433"/>
      <c r="AC234" s="433"/>
      <c r="AD234" s="433"/>
      <c r="AE234" s="433"/>
      <c r="AF234" s="433"/>
    </row>
    <row r="235" spans="1:225" s="448" customFormat="1" ht="33.950000000000003" customHeight="1">
      <c r="A235" s="446"/>
      <c r="B235" s="486"/>
      <c r="C235" s="436"/>
      <c r="D235" s="437"/>
      <c r="E235" s="437"/>
      <c r="F235" s="438"/>
      <c r="G235" s="439"/>
      <c r="H235" s="440"/>
      <c r="I235" s="441"/>
      <c r="J235" s="441"/>
      <c r="K235" s="442"/>
      <c r="L235" s="487"/>
      <c r="M235" s="447"/>
      <c r="N235" s="446"/>
      <c r="O235" s="446"/>
      <c r="P235" s="446"/>
      <c r="Q235" s="446"/>
      <c r="R235" s="446"/>
      <c r="S235" s="446"/>
      <c r="T235" s="446"/>
      <c r="U235" s="446"/>
      <c r="V235" s="446"/>
      <c r="W235" s="446"/>
      <c r="X235" s="446"/>
      <c r="Y235" s="446"/>
      <c r="Z235" s="446"/>
      <c r="AA235" s="446"/>
      <c r="AB235" s="446"/>
      <c r="AC235" s="446"/>
      <c r="AD235" s="446"/>
      <c r="AE235" s="446"/>
      <c r="AF235" s="446"/>
      <c r="AG235" s="418"/>
      <c r="AH235" s="418"/>
      <c r="AI235" s="418"/>
      <c r="AJ235" s="418"/>
      <c r="AK235" s="418"/>
      <c r="AL235" s="418"/>
      <c r="AM235" s="418"/>
      <c r="AN235" s="418"/>
      <c r="AO235" s="418"/>
      <c r="AP235" s="418"/>
      <c r="AQ235" s="418"/>
      <c r="AR235" s="418"/>
      <c r="AS235" s="418"/>
      <c r="AT235" s="418"/>
      <c r="AU235" s="418"/>
      <c r="AV235" s="418"/>
      <c r="AW235" s="418"/>
      <c r="AX235" s="418"/>
      <c r="AY235" s="418"/>
      <c r="AZ235" s="418"/>
      <c r="BA235" s="418"/>
      <c r="BB235" s="418"/>
      <c r="BC235" s="418"/>
      <c r="BD235" s="418"/>
      <c r="BE235" s="418"/>
      <c r="BF235" s="418"/>
      <c r="BG235" s="418"/>
      <c r="BH235" s="418"/>
      <c r="BI235" s="418"/>
      <c r="BJ235" s="418"/>
      <c r="BK235" s="418"/>
      <c r="BL235" s="418"/>
      <c r="BM235" s="418"/>
      <c r="BN235" s="418"/>
      <c r="BO235" s="418"/>
      <c r="BP235" s="418"/>
      <c r="BQ235" s="418"/>
      <c r="BR235" s="418"/>
      <c r="BS235" s="418"/>
      <c r="BT235" s="418"/>
      <c r="BU235" s="418"/>
      <c r="BV235" s="418"/>
      <c r="BW235" s="418"/>
      <c r="BX235" s="418"/>
      <c r="BY235" s="418"/>
      <c r="BZ235" s="418"/>
      <c r="CA235" s="418"/>
      <c r="CB235" s="418"/>
      <c r="CC235" s="418"/>
      <c r="CD235" s="418"/>
      <c r="CE235" s="418"/>
      <c r="CF235" s="418"/>
      <c r="CG235" s="418"/>
      <c r="CH235" s="418"/>
      <c r="CI235" s="418"/>
      <c r="CJ235" s="418"/>
      <c r="CK235" s="418"/>
      <c r="CL235" s="418"/>
      <c r="CM235" s="418"/>
      <c r="CN235" s="418"/>
      <c r="CO235" s="418"/>
      <c r="CP235" s="418"/>
      <c r="CQ235" s="418"/>
      <c r="CR235" s="418"/>
      <c r="CS235" s="418"/>
      <c r="CT235" s="418"/>
      <c r="CU235" s="418"/>
      <c r="CV235" s="418"/>
      <c r="CW235" s="418"/>
      <c r="CX235" s="418"/>
      <c r="CY235" s="418"/>
      <c r="CZ235" s="418"/>
      <c r="DA235" s="418"/>
      <c r="DB235" s="418"/>
      <c r="DC235" s="418"/>
      <c r="DD235" s="418"/>
      <c r="DE235" s="418"/>
      <c r="DF235" s="418"/>
      <c r="DG235" s="418"/>
      <c r="DH235" s="418"/>
      <c r="DI235" s="418"/>
      <c r="DJ235" s="418"/>
      <c r="DK235" s="418"/>
      <c r="DL235" s="418"/>
      <c r="DM235" s="418"/>
      <c r="DN235" s="418"/>
      <c r="DO235" s="418"/>
      <c r="DP235" s="418"/>
      <c r="DQ235" s="418"/>
      <c r="DR235" s="418"/>
      <c r="DS235" s="418"/>
      <c r="DT235" s="418"/>
      <c r="DU235" s="418"/>
      <c r="DV235" s="418"/>
      <c r="DW235" s="418"/>
      <c r="DX235" s="418"/>
      <c r="DY235" s="418"/>
      <c r="DZ235" s="418"/>
      <c r="EA235" s="418"/>
      <c r="EB235" s="418"/>
      <c r="EC235" s="418"/>
      <c r="ED235" s="418"/>
      <c r="EE235" s="418"/>
      <c r="EF235" s="418"/>
      <c r="EG235" s="418"/>
      <c r="EH235" s="418"/>
      <c r="EI235" s="418"/>
      <c r="EJ235" s="418"/>
      <c r="EK235" s="418"/>
      <c r="EL235" s="418"/>
      <c r="EM235" s="418"/>
      <c r="EN235" s="418"/>
      <c r="EO235" s="418"/>
      <c r="EP235" s="418"/>
      <c r="EQ235" s="418"/>
      <c r="ER235" s="418"/>
      <c r="ES235" s="418"/>
      <c r="ET235" s="418"/>
      <c r="EU235" s="418"/>
      <c r="EV235" s="418"/>
      <c r="EW235" s="418"/>
      <c r="EX235" s="418"/>
      <c r="EY235" s="418"/>
      <c r="EZ235" s="418"/>
      <c r="FA235" s="418"/>
      <c r="FB235" s="418"/>
      <c r="FC235" s="418"/>
      <c r="FD235" s="418"/>
      <c r="FE235" s="418"/>
      <c r="FF235" s="418"/>
      <c r="FG235" s="418"/>
      <c r="FH235" s="418"/>
      <c r="FI235" s="418"/>
      <c r="FJ235" s="418"/>
      <c r="FK235" s="418"/>
      <c r="FL235" s="418"/>
      <c r="FM235" s="418"/>
      <c r="FN235" s="418"/>
      <c r="FO235" s="418"/>
      <c r="FP235" s="418"/>
      <c r="FQ235" s="418"/>
      <c r="FR235" s="418"/>
      <c r="FS235" s="418"/>
      <c r="FT235" s="418"/>
      <c r="FU235" s="418"/>
      <c r="FV235" s="418"/>
      <c r="FW235" s="418"/>
      <c r="FX235" s="418"/>
      <c r="FY235" s="418"/>
      <c r="FZ235" s="418"/>
      <c r="GA235" s="418"/>
      <c r="GB235" s="418"/>
      <c r="GC235" s="418"/>
      <c r="GD235" s="418"/>
      <c r="GE235" s="418"/>
      <c r="GF235" s="418"/>
      <c r="GG235" s="418"/>
      <c r="GH235" s="418"/>
      <c r="GI235" s="418"/>
      <c r="GJ235" s="418"/>
      <c r="GK235" s="418"/>
      <c r="GL235" s="418"/>
      <c r="GM235" s="418"/>
      <c r="GN235" s="418"/>
      <c r="GO235" s="418"/>
      <c r="GP235" s="418"/>
      <c r="GQ235" s="418"/>
      <c r="GR235" s="418"/>
      <c r="GS235" s="418"/>
      <c r="GT235" s="418"/>
      <c r="GU235" s="418"/>
      <c r="GV235" s="418"/>
      <c r="GW235" s="418"/>
      <c r="GX235" s="418"/>
      <c r="GY235" s="418"/>
      <c r="GZ235" s="418"/>
      <c r="HA235" s="418"/>
      <c r="HB235" s="418"/>
      <c r="HC235" s="418"/>
      <c r="HD235" s="418"/>
      <c r="HE235" s="418"/>
      <c r="HF235" s="418"/>
      <c r="HG235" s="418"/>
      <c r="HH235" s="418"/>
      <c r="HI235" s="418"/>
      <c r="HJ235" s="418"/>
      <c r="HK235" s="418"/>
      <c r="HL235" s="418"/>
      <c r="HM235" s="418"/>
      <c r="HN235" s="418"/>
      <c r="HO235" s="418"/>
      <c r="HP235" s="418"/>
      <c r="HQ235" s="418"/>
    </row>
    <row r="236" spans="1:225" s="431" customFormat="1">
      <c r="A236" s="433"/>
      <c r="B236" s="486"/>
      <c r="C236" s="436"/>
      <c r="D236" s="437"/>
      <c r="E236" s="437"/>
      <c r="F236" s="438"/>
      <c r="G236" s="439"/>
      <c r="H236" s="440"/>
      <c r="I236" s="441"/>
      <c r="J236" s="441"/>
      <c r="K236" s="442"/>
      <c r="L236" s="487"/>
      <c r="M236" s="434"/>
      <c r="N236" s="433"/>
      <c r="O236" s="433"/>
      <c r="P236" s="433"/>
      <c r="Q236" s="433"/>
      <c r="R236" s="433"/>
      <c r="S236" s="433"/>
      <c r="T236" s="433"/>
      <c r="U236" s="433"/>
      <c r="V236" s="433"/>
      <c r="W236" s="433"/>
      <c r="X236" s="433"/>
      <c r="Y236" s="433"/>
      <c r="Z236" s="433"/>
      <c r="AA236" s="433"/>
      <c r="AB236" s="433"/>
      <c r="AC236" s="433"/>
      <c r="AD236" s="433"/>
      <c r="AE236" s="433"/>
      <c r="AF236" s="433"/>
    </row>
    <row r="237" spans="1:225" s="431" customFormat="1">
      <c r="A237" s="433"/>
      <c r="B237" s="486"/>
      <c r="C237" s="436"/>
      <c r="D237" s="437"/>
      <c r="E237" s="437"/>
      <c r="F237" s="438"/>
      <c r="G237" s="439"/>
      <c r="H237" s="440"/>
      <c r="I237" s="441"/>
      <c r="J237" s="441"/>
      <c r="K237" s="442"/>
      <c r="L237" s="487"/>
      <c r="M237" s="434"/>
      <c r="N237" s="433"/>
      <c r="O237" s="433"/>
      <c r="P237" s="433"/>
      <c r="Q237" s="433"/>
      <c r="R237" s="433"/>
      <c r="S237" s="433"/>
      <c r="T237" s="433"/>
      <c r="U237" s="433"/>
      <c r="V237" s="433"/>
      <c r="W237" s="433"/>
      <c r="X237" s="433"/>
      <c r="Y237" s="433"/>
      <c r="Z237" s="433"/>
      <c r="AA237" s="433"/>
      <c r="AB237" s="433"/>
      <c r="AC237" s="433"/>
      <c r="AD237" s="433"/>
      <c r="AE237" s="433"/>
      <c r="AF237" s="433"/>
    </row>
    <row r="238" spans="1:225" s="431" customFormat="1">
      <c r="A238" s="433"/>
      <c r="B238" s="486"/>
      <c r="C238" s="436"/>
      <c r="D238" s="437"/>
      <c r="E238" s="437"/>
      <c r="F238" s="438"/>
      <c r="G238" s="439"/>
      <c r="H238" s="440"/>
      <c r="I238" s="441"/>
      <c r="J238" s="441"/>
      <c r="K238" s="442"/>
      <c r="L238" s="487"/>
      <c r="M238" s="434"/>
      <c r="N238" s="433"/>
      <c r="O238" s="433"/>
      <c r="P238" s="433"/>
      <c r="Q238" s="433"/>
      <c r="R238" s="433"/>
      <c r="S238" s="433"/>
      <c r="T238" s="433"/>
      <c r="U238" s="433"/>
      <c r="V238" s="433"/>
      <c r="W238" s="433"/>
      <c r="X238" s="433"/>
      <c r="Y238" s="433"/>
      <c r="Z238" s="433"/>
      <c r="AA238" s="433"/>
      <c r="AB238" s="433"/>
      <c r="AC238" s="433"/>
      <c r="AD238" s="433"/>
      <c r="AE238" s="433"/>
      <c r="AF238" s="433"/>
    </row>
    <row r="239" spans="1:225" s="431" customFormat="1">
      <c r="A239" s="433"/>
      <c r="B239" s="486"/>
      <c r="C239" s="436"/>
      <c r="D239" s="437"/>
      <c r="E239" s="437"/>
      <c r="F239" s="438"/>
      <c r="G239" s="439"/>
      <c r="H239" s="440"/>
      <c r="I239" s="441"/>
      <c r="J239" s="441"/>
      <c r="K239" s="442"/>
      <c r="L239" s="487"/>
      <c r="M239" s="434"/>
      <c r="N239" s="433"/>
      <c r="O239" s="433"/>
      <c r="P239" s="433"/>
      <c r="Q239" s="433"/>
      <c r="R239" s="433"/>
      <c r="S239" s="433"/>
      <c r="T239" s="433"/>
      <c r="U239" s="433"/>
      <c r="V239" s="433"/>
      <c r="W239" s="433"/>
      <c r="X239" s="433"/>
      <c r="Y239" s="433"/>
      <c r="Z239" s="433"/>
      <c r="AA239" s="433"/>
      <c r="AB239" s="433"/>
      <c r="AC239" s="433"/>
      <c r="AD239" s="433"/>
      <c r="AE239" s="433"/>
      <c r="AF239" s="433"/>
    </row>
    <row r="240" spans="1:225" s="448" customFormat="1" ht="39.950000000000003" customHeight="1">
      <c r="A240" s="446"/>
      <c r="B240" s="486"/>
      <c r="C240" s="436"/>
      <c r="D240" s="437"/>
      <c r="E240" s="437"/>
      <c r="F240" s="438"/>
      <c r="G240" s="439"/>
      <c r="H240" s="440"/>
      <c r="I240" s="441"/>
      <c r="J240" s="441"/>
      <c r="K240" s="442"/>
      <c r="L240" s="487"/>
      <c r="M240" s="447"/>
      <c r="N240" s="446"/>
      <c r="O240" s="446"/>
      <c r="P240" s="446"/>
      <c r="Q240" s="446"/>
      <c r="R240" s="446"/>
      <c r="S240" s="446"/>
      <c r="T240" s="446"/>
      <c r="U240" s="446"/>
      <c r="V240" s="446"/>
      <c r="W240" s="446"/>
      <c r="X240" s="446"/>
      <c r="Y240" s="446"/>
      <c r="Z240" s="446"/>
      <c r="AA240" s="446"/>
      <c r="AB240" s="446"/>
      <c r="AC240" s="446"/>
      <c r="AD240" s="446"/>
      <c r="AE240" s="446"/>
      <c r="AF240" s="446"/>
      <c r="AG240" s="418"/>
      <c r="AH240" s="418"/>
      <c r="AI240" s="418"/>
      <c r="AJ240" s="418"/>
      <c r="AK240" s="418"/>
      <c r="AL240" s="418"/>
      <c r="AM240" s="418"/>
      <c r="AN240" s="418"/>
      <c r="AO240" s="418"/>
      <c r="AP240" s="418"/>
      <c r="AQ240" s="418"/>
      <c r="AR240" s="418"/>
      <c r="AS240" s="418"/>
      <c r="AT240" s="418"/>
      <c r="AU240" s="418"/>
      <c r="AV240" s="418"/>
      <c r="AW240" s="418"/>
      <c r="AX240" s="418"/>
      <c r="AY240" s="418"/>
      <c r="AZ240" s="418"/>
      <c r="BA240" s="418"/>
      <c r="BB240" s="418"/>
      <c r="BC240" s="418"/>
      <c r="BD240" s="418"/>
      <c r="BE240" s="418"/>
      <c r="BF240" s="418"/>
      <c r="BG240" s="418"/>
      <c r="BH240" s="418"/>
      <c r="BI240" s="418"/>
      <c r="BJ240" s="418"/>
      <c r="BK240" s="418"/>
      <c r="BL240" s="418"/>
      <c r="BM240" s="418"/>
      <c r="BN240" s="418"/>
      <c r="BO240" s="418"/>
      <c r="BP240" s="418"/>
      <c r="BQ240" s="418"/>
      <c r="BR240" s="418"/>
      <c r="BS240" s="418"/>
      <c r="BT240" s="418"/>
      <c r="BU240" s="418"/>
      <c r="BV240" s="418"/>
      <c r="BW240" s="418"/>
      <c r="BX240" s="418"/>
      <c r="BY240" s="418"/>
      <c r="BZ240" s="418"/>
      <c r="CA240" s="418"/>
      <c r="CB240" s="418"/>
      <c r="CC240" s="418"/>
      <c r="CD240" s="418"/>
      <c r="CE240" s="418"/>
      <c r="CF240" s="418"/>
      <c r="CG240" s="418"/>
      <c r="CH240" s="418"/>
      <c r="CI240" s="418"/>
      <c r="CJ240" s="418"/>
      <c r="CK240" s="418"/>
      <c r="CL240" s="418"/>
      <c r="CM240" s="418"/>
      <c r="CN240" s="418"/>
      <c r="CO240" s="418"/>
      <c r="CP240" s="418"/>
      <c r="CQ240" s="418"/>
      <c r="CR240" s="418"/>
      <c r="CS240" s="418"/>
      <c r="CT240" s="418"/>
      <c r="CU240" s="418"/>
      <c r="CV240" s="418"/>
      <c r="CW240" s="418"/>
      <c r="CX240" s="418"/>
      <c r="CY240" s="418"/>
      <c r="CZ240" s="418"/>
      <c r="DA240" s="418"/>
      <c r="DB240" s="418"/>
      <c r="DC240" s="418"/>
      <c r="DD240" s="418"/>
      <c r="DE240" s="418"/>
      <c r="DF240" s="418"/>
      <c r="DG240" s="418"/>
      <c r="DH240" s="418"/>
      <c r="DI240" s="418"/>
      <c r="DJ240" s="418"/>
      <c r="DK240" s="418"/>
      <c r="DL240" s="418"/>
      <c r="DM240" s="418"/>
      <c r="DN240" s="418"/>
      <c r="DO240" s="418"/>
      <c r="DP240" s="418"/>
      <c r="DQ240" s="418"/>
      <c r="DR240" s="418"/>
      <c r="DS240" s="418"/>
      <c r="DT240" s="418"/>
      <c r="DU240" s="418"/>
      <c r="DV240" s="418"/>
      <c r="DW240" s="418"/>
      <c r="DX240" s="418"/>
      <c r="DY240" s="418"/>
      <c r="DZ240" s="418"/>
      <c r="EA240" s="418"/>
      <c r="EB240" s="418"/>
      <c r="EC240" s="418"/>
      <c r="ED240" s="418"/>
      <c r="EE240" s="418"/>
      <c r="EF240" s="418"/>
      <c r="EG240" s="418"/>
      <c r="EH240" s="418"/>
      <c r="EI240" s="418"/>
      <c r="EJ240" s="418"/>
      <c r="EK240" s="418"/>
      <c r="EL240" s="418"/>
      <c r="EM240" s="418"/>
      <c r="EN240" s="418"/>
      <c r="EO240" s="418"/>
      <c r="EP240" s="418"/>
      <c r="EQ240" s="418"/>
      <c r="ER240" s="418"/>
      <c r="ES240" s="418"/>
      <c r="ET240" s="418"/>
      <c r="EU240" s="418"/>
      <c r="EV240" s="418"/>
      <c r="EW240" s="418"/>
      <c r="EX240" s="418"/>
      <c r="EY240" s="418"/>
      <c r="EZ240" s="418"/>
      <c r="FA240" s="418"/>
      <c r="FB240" s="418"/>
      <c r="FC240" s="418"/>
      <c r="FD240" s="418"/>
      <c r="FE240" s="418"/>
      <c r="FF240" s="418"/>
      <c r="FG240" s="418"/>
      <c r="FH240" s="418"/>
      <c r="FI240" s="418"/>
      <c r="FJ240" s="418"/>
      <c r="FK240" s="418"/>
      <c r="FL240" s="418"/>
      <c r="FM240" s="418"/>
      <c r="FN240" s="418"/>
      <c r="FO240" s="418"/>
      <c r="FP240" s="418"/>
      <c r="FQ240" s="418"/>
      <c r="FR240" s="418"/>
      <c r="FS240" s="418"/>
      <c r="FT240" s="418"/>
      <c r="FU240" s="418"/>
      <c r="FV240" s="418"/>
      <c r="FW240" s="418"/>
      <c r="FX240" s="418"/>
      <c r="FY240" s="418"/>
      <c r="FZ240" s="418"/>
      <c r="GA240" s="418"/>
      <c r="GB240" s="418"/>
      <c r="GC240" s="418"/>
      <c r="GD240" s="418"/>
      <c r="GE240" s="418"/>
      <c r="GF240" s="418"/>
      <c r="GG240" s="418"/>
      <c r="GH240" s="418"/>
      <c r="GI240" s="418"/>
      <c r="GJ240" s="418"/>
      <c r="GK240" s="418"/>
      <c r="GL240" s="418"/>
      <c r="GM240" s="418"/>
      <c r="GN240" s="418"/>
      <c r="GO240" s="418"/>
      <c r="GP240" s="418"/>
      <c r="GQ240" s="418"/>
      <c r="GR240" s="418"/>
      <c r="GS240" s="418"/>
      <c r="GT240" s="418"/>
      <c r="GU240" s="418"/>
      <c r="GV240" s="418"/>
      <c r="GW240" s="418"/>
      <c r="GX240" s="418"/>
      <c r="GY240" s="418"/>
      <c r="GZ240" s="418"/>
      <c r="HA240" s="418"/>
      <c r="HB240" s="418"/>
      <c r="HC240" s="418"/>
      <c r="HD240" s="418"/>
      <c r="HE240" s="418"/>
      <c r="HF240" s="418"/>
      <c r="HG240" s="418"/>
      <c r="HH240" s="418"/>
      <c r="HI240" s="418"/>
      <c r="HJ240" s="418"/>
      <c r="HK240" s="418"/>
      <c r="HL240" s="418"/>
      <c r="HM240" s="418"/>
      <c r="HN240" s="418"/>
      <c r="HO240" s="418"/>
      <c r="HP240" s="418"/>
      <c r="HQ240" s="418"/>
    </row>
    <row r="241" spans="1:225" s="431" customFormat="1">
      <c r="A241" s="433"/>
      <c r="B241" s="486"/>
      <c r="C241" s="436"/>
      <c r="D241" s="437"/>
      <c r="E241" s="437"/>
      <c r="F241" s="438"/>
      <c r="G241" s="439"/>
      <c r="H241" s="440"/>
      <c r="I241" s="441"/>
      <c r="J241" s="441"/>
      <c r="K241" s="442"/>
      <c r="L241" s="487"/>
      <c r="M241" s="434"/>
      <c r="N241" s="433"/>
      <c r="O241" s="433"/>
      <c r="P241" s="433"/>
      <c r="Q241" s="433"/>
      <c r="R241" s="433"/>
      <c r="S241" s="433"/>
      <c r="T241" s="433"/>
      <c r="U241" s="433"/>
      <c r="V241" s="433"/>
      <c r="W241" s="433"/>
      <c r="X241" s="433"/>
      <c r="Y241" s="433"/>
      <c r="Z241" s="433"/>
      <c r="AA241" s="433"/>
      <c r="AB241" s="433"/>
      <c r="AC241" s="433"/>
      <c r="AD241" s="433"/>
      <c r="AE241" s="433"/>
      <c r="AF241" s="433"/>
    </row>
    <row r="242" spans="1:225" s="431" customFormat="1">
      <c r="A242" s="433"/>
      <c r="B242" s="486"/>
      <c r="C242" s="436"/>
      <c r="D242" s="437"/>
      <c r="E242" s="437"/>
      <c r="F242" s="438"/>
      <c r="G242" s="439"/>
      <c r="H242" s="440"/>
      <c r="I242" s="441"/>
      <c r="J242" s="441"/>
      <c r="K242" s="442"/>
      <c r="L242" s="487"/>
      <c r="M242" s="434"/>
      <c r="N242" s="433"/>
      <c r="O242" s="433"/>
      <c r="P242" s="433"/>
      <c r="Q242" s="433"/>
      <c r="R242" s="433"/>
      <c r="S242" s="433"/>
      <c r="T242" s="433"/>
      <c r="U242" s="433"/>
      <c r="V242" s="433"/>
      <c r="W242" s="433"/>
      <c r="X242" s="433"/>
      <c r="Y242" s="433"/>
      <c r="Z242" s="433"/>
      <c r="AA242" s="433"/>
      <c r="AB242" s="433"/>
      <c r="AC242" s="433"/>
      <c r="AD242" s="433"/>
      <c r="AE242" s="433"/>
      <c r="AF242" s="433"/>
    </row>
    <row r="243" spans="1:225" s="431" customFormat="1">
      <c r="A243" s="433"/>
      <c r="B243" s="486"/>
      <c r="C243" s="436"/>
      <c r="D243" s="437"/>
      <c r="E243" s="437"/>
      <c r="F243" s="438"/>
      <c r="G243" s="439"/>
      <c r="H243" s="440"/>
      <c r="I243" s="441"/>
      <c r="J243" s="441"/>
      <c r="K243" s="442"/>
      <c r="L243" s="487"/>
      <c r="M243" s="434"/>
      <c r="N243" s="433"/>
      <c r="O243" s="433"/>
      <c r="P243" s="433"/>
      <c r="Q243" s="433"/>
      <c r="R243" s="433"/>
      <c r="S243" s="433"/>
      <c r="T243" s="433"/>
      <c r="U243" s="433"/>
      <c r="V243" s="433"/>
      <c r="W243" s="433"/>
      <c r="X243" s="433"/>
      <c r="Y243" s="433"/>
      <c r="Z243" s="433"/>
      <c r="AA243" s="433"/>
      <c r="AB243" s="433"/>
      <c r="AC243" s="433"/>
      <c r="AD243" s="433"/>
      <c r="AE243" s="433"/>
      <c r="AF243" s="433"/>
    </row>
    <row r="244" spans="1:225" s="431" customFormat="1">
      <c r="A244" s="433"/>
      <c r="B244" s="486"/>
      <c r="C244" s="436"/>
      <c r="D244" s="437"/>
      <c r="E244" s="437"/>
      <c r="F244" s="438"/>
      <c r="G244" s="439"/>
      <c r="H244" s="440"/>
      <c r="I244" s="441"/>
      <c r="J244" s="441"/>
      <c r="K244" s="442"/>
      <c r="L244" s="487"/>
      <c r="M244" s="434"/>
      <c r="N244" s="433"/>
      <c r="O244" s="433"/>
      <c r="P244" s="433"/>
      <c r="Q244" s="433"/>
      <c r="R244" s="433"/>
      <c r="S244" s="433"/>
      <c r="T244" s="433"/>
      <c r="U244" s="433"/>
      <c r="V244" s="433"/>
      <c r="W244" s="433"/>
      <c r="X244" s="433"/>
      <c r="Y244" s="433"/>
      <c r="Z244" s="433"/>
      <c r="AA244" s="433"/>
      <c r="AB244" s="433"/>
      <c r="AC244" s="433"/>
      <c r="AD244" s="433"/>
      <c r="AE244" s="433"/>
      <c r="AF244" s="433"/>
    </row>
    <row r="245" spans="1:225" s="448" customFormat="1" ht="48" customHeight="1">
      <c r="A245" s="446"/>
      <c r="B245" s="486"/>
      <c r="C245" s="436"/>
      <c r="D245" s="437"/>
      <c r="E245" s="437"/>
      <c r="F245" s="438"/>
      <c r="G245" s="439"/>
      <c r="H245" s="440"/>
      <c r="I245" s="441"/>
      <c r="J245" s="441"/>
      <c r="K245" s="442"/>
      <c r="L245" s="487"/>
      <c r="M245" s="447"/>
      <c r="N245" s="446"/>
      <c r="O245" s="446"/>
      <c r="P245" s="446"/>
      <c r="Q245" s="446"/>
      <c r="R245" s="446"/>
      <c r="S245" s="446"/>
      <c r="T245" s="446"/>
      <c r="U245" s="446"/>
      <c r="V245" s="446"/>
      <c r="W245" s="446"/>
      <c r="X245" s="446"/>
      <c r="Y245" s="446"/>
      <c r="Z245" s="446"/>
      <c r="AA245" s="446"/>
      <c r="AB245" s="446"/>
      <c r="AC245" s="446"/>
      <c r="AD245" s="446"/>
      <c r="AE245" s="446"/>
      <c r="AF245" s="446"/>
      <c r="AG245" s="418"/>
      <c r="AH245" s="418"/>
      <c r="AI245" s="418"/>
      <c r="AJ245" s="418"/>
      <c r="AK245" s="418"/>
      <c r="AL245" s="418"/>
      <c r="AM245" s="418"/>
      <c r="AN245" s="418"/>
      <c r="AO245" s="418"/>
      <c r="AP245" s="418"/>
      <c r="AQ245" s="418"/>
      <c r="AR245" s="418"/>
      <c r="AS245" s="418"/>
      <c r="AT245" s="418"/>
      <c r="AU245" s="418"/>
      <c r="AV245" s="418"/>
      <c r="AW245" s="418"/>
      <c r="AX245" s="418"/>
      <c r="AY245" s="418"/>
      <c r="AZ245" s="418"/>
      <c r="BA245" s="418"/>
      <c r="BB245" s="418"/>
      <c r="BC245" s="418"/>
      <c r="BD245" s="418"/>
      <c r="BE245" s="418"/>
      <c r="BF245" s="418"/>
      <c r="BG245" s="418"/>
      <c r="BH245" s="418"/>
      <c r="BI245" s="418"/>
      <c r="BJ245" s="418"/>
      <c r="BK245" s="418"/>
      <c r="BL245" s="418"/>
      <c r="BM245" s="418"/>
      <c r="BN245" s="418"/>
      <c r="BO245" s="418"/>
      <c r="BP245" s="418"/>
      <c r="BQ245" s="418"/>
      <c r="BR245" s="418"/>
      <c r="BS245" s="418"/>
      <c r="BT245" s="418"/>
      <c r="BU245" s="418"/>
      <c r="BV245" s="418"/>
      <c r="BW245" s="418"/>
      <c r="BX245" s="418"/>
      <c r="BY245" s="418"/>
      <c r="BZ245" s="418"/>
      <c r="CA245" s="418"/>
      <c r="CB245" s="418"/>
      <c r="CC245" s="418"/>
      <c r="CD245" s="418"/>
      <c r="CE245" s="418"/>
      <c r="CF245" s="418"/>
      <c r="CG245" s="418"/>
      <c r="CH245" s="418"/>
      <c r="CI245" s="418"/>
      <c r="CJ245" s="418"/>
      <c r="CK245" s="418"/>
      <c r="CL245" s="418"/>
      <c r="CM245" s="418"/>
      <c r="CN245" s="418"/>
      <c r="CO245" s="418"/>
      <c r="CP245" s="418"/>
      <c r="CQ245" s="418"/>
      <c r="CR245" s="418"/>
      <c r="CS245" s="418"/>
      <c r="CT245" s="418"/>
      <c r="CU245" s="418"/>
      <c r="CV245" s="418"/>
      <c r="CW245" s="418"/>
      <c r="CX245" s="418"/>
      <c r="CY245" s="418"/>
      <c r="CZ245" s="418"/>
      <c r="DA245" s="418"/>
      <c r="DB245" s="418"/>
      <c r="DC245" s="418"/>
      <c r="DD245" s="418"/>
      <c r="DE245" s="418"/>
      <c r="DF245" s="418"/>
      <c r="DG245" s="418"/>
      <c r="DH245" s="418"/>
      <c r="DI245" s="418"/>
      <c r="DJ245" s="418"/>
      <c r="DK245" s="418"/>
      <c r="DL245" s="418"/>
      <c r="DM245" s="418"/>
      <c r="DN245" s="418"/>
      <c r="DO245" s="418"/>
      <c r="DP245" s="418"/>
      <c r="DQ245" s="418"/>
      <c r="DR245" s="418"/>
      <c r="DS245" s="418"/>
      <c r="DT245" s="418"/>
      <c r="DU245" s="418"/>
      <c r="DV245" s="418"/>
      <c r="DW245" s="418"/>
      <c r="DX245" s="418"/>
      <c r="DY245" s="418"/>
      <c r="DZ245" s="418"/>
      <c r="EA245" s="418"/>
      <c r="EB245" s="418"/>
      <c r="EC245" s="418"/>
      <c r="ED245" s="418"/>
      <c r="EE245" s="418"/>
      <c r="EF245" s="418"/>
      <c r="EG245" s="418"/>
      <c r="EH245" s="418"/>
      <c r="EI245" s="418"/>
      <c r="EJ245" s="418"/>
      <c r="EK245" s="418"/>
      <c r="EL245" s="418"/>
      <c r="EM245" s="418"/>
      <c r="EN245" s="418"/>
      <c r="EO245" s="418"/>
      <c r="EP245" s="418"/>
      <c r="EQ245" s="418"/>
      <c r="ER245" s="418"/>
      <c r="ES245" s="418"/>
      <c r="ET245" s="418"/>
      <c r="EU245" s="418"/>
      <c r="EV245" s="418"/>
      <c r="EW245" s="418"/>
      <c r="EX245" s="418"/>
      <c r="EY245" s="418"/>
      <c r="EZ245" s="418"/>
      <c r="FA245" s="418"/>
      <c r="FB245" s="418"/>
      <c r="FC245" s="418"/>
      <c r="FD245" s="418"/>
      <c r="FE245" s="418"/>
      <c r="FF245" s="418"/>
      <c r="FG245" s="418"/>
      <c r="FH245" s="418"/>
      <c r="FI245" s="418"/>
      <c r="FJ245" s="418"/>
      <c r="FK245" s="418"/>
      <c r="FL245" s="418"/>
      <c r="FM245" s="418"/>
      <c r="FN245" s="418"/>
      <c r="FO245" s="418"/>
      <c r="FP245" s="418"/>
      <c r="FQ245" s="418"/>
      <c r="FR245" s="418"/>
      <c r="FS245" s="418"/>
      <c r="FT245" s="418"/>
      <c r="FU245" s="418"/>
      <c r="FV245" s="418"/>
      <c r="FW245" s="418"/>
      <c r="FX245" s="418"/>
      <c r="FY245" s="418"/>
      <c r="FZ245" s="418"/>
      <c r="GA245" s="418"/>
      <c r="GB245" s="418"/>
      <c r="GC245" s="418"/>
      <c r="GD245" s="418"/>
      <c r="GE245" s="418"/>
      <c r="GF245" s="418"/>
      <c r="GG245" s="418"/>
      <c r="GH245" s="418"/>
      <c r="GI245" s="418"/>
      <c r="GJ245" s="418"/>
      <c r="GK245" s="418"/>
      <c r="GL245" s="418"/>
      <c r="GM245" s="418"/>
      <c r="GN245" s="418"/>
      <c r="GO245" s="418"/>
      <c r="GP245" s="418"/>
      <c r="GQ245" s="418"/>
      <c r="GR245" s="418"/>
      <c r="GS245" s="418"/>
      <c r="GT245" s="418"/>
      <c r="GU245" s="418"/>
      <c r="GV245" s="418"/>
      <c r="GW245" s="418"/>
      <c r="GX245" s="418"/>
      <c r="GY245" s="418"/>
      <c r="GZ245" s="418"/>
      <c r="HA245" s="418"/>
      <c r="HB245" s="418"/>
      <c r="HC245" s="418"/>
      <c r="HD245" s="418"/>
      <c r="HE245" s="418"/>
      <c r="HF245" s="418"/>
      <c r="HG245" s="418"/>
      <c r="HH245" s="418"/>
      <c r="HI245" s="418"/>
      <c r="HJ245" s="418"/>
      <c r="HK245" s="418"/>
      <c r="HL245" s="418"/>
      <c r="HM245" s="418"/>
      <c r="HN245" s="418"/>
      <c r="HO245" s="418"/>
      <c r="HP245" s="418"/>
      <c r="HQ245" s="418"/>
    </row>
    <row r="246" spans="1:225" s="431" customFormat="1">
      <c r="A246" s="433"/>
      <c r="B246" s="486"/>
      <c r="C246" s="436"/>
      <c r="D246" s="437"/>
      <c r="E246" s="437"/>
      <c r="F246" s="438"/>
      <c r="G246" s="439"/>
      <c r="H246" s="440"/>
      <c r="I246" s="441"/>
      <c r="J246" s="441"/>
      <c r="K246" s="442"/>
      <c r="L246" s="487"/>
      <c r="M246" s="434"/>
      <c r="N246" s="433"/>
      <c r="O246" s="433"/>
      <c r="P246" s="433"/>
      <c r="Q246" s="433"/>
      <c r="R246" s="433"/>
      <c r="S246" s="433"/>
      <c r="T246" s="433"/>
      <c r="U246" s="433"/>
      <c r="V246" s="433"/>
      <c r="W246" s="433"/>
      <c r="X246" s="433"/>
      <c r="Y246" s="433"/>
      <c r="Z246" s="433"/>
      <c r="AA246" s="433"/>
      <c r="AB246" s="433"/>
      <c r="AC246" s="433"/>
      <c r="AD246" s="433"/>
      <c r="AE246" s="433"/>
      <c r="AF246" s="433"/>
    </row>
    <row r="247" spans="1:225" s="431" customFormat="1">
      <c r="A247" s="433"/>
      <c r="B247" s="486"/>
      <c r="C247" s="436"/>
      <c r="D247" s="437"/>
      <c r="E247" s="437"/>
      <c r="F247" s="438"/>
      <c r="G247" s="439"/>
      <c r="H247" s="440"/>
      <c r="I247" s="441"/>
      <c r="J247" s="441"/>
      <c r="K247" s="442"/>
      <c r="L247" s="487"/>
      <c r="M247" s="434"/>
      <c r="N247" s="433"/>
      <c r="O247" s="433"/>
      <c r="P247" s="433"/>
      <c r="Q247" s="433"/>
      <c r="R247" s="433"/>
      <c r="S247" s="433"/>
      <c r="T247" s="433"/>
      <c r="U247" s="433"/>
      <c r="V247" s="433"/>
      <c r="W247" s="433"/>
      <c r="X247" s="433"/>
      <c r="Y247" s="433"/>
      <c r="Z247" s="433"/>
      <c r="AA247" s="433"/>
      <c r="AB247" s="433"/>
      <c r="AC247" s="433"/>
      <c r="AD247" s="433"/>
      <c r="AE247" s="433"/>
      <c r="AF247" s="433"/>
    </row>
    <row r="248" spans="1:225" s="431" customFormat="1">
      <c r="A248" s="433"/>
      <c r="B248" s="486"/>
      <c r="C248" s="436"/>
      <c r="D248" s="437"/>
      <c r="E248" s="437"/>
      <c r="F248" s="438"/>
      <c r="G248" s="439"/>
      <c r="H248" s="440"/>
      <c r="I248" s="441"/>
      <c r="J248" s="441"/>
      <c r="K248" s="442"/>
      <c r="L248" s="487"/>
      <c r="M248" s="434"/>
      <c r="N248" s="433"/>
      <c r="O248" s="433"/>
      <c r="P248" s="433"/>
      <c r="Q248" s="433"/>
      <c r="R248" s="433"/>
      <c r="S248" s="433"/>
      <c r="T248" s="433"/>
      <c r="U248" s="433"/>
      <c r="V248" s="433"/>
      <c r="W248" s="433"/>
      <c r="X248" s="433"/>
      <c r="Y248" s="433"/>
      <c r="Z248" s="433"/>
      <c r="AA248" s="433"/>
      <c r="AB248" s="433"/>
      <c r="AC248" s="433"/>
      <c r="AD248" s="433"/>
      <c r="AE248" s="433"/>
      <c r="AF248" s="433"/>
    </row>
    <row r="249" spans="1:225" s="431" customFormat="1">
      <c r="A249" s="433"/>
      <c r="B249" s="486"/>
      <c r="C249" s="436"/>
      <c r="D249" s="437"/>
      <c r="E249" s="437"/>
      <c r="F249" s="438"/>
      <c r="G249" s="439"/>
      <c r="H249" s="440"/>
      <c r="I249" s="441"/>
      <c r="J249" s="441"/>
      <c r="K249" s="442"/>
      <c r="L249" s="487"/>
      <c r="M249" s="434"/>
      <c r="N249" s="433"/>
      <c r="O249" s="433"/>
      <c r="P249" s="433"/>
      <c r="Q249" s="433"/>
      <c r="R249" s="433"/>
      <c r="S249" s="433"/>
      <c r="T249" s="433"/>
      <c r="U249" s="433"/>
      <c r="V249" s="433"/>
      <c r="W249" s="433"/>
      <c r="X249" s="433"/>
      <c r="Y249" s="433"/>
      <c r="Z249" s="433"/>
      <c r="AA249" s="433"/>
      <c r="AB249" s="433"/>
      <c r="AC249" s="433"/>
      <c r="AD249" s="433"/>
      <c r="AE249" s="433"/>
      <c r="AF249" s="433"/>
    </row>
    <row r="250" spans="1:225" s="431" customFormat="1" ht="51.95" customHeight="1">
      <c r="A250" s="433"/>
      <c r="B250" s="486"/>
      <c r="C250" s="436"/>
      <c r="D250" s="437"/>
      <c r="E250" s="437"/>
      <c r="F250" s="438"/>
      <c r="G250" s="439"/>
      <c r="H250" s="440"/>
      <c r="I250" s="441"/>
      <c r="J250" s="441"/>
      <c r="K250" s="442"/>
      <c r="L250" s="487"/>
      <c r="M250" s="434"/>
      <c r="N250" s="433"/>
      <c r="O250" s="433"/>
      <c r="P250" s="433"/>
      <c r="Q250" s="433"/>
      <c r="R250" s="433"/>
      <c r="S250" s="433"/>
      <c r="T250" s="433"/>
      <c r="U250" s="433"/>
      <c r="V250" s="433"/>
      <c r="W250" s="433"/>
      <c r="X250" s="433"/>
      <c r="Y250" s="433"/>
      <c r="Z250" s="433"/>
      <c r="AA250" s="433"/>
      <c r="AB250" s="433"/>
      <c r="AC250" s="433"/>
      <c r="AD250" s="433"/>
      <c r="AE250" s="433"/>
      <c r="AF250" s="433"/>
    </row>
    <row r="251" spans="1:225" s="431" customFormat="1">
      <c r="A251" s="433"/>
      <c r="B251" s="486"/>
      <c r="C251" s="436"/>
      <c r="D251" s="437"/>
      <c r="E251" s="437"/>
      <c r="F251" s="438"/>
      <c r="G251" s="439"/>
      <c r="H251" s="440"/>
      <c r="I251" s="441"/>
      <c r="J251" s="441"/>
      <c r="K251" s="442"/>
      <c r="L251" s="487"/>
      <c r="M251" s="434"/>
      <c r="N251" s="433"/>
      <c r="O251" s="433"/>
      <c r="P251" s="433"/>
      <c r="Q251" s="433"/>
      <c r="R251" s="433"/>
      <c r="S251" s="433"/>
      <c r="T251" s="433"/>
      <c r="U251" s="433"/>
      <c r="V251" s="433"/>
      <c r="W251" s="433"/>
      <c r="X251" s="433"/>
      <c r="Y251" s="433"/>
      <c r="Z251" s="433"/>
      <c r="AA251" s="433"/>
      <c r="AB251" s="433"/>
      <c r="AC251" s="433"/>
      <c r="AD251" s="433"/>
      <c r="AE251" s="433"/>
      <c r="AF251" s="433"/>
    </row>
    <row r="252" spans="1:225" s="431" customFormat="1">
      <c r="A252" s="433"/>
      <c r="B252" s="486"/>
      <c r="C252" s="436"/>
      <c r="D252" s="437"/>
      <c r="E252" s="437"/>
      <c r="F252" s="438"/>
      <c r="G252" s="439"/>
      <c r="H252" s="440"/>
      <c r="I252" s="441"/>
      <c r="J252" s="441"/>
      <c r="K252" s="442"/>
      <c r="L252" s="487"/>
      <c r="M252" s="434"/>
      <c r="N252" s="433"/>
      <c r="O252" s="433"/>
      <c r="P252" s="433"/>
      <c r="Q252" s="433"/>
      <c r="R252" s="433"/>
      <c r="S252" s="433"/>
      <c r="T252" s="433"/>
      <c r="U252" s="433"/>
      <c r="V252" s="433"/>
      <c r="W252" s="433"/>
      <c r="X252" s="433"/>
      <c r="Y252" s="433"/>
      <c r="Z252" s="433"/>
      <c r="AA252" s="433"/>
      <c r="AB252" s="433"/>
      <c r="AC252" s="433"/>
      <c r="AD252" s="433"/>
      <c r="AE252" s="433"/>
      <c r="AF252" s="433"/>
    </row>
    <row r="253" spans="1:225" s="431" customFormat="1">
      <c r="A253" s="433"/>
      <c r="B253" s="486"/>
      <c r="C253" s="436"/>
      <c r="D253" s="437"/>
      <c r="E253" s="437"/>
      <c r="F253" s="438"/>
      <c r="G253" s="439"/>
      <c r="H253" s="440"/>
      <c r="I253" s="441"/>
      <c r="J253" s="441"/>
      <c r="K253" s="442"/>
      <c r="L253" s="487"/>
      <c r="M253" s="434"/>
      <c r="N253" s="433"/>
      <c r="O253" s="433"/>
      <c r="P253" s="433"/>
      <c r="Q253" s="433"/>
      <c r="R253" s="433"/>
      <c r="S253" s="433"/>
      <c r="T253" s="433"/>
      <c r="U253" s="433"/>
      <c r="V253" s="433"/>
      <c r="W253" s="433"/>
      <c r="X253" s="433"/>
      <c r="Y253" s="433"/>
      <c r="Z253" s="433"/>
      <c r="AA253" s="433"/>
      <c r="AB253" s="433"/>
      <c r="AC253" s="433"/>
      <c r="AD253" s="433"/>
      <c r="AE253" s="433"/>
      <c r="AF253" s="433"/>
    </row>
    <row r="254" spans="1:225" s="431" customFormat="1">
      <c r="A254" s="433"/>
      <c r="B254" s="486"/>
      <c r="C254" s="436"/>
      <c r="D254" s="437"/>
      <c r="E254" s="437"/>
      <c r="F254" s="438"/>
      <c r="G254" s="439"/>
      <c r="H254" s="440"/>
      <c r="I254" s="441"/>
      <c r="J254" s="441"/>
      <c r="K254" s="442"/>
      <c r="L254" s="487"/>
      <c r="M254" s="434"/>
      <c r="N254" s="433"/>
      <c r="O254" s="433"/>
      <c r="P254" s="433"/>
      <c r="Q254" s="433"/>
      <c r="R254" s="433"/>
      <c r="S254" s="433"/>
      <c r="T254" s="433"/>
      <c r="U254" s="433"/>
      <c r="V254" s="433"/>
      <c r="W254" s="433"/>
      <c r="X254" s="433"/>
      <c r="Y254" s="433"/>
      <c r="Z254" s="433"/>
      <c r="AA254" s="433"/>
      <c r="AB254" s="433"/>
      <c r="AC254" s="433"/>
      <c r="AD254" s="433"/>
      <c r="AE254" s="433"/>
      <c r="AF254" s="433"/>
    </row>
    <row r="255" spans="1:225" s="459" customFormat="1">
      <c r="A255" s="457"/>
      <c r="B255" s="486"/>
      <c r="C255" s="436"/>
      <c r="D255" s="437"/>
      <c r="E255" s="437"/>
      <c r="F255" s="438"/>
      <c r="G255" s="439"/>
      <c r="H255" s="440"/>
      <c r="I255" s="441"/>
      <c r="J255" s="441"/>
      <c r="K255" s="442"/>
      <c r="L255" s="487"/>
      <c r="M255" s="458"/>
      <c r="N255" s="457"/>
      <c r="O255" s="457"/>
      <c r="P255" s="457"/>
      <c r="Q255" s="457"/>
      <c r="R255" s="457"/>
      <c r="S255" s="457"/>
      <c r="T255" s="457"/>
      <c r="U255" s="457"/>
      <c r="V255" s="457"/>
      <c r="W255" s="457"/>
      <c r="X255" s="457"/>
      <c r="Y255" s="457"/>
      <c r="Z255" s="457"/>
      <c r="AA255" s="457"/>
      <c r="AB255" s="457"/>
      <c r="AC255" s="457"/>
      <c r="AD255" s="457"/>
      <c r="AE255" s="457"/>
      <c r="AF255" s="457"/>
      <c r="AG255" s="397"/>
      <c r="AH255" s="397"/>
      <c r="AI255" s="397"/>
      <c r="AJ255" s="397"/>
      <c r="AK255" s="397"/>
      <c r="AL255" s="397"/>
      <c r="AM255" s="397"/>
      <c r="AN255" s="397"/>
      <c r="AO255" s="397"/>
      <c r="AP255" s="397"/>
      <c r="AQ255" s="397"/>
      <c r="AR255" s="397"/>
      <c r="AS255" s="397"/>
      <c r="AT255" s="397"/>
      <c r="AU255" s="397"/>
      <c r="AV255" s="397"/>
      <c r="AW255" s="397"/>
      <c r="AX255" s="397"/>
      <c r="AY255" s="397"/>
      <c r="AZ255" s="397"/>
      <c r="BA255" s="397"/>
      <c r="BB255" s="397"/>
      <c r="BC255" s="397"/>
      <c r="BD255" s="397"/>
      <c r="BE255" s="397"/>
      <c r="BF255" s="397"/>
      <c r="BG255" s="397"/>
      <c r="BH255" s="397"/>
      <c r="BI255" s="397"/>
      <c r="BJ255" s="397"/>
      <c r="BK255" s="397"/>
      <c r="BL255" s="397"/>
      <c r="BM255" s="397"/>
      <c r="BN255" s="397"/>
      <c r="BO255" s="397"/>
      <c r="BP255" s="397"/>
      <c r="BQ255" s="397"/>
      <c r="BR255" s="397"/>
      <c r="BS255" s="397"/>
      <c r="BT255" s="397"/>
      <c r="BU255" s="397"/>
      <c r="BV255" s="397"/>
      <c r="BW255" s="397"/>
      <c r="BX255" s="397"/>
      <c r="BY255" s="397"/>
      <c r="BZ255" s="397"/>
      <c r="CA255" s="397"/>
      <c r="CB255" s="397"/>
      <c r="CC255" s="397"/>
      <c r="CD255" s="397"/>
      <c r="CE255" s="397"/>
      <c r="CF255" s="397"/>
      <c r="CG255" s="397"/>
      <c r="CH255" s="397"/>
      <c r="CI255" s="397"/>
      <c r="CJ255" s="397"/>
      <c r="CK255" s="397"/>
      <c r="CL255" s="397"/>
      <c r="CM255" s="397"/>
      <c r="CN255" s="397"/>
      <c r="CO255" s="397"/>
      <c r="CP255" s="397"/>
      <c r="CQ255" s="397"/>
      <c r="CR255" s="397"/>
      <c r="CS255" s="397"/>
      <c r="CT255" s="397"/>
      <c r="CU255" s="397"/>
      <c r="CV255" s="397"/>
      <c r="CW255" s="397"/>
      <c r="CX255" s="397"/>
      <c r="CY255" s="397"/>
      <c r="CZ255" s="397"/>
      <c r="DA255" s="397"/>
      <c r="DB255" s="397"/>
      <c r="DC255" s="397"/>
      <c r="DD255" s="397"/>
      <c r="DE255" s="397"/>
      <c r="DF255" s="397"/>
      <c r="DG255" s="397"/>
      <c r="DH255" s="397"/>
      <c r="DI255" s="397"/>
      <c r="DJ255" s="397"/>
      <c r="DK255" s="397"/>
      <c r="DL255" s="397"/>
      <c r="DM255" s="397"/>
      <c r="DN255" s="397"/>
      <c r="DO255" s="397"/>
      <c r="DP255" s="397"/>
      <c r="DQ255" s="397"/>
      <c r="DR255" s="397"/>
      <c r="DS255" s="397"/>
      <c r="DT255" s="397"/>
      <c r="DU255" s="397"/>
      <c r="DV255" s="397"/>
      <c r="DW255" s="397"/>
      <c r="DX255" s="397"/>
      <c r="DY255" s="397"/>
      <c r="DZ255" s="397"/>
      <c r="EA255" s="397"/>
      <c r="EB255" s="397"/>
      <c r="EC255" s="397"/>
      <c r="ED255" s="397"/>
      <c r="EE255" s="397"/>
      <c r="EF255" s="397"/>
      <c r="EG255" s="397"/>
      <c r="EH255" s="397"/>
      <c r="EI255" s="397"/>
      <c r="EJ255" s="397"/>
      <c r="EK255" s="397"/>
      <c r="EL255" s="397"/>
      <c r="EM255" s="397"/>
      <c r="EN255" s="397"/>
      <c r="EO255" s="397"/>
      <c r="EP255" s="397"/>
      <c r="EQ255" s="397"/>
      <c r="ER255" s="397"/>
      <c r="ES255" s="397"/>
      <c r="ET255" s="397"/>
      <c r="EU255" s="397"/>
      <c r="EV255" s="397"/>
      <c r="EW255" s="397"/>
      <c r="EX255" s="397"/>
      <c r="EY255" s="397"/>
      <c r="EZ255" s="397"/>
      <c r="FA255" s="397"/>
      <c r="FB255" s="397"/>
      <c r="FC255" s="397"/>
      <c r="FD255" s="397"/>
      <c r="FE255" s="397"/>
      <c r="FF255" s="397"/>
      <c r="FG255" s="397"/>
      <c r="FH255" s="397"/>
      <c r="FI255" s="397"/>
      <c r="FJ255" s="397"/>
      <c r="FK255" s="397"/>
      <c r="FL255" s="397"/>
      <c r="FM255" s="397"/>
      <c r="FN255" s="397"/>
      <c r="FO255" s="397"/>
      <c r="FP255" s="397"/>
      <c r="FQ255" s="397"/>
      <c r="FR255" s="397"/>
      <c r="FS255" s="397"/>
      <c r="FT255" s="397"/>
      <c r="FU255" s="397"/>
      <c r="FV255" s="397"/>
      <c r="FW255" s="397"/>
      <c r="FX255" s="397"/>
      <c r="FY255" s="397"/>
      <c r="FZ255" s="397"/>
      <c r="GA255" s="397"/>
      <c r="GB255" s="397"/>
      <c r="GC255" s="397"/>
      <c r="GD255" s="397"/>
      <c r="GE255" s="397"/>
      <c r="GF255" s="397"/>
      <c r="GG255" s="397"/>
      <c r="GH255" s="397"/>
      <c r="GI255" s="397"/>
      <c r="GJ255" s="397"/>
      <c r="GK255" s="397"/>
      <c r="GL255" s="397"/>
      <c r="GM255" s="397"/>
      <c r="GN255" s="397"/>
      <c r="GO255" s="397"/>
      <c r="GP255" s="397"/>
      <c r="GQ255" s="397"/>
      <c r="GR255" s="397"/>
      <c r="GS255" s="397"/>
      <c r="GT255" s="397"/>
      <c r="GU255" s="397"/>
      <c r="GV255" s="397"/>
      <c r="GW255" s="397"/>
      <c r="GX255" s="397"/>
      <c r="GY255" s="397"/>
      <c r="GZ255" s="397"/>
      <c r="HA255" s="397"/>
      <c r="HB255" s="397"/>
      <c r="HC255" s="397"/>
      <c r="HD255" s="397"/>
      <c r="HE255" s="397"/>
      <c r="HF255" s="397"/>
      <c r="HG255" s="397"/>
      <c r="HH255" s="397"/>
      <c r="HI255" s="397"/>
      <c r="HJ255" s="397"/>
      <c r="HK255" s="397"/>
      <c r="HL255" s="397"/>
      <c r="HM255" s="397"/>
      <c r="HN255" s="397"/>
      <c r="HO255" s="397"/>
      <c r="HP255" s="397"/>
      <c r="HQ255" s="397"/>
    </row>
    <row r="256" spans="1:225" s="431" customFormat="1">
      <c r="A256" s="433"/>
      <c r="B256" s="486"/>
      <c r="C256" s="436"/>
      <c r="D256" s="437"/>
      <c r="E256" s="437"/>
      <c r="F256" s="438"/>
      <c r="G256" s="439"/>
      <c r="H256" s="440"/>
      <c r="I256" s="441"/>
      <c r="J256" s="441"/>
      <c r="K256" s="442"/>
      <c r="L256" s="487"/>
      <c r="M256" s="434"/>
      <c r="N256" s="433"/>
      <c r="O256" s="433"/>
      <c r="P256" s="433"/>
      <c r="Q256" s="433"/>
      <c r="R256" s="433"/>
      <c r="S256" s="433"/>
      <c r="T256" s="433"/>
      <c r="U256" s="433"/>
      <c r="V256" s="433"/>
      <c r="W256" s="433"/>
      <c r="X256" s="433"/>
      <c r="Y256" s="433"/>
      <c r="Z256" s="433"/>
      <c r="AA256" s="433"/>
      <c r="AB256" s="433"/>
      <c r="AC256" s="433"/>
      <c r="AD256" s="433"/>
      <c r="AE256" s="433"/>
      <c r="AF256" s="433"/>
    </row>
    <row r="257" spans="1:32" s="431" customFormat="1" ht="36" customHeight="1">
      <c r="A257" s="433"/>
      <c r="B257" s="486"/>
      <c r="C257" s="436"/>
      <c r="D257" s="437"/>
      <c r="E257" s="437"/>
      <c r="F257" s="438"/>
      <c r="G257" s="439"/>
      <c r="H257" s="440"/>
      <c r="I257" s="441"/>
      <c r="J257" s="441"/>
      <c r="K257" s="442"/>
      <c r="L257" s="487"/>
      <c r="M257" s="434"/>
      <c r="N257" s="433"/>
      <c r="O257" s="433"/>
      <c r="P257" s="433"/>
      <c r="Q257" s="433"/>
      <c r="R257" s="433"/>
      <c r="S257" s="433"/>
      <c r="T257" s="433"/>
      <c r="U257" s="433"/>
      <c r="V257" s="433"/>
      <c r="W257" s="433"/>
      <c r="X257" s="433"/>
      <c r="Y257" s="433"/>
      <c r="Z257" s="433"/>
      <c r="AA257" s="433"/>
      <c r="AB257" s="433"/>
      <c r="AC257" s="433"/>
      <c r="AD257" s="433"/>
      <c r="AE257" s="433"/>
      <c r="AF257" s="433"/>
    </row>
    <row r="258" spans="1:32" s="431" customFormat="1">
      <c r="A258" s="433"/>
      <c r="B258" s="486"/>
      <c r="C258" s="436"/>
      <c r="D258" s="437"/>
      <c r="E258" s="437"/>
      <c r="F258" s="438"/>
      <c r="G258" s="439"/>
      <c r="H258" s="440"/>
      <c r="I258" s="441"/>
      <c r="J258" s="441"/>
      <c r="K258" s="442"/>
      <c r="L258" s="487"/>
      <c r="M258" s="434"/>
      <c r="N258" s="433"/>
      <c r="O258" s="433"/>
      <c r="P258" s="433"/>
      <c r="Q258" s="433"/>
      <c r="R258" s="433"/>
      <c r="S258" s="433"/>
      <c r="T258" s="433"/>
      <c r="U258" s="433"/>
      <c r="V258" s="433"/>
      <c r="W258" s="433"/>
      <c r="X258" s="433"/>
      <c r="Y258" s="433"/>
      <c r="Z258" s="433"/>
      <c r="AA258" s="433"/>
      <c r="AB258" s="433"/>
      <c r="AC258" s="433"/>
      <c r="AD258" s="433"/>
      <c r="AE258" s="433"/>
      <c r="AF258" s="433"/>
    </row>
    <row r="259" spans="1:32" s="431" customFormat="1">
      <c r="A259" s="433"/>
      <c r="B259" s="486"/>
      <c r="C259" s="436"/>
      <c r="D259" s="437"/>
      <c r="E259" s="437"/>
      <c r="F259" s="438"/>
      <c r="G259" s="439"/>
      <c r="H259" s="440"/>
      <c r="I259" s="441"/>
      <c r="J259" s="441"/>
      <c r="K259" s="442"/>
      <c r="L259" s="487"/>
      <c r="M259" s="434"/>
      <c r="N259" s="433"/>
      <c r="O259" s="433"/>
      <c r="P259" s="433"/>
      <c r="Q259" s="433"/>
      <c r="R259" s="433"/>
      <c r="S259" s="433"/>
      <c r="T259" s="433"/>
      <c r="U259" s="433"/>
      <c r="V259" s="433"/>
      <c r="W259" s="433"/>
      <c r="X259" s="433"/>
      <c r="Y259" s="433"/>
      <c r="Z259" s="433"/>
      <c r="AA259" s="433"/>
      <c r="AB259" s="433"/>
      <c r="AC259" s="433"/>
      <c r="AD259" s="433"/>
      <c r="AE259" s="433"/>
      <c r="AF259" s="433"/>
    </row>
    <row r="260" spans="1:32" s="431" customFormat="1">
      <c r="A260" s="433"/>
      <c r="B260" s="486"/>
      <c r="C260" s="436"/>
      <c r="D260" s="437"/>
      <c r="E260" s="437"/>
      <c r="F260" s="438"/>
      <c r="G260" s="439"/>
      <c r="H260" s="440"/>
      <c r="I260" s="441"/>
      <c r="J260" s="441"/>
      <c r="K260" s="442"/>
      <c r="L260" s="487"/>
      <c r="M260" s="434"/>
      <c r="N260" s="433"/>
      <c r="O260" s="433"/>
      <c r="P260" s="433"/>
      <c r="Q260" s="433"/>
      <c r="R260" s="433"/>
      <c r="S260" s="433"/>
      <c r="T260" s="433"/>
      <c r="U260" s="433"/>
      <c r="V260" s="433"/>
      <c r="W260" s="433"/>
      <c r="X260" s="433"/>
      <c r="Y260" s="433"/>
      <c r="Z260" s="433"/>
      <c r="AA260" s="433"/>
      <c r="AB260" s="433"/>
      <c r="AC260" s="433"/>
      <c r="AD260" s="433"/>
      <c r="AE260" s="433"/>
      <c r="AF260" s="433"/>
    </row>
    <row r="261" spans="1:32" s="431" customFormat="1">
      <c r="A261" s="433"/>
      <c r="B261" s="486"/>
      <c r="C261" s="436"/>
      <c r="D261" s="437"/>
      <c r="E261" s="437"/>
      <c r="F261" s="438"/>
      <c r="G261" s="439"/>
      <c r="H261" s="440"/>
      <c r="I261" s="441"/>
      <c r="J261" s="441"/>
      <c r="K261" s="442"/>
      <c r="L261" s="487"/>
      <c r="M261" s="434"/>
      <c r="N261" s="433"/>
      <c r="O261" s="433"/>
      <c r="P261" s="433"/>
      <c r="Q261" s="433"/>
      <c r="R261" s="433"/>
      <c r="S261" s="433"/>
      <c r="T261" s="433"/>
      <c r="U261" s="433"/>
      <c r="V261" s="433"/>
      <c r="W261" s="433"/>
      <c r="X261" s="433"/>
      <c r="Y261" s="433"/>
      <c r="Z261" s="433"/>
      <c r="AA261" s="433"/>
      <c r="AB261" s="433"/>
      <c r="AC261" s="433"/>
      <c r="AD261" s="433"/>
      <c r="AE261" s="433"/>
      <c r="AF261" s="433"/>
    </row>
    <row r="262" spans="1:32" s="431" customFormat="1" ht="32.1" customHeight="1">
      <c r="A262" s="433"/>
      <c r="B262" s="486"/>
      <c r="C262" s="436"/>
      <c r="D262" s="437"/>
      <c r="E262" s="437"/>
      <c r="F262" s="438"/>
      <c r="G262" s="439"/>
      <c r="H262" s="440"/>
      <c r="I262" s="441"/>
      <c r="J262" s="441"/>
      <c r="K262" s="442"/>
      <c r="L262" s="487"/>
      <c r="M262" s="434"/>
      <c r="N262" s="433"/>
      <c r="O262" s="433"/>
      <c r="P262" s="433"/>
      <c r="Q262" s="433"/>
      <c r="R262" s="433"/>
      <c r="S262" s="433"/>
      <c r="T262" s="433"/>
      <c r="U262" s="433"/>
      <c r="V262" s="433"/>
      <c r="W262" s="433"/>
      <c r="X262" s="433"/>
      <c r="Y262" s="433"/>
      <c r="Z262" s="433"/>
      <c r="AA262" s="433"/>
      <c r="AB262" s="433"/>
      <c r="AC262" s="433"/>
      <c r="AD262" s="433"/>
      <c r="AE262" s="433"/>
      <c r="AF262" s="433"/>
    </row>
    <row r="263" spans="1:32" s="431" customFormat="1">
      <c r="A263" s="433"/>
      <c r="B263" s="486"/>
      <c r="C263" s="436"/>
      <c r="D263" s="437"/>
      <c r="E263" s="437"/>
      <c r="F263" s="438"/>
      <c r="G263" s="439"/>
      <c r="H263" s="440"/>
      <c r="I263" s="441"/>
      <c r="J263" s="441"/>
      <c r="K263" s="442"/>
      <c r="L263" s="487"/>
      <c r="M263" s="434"/>
      <c r="N263" s="433"/>
      <c r="O263" s="433"/>
      <c r="P263" s="433"/>
      <c r="Q263" s="433"/>
      <c r="R263" s="433"/>
      <c r="S263" s="433"/>
      <c r="T263" s="433"/>
      <c r="U263" s="433"/>
      <c r="V263" s="433"/>
      <c r="W263" s="433"/>
      <c r="X263" s="433"/>
      <c r="Y263" s="433"/>
      <c r="Z263" s="433"/>
      <c r="AA263" s="433"/>
      <c r="AB263" s="433"/>
      <c r="AC263" s="433"/>
      <c r="AD263" s="433"/>
      <c r="AE263" s="433"/>
      <c r="AF263" s="433"/>
    </row>
    <row r="264" spans="1:32" s="431" customFormat="1">
      <c r="A264" s="433"/>
      <c r="B264" s="486"/>
      <c r="C264" s="436"/>
      <c r="D264" s="437"/>
      <c r="E264" s="437"/>
      <c r="F264" s="438"/>
      <c r="G264" s="439"/>
      <c r="H264" s="440"/>
      <c r="I264" s="441"/>
      <c r="J264" s="441"/>
      <c r="K264" s="442"/>
      <c r="L264" s="487"/>
      <c r="M264" s="434"/>
      <c r="N264" s="433"/>
      <c r="O264" s="433"/>
      <c r="P264" s="433"/>
      <c r="Q264" s="433"/>
      <c r="R264" s="433"/>
      <c r="S264" s="433"/>
      <c r="T264" s="433"/>
      <c r="U264" s="433"/>
      <c r="V264" s="433"/>
      <c r="W264" s="433"/>
      <c r="X264" s="433"/>
      <c r="Y264" s="433"/>
      <c r="Z264" s="433"/>
      <c r="AA264" s="433"/>
      <c r="AB264" s="433"/>
      <c r="AC264" s="433"/>
      <c r="AD264" s="433"/>
      <c r="AE264" s="433"/>
      <c r="AF264" s="433"/>
    </row>
    <row r="265" spans="1:32" s="431" customFormat="1">
      <c r="A265" s="433"/>
      <c r="B265" s="486"/>
      <c r="C265" s="436"/>
      <c r="D265" s="437"/>
      <c r="E265" s="437"/>
      <c r="F265" s="438"/>
      <c r="G265" s="439"/>
      <c r="H265" s="440"/>
      <c r="I265" s="441"/>
      <c r="J265" s="441"/>
      <c r="K265" s="442"/>
      <c r="L265" s="487"/>
      <c r="M265" s="434"/>
      <c r="N265" s="433"/>
      <c r="O265" s="433"/>
      <c r="P265" s="433"/>
      <c r="Q265" s="433"/>
      <c r="R265" s="433"/>
      <c r="S265" s="433"/>
      <c r="T265" s="433"/>
      <c r="U265" s="433"/>
      <c r="V265" s="433"/>
      <c r="W265" s="433"/>
      <c r="X265" s="433"/>
      <c r="Y265" s="433"/>
      <c r="Z265" s="433"/>
      <c r="AA265" s="433"/>
      <c r="AB265" s="433"/>
      <c r="AC265" s="433"/>
      <c r="AD265" s="433"/>
      <c r="AE265" s="433"/>
      <c r="AF265" s="433"/>
    </row>
    <row r="266" spans="1:32" s="431" customFormat="1">
      <c r="A266" s="433"/>
      <c r="B266" s="486"/>
      <c r="C266" s="436"/>
      <c r="D266" s="437"/>
      <c r="E266" s="437"/>
      <c r="F266" s="438"/>
      <c r="G266" s="439"/>
      <c r="H266" s="440"/>
      <c r="I266" s="441"/>
      <c r="J266" s="441"/>
      <c r="K266" s="442"/>
      <c r="L266" s="487"/>
      <c r="M266" s="434"/>
      <c r="N266" s="433"/>
      <c r="O266" s="433"/>
      <c r="P266" s="433"/>
      <c r="Q266" s="433"/>
      <c r="R266" s="433"/>
      <c r="S266" s="433"/>
      <c r="T266" s="433"/>
      <c r="U266" s="433"/>
      <c r="V266" s="433"/>
      <c r="W266" s="433"/>
      <c r="X266" s="433"/>
      <c r="Y266" s="433"/>
      <c r="Z266" s="433"/>
      <c r="AA266" s="433"/>
      <c r="AB266" s="433"/>
      <c r="AC266" s="433"/>
      <c r="AD266" s="433"/>
      <c r="AE266" s="433"/>
      <c r="AF266" s="433"/>
    </row>
    <row r="267" spans="1:32" s="431" customFormat="1" ht="35.1" customHeight="1">
      <c r="A267" s="433"/>
      <c r="B267" s="486"/>
      <c r="C267" s="436"/>
      <c r="D267" s="437"/>
      <c r="E267" s="437"/>
      <c r="F267" s="438"/>
      <c r="G267" s="439"/>
      <c r="H267" s="440"/>
      <c r="I267" s="441"/>
      <c r="J267" s="441"/>
      <c r="K267" s="442"/>
      <c r="L267" s="487"/>
      <c r="M267" s="434"/>
      <c r="N267" s="433"/>
      <c r="O267" s="433"/>
      <c r="P267" s="433"/>
      <c r="Q267" s="433"/>
      <c r="R267" s="433"/>
      <c r="S267" s="433"/>
      <c r="T267" s="433"/>
      <c r="U267" s="433"/>
      <c r="V267" s="433"/>
      <c r="W267" s="433"/>
      <c r="X267" s="433"/>
      <c r="Y267" s="433"/>
      <c r="Z267" s="433"/>
      <c r="AA267" s="433"/>
      <c r="AB267" s="433"/>
      <c r="AC267" s="433"/>
      <c r="AD267" s="433"/>
      <c r="AE267" s="433"/>
      <c r="AF267" s="433"/>
    </row>
    <row r="268" spans="1:32" s="431" customFormat="1">
      <c r="A268" s="433"/>
      <c r="B268" s="486"/>
      <c r="C268" s="436"/>
      <c r="D268" s="437"/>
      <c r="E268" s="437"/>
      <c r="F268" s="438"/>
      <c r="G268" s="439"/>
      <c r="H268" s="440"/>
      <c r="I268" s="441"/>
      <c r="J268" s="441"/>
      <c r="K268" s="442"/>
      <c r="L268" s="487"/>
      <c r="M268" s="434"/>
      <c r="N268" s="433"/>
      <c r="O268" s="433"/>
      <c r="P268" s="433"/>
      <c r="Q268" s="433"/>
      <c r="R268" s="433"/>
      <c r="S268" s="433"/>
      <c r="T268" s="433"/>
      <c r="U268" s="433"/>
      <c r="V268" s="433"/>
      <c r="W268" s="433"/>
      <c r="X268" s="433"/>
      <c r="Y268" s="433"/>
      <c r="Z268" s="433"/>
      <c r="AA268" s="433"/>
      <c r="AB268" s="433"/>
      <c r="AC268" s="433"/>
      <c r="AD268" s="433"/>
      <c r="AE268" s="433"/>
      <c r="AF268" s="433"/>
    </row>
    <row r="269" spans="1:32" s="431" customFormat="1">
      <c r="A269" s="433"/>
      <c r="B269" s="486"/>
      <c r="C269" s="436"/>
      <c r="D269" s="437"/>
      <c r="E269" s="437"/>
      <c r="F269" s="438"/>
      <c r="G269" s="439"/>
      <c r="H269" s="440"/>
      <c r="I269" s="441"/>
      <c r="J269" s="441"/>
      <c r="K269" s="442"/>
      <c r="L269" s="487"/>
      <c r="M269" s="434"/>
      <c r="N269" s="433"/>
      <c r="O269" s="433"/>
      <c r="P269" s="433"/>
      <c r="Q269" s="433"/>
      <c r="R269" s="433"/>
      <c r="S269" s="433"/>
      <c r="T269" s="433"/>
      <c r="U269" s="433"/>
      <c r="V269" s="433"/>
      <c r="W269" s="433"/>
      <c r="X269" s="433"/>
      <c r="Y269" s="433"/>
      <c r="Z269" s="433"/>
      <c r="AA269" s="433"/>
      <c r="AB269" s="433"/>
      <c r="AC269" s="433"/>
      <c r="AD269" s="433"/>
      <c r="AE269" s="433"/>
      <c r="AF269" s="433"/>
    </row>
    <row r="270" spans="1:32" s="431" customFormat="1">
      <c r="A270" s="433"/>
      <c r="B270" s="486"/>
      <c r="C270" s="436"/>
      <c r="D270" s="437"/>
      <c r="E270" s="437"/>
      <c r="F270" s="438"/>
      <c r="G270" s="439"/>
      <c r="H270" s="440"/>
      <c r="I270" s="441"/>
      <c r="J270" s="441"/>
      <c r="K270" s="442"/>
      <c r="L270" s="487"/>
      <c r="M270" s="434"/>
      <c r="N270" s="433"/>
      <c r="O270" s="433"/>
      <c r="P270" s="433"/>
      <c r="Q270" s="433"/>
      <c r="R270" s="433"/>
      <c r="S270" s="433"/>
      <c r="T270" s="433"/>
      <c r="U270" s="433"/>
      <c r="V270" s="433"/>
      <c r="W270" s="433"/>
      <c r="X270" s="433"/>
      <c r="Y270" s="433"/>
      <c r="Z270" s="433"/>
      <c r="AA270" s="433"/>
      <c r="AB270" s="433"/>
      <c r="AC270" s="433"/>
      <c r="AD270" s="433"/>
      <c r="AE270" s="433"/>
      <c r="AF270" s="433"/>
    </row>
    <row r="271" spans="1:32" s="431" customFormat="1">
      <c r="A271" s="433"/>
      <c r="B271" s="486"/>
      <c r="C271" s="436"/>
      <c r="D271" s="437"/>
      <c r="E271" s="437"/>
      <c r="F271" s="438"/>
      <c r="G271" s="439"/>
      <c r="H271" s="440"/>
      <c r="I271" s="441"/>
      <c r="J271" s="441"/>
      <c r="K271" s="442"/>
      <c r="L271" s="487"/>
      <c r="M271" s="434"/>
      <c r="N271" s="433"/>
      <c r="O271" s="433"/>
      <c r="P271" s="433"/>
      <c r="Q271" s="433"/>
      <c r="R271" s="433"/>
      <c r="S271" s="433"/>
      <c r="T271" s="433"/>
      <c r="U271" s="433"/>
      <c r="V271" s="433"/>
      <c r="W271" s="433"/>
      <c r="X271" s="433"/>
      <c r="Y271" s="433"/>
      <c r="Z271" s="433"/>
      <c r="AA271" s="433"/>
      <c r="AB271" s="433"/>
      <c r="AC271" s="433"/>
      <c r="AD271" s="433"/>
      <c r="AE271" s="433"/>
      <c r="AF271" s="433"/>
    </row>
    <row r="272" spans="1:32" s="431" customFormat="1">
      <c r="A272" s="433"/>
      <c r="B272" s="486"/>
      <c r="C272" s="436"/>
      <c r="D272" s="437"/>
      <c r="E272" s="437"/>
      <c r="F272" s="438"/>
      <c r="G272" s="439"/>
      <c r="H272" s="440"/>
      <c r="I272" s="441"/>
      <c r="J272" s="441"/>
      <c r="K272" s="442"/>
      <c r="L272" s="487"/>
      <c r="M272" s="434"/>
      <c r="N272" s="433"/>
      <c r="O272" s="433"/>
      <c r="P272" s="433"/>
      <c r="Q272" s="433"/>
      <c r="R272" s="433"/>
      <c r="S272" s="433"/>
      <c r="T272" s="433"/>
      <c r="U272" s="433"/>
      <c r="V272" s="433"/>
      <c r="W272" s="433"/>
      <c r="X272" s="433"/>
      <c r="Y272" s="433"/>
      <c r="Z272" s="433"/>
      <c r="AA272" s="433"/>
      <c r="AB272" s="433"/>
      <c r="AC272" s="433"/>
      <c r="AD272" s="433"/>
      <c r="AE272" s="433"/>
      <c r="AF272" s="433"/>
    </row>
    <row r="273" spans="1:32" s="431" customFormat="1">
      <c r="A273" s="433"/>
      <c r="B273" s="486"/>
      <c r="C273" s="436"/>
      <c r="D273" s="437"/>
      <c r="E273" s="437"/>
      <c r="F273" s="438"/>
      <c r="G273" s="439"/>
      <c r="H273" s="440"/>
      <c r="I273" s="441"/>
      <c r="J273" s="441"/>
      <c r="K273" s="442"/>
      <c r="L273" s="487"/>
      <c r="M273" s="434"/>
      <c r="N273" s="433"/>
      <c r="O273" s="433"/>
      <c r="P273" s="433"/>
      <c r="Q273" s="433"/>
      <c r="R273" s="433"/>
      <c r="S273" s="433"/>
      <c r="T273" s="433"/>
      <c r="U273" s="433"/>
      <c r="V273" s="433"/>
      <c r="W273" s="433"/>
      <c r="X273" s="433"/>
      <c r="Y273" s="433"/>
      <c r="Z273" s="433"/>
      <c r="AA273" s="433"/>
      <c r="AB273" s="433"/>
      <c r="AC273" s="433"/>
      <c r="AD273" s="433"/>
      <c r="AE273" s="433"/>
      <c r="AF273" s="433"/>
    </row>
    <row r="274" spans="1:32" s="431" customFormat="1">
      <c r="A274" s="433"/>
      <c r="B274" s="486"/>
      <c r="C274" s="436"/>
      <c r="D274" s="437"/>
      <c r="E274" s="437"/>
      <c r="F274" s="438"/>
      <c r="G274" s="439"/>
      <c r="H274" s="440"/>
      <c r="I274" s="441"/>
      <c r="J274" s="441"/>
      <c r="K274" s="442"/>
      <c r="L274" s="487"/>
      <c r="M274" s="434"/>
      <c r="N274" s="433"/>
      <c r="O274" s="433"/>
      <c r="P274" s="433"/>
      <c r="Q274" s="433"/>
      <c r="R274" s="433"/>
      <c r="S274" s="433"/>
      <c r="T274" s="433"/>
      <c r="U274" s="433"/>
      <c r="V274" s="433"/>
      <c r="W274" s="433"/>
      <c r="X274" s="433"/>
      <c r="Y274" s="433"/>
      <c r="Z274" s="433"/>
      <c r="AA274" s="433"/>
      <c r="AB274" s="433"/>
      <c r="AC274" s="433"/>
      <c r="AD274" s="433"/>
      <c r="AE274" s="433"/>
      <c r="AF274" s="433"/>
    </row>
    <row r="275" spans="1:32" s="431" customFormat="1">
      <c r="A275" s="433"/>
      <c r="B275" s="486"/>
      <c r="C275" s="436"/>
      <c r="D275" s="437"/>
      <c r="E275" s="437"/>
      <c r="F275" s="438"/>
      <c r="G275" s="439"/>
      <c r="H275" s="440"/>
      <c r="I275" s="441"/>
      <c r="J275" s="441"/>
      <c r="K275" s="442"/>
      <c r="L275" s="487"/>
      <c r="M275" s="434"/>
      <c r="N275" s="433"/>
      <c r="O275" s="433"/>
      <c r="P275" s="433"/>
      <c r="Q275" s="433"/>
      <c r="R275" s="433"/>
      <c r="S275" s="433"/>
      <c r="T275" s="433"/>
      <c r="U275" s="433"/>
      <c r="V275" s="433"/>
      <c r="W275" s="433"/>
      <c r="X275" s="433"/>
      <c r="Y275" s="433"/>
      <c r="Z275" s="433"/>
      <c r="AA275" s="433"/>
      <c r="AB275" s="433"/>
      <c r="AC275" s="433"/>
      <c r="AD275" s="433"/>
      <c r="AE275" s="433"/>
      <c r="AF275" s="433"/>
    </row>
    <row r="276" spans="1:32" s="431" customFormat="1">
      <c r="A276" s="433"/>
      <c r="B276" s="486"/>
      <c r="C276" s="436"/>
      <c r="D276" s="437"/>
      <c r="E276" s="437"/>
      <c r="F276" s="438"/>
      <c r="G276" s="439"/>
      <c r="H276" s="440"/>
      <c r="I276" s="441"/>
      <c r="J276" s="441"/>
      <c r="K276" s="442"/>
      <c r="L276" s="487"/>
      <c r="M276" s="434"/>
      <c r="N276" s="433"/>
      <c r="O276" s="433"/>
      <c r="P276" s="433"/>
      <c r="Q276" s="433"/>
      <c r="R276" s="433"/>
      <c r="S276" s="433"/>
      <c r="T276" s="433"/>
      <c r="U276" s="433"/>
      <c r="V276" s="433"/>
      <c r="W276" s="433"/>
      <c r="X276" s="433"/>
      <c r="Y276" s="433"/>
      <c r="Z276" s="433"/>
      <c r="AA276" s="433"/>
      <c r="AB276" s="433"/>
      <c r="AC276" s="433"/>
      <c r="AD276" s="433"/>
      <c r="AE276" s="433"/>
      <c r="AF276" s="433"/>
    </row>
    <row r="277" spans="1:32" s="431" customFormat="1" ht="36.950000000000003" customHeight="1">
      <c r="A277" s="433"/>
      <c r="B277" s="486"/>
      <c r="C277" s="436"/>
      <c r="D277" s="437"/>
      <c r="E277" s="437"/>
      <c r="F277" s="438"/>
      <c r="G277" s="439"/>
      <c r="H277" s="440"/>
      <c r="I277" s="441"/>
      <c r="J277" s="441"/>
      <c r="K277" s="442"/>
      <c r="L277" s="487"/>
      <c r="M277" s="434"/>
      <c r="N277" s="433"/>
      <c r="O277" s="433"/>
      <c r="P277" s="433"/>
      <c r="Q277" s="433"/>
      <c r="R277" s="433"/>
      <c r="S277" s="433"/>
      <c r="T277" s="433"/>
      <c r="U277" s="433"/>
      <c r="V277" s="433"/>
      <c r="W277" s="433"/>
      <c r="X277" s="433"/>
      <c r="Y277" s="433"/>
      <c r="Z277" s="433"/>
      <c r="AA277" s="433"/>
      <c r="AB277" s="433"/>
      <c r="AC277" s="433"/>
      <c r="AD277" s="433"/>
      <c r="AE277" s="433"/>
      <c r="AF277" s="433"/>
    </row>
    <row r="278" spans="1:32" s="431" customFormat="1">
      <c r="A278" s="433"/>
      <c r="B278" s="486"/>
      <c r="C278" s="436"/>
      <c r="D278" s="437"/>
      <c r="E278" s="437"/>
      <c r="F278" s="438"/>
      <c r="G278" s="439"/>
      <c r="H278" s="440"/>
      <c r="I278" s="441"/>
      <c r="J278" s="441"/>
      <c r="K278" s="442"/>
      <c r="L278" s="487"/>
      <c r="M278" s="434"/>
      <c r="N278" s="433"/>
      <c r="O278" s="433"/>
      <c r="P278" s="433"/>
      <c r="Q278" s="433"/>
      <c r="R278" s="433"/>
      <c r="S278" s="433"/>
      <c r="T278" s="433"/>
      <c r="U278" s="433"/>
      <c r="V278" s="433"/>
      <c r="W278" s="433"/>
      <c r="X278" s="433"/>
      <c r="Y278" s="433"/>
      <c r="Z278" s="433"/>
      <c r="AA278" s="433"/>
      <c r="AB278" s="433"/>
      <c r="AC278" s="433"/>
      <c r="AD278" s="433"/>
      <c r="AE278" s="433"/>
      <c r="AF278" s="433"/>
    </row>
    <row r="279" spans="1:32" s="431" customFormat="1">
      <c r="A279" s="433"/>
      <c r="B279" s="486"/>
      <c r="C279" s="436"/>
      <c r="D279" s="437"/>
      <c r="E279" s="437"/>
      <c r="F279" s="438"/>
      <c r="G279" s="439"/>
      <c r="H279" s="440"/>
      <c r="I279" s="441"/>
      <c r="J279" s="441"/>
      <c r="K279" s="442"/>
      <c r="L279" s="487"/>
      <c r="M279" s="434"/>
      <c r="N279" s="433"/>
      <c r="O279" s="433"/>
      <c r="P279" s="433"/>
      <c r="Q279" s="433"/>
      <c r="R279" s="433"/>
      <c r="S279" s="433"/>
      <c r="T279" s="433"/>
      <c r="U279" s="433"/>
      <c r="V279" s="433"/>
      <c r="W279" s="433"/>
      <c r="X279" s="433"/>
      <c r="Y279" s="433"/>
      <c r="Z279" s="433"/>
      <c r="AA279" s="433"/>
      <c r="AB279" s="433"/>
      <c r="AC279" s="433"/>
      <c r="AD279" s="433"/>
      <c r="AE279" s="433"/>
      <c r="AF279" s="433"/>
    </row>
    <row r="280" spans="1:32" s="431" customFormat="1">
      <c r="A280" s="433"/>
      <c r="B280" s="486"/>
      <c r="C280" s="436"/>
      <c r="D280" s="437"/>
      <c r="E280" s="437"/>
      <c r="F280" s="438"/>
      <c r="G280" s="439"/>
      <c r="H280" s="440"/>
      <c r="I280" s="441"/>
      <c r="J280" s="441"/>
      <c r="K280" s="442"/>
      <c r="L280" s="487"/>
      <c r="M280" s="434"/>
      <c r="N280" s="433"/>
      <c r="O280" s="433"/>
      <c r="P280" s="433"/>
      <c r="Q280" s="433"/>
      <c r="R280" s="433"/>
      <c r="S280" s="433"/>
      <c r="T280" s="433"/>
      <c r="U280" s="433"/>
      <c r="V280" s="433"/>
      <c r="W280" s="433"/>
      <c r="X280" s="433"/>
      <c r="Y280" s="433"/>
      <c r="Z280" s="433"/>
      <c r="AA280" s="433"/>
      <c r="AB280" s="433"/>
      <c r="AC280" s="433"/>
      <c r="AD280" s="433"/>
      <c r="AE280" s="433"/>
      <c r="AF280" s="433"/>
    </row>
    <row r="281" spans="1:32" s="431" customFormat="1">
      <c r="A281" s="433"/>
      <c r="B281" s="486"/>
      <c r="C281" s="436"/>
      <c r="D281" s="437"/>
      <c r="E281" s="437"/>
      <c r="F281" s="438"/>
      <c r="G281" s="439"/>
      <c r="H281" s="440"/>
      <c r="I281" s="441"/>
      <c r="J281" s="441"/>
      <c r="K281" s="442"/>
      <c r="L281" s="487"/>
      <c r="M281" s="434"/>
      <c r="N281" s="433"/>
      <c r="O281" s="433"/>
      <c r="P281" s="433"/>
      <c r="Q281" s="433"/>
      <c r="R281" s="433"/>
      <c r="S281" s="433"/>
      <c r="T281" s="433"/>
      <c r="U281" s="433"/>
      <c r="V281" s="433"/>
      <c r="W281" s="433"/>
      <c r="X281" s="433"/>
      <c r="Y281" s="433"/>
      <c r="Z281" s="433"/>
      <c r="AA281" s="433"/>
      <c r="AB281" s="433"/>
      <c r="AC281" s="433"/>
      <c r="AD281" s="433"/>
      <c r="AE281" s="433"/>
      <c r="AF281" s="433"/>
    </row>
    <row r="282" spans="1:32" s="431" customFormat="1" ht="33" customHeight="1">
      <c r="A282" s="433"/>
      <c r="B282" s="486"/>
      <c r="C282" s="436"/>
      <c r="D282" s="437"/>
      <c r="E282" s="437"/>
      <c r="F282" s="438"/>
      <c r="G282" s="439"/>
      <c r="H282" s="440"/>
      <c r="I282" s="441"/>
      <c r="J282" s="441"/>
      <c r="K282" s="442"/>
      <c r="L282" s="487"/>
      <c r="M282" s="434"/>
      <c r="N282" s="433"/>
      <c r="O282" s="433"/>
      <c r="P282" s="433"/>
      <c r="Q282" s="433"/>
      <c r="R282" s="433"/>
      <c r="S282" s="433"/>
      <c r="T282" s="433"/>
      <c r="U282" s="433"/>
      <c r="V282" s="433"/>
      <c r="W282" s="433"/>
      <c r="X282" s="433"/>
      <c r="Y282" s="433"/>
      <c r="Z282" s="433"/>
      <c r="AA282" s="433"/>
      <c r="AB282" s="433"/>
      <c r="AC282" s="433"/>
      <c r="AD282" s="433"/>
      <c r="AE282" s="433"/>
      <c r="AF282" s="433"/>
    </row>
    <row r="283" spans="1:32" s="431" customFormat="1">
      <c r="A283" s="433"/>
      <c r="B283" s="486"/>
      <c r="C283" s="436"/>
      <c r="D283" s="437"/>
      <c r="E283" s="437"/>
      <c r="F283" s="438"/>
      <c r="G283" s="439"/>
      <c r="H283" s="440"/>
      <c r="I283" s="441"/>
      <c r="J283" s="441"/>
      <c r="K283" s="442"/>
      <c r="L283" s="487"/>
      <c r="M283" s="434"/>
      <c r="N283" s="433"/>
      <c r="O283" s="433"/>
      <c r="P283" s="433"/>
      <c r="Q283" s="433"/>
      <c r="R283" s="433"/>
      <c r="S283" s="433"/>
      <c r="T283" s="433"/>
      <c r="U283" s="433"/>
      <c r="V283" s="433"/>
      <c r="W283" s="433"/>
      <c r="X283" s="433"/>
      <c r="Y283" s="433"/>
      <c r="Z283" s="433"/>
      <c r="AA283" s="433"/>
      <c r="AB283" s="433"/>
      <c r="AC283" s="433"/>
      <c r="AD283" s="433"/>
      <c r="AE283" s="433"/>
      <c r="AF283" s="433"/>
    </row>
    <row r="284" spans="1:32" s="431" customFormat="1">
      <c r="A284" s="433"/>
      <c r="B284" s="486"/>
      <c r="C284" s="436"/>
      <c r="D284" s="437"/>
      <c r="E284" s="437"/>
      <c r="F284" s="438"/>
      <c r="G284" s="439"/>
      <c r="H284" s="440"/>
      <c r="I284" s="441"/>
      <c r="J284" s="441"/>
      <c r="K284" s="442"/>
      <c r="L284" s="487"/>
      <c r="M284" s="434"/>
      <c r="N284" s="433"/>
      <c r="O284" s="433"/>
      <c r="P284" s="433"/>
      <c r="Q284" s="433"/>
      <c r="R284" s="433"/>
      <c r="S284" s="433"/>
      <c r="T284" s="433"/>
      <c r="U284" s="433"/>
      <c r="V284" s="433"/>
      <c r="W284" s="433"/>
      <c r="X284" s="433"/>
      <c r="Y284" s="433"/>
      <c r="Z284" s="433"/>
      <c r="AA284" s="433"/>
      <c r="AB284" s="433"/>
      <c r="AC284" s="433"/>
      <c r="AD284" s="433"/>
      <c r="AE284" s="433"/>
      <c r="AF284" s="433"/>
    </row>
    <row r="285" spans="1:32" s="431" customFormat="1">
      <c r="A285" s="433"/>
      <c r="B285" s="486"/>
      <c r="C285" s="436"/>
      <c r="D285" s="437"/>
      <c r="E285" s="437"/>
      <c r="F285" s="438"/>
      <c r="G285" s="439"/>
      <c r="H285" s="440"/>
      <c r="I285" s="441"/>
      <c r="J285" s="441"/>
      <c r="K285" s="442"/>
      <c r="L285" s="487"/>
      <c r="M285" s="434"/>
      <c r="N285" s="433"/>
      <c r="O285" s="433"/>
      <c r="P285" s="433"/>
      <c r="Q285" s="433"/>
      <c r="R285" s="433"/>
      <c r="S285" s="433"/>
      <c r="T285" s="433"/>
      <c r="U285" s="433"/>
      <c r="V285" s="433"/>
      <c r="W285" s="433"/>
      <c r="X285" s="433"/>
      <c r="Y285" s="433"/>
      <c r="Z285" s="433"/>
      <c r="AA285" s="433"/>
      <c r="AB285" s="433"/>
      <c r="AC285" s="433"/>
      <c r="AD285" s="433"/>
      <c r="AE285" s="433"/>
      <c r="AF285" s="433"/>
    </row>
    <row r="286" spans="1:32" s="431" customFormat="1">
      <c r="A286" s="433"/>
      <c r="B286" s="486"/>
      <c r="C286" s="436"/>
      <c r="D286" s="437"/>
      <c r="E286" s="437"/>
      <c r="F286" s="438"/>
      <c r="G286" s="439"/>
      <c r="H286" s="440"/>
      <c r="I286" s="441"/>
      <c r="J286" s="441"/>
      <c r="K286" s="442"/>
      <c r="L286" s="487"/>
      <c r="M286" s="434"/>
      <c r="N286" s="433"/>
      <c r="O286" s="433"/>
      <c r="P286" s="433"/>
      <c r="Q286" s="433"/>
      <c r="R286" s="433"/>
      <c r="S286" s="433"/>
      <c r="T286" s="433"/>
      <c r="U286" s="433"/>
      <c r="V286" s="433"/>
      <c r="W286" s="433"/>
      <c r="X286" s="433"/>
      <c r="Y286" s="433"/>
      <c r="Z286" s="433"/>
      <c r="AA286" s="433"/>
      <c r="AB286" s="433"/>
      <c r="AC286" s="433"/>
      <c r="AD286" s="433"/>
      <c r="AE286" s="433"/>
      <c r="AF286" s="433"/>
    </row>
    <row r="287" spans="1:32" s="431" customFormat="1">
      <c r="A287" s="433"/>
      <c r="B287" s="486"/>
      <c r="C287" s="436"/>
      <c r="D287" s="437"/>
      <c r="E287" s="437"/>
      <c r="F287" s="438"/>
      <c r="G287" s="439"/>
      <c r="H287" s="440"/>
      <c r="I287" s="441"/>
      <c r="J287" s="441"/>
      <c r="K287" s="442"/>
      <c r="L287" s="487"/>
      <c r="M287" s="434"/>
      <c r="N287" s="433"/>
      <c r="O287" s="433"/>
      <c r="P287" s="433"/>
      <c r="Q287" s="433"/>
      <c r="R287" s="433"/>
      <c r="S287" s="433"/>
      <c r="T287" s="433"/>
      <c r="U287" s="433"/>
      <c r="V287" s="433"/>
      <c r="W287" s="433"/>
      <c r="X287" s="433"/>
      <c r="Y287" s="433"/>
      <c r="Z287" s="433"/>
      <c r="AA287" s="433"/>
      <c r="AB287" s="433"/>
      <c r="AC287" s="433"/>
      <c r="AD287" s="433"/>
      <c r="AE287" s="433"/>
      <c r="AF287" s="433"/>
    </row>
    <row r="288" spans="1:32" s="431" customFormat="1">
      <c r="A288" s="433"/>
      <c r="B288" s="486"/>
      <c r="C288" s="436"/>
      <c r="D288" s="437"/>
      <c r="E288" s="437"/>
      <c r="F288" s="438"/>
      <c r="G288" s="439"/>
      <c r="H288" s="440"/>
      <c r="I288" s="441"/>
      <c r="J288" s="441"/>
      <c r="K288" s="442"/>
      <c r="L288" s="487"/>
      <c r="M288" s="434"/>
      <c r="N288" s="433"/>
      <c r="O288" s="433"/>
      <c r="P288" s="433"/>
      <c r="Q288" s="433"/>
      <c r="R288" s="433"/>
      <c r="S288" s="433"/>
      <c r="T288" s="433"/>
      <c r="U288" s="433"/>
      <c r="V288" s="433"/>
      <c r="W288" s="433"/>
      <c r="X288" s="433"/>
      <c r="Y288" s="433"/>
      <c r="Z288" s="433"/>
      <c r="AA288" s="433"/>
      <c r="AB288" s="433"/>
      <c r="AC288" s="433"/>
      <c r="AD288" s="433"/>
      <c r="AE288" s="433"/>
      <c r="AF288" s="433"/>
    </row>
    <row r="289" spans="1:32" s="431" customFormat="1">
      <c r="A289" s="433"/>
      <c r="B289" s="486"/>
      <c r="C289" s="436"/>
      <c r="D289" s="437"/>
      <c r="E289" s="437"/>
      <c r="F289" s="438"/>
      <c r="G289" s="439"/>
      <c r="H289" s="440"/>
      <c r="I289" s="441"/>
      <c r="J289" s="441"/>
      <c r="K289" s="442"/>
      <c r="L289" s="487"/>
      <c r="M289" s="434"/>
      <c r="N289" s="433"/>
      <c r="O289" s="433"/>
      <c r="P289" s="433"/>
      <c r="Q289" s="433"/>
      <c r="R289" s="433"/>
      <c r="S289" s="433"/>
      <c r="T289" s="433"/>
      <c r="U289" s="433"/>
      <c r="V289" s="433"/>
      <c r="W289" s="433"/>
      <c r="X289" s="433"/>
      <c r="Y289" s="433"/>
      <c r="Z289" s="433"/>
      <c r="AA289" s="433"/>
      <c r="AB289" s="433"/>
      <c r="AC289" s="433"/>
      <c r="AD289" s="433"/>
      <c r="AE289" s="433"/>
      <c r="AF289" s="433"/>
    </row>
    <row r="290" spans="1:32" s="431" customFormat="1">
      <c r="A290" s="433"/>
      <c r="B290" s="486"/>
      <c r="C290" s="436"/>
      <c r="D290" s="437"/>
      <c r="E290" s="437"/>
      <c r="F290" s="438"/>
      <c r="G290" s="439"/>
      <c r="H290" s="440"/>
      <c r="I290" s="441"/>
      <c r="J290" s="441"/>
      <c r="K290" s="442"/>
      <c r="L290" s="487"/>
      <c r="M290" s="434"/>
      <c r="N290" s="433"/>
      <c r="O290" s="433"/>
      <c r="P290" s="433"/>
      <c r="Q290" s="433"/>
      <c r="R290" s="433"/>
      <c r="S290" s="433"/>
      <c r="T290" s="433"/>
      <c r="U290" s="433"/>
      <c r="V290" s="433"/>
      <c r="W290" s="433"/>
      <c r="X290" s="433"/>
      <c r="Y290" s="433"/>
      <c r="Z290" s="433"/>
      <c r="AA290" s="433"/>
      <c r="AB290" s="433"/>
      <c r="AC290" s="433"/>
      <c r="AD290" s="433"/>
      <c r="AE290" s="433"/>
      <c r="AF290" s="433"/>
    </row>
    <row r="291" spans="1:32" s="431" customFormat="1">
      <c r="A291" s="433"/>
      <c r="B291" s="486"/>
      <c r="C291" s="436"/>
      <c r="D291" s="437"/>
      <c r="E291" s="437"/>
      <c r="F291" s="438"/>
      <c r="G291" s="439"/>
      <c r="H291" s="440"/>
      <c r="I291" s="441"/>
      <c r="J291" s="441"/>
      <c r="K291" s="442"/>
      <c r="L291" s="487"/>
      <c r="M291" s="434"/>
      <c r="N291" s="433"/>
      <c r="O291" s="433"/>
      <c r="P291" s="433"/>
      <c r="Q291" s="433"/>
      <c r="R291" s="433"/>
      <c r="S291" s="433"/>
      <c r="T291" s="433"/>
      <c r="U291" s="433"/>
      <c r="V291" s="433"/>
      <c r="W291" s="433"/>
      <c r="X291" s="433"/>
      <c r="Y291" s="433"/>
      <c r="Z291" s="433"/>
      <c r="AA291" s="433"/>
      <c r="AB291" s="433"/>
      <c r="AC291" s="433"/>
      <c r="AD291" s="433"/>
      <c r="AE291" s="433"/>
      <c r="AF291" s="433"/>
    </row>
    <row r="292" spans="1:32" s="431" customFormat="1">
      <c r="A292" s="433"/>
      <c r="B292" s="486"/>
      <c r="C292" s="436"/>
      <c r="D292" s="437"/>
      <c r="E292" s="437"/>
      <c r="F292" s="438"/>
      <c r="G292" s="439"/>
      <c r="H292" s="440"/>
      <c r="I292" s="441"/>
      <c r="J292" s="441"/>
      <c r="K292" s="442"/>
      <c r="L292" s="487"/>
      <c r="M292" s="434"/>
      <c r="N292" s="433"/>
      <c r="O292" s="433"/>
      <c r="P292" s="433"/>
      <c r="Q292" s="433"/>
      <c r="R292" s="433"/>
      <c r="S292" s="433"/>
      <c r="T292" s="433"/>
      <c r="U292" s="433"/>
      <c r="V292" s="433"/>
      <c r="W292" s="433"/>
      <c r="X292" s="433"/>
      <c r="Y292" s="433"/>
      <c r="Z292" s="433"/>
      <c r="AA292" s="433"/>
      <c r="AB292" s="433"/>
      <c r="AC292" s="433"/>
      <c r="AD292" s="433"/>
      <c r="AE292" s="433"/>
      <c r="AF292" s="433"/>
    </row>
    <row r="293" spans="1:32" s="431" customFormat="1">
      <c r="A293" s="433"/>
      <c r="B293" s="486"/>
      <c r="C293" s="436"/>
      <c r="D293" s="437"/>
      <c r="E293" s="437"/>
      <c r="F293" s="438"/>
      <c r="G293" s="439"/>
      <c r="H293" s="440"/>
      <c r="I293" s="441"/>
      <c r="J293" s="441"/>
      <c r="K293" s="442"/>
      <c r="L293" s="487"/>
      <c r="M293" s="434"/>
      <c r="N293" s="433"/>
      <c r="O293" s="433"/>
      <c r="P293" s="433"/>
      <c r="Q293" s="433"/>
      <c r="R293" s="433"/>
      <c r="S293" s="433"/>
      <c r="T293" s="433"/>
      <c r="U293" s="433"/>
      <c r="V293" s="433"/>
      <c r="W293" s="433"/>
      <c r="X293" s="433"/>
      <c r="Y293" s="433"/>
      <c r="Z293" s="433"/>
      <c r="AA293" s="433"/>
      <c r="AB293" s="433"/>
      <c r="AC293" s="433"/>
      <c r="AD293" s="433"/>
      <c r="AE293" s="433"/>
      <c r="AF293" s="433"/>
    </row>
    <row r="294" spans="1:32" s="431" customFormat="1">
      <c r="A294" s="433"/>
      <c r="B294" s="486"/>
      <c r="C294" s="436"/>
      <c r="D294" s="437"/>
      <c r="E294" s="437"/>
      <c r="F294" s="438"/>
      <c r="G294" s="439"/>
      <c r="H294" s="440"/>
      <c r="I294" s="441"/>
      <c r="J294" s="441"/>
      <c r="K294" s="442"/>
      <c r="L294" s="487"/>
      <c r="M294" s="434"/>
      <c r="N294" s="433"/>
      <c r="O294" s="433"/>
      <c r="P294" s="433"/>
      <c r="Q294" s="433"/>
      <c r="R294" s="433"/>
      <c r="S294" s="433"/>
      <c r="T294" s="433"/>
      <c r="U294" s="433"/>
      <c r="V294" s="433"/>
      <c r="W294" s="433"/>
      <c r="X294" s="433"/>
      <c r="Y294" s="433"/>
      <c r="Z294" s="433"/>
      <c r="AA294" s="433"/>
      <c r="AB294" s="433"/>
      <c r="AC294" s="433"/>
      <c r="AD294" s="433"/>
      <c r="AE294" s="433"/>
      <c r="AF294" s="433"/>
    </row>
    <row r="295" spans="1:32" s="431" customFormat="1">
      <c r="A295" s="433"/>
      <c r="B295" s="486"/>
      <c r="C295" s="436"/>
      <c r="D295" s="437"/>
      <c r="E295" s="437"/>
      <c r="F295" s="438"/>
      <c r="G295" s="439"/>
      <c r="H295" s="440"/>
      <c r="I295" s="441"/>
      <c r="J295" s="441"/>
      <c r="K295" s="442"/>
      <c r="L295" s="487"/>
      <c r="M295" s="434"/>
      <c r="N295" s="433"/>
      <c r="O295" s="433"/>
      <c r="P295" s="433"/>
      <c r="Q295" s="433"/>
      <c r="R295" s="433"/>
      <c r="S295" s="433"/>
      <c r="T295" s="433"/>
      <c r="U295" s="433"/>
      <c r="V295" s="433"/>
      <c r="W295" s="433"/>
      <c r="X295" s="433"/>
      <c r="Y295" s="433"/>
      <c r="Z295" s="433"/>
      <c r="AA295" s="433"/>
      <c r="AB295" s="433"/>
      <c r="AC295" s="433"/>
      <c r="AD295" s="433"/>
      <c r="AE295" s="433"/>
      <c r="AF295" s="433"/>
    </row>
    <row r="296" spans="1:32" s="431" customFormat="1">
      <c r="A296" s="433"/>
      <c r="B296" s="486"/>
      <c r="C296" s="436"/>
      <c r="D296" s="437"/>
      <c r="E296" s="437"/>
      <c r="F296" s="438"/>
      <c r="G296" s="439"/>
      <c r="H296" s="440"/>
      <c r="I296" s="441"/>
      <c r="J296" s="441"/>
      <c r="K296" s="442"/>
      <c r="L296" s="487"/>
      <c r="M296" s="434"/>
      <c r="N296" s="433"/>
      <c r="O296" s="433"/>
      <c r="P296" s="433"/>
      <c r="Q296" s="433"/>
      <c r="R296" s="433"/>
      <c r="S296" s="433"/>
      <c r="T296" s="433"/>
      <c r="U296" s="433"/>
      <c r="V296" s="433"/>
      <c r="W296" s="433"/>
      <c r="X296" s="433"/>
      <c r="Y296" s="433"/>
      <c r="Z296" s="433"/>
      <c r="AA296" s="433"/>
      <c r="AB296" s="433"/>
      <c r="AC296" s="433"/>
      <c r="AD296" s="433"/>
      <c r="AE296" s="433"/>
      <c r="AF296" s="433"/>
    </row>
    <row r="297" spans="1:32" s="431" customFormat="1">
      <c r="A297" s="433"/>
      <c r="B297" s="486"/>
      <c r="C297" s="436"/>
      <c r="D297" s="437"/>
      <c r="E297" s="437"/>
      <c r="F297" s="438"/>
      <c r="G297" s="439"/>
      <c r="H297" s="440"/>
      <c r="I297" s="441"/>
      <c r="J297" s="441"/>
      <c r="K297" s="442"/>
      <c r="L297" s="487"/>
      <c r="M297" s="434"/>
      <c r="N297" s="433"/>
      <c r="O297" s="433"/>
      <c r="P297" s="433"/>
      <c r="Q297" s="433"/>
      <c r="R297" s="433"/>
      <c r="S297" s="433"/>
      <c r="T297" s="433"/>
      <c r="U297" s="433"/>
      <c r="V297" s="433"/>
      <c r="W297" s="433"/>
      <c r="X297" s="433"/>
      <c r="Y297" s="433"/>
      <c r="Z297" s="433"/>
      <c r="AA297" s="433"/>
      <c r="AB297" s="433"/>
      <c r="AC297" s="433"/>
      <c r="AD297" s="433"/>
      <c r="AE297" s="433"/>
      <c r="AF297" s="433"/>
    </row>
    <row r="298" spans="1:32" s="431" customFormat="1">
      <c r="A298" s="433"/>
      <c r="B298" s="486"/>
      <c r="C298" s="436"/>
      <c r="D298" s="437"/>
      <c r="E298" s="437"/>
      <c r="F298" s="438"/>
      <c r="G298" s="439"/>
      <c r="H298" s="440"/>
      <c r="I298" s="441"/>
      <c r="J298" s="441"/>
      <c r="K298" s="442"/>
      <c r="L298" s="487"/>
      <c r="M298" s="434"/>
      <c r="N298" s="433"/>
      <c r="O298" s="433"/>
      <c r="P298" s="433"/>
      <c r="Q298" s="433"/>
      <c r="R298" s="433"/>
      <c r="S298" s="433"/>
      <c r="T298" s="433"/>
      <c r="U298" s="433"/>
      <c r="V298" s="433"/>
      <c r="W298" s="433"/>
      <c r="X298" s="433"/>
      <c r="Y298" s="433"/>
      <c r="Z298" s="433"/>
      <c r="AA298" s="433"/>
      <c r="AB298" s="433"/>
      <c r="AC298" s="433"/>
      <c r="AD298" s="433"/>
      <c r="AE298" s="433"/>
      <c r="AF298" s="433"/>
    </row>
    <row r="299" spans="1:32" s="431" customFormat="1">
      <c r="A299" s="433"/>
      <c r="B299" s="486"/>
      <c r="C299" s="436"/>
      <c r="D299" s="437"/>
      <c r="E299" s="437"/>
      <c r="F299" s="438"/>
      <c r="G299" s="439"/>
      <c r="H299" s="440"/>
      <c r="I299" s="441"/>
      <c r="J299" s="441"/>
      <c r="K299" s="442"/>
      <c r="L299" s="487"/>
      <c r="M299" s="434"/>
      <c r="N299" s="433"/>
      <c r="O299" s="433"/>
      <c r="P299" s="433"/>
      <c r="Q299" s="433"/>
      <c r="R299" s="433"/>
      <c r="S299" s="433"/>
      <c r="T299" s="433"/>
      <c r="U299" s="433"/>
      <c r="V299" s="433"/>
      <c r="W299" s="433"/>
      <c r="X299" s="433"/>
      <c r="Y299" s="433"/>
      <c r="Z299" s="433"/>
      <c r="AA299" s="433"/>
      <c r="AB299" s="433"/>
      <c r="AC299" s="433"/>
      <c r="AD299" s="433"/>
      <c r="AE299" s="433"/>
      <c r="AF299" s="433"/>
    </row>
    <row r="300" spans="1:32" s="431" customFormat="1">
      <c r="A300" s="433"/>
      <c r="B300" s="486"/>
      <c r="C300" s="436"/>
      <c r="D300" s="437"/>
      <c r="E300" s="437"/>
      <c r="F300" s="438"/>
      <c r="G300" s="439"/>
      <c r="H300" s="440"/>
      <c r="I300" s="441"/>
      <c r="J300" s="441"/>
      <c r="K300" s="442"/>
      <c r="L300" s="487"/>
      <c r="M300" s="434"/>
      <c r="N300" s="433"/>
      <c r="O300" s="433"/>
      <c r="P300" s="433"/>
      <c r="Q300" s="433"/>
      <c r="R300" s="433"/>
      <c r="S300" s="433"/>
      <c r="T300" s="433"/>
      <c r="U300" s="433"/>
      <c r="V300" s="433"/>
      <c r="W300" s="433"/>
      <c r="X300" s="433"/>
      <c r="Y300" s="433"/>
      <c r="Z300" s="433"/>
      <c r="AA300" s="433"/>
      <c r="AB300" s="433"/>
      <c r="AC300" s="433"/>
      <c r="AD300" s="433"/>
      <c r="AE300" s="433"/>
      <c r="AF300" s="433"/>
    </row>
    <row r="301" spans="1:32" s="431" customFormat="1">
      <c r="A301" s="433"/>
      <c r="B301" s="486"/>
      <c r="C301" s="436"/>
      <c r="D301" s="437"/>
      <c r="E301" s="437"/>
      <c r="F301" s="438"/>
      <c r="G301" s="439"/>
      <c r="H301" s="440"/>
      <c r="I301" s="441"/>
      <c r="J301" s="441"/>
      <c r="K301" s="442"/>
      <c r="L301" s="487"/>
      <c r="M301" s="434"/>
      <c r="N301" s="433"/>
      <c r="O301" s="433"/>
      <c r="P301" s="433"/>
      <c r="Q301" s="433"/>
      <c r="R301" s="433"/>
      <c r="S301" s="433"/>
      <c r="T301" s="433"/>
      <c r="U301" s="433"/>
      <c r="V301" s="433"/>
      <c r="W301" s="433"/>
      <c r="X301" s="433"/>
      <c r="Y301" s="433"/>
      <c r="Z301" s="433"/>
      <c r="AA301" s="433"/>
      <c r="AB301" s="433"/>
      <c r="AC301" s="433"/>
      <c r="AD301" s="433"/>
      <c r="AE301" s="433"/>
      <c r="AF301" s="433"/>
    </row>
    <row r="302" spans="1:32" s="431" customFormat="1">
      <c r="A302" s="433"/>
      <c r="B302" s="486"/>
      <c r="C302" s="436"/>
      <c r="D302" s="437"/>
      <c r="E302" s="437"/>
      <c r="F302" s="438"/>
      <c r="G302" s="439"/>
      <c r="H302" s="440"/>
      <c r="I302" s="441"/>
      <c r="J302" s="441"/>
      <c r="K302" s="442"/>
      <c r="L302" s="487"/>
      <c r="M302" s="434"/>
      <c r="N302" s="433"/>
      <c r="O302" s="433"/>
      <c r="P302" s="433"/>
      <c r="Q302" s="433"/>
      <c r="R302" s="433"/>
      <c r="S302" s="433"/>
      <c r="T302" s="433"/>
      <c r="U302" s="433"/>
      <c r="V302" s="433"/>
      <c r="W302" s="433"/>
      <c r="X302" s="433"/>
      <c r="Y302" s="433"/>
      <c r="Z302" s="433"/>
      <c r="AA302" s="433"/>
      <c r="AB302" s="433"/>
      <c r="AC302" s="433"/>
      <c r="AD302" s="433"/>
      <c r="AE302" s="433"/>
      <c r="AF302" s="433"/>
    </row>
    <row r="303" spans="1:32" s="431" customFormat="1">
      <c r="A303" s="433"/>
      <c r="B303" s="486"/>
      <c r="C303" s="436"/>
      <c r="D303" s="437"/>
      <c r="E303" s="437"/>
      <c r="F303" s="438"/>
      <c r="G303" s="439"/>
      <c r="H303" s="440"/>
      <c r="I303" s="441"/>
      <c r="J303" s="441"/>
      <c r="K303" s="442"/>
      <c r="L303" s="487"/>
      <c r="M303" s="434"/>
      <c r="N303" s="433"/>
      <c r="O303" s="433"/>
      <c r="P303" s="433"/>
      <c r="Q303" s="433"/>
      <c r="R303" s="433"/>
      <c r="S303" s="433"/>
      <c r="T303" s="433"/>
      <c r="U303" s="433"/>
      <c r="V303" s="433"/>
      <c r="W303" s="433"/>
      <c r="X303" s="433"/>
      <c r="Y303" s="433"/>
      <c r="Z303" s="433"/>
      <c r="AA303" s="433"/>
      <c r="AB303" s="433"/>
      <c r="AC303" s="433"/>
      <c r="AD303" s="433"/>
      <c r="AE303" s="433"/>
      <c r="AF303" s="433"/>
    </row>
    <row r="304" spans="1:32" s="431" customFormat="1">
      <c r="A304" s="433"/>
      <c r="B304" s="486"/>
      <c r="C304" s="436"/>
      <c r="D304" s="437"/>
      <c r="E304" s="437"/>
      <c r="F304" s="438"/>
      <c r="G304" s="439"/>
      <c r="H304" s="440"/>
      <c r="I304" s="441"/>
      <c r="J304" s="441"/>
      <c r="K304" s="442"/>
      <c r="L304" s="487"/>
      <c r="M304" s="434"/>
      <c r="N304" s="433"/>
      <c r="O304" s="433"/>
      <c r="P304" s="433"/>
      <c r="Q304" s="433"/>
      <c r="R304" s="433"/>
      <c r="S304" s="433"/>
      <c r="T304" s="433"/>
      <c r="U304" s="433"/>
      <c r="V304" s="433"/>
      <c r="W304" s="433"/>
      <c r="X304" s="433"/>
      <c r="Y304" s="433"/>
      <c r="Z304" s="433"/>
      <c r="AA304" s="433"/>
      <c r="AB304" s="433"/>
      <c r="AC304" s="433"/>
      <c r="AD304" s="433"/>
      <c r="AE304" s="433"/>
      <c r="AF304" s="433"/>
    </row>
    <row r="305" spans="1:32" s="431" customFormat="1">
      <c r="A305" s="433"/>
      <c r="B305" s="486"/>
      <c r="C305" s="436"/>
      <c r="D305" s="437"/>
      <c r="E305" s="437"/>
      <c r="F305" s="438"/>
      <c r="G305" s="439"/>
      <c r="H305" s="440"/>
      <c r="I305" s="441"/>
      <c r="J305" s="441"/>
      <c r="K305" s="442"/>
      <c r="L305" s="487"/>
      <c r="M305" s="434"/>
      <c r="N305" s="433"/>
      <c r="O305" s="433"/>
      <c r="P305" s="433"/>
      <c r="Q305" s="433"/>
      <c r="R305" s="433"/>
      <c r="S305" s="433"/>
      <c r="T305" s="433"/>
      <c r="U305" s="433"/>
      <c r="V305" s="433"/>
      <c r="W305" s="433"/>
      <c r="X305" s="433"/>
      <c r="Y305" s="433"/>
      <c r="Z305" s="433"/>
      <c r="AA305" s="433"/>
      <c r="AB305" s="433"/>
      <c r="AC305" s="433"/>
      <c r="AD305" s="433"/>
      <c r="AE305" s="433"/>
      <c r="AF305" s="433"/>
    </row>
    <row r="306" spans="1:32" s="431" customFormat="1">
      <c r="A306" s="433"/>
      <c r="B306" s="486"/>
      <c r="C306" s="436"/>
      <c r="D306" s="437"/>
      <c r="E306" s="437"/>
      <c r="F306" s="438"/>
      <c r="G306" s="439"/>
      <c r="H306" s="440"/>
      <c r="I306" s="441"/>
      <c r="J306" s="441"/>
      <c r="K306" s="442"/>
      <c r="L306" s="487"/>
      <c r="M306" s="434"/>
      <c r="N306" s="433"/>
      <c r="O306" s="433"/>
      <c r="P306" s="433"/>
      <c r="Q306" s="433"/>
      <c r="R306" s="433"/>
      <c r="S306" s="433"/>
      <c r="T306" s="433"/>
      <c r="U306" s="433"/>
      <c r="V306" s="433"/>
      <c r="W306" s="433"/>
      <c r="X306" s="433"/>
      <c r="Y306" s="433"/>
      <c r="Z306" s="433"/>
      <c r="AA306" s="433"/>
      <c r="AB306" s="433"/>
      <c r="AC306" s="433"/>
      <c r="AD306" s="433"/>
      <c r="AE306" s="433"/>
      <c r="AF306" s="433"/>
    </row>
    <row r="307" spans="1:32" s="431" customFormat="1">
      <c r="A307" s="433"/>
      <c r="B307" s="486"/>
      <c r="C307" s="436"/>
      <c r="D307" s="437"/>
      <c r="E307" s="437"/>
      <c r="F307" s="438"/>
      <c r="G307" s="439"/>
      <c r="H307" s="440"/>
      <c r="I307" s="441"/>
      <c r="J307" s="441"/>
      <c r="K307" s="442"/>
      <c r="L307" s="487"/>
      <c r="M307" s="434"/>
      <c r="N307" s="433"/>
      <c r="O307" s="433"/>
      <c r="P307" s="433"/>
      <c r="Q307" s="433"/>
      <c r="R307" s="433"/>
      <c r="S307" s="433"/>
      <c r="T307" s="433"/>
      <c r="U307" s="433"/>
      <c r="V307" s="433"/>
      <c r="W307" s="433"/>
      <c r="X307" s="433"/>
      <c r="Y307" s="433"/>
      <c r="Z307" s="433"/>
      <c r="AA307" s="433"/>
      <c r="AB307" s="433"/>
      <c r="AC307" s="433"/>
      <c r="AD307" s="433"/>
      <c r="AE307" s="433"/>
      <c r="AF307" s="433"/>
    </row>
    <row r="308" spans="1:32" s="431" customFormat="1">
      <c r="A308" s="433"/>
      <c r="B308" s="486"/>
      <c r="C308" s="436"/>
      <c r="D308" s="437"/>
      <c r="E308" s="437"/>
      <c r="F308" s="438"/>
      <c r="G308" s="439"/>
      <c r="H308" s="440"/>
      <c r="I308" s="441"/>
      <c r="J308" s="441"/>
      <c r="K308" s="442"/>
      <c r="L308" s="487"/>
      <c r="M308" s="434"/>
      <c r="N308" s="433"/>
      <c r="O308" s="433"/>
      <c r="P308" s="433"/>
      <c r="Q308" s="433"/>
      <c r="R308" s="433"/>
      <c r="S308" s="433"/>
      <c r="T308" s="433"/>
      <c r="U308" s="433"/>
      <c r="V308" s="433"/>
      <c r="W308" s="433"/>
      <c r="X308" s="433"/>
      <c r="Y308" s="433"/>
      <c r="Z308" s="433"/>
      <c r="AA308" s="433"/>
      <c r="AB308" s="433"/>
      <c r="AC308" s="433"/>
      <c r="AD308" s="433"/>
      <c r="AE308" s="433"/>
      <c r="AF308" s="433"/>
    </row>
    <row r="309" spans="1:32" s="431" customFormat="1">
      <c r="A309" s="433"/>
      <c r="B309" s="486"/>
      <c r="C309" s="436"/>
      <c r="D309" s="437"/>
      <c r="E309" s="437"/>
      <c r="F309" s="438"/>
      <c r="G309" s="439"/>
      <c r="H309" s="440"/>
      <c r="I309" s="441"/>
      <c r="J309" s="441"/>
      <c r="K309" s="442"/>
      <c r="L309" s="487"/>
      <c r="M309" s="434"/>
      <c r="N309" s="433"/>
      <c r="O309" s="433"/>
      <c r="P309" s="433"/>
      <c r="Q309" s="433"/>
      <c r="R309" s="433"/>
      <c r="S309" s="433"/>
      <c r="T309" s="433"/>
      <c r="U309" s="433"/>
      <c r="V309" s="433"/>
      <c r="W309" s="433"/>
      <c r="X309" s="433"/>
      <c r="Y309" s="433"/>
      <c r="Z309" s="433"/>
      <c r="AA309" s="433"/>
      <c r="AB309" s="433"/>
      <c r="AC309" s="433"/>
      <c r="AD309" s="433"/>
      <c r="AE309" s="433"/>
      <c r="AF309" s="433"/>
    </row>
    <row r="310" spans="1:32" s="431" customFormat="1">
      <c r="A310" s="433"/>
      <c r="B310" s="486"/>
      <c r="C310" s="436"/>
      <c r="D310" s="437"/>
      <c r="E310" s="437"/>
      <c r="F310" s="438"/>
      <c r="G310" s="439"/>
      <c r="H310" s="440"/>
      <c r="I310" s="441"/>
      <c r="J310" s="441"/>
      <c r="K310" s="442"/>
      <c r="L310" s="487"/>
      <c r="M310" s="434"/>
      <c r="N310" s="433"/>
      <c r="O310" s="433"/>
      <c r="P310" s="433"/>
      <c r="Q310" s="433"/>
      <c r="R310" s="433"/>
      <c r="S310" s="433"/>
      <c r="T310" s="433"/>
      <c r="U310" s="433"/>
      <c r="V310" s="433"/>
      <c r="W310" s="433"/>
      <c r="X310" s="433"/>
      <c r="Y310" s="433"/>
      <c r="Z310" s="433"/>
      <c r="AA310" s="433"/>
      <c r="AB310" s="433"/>
      <c r="AC310" s="433"/>
      <c r="AD310" s="433"/>
      <c r="AE310" s="433"/>
      <c r="AF310" s="433"/>
    </row>
    <row r="311" spans="1:32" s="431" customFormat="1">
      <c r="A311" s="433"/>
      <c r="B311" s="486"/>
      <c r="C311" s="436"/>
      <c r="D311" s="437"/>
      <c r="E311" s="437"/>
      <c r="F311" s="438"/>
      <c r="G311" s="439"/>
      <c r="H311" s="440"/>
      <c r="I311" s="441"/>
      <c r="J311" s="441"/>
      <c r="K311" s="442"/>
      <c r="L311" s="487"/>
      <c r="M311" s="434"/>
      <c r="N311" s="433"/>
      <c r="O311" s="433"/>
      <c r="P311" s="433"/>
      <c r="Q311" s="433"/>
      <c r="R311" s="433"/>
      <c r="S311" s="433"/>
      <c r="T311" s="433"/>
      <c r="U311" s="433"/>
      <c r="V311" s="433"/>
      <c r="W311" s="433"/>
      <c r="X311" s="433"/>
      <c r="Y311" s="433"/>
      <c r="Z311" s="433"/>
      <c r="AA311" s="433"/>
      <c r="AB311" s="433"/>
      <c r="AC311" s="433"/>
      <c r="AD311" s="433"/>
      <c r="AE311" s="433"/>
      <c r="AF311" s="433"/>
    </row>
    <row r="312" spans="1:32" s="431" customFormat="1">
      <c r="A312" s="433"/>
      <c r="B312" s="486"/>
      <c r="C312" s="436"/>
      <c r="D312" s="437"/>
      <c r="E312" s="437"/>
      <c r="F312" s="438"/>
      <c r="G312" s="439"/>
      <c r="H312" s="440"/>
      <c r="I312" s="441"/>
      <c r="J312" s="441"/>
      <c r="K312" s="442"/>
      <c r="L312" s="487"/>
      <c r="M312" s="434"/>
      <c r="N312" s="433"/>
      <c r="O312" s="433"/>
      <c r="P312" s="433"/>
      <c r="Q312" s="433"/>
      <c r="R312" s="433"/>
      <c r="S312" s="433"/>
      <c r="T312" s="433"/>
      <c r="U312" s="433"/>
      <c r="V312" s="433"/>
      <c r="W312" s="433"/>
      <c r="X312" s="433"/>
      <c r="Y312" s="433"/>
      <c r="Z312" s="433"/>
      <c r="AA312" s="433"/>
      <c r="AB312" s="433"/>
      <c r="AC312" s="433"/>
      <c r="AD312" s="433"/>
      <c r="AE312" s="433"/>
      <c r="AF312" s="433"/>
    </row>
    <row r="313" spans="1:32" s="431" customFormat="1">
      <c r="A313" s="433"/>
      <c r="B313" s="486"/>
      <c r="C313" s="436"/>
      <c r="D313" s="437"/>
      <c r="E313" s="437"/>
      <c r="F313" s="438"/>
      <c r="G313" s="439"/>
      <c r="H313" s="440"/>
      <c r="I313" s="441"/>
      <c r="J313" s="441"/>
      <c r="K313" s="442"/>
      <c r="L313" s="487"/>
      <c r="M313" s="434"/>
      <c r="N313" s="433"/>
      <c r="O313" s="433"/>
      <c r="P313" s="433"/>
      <c r="Q313" s="433"/>
      <c r="R313" s="433"/>
      <c r="S313" s="433"/>
      <c r="T313" s="433"/>
      <c r="U313" s="433"/>
      <c r="V313" s="433"/>
      <c r="W313" s="433"/>
      <c r="X313" s="433"/>
      <c r="Y313" s="433"/>
      <c r="Z313" s="433"/>
      <c r="AA313" s="433"/>
      <c r="AB313" s="433"/>
      <c r="AC313" s="433"/>
      <c r="AD313" s="433"/>
      <c r="AE313" s="433"/>
      <c r="AF313" s="433"/>
    </row>
    <row r="314" spans="1:32" s="431" customFormat="1">
      <c r="A314" s="433"/>
      <c r="B314" s="486"/>
      <c r="C314" s="436"/>
      <c r="D314" s="437"/>
      <c r="E314" s="437"/>
      <c r="F314" s="438"/>
      <c r="G314" s="439"/>
      <c r="H314" s="440"/>
      <c r="I314" s="441"/>
      <c r="J314" s="441"/>
      <c r="K314" s="442"/>
      <c r="L314" s="487"/>
      <c r="M314" s="434"/>
      <c r="N314" s="433"/>
      <c r="O314" s="433"/>
      <c r="P314" s="433"/>
      <c r="Q314" s="433"/>
      <c r="R314" s="433"/>
      <c r="S314" s="433"/>
      <c r="T314" s="433"/>
      <c r="U314" s="433"/>
      <c r="V314" s="433"/>
      <c r="W314" s="433"/>
      <c r="X314" s="433"/>
      <c r="Y314" s="433"/>
      <c r="Z314" s="433"/>
      <c r="AA314" s="433"/>
      <c r="AB314" s="433"/>
      <c r="AC314" s="433"/>
      <c r="AD314" s="433"/>
      <c r="AE314" s="433"/>
      <c r="AF314" s="433"/>
    </row>
    <row r="315" spans="1:32" s="431" customFormat="1">
      <c r="A315" s="433"/>
      <c r="B315" s="486"/>
      <c r="C315" s="436"/>
      <c r="D315" s="437"/>
      <c r="E315" s="437"/>
      <c r="F315" s="438"/>
      <c r="G315" s="439"/>
      <c r="H315" s="440"/>
      <c r="I315" s="441"/>
      <c r="J315" s="441"/>
      <c r="K315" s="442"/>
      <c r="L315" s="487"/>
      <c r="M315" s="434"/>
      <c r="N315" s="433"/>
      <c r="O315" s="433"/>
      <c r="P315" s="433"/>
      <c r="Q315" s="433"/>
      <c r="R315" s="433"/>
      <c r="S315" s="433"/>
      <c r="T315" s="433"/>
      <c r="U315" s="433"/>
      <c r="V315" s="433"/>
      <c r="W315" s="433"/>
      <c r="X315" s="433"/>
      <c r="Y315" s="433"/>
      <c r="Z315" s="433"/>
      <c r="AA315" s="433"/>
      <c r="AB315" s="433"/>
      <c r="AC315" s="433"/>
      <c r="AD315" s="433"/>
      <c r="AE315" s="433"/>
      <c r="AF315" s="433"/>
    </row>
    <row r="316" spans="1:32" s="431" customFormat="1">
      <c r="A316" s="433"/>
      <c r="B316" s="486"/>
      <c r="C316" s="436"/>
      <c r="D316" s="437"/>
      <c r="E316" s="437"/>
      <c r="F316" s="438"/>
      <c r="G316" s="439"/>
      <c r="H316" s="440"/>
      <c r="I316" s="441"/>
      <c r="J316" s="441"/>
      <c r="K316" s="442"/>
      <c r="L316" s="487"/>
      <c r="M316" s="434"/>
      <c r="N316" s="433"/>
      <c r="O316" s="433"/>
      <c r="P316" s="433"/>
      <c r="Q316" s="433"/>
      <c r="R316" s="433"/>
      <c r="S316" s="433"/>
      <c r="T316" s="433"/>
      <c r="U316" s="433"/>
      <c r="V316" s="433"/>
      <c r="W316" s="433"/>
      <c r="X316" s="433"/>
      <c r="Y316" s="433"/>
      <c r="Z316" s="433"/>
      <c r="AA316" s="433"/>
      <c r="AB316" s="433"/>
      <c r="AC316" s="433"/>
      <c r="AD316" s="433"/>
      <c r="AE316" s="433"/>
      <c r="AF316" s="433"/>
    </row>
    <row r="317" spans="1:32" s="431" customFormat="1" ht="33.950000000000003" customHeight="1">
      <c r="A317" s="433"/>
      <c r="B317" s="486"/>
      <c r="C317" s="436"/>
      <c r="D317" s="437"/>
      <c r="E317" s="437"/>
      <c r="F317" s="438"/>
      <c r="G317" s="439"/>
      <c r="H317" s="440"/>
      <c r="I317" s="441"/>
      <c r="J317" s="441"/>
      <c r="K317" s="442"/>
      <c r="L317" s="487"/>
      <c r="M317" s="434"/>
      <c r="N317" s="433"/>
      <c r="O317" s="433"/>
      <c r="P317" s="433"/>
      <c r="Q317" s="433"/>
      <c r="R317" s="433"/>
      <c r="S317" s="433"/>
      <c r="T317" s="433"/>
      <c r="U317" s="433"/>
      <c r="V317" s="433"/>
      <c r="W317" s="433"/>
      <c r="X317" s="433"/>
      <c r="Y317" s="433"/>
      <c r="Z317" s="433"/>
      <c r="AA317" s="433"/>
      <c r="AB317" s="433"/>
      <c r="AC317" s="433"/>
      <c r="AD317" s="433"/>
      <c r="AE317" s="433"/>
      <c r="AF317" s="433"/>
    </row>
    <row r="318" spans="1:32" s="431" customFormat="1">
      <c r="A318" s="433"/>
      <c r="B318" s="486"/>
      <c r="C318" s="436"/>
      <c r="D318" s="437"/>
      <c r="E318" s="437"/>
      <c r="F318" s="438"/>
      <c r="G318" s="439"/>
      <c r="H318" s="440"/>
      <c r="I318" s="441"/>
      <c r="J318" s="441"/>
      <c r="K318" s="442"/>
      <c r="L318" s="487"/>
      <c r="M318" s="434"/>
      <c r="N318" s="433"/>
      <c r="O318" s="433"/>
      <c r="P318" s="433"/>
      <c r="Q318" s="433"/>
      <c r="R318" s="433"/>
      <c r="S318" s="433"/>
      <c r="T318" s="433"/>
      <c r="U318" s="433"/>
      <c r="V318" s="433"/>
      <c r="W318" s="433"/>
      <c r="X318" s="433"/>
      <c r="Y318" s="433"/>
      <c r="Z318" s="433"/>
      <c r="AA318" s="433"/>
      <c r="AB318" s="433"/>
      <c r="AC318" s="433"/>
      <c r="AD318" s="433"/>
      <c r="AE318" s="433"/>
      <c r="AF318" s="433"/>
    </row>
    <row r="319" spans="1:32" s="431" customFormat="1">
      <c r="A319" s="433"/>
      <c r="B319" s="486"/>
      <c r="C319" s="436"/>
      <c r="D319" s="437"/>
      <c r="E319" s="437"/>
      <c r="F319" s="438"/>
      <c r="G319" s="439"/>
      <c r="H319" s="440"/>
      <c r="I319" s="441"/>
      <c r="J319" s="441"/>
      <c r="K319" s="442"/>
      <c r="L319" s="487"/>
      <c r="M319" s="434"/>
      <c r="N319" s="433"/>
      <c r="O319" s="433"/>
      <c r="P319" s="433"/>
      <c r="Q319" s="433"/>
      <c r="R319" s="433"/>
      <c r="S319" s="433"/>
      <c r="T319" s="433"/>
      <c r="U319" s="433"/>
      <c r="V319" s="433"/>
      <c r="W319" s="433"/>
      <c r="X319" s="433"/>
      <c r="Y319" s="433"/>
      <c r="Z319" s="433"/>
      <c r="AA319" s="433"/>
      <c r="AB319" s="433"/>
      <c r="AC319" s="433"/>
      <c r="AD319" s="433"/>
      <c r="AE319" s="433"/>
      <c r="AF319" s="433"/>
    </row>
    <row r="320" spans="1:32" s="431" customFormat="1">
      <c r="A320" s="433"/>
      <c r="B320" s="486"/>
      <c r="C320" s="436"/>
      <c r="D320" s="437"/>
      <c r="E320" s="437"/>
      <c r="F320" s="438"/>
      <c r="G320" s="439"/>
      <c r="H320" s="440"/>
      <c r="I320" s="441"/>
      <c r="J320" s="441"/>
      <c r="K320" s="442"/>
      <c r="L320" s="487"/>
      <c r="M320" s="434"/>
      <c r="N320" s="433"/>
      <c r="O320" s="433"/>
      <c r="P320" s="433"/>
      <c r="Q320" s="433"/>
      <c r="R320" s="433"/>
      <c r="S320" s="433"/>
      <c r="T320" s="433"/>
      <c r="U320" s="433"/>
      <c r="V320" s="433"/>
      <c r="W320" s="433"/>
      <c r="X320" s="433"/>
      <c r="Y320" s="433"/>
      <c r="Z320" s="433"/>
      <c r="AA320" s="433"/>
      <c r="AB320" s="433"/>
      <c r="AC320" s="433"/>
      <c r="AD320" s="433"/>
      <c r="AE320" s="433"/>
      <c r="AF320" s="433"/>
    </row>
    <row r="321" spans="1:225" s="431" customFormat="1">
      <c r="A321" s="433"/>
      <c r="B321" s="486"/>
      <c r="C321" s="436"/>
      <c r="D321" s="437"/>
      <c r="E321" s="437"/>
      <c r="F321" s="438"/>
      <c r="G321" s="439"/>
      <c r="H321" s="440"/>
      <c r="I321" s="441"/>
      <c r="J321" s="441"/>
      <c r="K321" s="442"/>
      <c r="L321" s="487"/>
      <c r="M321" s="434"/>
      <c r="N321" s="433"/>
      <c r="O321" s="433"/>
      <c r="P321" s="433"/>
      <c r="Q321" s="433"/>
      <c r="R321" s="433"/>
      <c r="S321" s="433"/>
      <c r="T321" s="433"/>
      <c r="U321" s="433"/>
      <c r="V321" s="433"/>
      <c r="W321" s="433"/>
      <c r="X321" s="433"/>
      <c r="Y321" s="433"/>
      <c r="Z321" s="433"/>
      <c r="AA321" s="433"/>
      <c r="AB321" s="433"/>
      <c r="AC321" s="433"/>
      <c r="AD321" s="433"/>
      <c r="AE321" s="433"/>
      <c r="AF321" s="433"/>
    </row>
    <row r="322" spans="1:225" s="431" customFormat="1">
      <c r="A322" s="433"/>
      <c r="B322" s="486"/>
      <c r="C322" s="436"/>
      <c r="D322" s="437"/>
      <c r="E322" s="437"/>
      <c r="F322" s="438"/>
      <c r="G322" s="439"/>
      <c r="H322" s="440"/>
      <c r="I322" s="441"/>
      <c r="J322" s="441"/>
      <c r="K322" s="442"/>
      <c r="L322" s="487"/>
      <c r="M322" s="434"/>
      <c r="N322" s="433"/>
      <c r="O322" s="433"/>
      <c r="P322" s="433"/>
      <c r="Q322" s="433"/>
      <c r="R322" s="433"/>
      <c r="S322" s="433"/>
      <c r="T322" s="433"/>
      <c r="U322" s="433"/>
      <c r="V322" s="433"/>
      <c r="W322" s="433"/>
      <c r="X322" s="433"/>
      <c r="Y322" s="433"/>
      <c r="Z322" s="433"/>
      <c r="AA322" s="433"/>
      <c r="AB322" s="433"/>
      <c r="AC322" s="433"/>
      <c r="AD322" s="433"/>
      <c r="AE322" s="433"/>
      <c r="AF322" s="433"/>
    </row>
    <row r="323" spans="1:225" s="431" customFormat="1" ht="18.95" customHeight="1">
      <c r="A323" s="433"/>
      <c r="B323" s="486"/>
      <c r="C323" s="436"/>
      <c r="D323" s="437"/>
      <c r="E323" s="437"/>
      <c r="F323" s="438"/>
      <c r="G323" s="439"/>
      <c r="H323" s="440"/>
      <c r="I323" s="441"/>
      <c r="J323" s="441"/>
      <c r="K323" s="442"/>
      <c r="L323" s="487"/>
      <c r="M323" s="434"/>
      <c r="N323" s="433"/>
      <c r="O323" s="433"/>
      <c r="P323" s="433"/>
      <c r="Q323" s="433"/>
      <c r="R323" s="433"/>
      <c r="S323" s="433"/>
      <c r="T323" s="433"/>
      <c r="U323" s="433"/>
      <c r="V323" s="433"/>
      <c r="W323" s="433"/>
      <c r="X323" s="433"/>
      <c r="Y323" s="433"/>
      <c r="Z323" s="433"/>
      <c r="AA323" s="433"/>
      <c r="AB323" s="433"/>
      <c r="AC323" s="433"/>
      <c r="AD323" s="433"/>
      <c r="AE323" s="433"/>
      <c r="AF323" s="433"/>
    </row>
    <row r="324" spans="1:225" s="431" customFormat="1">
      <c r="A324" s="433"/>
      <c r="B324" s="486"/>
      <c r="C324" s="436"/>
      <c r="D324" s="437"/>
      <c r="E324" s="437"/>
      <c r="F324" s="438"/>
      <c r="G324" s="439"/>
      <c r="H324" s="440"/>
      <c r="I324" s="441"/>
      <c r="J324" s="441"/>
      <c r="K324" s="442"/>
      <c r="L324" s="487"/>
      <c r="M324" s="434"/>
      <c r="N324" s="433"/>
      <c r="O324" s="433"/>
      <c r="P324" s="433"/>
      <c r="Q324" s="433"/>
      <c r="R324" s="433"/>
      <c r="S324" s="433"/>
      <c r="T324" s="433"/>
      <c r="U324" s="433"/>
      <c r="V324" s="433"/>
      <c r="W324" s="433"/>
      <c r="X324" s="433"/>
      <c r="Y324" s="433"/>
      <c r="Z324" s="433"/>
      <c r="AA324" s="433"/>
      <c r="AB324" s="433"/>
      <c r="AC324" s="433"/>
      <c r="AD324" s="433"/>
      <c r="AE324" s="433"/>
      <c r="AF324" s="433"/>
    </row>
    <row r="325" spans="1:225" s="431" customFormat="1">
      <c r="A325" s="433"/>
      <c r="B325" s="486"/>
      <c r="C325" s="436"/>
      <c r="D325" s="437"/>
      <c r="E325" s="437"/>
      <c r="F325" s="438"/>
      <c r="G325" s="439"/>
      <c r="H325" s="440"/>
      <c r="I325" s="441"/>
      <c r="J325" s="441"/>
      <c r="K325" s="442"/>
      <c r="L325" s="487"/>
      <c r="M325" s="434"/>
      <c r="N325" s="433"/>
      <c r="O325" s="433"/>
      <c r="P325" s="433"/>
      <c r="Q325" s="433"/>
      <c r="R325" s="433"/>
      <c r="S325" s="433"/>
      <c r="T325" s="433"/>
      <c r="U325" s="433"/>
      <c r="V325" s="433"/>
      <c r="W325" s="433"/>
      <c r="X325" s="433"/>
      <c r="Y325" s="433"/>
      <c r="Z325" s="433"/>
      <c r="AA325" s="433"/>
      <c r="AB325" s="433"/>
      <c r="AC325" s="433"/>
      <c r="AD325" s="433"/>
      <c r="AE325" s="433"/>
      <c r="AF325" s="433"/>
    </row>
    <row r="326" spans="1:225" s="431" customFormat="1">
      <c r="A326" s="433"/>
      <c r="B326" s="486"/>
      <c r="C326" s="436"/>
      <c r="D326" s="437"/>
      <c r="E326" s="437"/>
      <c r="F326" s="438"/>
      <c r="G326" s="439"/>
      <c r="H326" s="440"/>
      <c r="I326" s="441"/>
      <c r="J326" s="441"/>
      <c r="K326" s="442"/>
      <c r="L326" s="487"/>
      <c r="M326" s="434"/>
      <c r="N326" s="433"/>
      <c r="O326" s="433"/>
      <c r="P326" s="433"/>
      <c r="Q326" s="433"/>
      <c r="R326" s="433"/>
      <c r="S326" s="433"/>
      <c r="T326" s="433"/>
      <c r="U326" s="433"/>
      <c r="V326" s="433"/>
      <c r="W326" s="433"/>
      <c r="X326" s="433"/>
      <c r="Y326" s="433"/>
      <c r="Z326" s="433"/>
      <c r="AA326" s="433"/>
      <c r="AB326" s="433"/>
      <c r="AC326" s="433"/>
      <c r="AD326" s="433"/>
      <c r="AE326" s="433"/>
      <c r="AF326" s="433"/>
    </row>
    <row r="327" spans="1:225" s="431" customFormat="1">
      <c r="A327" s="433"/>
      <c r="B327" s="486"/>
      <c r="C327" s="436"/>
      <c r="D327" s="437"/>
      <c r="E327" s="437"/>
      <c r="F327" s="438"/>
      <c r="G327" s="439"/>
      <c r="H327" s="440"/>
      <c r="I327" s="441"/>
      <c r="J327" s="441"/>
      <c r="K327" s="442"/>
      <c r="L327" s="487"/>
      <c r="M327" s="434"/>
      <c r="N327" s="433"/>
      <c r="O327" s="433"/>
      <c r="P327" s="433"/>
      <c r="Q327" s="433"/>
      <c r="R327" s="433"/>
      <c r="S327" s="433"/>
      <c r="T327" s="433"/>
      <c r="U327" s="433"/>
      <c r="V327" s="433"/>
      <c r="W327" s="433"/>
      <c r="X327" s="433"/>
      <c r="Y327" s="433"/>
      <c r="Z327" s="433"/>
      <c r="AA327" s="433"/>
      <c r="AB327" s="433"/>
      <c r="AC327" s="433"/>
      <c r="AD327" s="433"/>
      <c r="AE327" s="433"/>
      <c r="AF327" s="433"/>
    </row>
    <row r="328" spans="1:225" s="431" customFormat="1" ht="18" customHeight="1">
      <c r="A328" s="433"/>
      <c r="B328" s="486"/>
      <c r="C328" s="436"/>
      <c r="D328" s="437"/>
      <c r="E328" s="437"/>
      <c r="F328" s="438"/>
      <c r="G328" s="439"/>
      <c r="H328" s="440"/>
      <c r="I328" s="441"/>
      <c r="J328" s="441"/>
      <c r="K328" s="442"/>
      <c r="L328" s="487"/>
      <c r="M328" s="434"/>
      <c r="N328" s="433"/>
      <c r="O328" s="433"/>
      <c r="P328" s="433"/>
      <c r="Q328" s="433"/>
      <c r="R328" s="433"/>
      <c r="S328" s="433"/>
      <c r="T328" s="433"/>
      <c r="U328" s="433"/>
      <c r="V328" s="433"/>
      <c r="W328" s="433"/>
      <c r="X328" s="433"/>
      <c r="Y328" s="433"/>
      <c r="Z328" s="433"/>
      <c r="AA328" s="433"/>
      <c r="AB328" s="433"/>
      <c r="AC328" s="433"/>
      <c r="AD328" s="433"/>
      <c r="AE328" s="433"/>
      <c r="AF328" s="433"/>
    </row>
    <row r="329" spans="1:225" s="431" customFormat="1">
      <c r="A329" s="433"/>
      <c r="B329" s="486"/>
      <c r="C329" s="436"/>
      <c r="D329" s="437"/>
      <c r="E329" s="437"/>
      <c r="F329" s="438"/>
      <c r="G329" s="439"/>
      <c r="H329" s="440"/>
      <c r="I329" s="441"/>
      <c r="J329" s="441"/>
      <c r="K329" s="442"/>
      <c r="L329" s="487"/>
      <c r="M329" s="434"/>
      <c r="N329" s="433"/>
      <c r="O329" s="433"/>
      <c r="P329" s="433"/>
      <c r="Q329" s="433"/>
      <c r="R329" s="433"/>
      <c r="S329" s="433"/>
      <c r="T329" s="433"/>
      <c r="U329" s="433"/>
      <c r="V329" s="433"/>
      <c r="W329" s="433"/>
      <c r="X329" s="433"/>
      <c r="Y329" s="433"/>
      <c r="Z329" s="433"/>
      <c r="AA329" s="433"/>
      <c r="AB329" s="433"/>
      <c r="AC329" s="433"/>
      <c r="AD329" s="433"/>
      <c r="AE329" s="433"/>
      <c r="AF329" s="433"/>
    </row>
    <row r="330" spans="1:225" s="431" customFormat="1">
      <c r="A330" s="433"/>
      <c r="B330" s="486"/>
      <c r="C330" s="436"/>
      <c r="D330" s="437"/>
      <c r="E330" s="437"/>
      <c r="F330" s="438"/>
      <c r="G330" s="439"/>
      <c r="H330" s="440"/>
      <c r="I330" s="441"/>
      <c r="J330" s="441"/>
      <c r="K330" s="442"/>
      <c r="L330" s="487"/>
      <c r="M330" s="434"/>
      <c r="N330" s="433"/>
      <c r="O330" s="433"/>
      <c r="P330" s="433"/>
      <c r="Q330" s="433"/>
      <c r="R330" s="433"/>
      <c r="S330" s="433"/>
      <c r="T330" s="433"/>
      <c r="U330" s="433"/>
      <c r="V330" s="433"/>
      <c r="W330" s="433"/>
      <c r="X330" s="433"/>
      <c r="Y330" s="433"/>
      <c r="Z330" s="433"/>
      <c r="AA330" s="433"/>
      <c r="AB330" s="433"/>
      <c r="AC330" s="433"/>
      <c r="AD330" s="433"/>
      <c r="AE330" s="433"/>
      <c r="AF330" s="433"/>
    </row>
    <row r="331" spans="1:225" s="431" customFormat="1">
      <c r="A331" s="433"/>
      <c r="B331" s="486"/>
      <c r="C331" s="436"/>
      <c r="D331" s="437"/>
      <c r="E331" s="437"/>
      <c r="F331" s="438"/>
      <c r="G331" s="439"/>
      <c r="H331" s="440"/>
      <c r="I331" s="441"/>
      <c r="J331" s="441"/>
      <c r="K331" s="442"/>
      <c r="L331" s="487"/>
      <c r="M331" s="434"/>
      <c r="N331" s="433"/>
      <c r="O331" s="433"/>
      <c r="P331" s="433"/>
      <c r="Q331" s="433"/>
      <c r="R331" s="433"/>
      <c r="S331" s="433"/>
      <c r="T331" s="433"/>
      <c r="U331" s="433"/>
      <c r="V331" s="433"/>
      <c r="W331" s="433"/>
      <c r="X331" s="433"/>
      <c r="Y331" s="433"/>
      <c r="Z331" s="433"/>
      <c r="AA331" s="433"/>
      <c r="AB331" s="433"/>
      <c r="AC331" s="433"/>
      <c r="AD331" s="433"/>
      <c r="AE331" s="433"/>
      <c r="AF331" s="433"/>
    </row>
    <row r="332" spans="1:225" s="431" customFormat="1">
      <c r="A332" s="433"/>
      <c r="B332" s="486"/>
      <c r="C332" s="436"/>
      <c r="D332" s="437"/>
      <c r="E332" s="437"/>
      <c r="F332" s="438"/>
      <c r="G332" s="439"/>
      <c r="H332" s="440"/>
      <c r="I332" s="441"/>
      <c r="J332" s="441"/>
      <c r="K332" s="442"/>
      <c r="L332" s="487"/>
      <c r="M332" s="434"/>
      <c r="N332" s="433"/>
      <c r="O332" s="433"/>
      <c r="P332" s="433"/>
      <c r="Q332" s="433"/>
      <c r="R332" s="433"/>
      <c r="S332" s="433"/>
      <c r="T332" s="433"/>
      <c r="U332" s="433"/>
      <c r="V332" s="433"/>
      <c r="W332" s="433"/>
      <c r="X332" s="433"/>
      <c r="Y332" s="433"/>
      <c r="Z332" s="433"/>
      <c r="AA332" s="433"/>
      <c r="AB332" s="433"/>
      <c r="AC332" s="433"/>
      <c r="AD332" s="433"/>
      <c r="AE332" s="433"/>
      <c r="AF332" s="433"/>
    </row>
    <row r="333" spans="1:225" s="431" customFormat="1" ht="33.950000000000003" customHeight="1">
      <c r="A333" s="433"/>
      <c r="B333" s="486"/>
      <c r="C333" s="436"/>
      <c r="D333" s="437"/>
      <c r="E333" s="437"/>
      <c r="F333" s="438"/>
      <c r="G333" s="439"/>
      <c r="H333" s="440"/>
      <c r="I333" s="441"/>
      <c r="J333" s="441"/>
      <c r="K333" s="442"/>
      <c r="L333" s="487"/>
      <c r="M333" s="434"/>
      <c r="N333" s="433"/>
      <c r="O333" s="433"/>
      <c r="P333" s="433"/>
      <c r="Q333" s="433"/>
      <c r="R333" s="433"/>
      <c r="S333" s="433"/>
      <c r="T333" s="433"/>
      <c r="U333" s="433"/>
      <c r="V333" s="433"/>
      <c r="W333" s="433"/>
      <c r="X333" s="433"/>
      <c r="Y333" s="433"/>
      <c r="Z333" s="433"/>
      <c r="AA333" s="433"/>
      <c r="AB333" s="433"/>
      <c r="AC333" s="433"/>
      <c r="AD333" s="433"/>
      <c r="AE333" s="433"/>
      <c r="AF333" s="433"/>
    </row>
    <row r="334" spans="1:225" s="431" customFormat="1">
      <c r="A334" s="433"/>
      <c r="B334" s="486"/>
      <c r="C334" s="436"/>
      <c r="D334" s="437"/>
      <c r="E334" s="437"/>
      <c r="F334" s="438"/>
      <c r="G334" s="439"/>
      <c r="H334" s="440"/>
      <c r="I334" s="441"/>
      <c r="J334" s="441"/>
      <c r="K334" s="442"/>
      <c r="L334" s="487"/>
      <c r="M334" s="434"/>
      <c r="N334" s="433"/>
      <c r="O334" s="433"/>
      <c r="P334" s="433"/>
      <c r="Q334" s="433"/>
      <c r="R334" s="433"/>
      <c r="S334" s="433"/>
      <c r="T334" s="433"/>
      <c r="U334" s="433"/>
      <c r="V334" s="433"/>
      <c r="W334" s="433"/>
      <c r="X334" s="433"/>
      <c r="Y334" s="433"/>
      <c r="Z334" s="433"/>
      <c r="AA334" s="433"/>
      <c r="AB334" s="433"/>
      <c r="AC334" s="433"/>
      <c r="AD334" s="433"/>
      <c r="AE334" s="433"/>
      <c r="AF334" s="433"/>
    </row>
    <row r="335" spans="1:225" s="431" customFormat="1">
      <c r="A335" s="433"/>
      <c r="B335" s="486"/>
      <c r="C335" s="436"/>
      <c r="D335" s="437"/>
      <c r="E335" s="437"/>
      <c r="F335" s="438"/>
      <c r="G335" s="439"/>
      <c r="H335" s="440"/>
      <c r="I335" s="441"/>
      <c r="J335" s="441"/>
      <c r="K335" s="442"/>
      <c r="L335" s="487"/>
      <c r="M335" s="434"/>
      <c r="N335" s="433"/>
      <c r="O335" s="433"/>
      <c r="P335" s="433"/>
      <c r="Q335" s="433"/>
      <c r="R335" s="433"/>
      <c r="S335" s="433"/>
      <c r="T335" s="433"/>
      <c r="U335" s="433"/>
      <c r="V335" s="433"/>
      <c r="W335" s="433"/>
      <c r="X335" s="433"/>
      <c r="Y335" s="433"/>
      <c r="Z335" s="433"/>
      <c r="AA335" s="433"/>
      <c r="AB335" s="433"/>
      <c r="AC335" s="433"/>
      <c r="AD335" s="433"/>
      <c r="AE335" s="433"/>
      <c r="AF335" s="433"/>
    </row>
    <row r="336" spans="1:225" s="457" customFormat="1">
      <c r="A336" s="433"/>
      <c r="B336" s="486"/>
      <c r="C336" s="436"/>
      <c r="D336" s="437"/>
      <c r="E336" s="437"/>
      <c r="F336" s="438"/>
      <c r="G336" s="439"/>
      <c r="H336" s="440"/>
      <c r="I336" s="441"/>
      <c r="J336" s="441"/>
      <c r="K336" s="442"/>
      <c r="L336" s="487"/>
      <c r="M336" s="434"/>
      <c r="N336" s="433"/>
      <c r="O336" s="433"/>
      <c r="P336" s="433"/>
      <c r="Q336" s="433"/>
      <c r="R336" s="433"/>
      <c r="S336" s="433"/>
      <c r="T336" s="433"/>
      <c r="U336" s="433"/>
      <c r="V336" s="433"/>
      <c r="W336" s="433"/>
      <c r="X336" s="433"/>
      <c r="Y336" s="433"/>
      <c r="Z336" s="433"/>
      <c r="AA336" s="433"/>
      <c r="AB336" s="433"/>
      <c r="AC336" s="433"/>
      <c r="AD336" s="433"/>
      <c r="AE336" s="433"/>
      <c r="AF336" s="433"/>
      <c r="AG336" s="431"/>
      <c r="AH336" s="431"/>
      <c r="AI336" s="431"/>
      <c r="AJ336" s="431"/>
      <c r="AK336" s="431"/>
      <c r="AL336" s="431"/>
      <c r="AM336" s="431"/>
      <c r="AN336" s="431"/>
      <c r="AO336" s="431"/>
      <c r="AP336" s="431"/>
      <c r="AQ336" s="431"/>
      <c r="AR336" s="431"/>
      <c r="AS336" s="431"/>
      <c r="AT336" s="431"/>
      <c r="AU336" s="431"/>
      <c r="AV336" s="431"/>
      <c r="AW336" s="431"/>
      <c r="AX336" s="431"/>
      <c r="AY336" s="431"/>
      <c r="AZ336" s="431"/>
      <c r="BA336" s="431"/>
      <c r="BB336" s="431"/>
      <c r="BC336" s="431"/>
      <c r="BD336" s="431"/>
      <c r="BE336" s="431"/>
      <c r="BF336" s="431"/>
      <c r="BG336" s="431"/>
      <c r="BH336" s="431"/>
      <c r="BI336" s="431"/>
      <c r="BJ336" s="431"/>
      <c r="BK336" s="431"/>
      <c r="BL336" s="431"/>
      <c r="BM336" s="431"/>
      <c r="BN336" s="431"/>
      <c r="BO336" s="431"/>
      <c r="BP336" s="431"/>
      <c r="BQ336" s="431"/>
      <c r="BR336" s="431"/>
      <c r="BS336" s="431"/>
      <c r="BT336" s="431"/>
      <c r="BU336" s="431"/>
      <c r="BV336" s="431"/>
      <c r="BW336" s="431"/>
      <c r="BX336" s="431"/>
      <c r="BY336" s="431"/>
      <c r="BZ336" s="431"/>
      <c r="CA336" s="431"/>
      <c r="CB336" s="431"/>
      <c r="CC336" s="431"/>
      <c r="CD336" s="431"/>
      <c r="CE336" s="431"/>
      <c r="CF336" s="431"/>
      <c r="CG336" s="431"/>
      <c r="CH336" s="431"/>
      <c r="CI336" s="431"/>
      <c r="CJ336" s="431"/>
      <c r="CK336" s="431"/>
      <c r="CL336" s="431"/>
      <c r="CM336" s="431"/>
      <c r="CN336" s="431"/>
      <c r="CO336" s="431"/>
      <c r="CP336" s="431"/>
      <c r="CQ336" s="431"/>
      <c r="CR336" s="431"/>
      <c r="CS336" s="431"/>
      <c r="CT336" s="431"/>
      <c r="CU336" s="431"/>
      <c r="CV336" s="431"/>
      <c r="CW336" s="431"/>
      <c r="CX336" s="431"/>
      <c r="CY336" s="431"/>
      <c r="CZ336" s="431"/>
      <c r="DA336" s="431"/>
      <c r="DB336" s="431"/>
      <c r="DC336" s="431"/>
      <c r="DD336" s="431"/>
      <c r="DE336" s="431"/>
      <c r="DF336" s="431"/>
      <c r="DG336" s="431"/>
      <c r="DH336" s="431"/>
      <c r="DI336" s="431"/>
      <c r="DJ336" s="431"/>
      <c r="DK336" s="431"/>
      <c r="DL336" s="431"/>
      <c r="DM336" s="431"/>
      <c r="DN336" s="431"/>
      <c r="DO336" s="431"/>
      <c r="DP336" s="431"/>
      <c r="DQ336" s="431"/>
      <c r="DR336" s="431"/>
      <c r="DS336" s="431"/>
      <c r="DT336" s="431"/>
      <c r="DU336" s="431"/>
      <c r="DV336" s="431"/>
      <c r="DW336" s="431"/>
      <c r="DX336" s="431"/>
      <c r="DY336" s="431"/>
      <c r="DZ336" s="431"/>
      <c r="EA336" s="431"/>
      <c r="EB336" s="431"/>
      <c r="EC336" s="431"/>
      <c r="ED336" s="431"/>
      <c r="EE336" s="431"/>
      <c r="EF336" s="431"/>
      <c r="EG336" s="431"/>
      <c r="EH336" s="431"/>
      <c r="EI336" s="431"/>
      <c r="EJ336" s="431"/>
      <c r="EK336" s="431"/>
      <c r="EL336" s="431"/>
      <c r="EM336" s="431"/>
      <c r="EN336" s="431"/>
      <c r="EO336" s="431"/>
      <c r="EP336" s="431"/>
      <c r="EQ336" s="431"/>
      <c r="ER336" s="431"/>
      <c r="ES336" s="431"/>
      <c r="ET336" s="431"/>
      <c r="EU336" s="431"/>
      <c r="EV336" s="431"/>
      <c r="EW336" s="431"/>
      <c r="EX336" s="431"/>
      <c r="EY336" s="431"/>
      <c r="EZ336" s="431"/>
      <c r="FA336" s="431"/>
      <c r="FB336" s="431"/>
      <c r="FC336" s="431"/>
      <c r="FD336" s="431"/>
      <c r="FE336" s="431"/>
      <c r="FF336" s="431"/>
      <c r="FG336" s="431"/>
      <c r="FH336" s="431"/>
      <c r="FI336" s="431"/>
      <c r="FJ336" s="431"/>
      <c r="FK336" s="431"/>
      <c r="FL336" s="431"/>
      <c r="FM336" s="431"/>
      <c r="FN336" s="431"/>
      <c r="FO336" s="431"/>
      <c r="FP336" s="431"/>
      <c r="FQ336" s="431"/>
      <c r="FR336" s="431"/>
      <c r="FS336" s="431"/>
      <c r="FT336" s="431"/>
      <c r="FU336" s="431"/>
      <c r="FV336" s="431"/>
      <c r="FW336" s="431"/>
      <c r="FX336" s="431"/>
      <c r="FY336" s="431"/>
      <c r="FZ336" s="431"/>
      <c r="GA336" s="431"/>
      <c r="GB336" s="431"/>
      <c r="GC336" s="431"/>
      <c r="GD336" s="431"/>
      <c r="GE336" s="431"/>
      <c r="GF336" s="431"/>
      <c r="GG336" s="431"/>
      <c r="GH336" s="431"/>
      <c r="GI336" s="431"/>
      <c r="GJ336" s="431"/>
      <c r="GK336" s="431"/>
      <c r="GL336" s="431"/>
      <c r="GM336" s="431"/>
      <c r="GN336" s="431"/>
      <c r="GO336" s="431"/>
      <c r="GP336" s="431"/>
      <c r="GQ336" s="431"/>
      <c r="GR336" s="431"/>
      <c r="GS336" s="431"/>
      <c r="GT336" s="431"/>
      <c r="GU336" s="431"/>
      <c r="GV336" s="431"/>
      <c r="GW336" s="431"/>
      <c r="GX336" s="431"/>
      <c r="GY336" s="431"/>
      <c r="GZ336" s="431"/>
      <c r="HA336" s="431"/>
      <c r="HB336" s="431"/>
      <c r="HC336" s="431"/>
      <c r="HD336" s="431"/>
      <c r="HE336" s="431"/>
      <c r="HF336" s="431"/>
      <c r="HG336" s="431"/>
      <c r="HH336" s="431"/>
      <c r="HI336" s="431"/>
      <c r="HJ336" s="431"/>
      <c r="HK336" s="431"/>
      <c r="HL336" s="431"/>
      <c r="HM336" s="431"/>
      <c r="HN336" s="431"/>
      <c r="HO336" s="431"/>
      <c r="HP336" s="431"/>
      <c r="HQ336" s="431"/>
    </row>
    <row r="337" spans="1:225" s="457" customFormat="1">
      <c r="A337" s="433"/>
      <c r="B337" s="486"/>
      <c r="C337" s="436"/>
      <c r="D337" s="437"/>
      <c r="E337" s="437"/>
      <c r="F337" s="438"/>
      <c r="G337" s="439"/>
      <c r="H337" s="440"/>
      <c r="I337" s="441"/>
      <c r="J337" s="441"/>
      <c r="K337" s="442"/>
      <c r="L337" s="487"/>
      <c r="M337" s="434"/>
      <c r="N337" s="433"/>
      <c r="O337" s="433"/>
      <c r="P337" s="433"/>
      <c r="Q337" s="433"/>
      <c r="R337" s="433"/>
      <c r="S337" s="433"/>
      <c r="T337" s="433"/>
      <c r="U337" s="433"/>
      <c r="V337" s="433"/>
      <c r="W337" s="433"/>
      <c r="X337" s="433"/>
      <c r="Y337" s="433"/>
      <c r="Z337" s="433"/>
      <c r="AA337" s="433"/>
      <c r="AB337" s="433"/>
      <c r="AC337" s="433"/>
      <c r="AD337" s="433"/>
      <c r="AE337" s="433"/>
      <c r="AF337" s="433"/>
      <c r="AG337" s="431"/>
      <c r="AH337" s="431"/>
      <c r="AI337" s="431"/>
      <c r="AJ337" s="431"/>
      <c r="AK337" s="431"/>
      <c r="AL337" s="431"/>
      <c r="AM337" s="431"/>
      <c r="AN337" s="431"/>
      <c r="AO337" s="431"/>
      <c r="AP337" s="431"/>
      <c r="AQ337" s="431"/>
      <c r="AR337" s="431"/>
      <c r="AS337" s="431"/>
      <c r="AT337" s="431"/>
      <c r="AU337" s="431"/>
      <c r="AV337" s="431"/>
      <c r="AW337" s="431"/>
      <c r="AX337" s="431"/>
      <c r="AY337" s="431"/>
      <c r="AZ337" s="431"/>
      <c r="BA337" s="431"/>
      <c r="BB337" s="431"/>
      <c r="BC337" s="431"/>
      <c r="BD337" s="431"/>
      <c r="BE337" s="431"/>
      <c r="BF337" s="431"/>
      <c r="BG337" s="431"/>
      <c r="BH337" s="431"/>
      <c r="BI337" s="431"/>
      <c r="BJ337" s="431"/>
      <c r="BK337" s="431"/>
      <c r="BL337" s="431"/>
      <c r="BM337" s="431"/>
      <c r="BN337" s="431"/>
      <c r="BO337" s="431"/>
      <c r="BP337" s="431"/>
      <c r="BQ337" s="431"/>
      <c r="BR337" s="431"/>
      <c r="BS337" s="431"/>
      <c r="BT337" s="431"/>
      <c r="BU337" s="431"/>
      <c r="BV337" s="431"/>
      <c r="BW337" s="431"/>
      <c r="BX337" s="431"/>
      <c r="BY337" s="431"/>
      <c r="BZ337" s="431"/>
      <c r="CA337" s="431"/>
      <c r="CB337" s="431"/>
      <c r="CC337" s="431"/>
      <c r="CD337" s="431"/>
      <c r="CE337" s="431"/>
      <c r="CF337" s="431"/>
      <c r="CG337" s="431"/>
      <c r="CH337" s="431"/>
      <c r="CI337" s="431"/>
      <c r="CJ337" s="431"/>
      <c r="CK337" s="431"/>
      <c r="CL337" s="431"/>
      <c r="CM337" s="431"/>
      <c r="CN337" s="431"/>
      <c r="CO337" s="431"/>
      <c r="CP337" s="431"/>
      <c r="CQ337" s="431"/>
      <c r="CR337" s="431"/>
      <c r="CS337" s="431"/>
      <c r="CT337" s="431"/>
      <c r="CU337" s="431"/>
      <c r="CV337" s="431"/>
      <c r="CW337" s="431"/>
      <c r="CX337" s="431"/>
      <c r="CY337" s="431"/>
      <c r="CZ337" s="431"/>
      <c r="DA337" s="431"/>
      <c r="DB337" s="431"/>
      <c r="DC337" s="431"/>
      <c r="DD337" s="431"/>
      <c r="DE337" s="431"/>
      <c r="DF337" s="431"/>
      <c r="DG337" s="431"/>
      <c r="DH337" s="431"/>
      <c r="DI337" s="431"/>
      <c r="DJ337" s="431"/>
      <c r="DK337" s="431"/>
      <c r="DL337" s="431"/>
      <c r="DM337" s="431"/>
      <c r="DN337" s="431"/>
      <c r="DO337" s="431"/>
      <c r="DP337" s="431"/>
      <c r="DQ337" s="431"/>
      <c r="DR337" s="431"/>
      <c r="DS337" s="431"/>
      <c r="DT337" s="431"/>
      <c r="DU337" s="431"/>
      <c r="DV337" s="431"/>
      <c r="DW337" s="431"/>
      <c r="DX337" s="431"/>
      <c r="DY337" s="431"/>
      <c r="DZ337" s="431"/>
      <c r="EA337" s="431"/>
      <c r="EB337" s="431"/>
      <c r="EC337" s="431"/>
      <c r="ED337" s="431"/>
      <c r="EE337" s="431"/>
      <c r="EF337" s="431"/>
      <c r="EG337" s="431"/>
      <c r="EH337" s="431"/>
      <c r="EI337" s="431"/>
      <c r="EJ337" s="431"/>
      <c r="EK337" s="431"/>
      <c r="EL337" s="431"/>
      <c r="EM337" s="431"/>
      <c r="EN337" s="431"/>
      <c r="EO337" s="431"/>
      <c r="EP337" s="431"/>
      <c r="EQ337" s="431"/>
      <c r="ER337" s="431"/>
      <c r="ES337" s="431"/>
      <c r="ET337" s="431"/>
      <c r="EU337" s="431"/>
      <c r="EV337" s="431"/>
      <c r="EW337" s="431"/>
      <c r="EX337" s="431"/>
      <c r="EY337" s="431"/>
      <c r="EZ337" s="431"/>
      <c r="FA337" s="431"/>
      <c r="FB337" s="431"/>
      <c r="FC337" s="431"/>
      <c r="FD337" s="431"/>
      <c r="FE337" s="431"/>
      <c r="FF337" s="431"/>
      <c r="FG337" s="431"/>
      <c r="FH337" s="431"/>
      <c r="FI337" s="431"/>
      <c r="FJ337" s="431"/>
      <c r="FK337" s="431"/>
      <c r="FL337" s="431"/>
      <c r="FM337" s="431"/>
      <c r="FN337" s="431"/>
      <c r="FO337" s="431"/>
      <c r="FP337" s="431"/>
      <c r="FQ337" s="431"/>
      <c r="FR337" s="431"/>
      <c r="FS337" s="431"/>
      <c r="FT337" s="431"/>
      <c r="FU337" s="431"/>
      <c r="FV337" s="431"/>
      <c r="FW337" s="431"/>
      <c r="FX337" s="431"/>
      <c r="FY337" s="431"/>
      <c r="FZ337" s="431"/>
      <c r="GA337" s="431"/>
      <c r="GB337" s="431"/>
      <c r="GC337" s="431"/>
      <c r="GD337" s="431"/>
      <c r="GE337" s="431"/>
      <c r="GF337" s="431"/>
      <c r="GG337" s="431"/>
      <c r="GH337" s="431"/>
      <c r="GI337" s="431"/>
      <c r="GJ337" s="431"/>
      <c r="GK337" s="431"/>
      <c r="GL337" s="431"/>
      <c r="GM337" s="431"/>
      <c r="GN337" s="431"/>
      <c r="GO337" s="431"/>
      <c r="GP337" s="431"/>
      <c r="GQ337" s="431"/>
      <c r="GR337" s="431"/>
      <c r="GS337" s="431"/>
      <c r="GT337" s="431"/>
      <c r="GU337" s="431"/>
      <c r="GV337" s="431"/>
      <c r="GW337" s="431"/>
      <c r="GX337" s="431"/>
      <c r="GY337" s="431"/>
      <c r="GZ337" s="431"/>
      <c r="HA337" s="431"/>
      <c r="HB337" s="431"/>
      <c r="HC337" s="431"/>
      <c r="HD337" s="431"/>
      <c r="HE337" s="431"/>
      <c r="HF337" s="431"/>
      <c r="HG337" s="431"/>
      <c r="HH337" s="431"/>
      <c r="HI337" s="431"/>
      <c r="HJ337" s="431"/>
      <c r="HK337" s="431"/>
      <c r="HL337" s="431"/>
      <c r="HM337" s="431"/>
      <c r="HN337" s="431"/>
      <c r="HO337" s="431"/>
      <c r="HP337" s="431"/>
      <c r="HQ337" s="431"/>
    </row>
    <row r="338" spans="1:225" s="457" customFormat="1">
      <c r="B338" s="486"/>
      <c r="C338" s="436"/>
      <c r="D338" s="437"/>
      <c r="E338" s="437"/>
      <c r="F338" s="438"/>
      <c r="G338" s="439"/>
      <c r="H338" s="440"/>
      <c r="I338" s="441"/>
      <c r="J338" s="441"/>
      <c r="K338" s="442"/>
      <c r="L338" s="487"/>
      <c r="M338" s="458"/>
      <c r="AG338" s="459"/>
      <c r="AH338" s="459"/>
      <c r="AI338" s="459"/>
      <c r="AJ338" s="459"/>
      <c r="AK338" s="459"/>
      <c r="AL338" s="459"/>
      <c r="AM338" s="459"/>
      <c r="AN338" s="459"/>
      <c r="AO338" s="459"/>
      <c r="AP338" s="459"/>
      <c r="AQ338" s="459"/>
      <c r="AR338" s="459"/>
      <c r="AS338" s="459"/>
      <c r="AT338" s="459"/>
      <c r="AU338" s="459"/>
      <c r="AV338" s="459"/>
      <c r="AW338" s="459"/>
      <c r="AX338" s="459"/>
      <c r="AY338" s="459"/>
      <c r="AZ338" s="459"/>
      <c r="BA338" s="459"/>
      <c r="BB338" s="459"/>
      <c r="BC338" s="459"/>
      <c r="BD338" s="459"/>
      <c r="BE338" s="459"/>
      <c r="BF338" s="459"/>
      <c r="BG338" s="459"/>
      <c r="BH338" s="459"/>
      <c r="BI338" s="459"/>
      <c r="BJ338" s="459"/>
      <c r="BK338" s="459"/>
      <c r="BL338" s="459"/>
      <c r="BM338" s="459"/>
      <c r="BN338" s="459"/>
      <c r="BO338" s="459"/>
      <c r="BP338" s="459"/>
      <c r="BQ338" s="459"/>
      <c r="BR338" s="459"/>
      <c r="BS338" s="459"/>
      <c r="BT338" s="459"/>
      <c r="BU338" s="459"/>
      <c r="BV338" s="459"/>
      <c r="BW338" s="459"/>
      <c r="BX338" s="459"/>
      <c r="BY338" s="459"/>
      <c r="BZ338" s="459"/>
      <c r="CA338" s="459"/>
      <c r="CB338" s="459"/>
      <c r="CC338" s="459"/>
      <c r="CD338" s="459"/>
      <c r="CE338" s="459"/>
      <c r="CF338" s="459"/>
      <c r="CG338" s="459"/>
      <c r="CH338" s="459"/>
      <c r="CI338" s="459"/>
      <c r="CJ338" s="459"/>
      <c r="CK338" s="459"/>
      <c r="CL338" s="459"/>
      <c r="CM338" s="459"/>
      <c r="CN338" s="459"/>
      <c r="CO338" s="459"/>
      <c r="CP338" s="459"/>
      <c r="CQ338" s="459"/>
      <c r="CR338" s="459"/>
      <c r="CS338" s="459"/>
      <c r="CT338" s="459"/>
      <c r="CU338" s="459"/>
      <c r="CV338" s="459"/>
      <c r="CW338" s="459"/>
      <c r="CX338" s="459"/>
      <c r="CY338" s="459"/>
      <c r="CZ338" s="459"/>
      <c r="DA338" s="459"/>
      <c r="DB338" s="459"/>
      <c r="DC338" s="459"/>
      <c r="DD338" s="459"/>
      <c r="DE338" s="459"/>
      <c r="DF338" s="459"/>
      <c r="DG338" s="459"/>
      <c r="DH338" s="459"/>
      <c r="DI338" s="459"/>
      <c r="DJ338" s="459"/>
      <c r="DK338" s="459"/>
      <c r="DL338" s="459"/>
      <c r="DM338" s="459"/>
      <c r="DN338" s="459"/>
      <c r="DO338" s="459"/>
      <c r="DP338" s="459"/>
      <c r="DQ338" s="459"/>
      <c r="DR338" s="459"/>
      <c r="DS338" s="459"/>
      <c r="DT338" s="459"/>
      <c r="DU338" s="459"/>
      <c r="DV338" s="459"/>
      <c r="DW338" s="459"/>
      <c r="DX338" s="459"/>
      <c r="DY338" s="459"/>
      <c r="DZ338" s="459"/>
      <c r="EA338" s="459"/>
      <c r="EB338" s="459"/>
      <c r="EC338" s="459"/>
      <c r="ED338" s="459"/>
      <c r="EE338" s="459"/>
      <c r="EF338" s="459"/>
      <c r="EG338" s="459"/>
      <c r="EH338" s="459"/>
      <c r="EI338" s="459"/>
      <c r="EJ338" s="459"/>
      <c r="EK338" s="459"/>
      <c r="EL338" s="459"/>
      <c r="EM338" s="459"/>
      <c r="EN338" s="459"/>
      <c r="EO338" s="459"/>
      <c r="EP338" s="459"/>
      <c r="EQ338" s="459"/>
      <c r="ER338" s="459"/>
      <c r="ES338" s="459"/>
      <c r="ET338" s="459"/>
      <c r="EU338" s="459"/>
      <c r="EV338" s="459"/>
      <c r="EW338" s="459"/>
      <c r="EX338" s="459"/>
      <c r="EY338" s="459"/>
      <c r="EZ338" s="459"/>
      <c r="FA338" s="459"/>
      <c r="FB338" s="459"/>
      <c r="FC338" s="459"/>
      <c r="FD338" s="459"/>
      <c r="FE338" s="459"/>
      <c r="FF338" s="459"/>
      <c r="FG338" s="459"/>
      <c r="FH338" s="459"/>
      <c r="FI338" s="459"/>
      <c r="FJ338" s="459"/>
      <c r="FK338" s="459"/>
      <c r="FL338" s="459"/>
      <c r="FM338" s="459"/>
      <c r="FN338" s="459"/>
      <c r="FO338" s="459"/>
      <c r="FP338" s="459"/>
      <c r="FQ338" s="459"/>
      <c r="FR338" s="459"/>
      <c r="FS338" s="459"/>
      <c r="FT338" s="459"/>
      <c r="FU338" s="459"/>
      <c r="FV338" s="459"/>
      <c r="FW338" s="459"/>
      <c r="FX338" s="459"/>
      <c r="FY338" s="459"/>
      <c r="FZ338" s="459"/>
      <c r="GA338" s="459"/>
      <c r="GB338" s="459"/>
      <c r="GC338" s="459"/>
      <c r="GD338" s="459"/>
      <c r="GE338" s="459"/>
      <c r="GF338" s="459"/>
      <c r="GG338" s="459"/>
      <c r="GH338" s="459"/>
      <c r="GI338" s="459"/>
      <c r="GJ338" s="459"/>
      <c r="GK338" s="459"/>
      <c r="GL338" s="459"/>
      <c r="GM338" s="459"/>
      <c r="GN338" s="459"/>
      <c r="GO338" s="459"/>
      <c r="GP338" s="459"/>
      <c r="GQ338" s="459"/>
      <c r="GR338" s="459"/>
      <c r="GS338" s="459"/>
      <c r="GT338" s="459"/>
      <c r="GU338" s="459"/>
      <c r="GV338" s="459"/>
      <c r="GW338" s="459"/>
      <c r="GX338" s="459"/>
      <c r="GY338" s="459"/>
      <c r="GZ338" s="459"/>
      <c r="HA338" s="459"/>
      <c r="HB338" s="459"/>
      <c r="HC338" s="459"/>
      <c r="HD338" s="459"/>
      <c r="HE338" s="459"/>
      <c r="HF338" s="459"/>
      <c r="HG338" s="459"/>
      <c r="HH338" s="459"/>
      <c r="HI338" s="459"/>
      <c r="HJ338" s="459"/>
      <c r="HK338" s="459"/>
      <c r="HL338" s="459"/>
      <c r="HM338" s="459"/>
      <c r="HN338" s="459"/>
      <c r="HO338" s="459"/>
      <c r="HP338" s="459"/>
      <c r="HQ338" s="459"/>
    </row>
    <row r="339" spans="1:225" s="457" customFormat="1">
      <c r="B339" s="486"/>
      <c r="C339" s="436"/>
      <c r="D339" s="437"/>
      <c r="E339" s="437"/>
      <c r="F339" s="438"/>
      <c r="G339" s="439"/>
      <c r="H339" s="440"/>
      <c r="I339" s="441"/>
      <c r="J339" s="441"/>
      <c r="K339" s="442"/>
      <c r="L339" s="487"/>
      <c r="M339" s="458"/>
      <c r="AG339" s="459"/>
      <c r="AH339" s="459"/>
      <c r="AI339" s="459"/>
      <c r="AJ339" s="459"/>
      <c r="AK339" s="459"/>
      <c r="AL339" s="459"/>
      <c r="AM339" s="459"/>
      <c r="AN339" s="459"/>
      <c r="AO339" s="459"/>
      <c r="AP339" s="459"/>
      <c r="AQ339" s="459"/>
      <c r="AR339" s="459"/>
      <c r="AS339" s="459"/>
      <c r="AT339" s="459"/>
      <c r="AU339" s="459"/>
      <c r="AV339" s="459"/>
      <c r="AW339" s="459"/>
      <c r="AX339" s="459"/>
      <c r="AY339" s="459"/>
      <c r="AZ339" s="459"/>
      <c r="BA339" s="459"/>
      <c r="BB339" s="459"/>
      <c r="BC339" s="459"/>
      <c r="BD339" s="459"/>
      <c r="BE339" s="459"/>
      <c r="BF339" s="459"/>
      <c r="BG339" s="459"/>
      <c r="BH339" s="459"/>
      <c r="BI339" s="459"/>
      <c r="BJ339" s="459"/>
      <c r="BK339" s="459"/>
      <c r="BL339" s="459"/>
      <c r="BM339" s="459"/>
      <c r="BN339" s="459"/>
      <c r="BO339" s="459"/>
      <c r="BP339" s="459"/>
      <c r="BQ339" s="459"/>
      <c r="BR339" s="459"/>
      <c r="BS339" s="459"/>
      <c r="BT339" s="459"/>
      <c r="BU339" s="459"/>
      <c r="BV339" s="459"/>
      <c r="BW339" s="459"/>
      <c r="BX339" s="459"/>
      <c r="BY339" s="459"/>
      <c r="BZ339" s="459"/>
      <c r="CA339" s="459"/>
      <c r="CB339" s="459"/>
      <c r="CC339" s="459"/>
      <c r="CD339" s="459"/>
      <c r="CE339" s="459"/>
      <c r="CF339" s="459"/>
      <c r="CG339" s="459"/>
      <c r="CH339" s="459"/>
      <c r="CI339" s="459"/>
      <c r="CJ339" s="459"/>
      <c r="CK339" s="459"/>
      <c r="CL339" s="459"/>
      <c r="CM339" s="459"/>
      <c r="CN339" s="459"/>
      <c r="CO339" s="459"/>
      <c r="CP339" s="459"/>
      <c r="CQ339" s="459"/>
      <c r="CR339" s="459"/>
      <c r="CS339" s="459"/>
      <c r="CT339" s="459"/>
      <c r="CU339" s="459"/>
      <c r="CV339" s="459"/>
      <c r="CW339" s="459"/>
      <c r="CX339" s="459"/>
      <c r="CY339" s="459"/>
      <c r="CZ339" s="459"/>
      <c r="DA339" s="459"/>
      <c r="DB339" s="459"/>
      <c r="DC339" s="459"/>
      <c r="DD339" s="459"/>
      <c r="DE339" s="459"/>
      <c r="DF339" s="459"/>
      <c r="DG339" s="459"/>
      <c r="DH339" s="459"/>
      <c r="DI339" s="459"/>
      <c r="DJ339" s="459"/>
      <c r="DK339" s="459"/>
      <c r="DL339" s="459"/>
      <c r="DM339" s="459"/>
      <c r="DN339" s="459"/>
      <c r="DO339" s="459"/>
      <c r="DP339" s="459"/>
      <c r="DQ339" s="459"/>
      <c r="DR339" s="459"/>
      <c r="DS339" s="459"/>
      <c r="DT339" s="459"/>
      <c r="DU339" s="459"/>
      <c r="DV339" s="459"/>
      <c r="DW339" s="459"/>
      <c r="DX339" s="459"/>
      <c r="DY339" s="459"/>
      <c r="DZ339" s="459"/>
      <c r="EA339" s="459"/>
      <c r="EB339" s="459"/>
      <c r="EC339" s="459"/>
      <c r="ED339" s="459"/>
      <c r="EE339" s="459"/>
      <c r="EF339" s="459"/>
      <c r="EG339" s="459"/>
      <c r="EH339" s="459"/>
      <c r="EI339" s="459"/>
      <c r="EJ339" s="459"/>
      <c r="EK339" s="459"/>
      <c r="EL339" s="459"/>
      <c r="EM339" s="459"/>
      <c r="EN339" s="459"/>
      <c r="EO339" s="459"/>
      <c r="EP339" s="459"/>
      <c r="EQ339" s="459"/>
      <c r="ER339" s="459"/>
      <c r="ES339" s="459"/>
      <c r="ET339" s="459"/>
      <c r="EU339" s="459"/>
      <c r="EV339" s="459"/>
      <c r="EW339" s="459"/>
      <c r="EX339" s="459"/>
      <c r="EY339" s="459"/>
      <c r="EZ339" s="459"/>
      <c r="FA339" s="459"/>
      <c r="FB339" s="459"/>
      <c r="FC339" s="459"/>
      <c r="FD339" s="459"/>
      <c r="FE339" s="459"/>
      <c r="FF339" s="459"/>
      <c r="FG339" s="459"/>
      <c r="FH339" s="459"/>
      <c r="FI339" s="459"/>
      <c r="FJ339" s="459"/>
      <c r="FK339" s="459"/>
      <c r="FL339" s="459"/>
      <c r="FM339" s="459"/>
      <c r="FN339" s="459"/>
      <c r="FO339" s="459"/>
      <c r="FP339" s="459"/>
      <c r="FQ339" s="459"/>
      <c r="FR339" s="459"/>
      <c r="FS339" s="459"/>
      <c r="FT339" s="459"/>
      <c r="FU339" s="459"/>
      <c r="FV339" s="459"/>
      <c r="FW339" s="459"/>
      <c r="FX339" s="459"/>
      <c r="FY339" s="459"/>
      <c r="FZ339" s="459"/>
      <c r="GA339" s="459"/>
      <c r="GB339" s="459"/>
      <c r="GC339" s="459"/>
      <c r="GD339" s="459"/>
      <c r="GE339" s="459"/>
      <c r="GF339" s="459"/>
      <c r="GG339" s="459"/>
      <c r="GH339" s="459"/>
      <c r="GI339" s="459"/>
      <c r="GJ339" s="459"/>
      <c r="GK339" s="459"/>
      <c r="GL339" s="459"/>
      <c r="GM339" s="459"/>
      <c r="GN339" s="459"/>
      <c r="GO339" s="459"/>
      <c r="GP339" s="459"/>
      <c r="GQ339" s="459"/>
      <c r="GR339" s="459"/>
      <c r="GS339" s="459"/>
      <c r="GT339" s="459"/>
      <c r="GU339" s="459"/>
      <c r="GV339" s="459"/>
      <c r="GW339" s="459"/>
      <c r="GX339" s="459"/>
      <c r="GY339" s="459"/>
      <c r="GZ339" s="459"/>
      <c r="HA339" s="459"/>
      <c r="HB339" s="459"/>
      <c r="HC339" s="459"/>
      <c r="HD339" s="459"/>
      <c r="HE339" s="459"/>
      <c r="HF339" s="459"/>
      <c r="HG339" s="459"/>
      <c r="HH339" s="459"/>
      <c r="HI339" s="459"/>
      <c r="HJ339" s="459"/>
      <c r="HK339" s="459"/>
      <c r="HL339" s="459"/>
      <c r="HM339" s="459"/>
      <c r="HN339" s="459"/>
      <c r="HO339" s="459"/>
      <c r="HP339" s="459"/>
      <c r="HQ339" s="459"/>
    </row>
    <row r="340" spans="1:225" s="457" customFormat="1">
      <c r="B340" s="486"/>
      <c r="C340" s="436"/>
      <c r="D340" s="437"/>
      <c r="E340" s="437"/>
      <c r="F340" s="438"/>
      <c r="G340" s="439"/>
      <c r="H340" s="440"/>
      <c r="I340" s="441"/>
      <c r="J340" s="441"/>
      <c r="K340" s="442"/>
      <c r="L340" s="487"/>
      <c r="M340" s="458"/>
      <c r="AG340" s="459"/>
      <c r="AH340" s="459"/>
      <c r="AI340" s="459"/>
      <c r="AJ340" s="459"/>
      <c r="AK340" s="459"/>
      <c r="AL340" s="459"/>
      <c r="AM340" s="459"/>
      <c r="AN340" s="459"/>
      <c r="AO340" s="459"/>
      <c r="AP340" s="459"/>
      <c r="AQ340" s="459"/>
      <c r="AR340" s="459"/>
      <c r="AS340" s="459"/>
      <c r="AT340" s="459"/>
      <c r="AU340" s="459"/>
      <c r="AV340" s="459"/>
      <c r="AW340" s="459"/>
      <c r="AX340" s="459"/>
      <c r="AY340" s="459"/>
      <c r="AZ340" s="459"/>
      <c r="BA340" s="459"/>
      <c r="BB340" s="459"/>
      <c r="BC340" s="459"/>
      <c r="BD340" s="459"/>
      <c r="BE340" s="459"/>
      <c r="BF340" s="459"/>
      <c r="BG340" s="459"/>
      <c r="BH340" s="459"/>
      <c r="BI340" s="459"/>
      <c r="BJ340" s="459"/>
      <c r="BK340" s="459"/>
      <c r="BL340" s="459"/>
      <c r="BM340" s="459"/>
      <c r="BN340" s="459"/>
      <c r="BO340" s="459"/>
      <c r="BP340" s="459"/>
      <c r="BQ340" s="459"/>
      <c r="BR340" s="459"/>
      <c r="BS340" s="459"/>
      <c r="BT340" s="459"/>
      <c r="BU340" s="459"/>
      <c r="BV340" s="459"/>
      <c r="BW340" s="459"/>
      <c r="BX340" s="459"/>
      <c r="BY340" s="459"/>
      <c r="BZ340" s="459"/>
      <c r="CA340" s="459"/>
      <c r="CB340" s="459"/>
      <c r="CC340" s="459"/>
      <c r="CD340" s="459"/>
      <c r="CE340" s="459"/>
      <c r="CF340" s="459"/>
      <c r="CG340" s="459"/>
      <c r="CH340" s="459"/>
      <c r="CI340" s="459"/>
      <c r="CJ340" s="459"/>
      <c r="CK340" s="459"/>
      <c r="CL340" s="459"/>
      <c r="CM340" s="459"/>
      <c r="CN340" s="459"/>
      <c r="CO340" s="459"/>
      <c r="CP340" s="459"/>
      <c r="CQ340" s="459"/>
      <c r="CR340" s="459"/>
      <c r="CS340" s="459"/>
      <c r="CT340" s="459"/>
      <c r="CU340" s="459"/>
      <c r="CV340" s="459"/>
      <c r="CW340" s="459"/>
      <c r="CX340" s="459"/>
      <c r="CY340" s="459"/>
      <c r="CZ340" s="459"/>
      <c r="DA340" s="459"/>
      <c r="DB340" s="459"/>
      <c r="DC340" s="459"/>
      <c r="DD340" s="459"/>
      <c r="DE340" s="459"/>
      <c r="DF340" s="459"/>
      <c r="DG340" s="459"/>
      <c r="DH340" s="459"/>
      <c r="DI340" s="459"/>
      <c r="DJ340" s="459"/>
      <c r="DK340" s="459"/>
      <c r="DL340" s="459"/>
      <c r="DM340" s="459"/>
      <c r="DN340" s="459"/>
      <c r="DO340" s="459"/>
      <c r="DP340" s="459"/>
      <c r="DQ340" s="459"/>
      <c r="DR340" s="459"/>
      <c r="DS340" s="459"/>
      <c r="DT340" s="459"/>
      <c r="DU340" s="459"/>
      <c r="DV340" s="459"/>
      <c r="DW340" s="459"/>
      <c r="DX340" s="459"/>
      <c r="DY340" s="459"/>
      <c r="DZ340" s="459"/>
      <c r="EA340" s="459"/>
      <c r="EB340" s="459"/>
      <c r="EC340" s="459"/>
      <c r="ED340" s="459"/>
      <c r="EE340" s="459"/>
      <c r="EF340" s="459"/>
      <c r="EG340" s="459"/>
      <c r="EH340" s="459"/>
      <c r="EI340" s="459"/>
      <c r="EJ340" s="459"/>
      <c r="EK340" s="459"/>
      <c r="EL340" s="459"/>
      <c r="EM340" s="459"/>
      <c r="EN340" s="459"/>
      <c r="EO340" s="459"/>
      <c r="EP340" s="459"/>
      <c r="EQ340" s="459"/>
      <c r="ER340" s="459"/>
      <c r="ES340" s="459"/>
      <c r="ET340" s="459"/>
      <c r="EU340" s="459"/>
      <c r="EV340" s="459"/>
      <c r="EW340" s="459"/>
      <c r="EX340" s="459"/>
      <c r="EY340" s="459"/>
      <c r="EZ340" s="459"/>
      <c r="FA340" s="459"/>
      <c r="FB340" s="459"/>
      <c r="FC340" s="459"/>
      <c r="FD340" s="459"/>
      <c r="FE340" s="459"/>
      <c r="FF340" s="459"/>
      <c r="FG340" s="459"/>
      <c r="FH340" s="459"/>
      <c r="FI340" s="459"/>
      <c r="FJ340" s="459"/>
      <c r="FK340" s="459"/>
      <c r="FL340" s="459"/>
      <c r="FM340" s="459"/>
      <c r="FN340" s="459"/>
      <c r="FO340" s="459"/>
      <c r="FP340" s="459"/>
      <c r="FQ340" s="459"/>
      <c r="FR340" s="459"/>
      <c r="FS340" s="459"/>
      <c r="FT340" s="459"/>
      <c r="FU340" s="459"/>
      <c r="FV340" s="459"/>
      <c r="FW340" s="459"/>
      <c r="FX340" s="459"/>
      <c r="FY340" s="459"/>
      <c r="FZ340" s="459"/>
      <c r="GA340" s="459"/>
      <c r="GB340" s="459"/>
      <c r="GC340" s="459"/>
      <c r="GD340" s="459"/>
      <c r="GE340" s="459"/>
      <c r="GF340" s="459"/>
      <c r="GG340" s="459"/>
      <c r="GH340" s="459"/>
      <c r="GI340" s="459"/>
      <c r="GJ340" s="459"/>
      <c r="GK340" s="459"/>
      <c r="GL340" s="459"/>
      <c r="GM340" s="459"/>
      <c r="GN340" s="459"/>
      <c r="GO340" s="459"/>
      <c r="GP340" s="459"/>
      <c r="GQ340" s="459"/>
      <c r="GR340" s="459"/>
      <c r="GS340" s="459"/>
      <c r="GT340" s="459"/>
      <c r="GU340" s="459"/>
      <c r="GV340" s="459"/>
      <c r="GW340" s="459"/>
      <c r="GX340" s="459"/>
      <c r="GY340" s="459"/>
      <c r="GZ340" s="459"/>
      <c r="HA340" s="459"/>
      <c r="HB340" s="459"/>
      <c r="HC340" s="459"/>
      <c r="HD340" s="459"/>
      <c r="HE340" s="459"/>
      <c r="HF340" s="459"/>
      <c r="HG340" s="459"/>
      <c r="HH340" s="459"/>
      <c r="HI340" s="459"/>
      <c r="HJ340" s="459"/>
      <c r="HK340" s="459"/>
      <c r="HL340" s="459"/>
      <c r="HM340" s="459"/>
      <c r="HN340" s="459"/>
      <c r="HO340" s="459"/>
      <c r="HP340" s="459"/>
      <c r="HQ340" s="459"/>
    </row>
    <row r="341" spans="1:225" s="457" customFormat="1">
      <c r="B341" s="486"/>
      <c r="C341" s="436"/>
      <c r="D341" s="437"/>
      <c r="E341" s="437"/>
      <c r="F341" s="438"/>
      <c r="G341" s="439"/>
      <c r="H341" s="440"/>
      <c r="I341" s="441"/>
      <c r="J341" s="441"/>
      <c r="K341" s="442"/>
      <c r="L341" s="487"/>
      <c r="M341" s="458"/>
      <c r="AG341" s="459"/>
      <c r="AH341" s="459"/>
      <c r="AI341" s="459"/>
      <c r="AJ341" s="459"/>
      <c r="AK341" s="459"/>
      <c r="AL341" s="459"/>
      <c r="AM341" s="459"/>
      <c r="AN341" s="459"/>
      <c r="AO341" s="459"/>
      <c r="AP341" s="459"/>
      <c r="AQ341" s="459"/>
      <c r="AR341" s="459"/>
      <c r="AS341" s="459"/>
      <c r="AT341" s="459"/>
      <c r="AU341" s="459"/>
      <c r="AV341" s="459"/>
      <c r="AW341" s="459"/>
      <c r="AX341" s="459"/>
      <c r="AY341" s="459"/>
      <c r="AZ341" s="459"/>
      <c r="BA341" s="459"/>
      <c r="BB341" s="459"/>
      <c r="BC341" s="459"/>
      <c r="BD341" s="459"/>
      <c r="BE341" s="459"/>
      <c r="BF341" s="459"/>
      <c r="BG341" s="459"/>
      <c r="BH341" s="459"/>
      <c r="BI341" s="459"/>
      <c r="BJ341" s="459"/>
      <c r="BK341" s="459"/>
      <c r="BL341" s="459"/>
      <c r="BM341" s="459"/>
      <c r="BN341" s="459"/>
      <c r="BO341" s="459"/>
      <c r="BP341" s="459"/>
      <c r="BQ341" s="459"/>
      <c r="BR341" s="459"/>
      <c r="BS341" s="459"/>
      <c r="BT341" s="459"/>
      <c r="BU341" s="459"/>
      <c r="BV341" s="459"/>
      <c r="BW341" s="459"/>
      <c r="BX341" s="459"/>
      <c r="BY341" s="459"/>
      <c r="BZ341" s="459"/>
      <c r="CA341" s="459"/>
      <c r="CB341" s="459"/>
      <c r="CC341" s="459"/>
      <c r="CD341" s="459"/>
      <c r="CE341" s="459"/>
      <c r="CF341" s="459"/>
      <c r="CG341" s="459"/>
      <c r="CH341" s="459"/>
      <c r="CI341" s="459"/>
      <c r="CJ341" s="459"/>
      <c r="CK341" s="459"/>
      <c r="CL341" s="459"/>
      <c r="CM341" s="459"/>
      <c r="CN341" s="459"/>
      <c r="CO341" s="459"/>
      <c r="CP341" s="459"/>
      <c r="CQ341" s="459"/>
      <c r="CR341" s="459"/>
      <c r="CS341" s="459"/>
      <c r="CT341" s="459"/>
      <c r="CU341" s="459"/>
      <c r="CV341" s="459"/>
      <c r="CW341" s="459"/>
      <c r="CX341" s="459"/>
      <c r="CY341" s="459"/>
      <c r="CZ341" s="459"/>
      <c r="DA341" s="459"/>
      <c r="DB341" s="459"/>
      <c r="DC341" s="459"/>
      <c r="DD341" s="459"/>
      <c r="DE341" s="459"/>
      <c r="DF341" s="459"/>
      <c r="DG341" s="459"/>
      <c r="DH341" s="459"/>
      <c r="DI341" s="459"/>
      <c r="DJ341" s="459"/>
      <c r="DK341" s="459"/>
      <c r="DL341" s="459"/>
      <c r="DM341" s="459"/>
      <c r="DN341" s="459"/>
      <c r="DO341" s="459"/>
      <c r="DP341" s="459"/>
      <c r="DQ341" s="459"/>
      <c r="DR341" s="459"/>
      <c r="DS341" s="459"/>
      <c r="DT341" s="459"/>
      <c r="DU341" s="459"/>
      <c r="DV341" s="459"/>
      <c r="DW341" s="459"/>
      <c r="DX341" s="459"/>
      <c r="DY341" s="459"/>
      <c r="DZ341" s="459"/>
      <c r="EA341" s="459"/>
      <c r="EB341" s="459"/>
      <c r="EC341" s="459"/>
      <c r="ED341" s="459"/>
      <c r="EE341" s="459"/>
      <c r="EF341" s="459"/>
      <c r="EG341" s="459"/>
      <c r="EH341" s="459"/>
      <c r="EI341" s="459"/>
      <c r="EJ341" s="459"/>
      <c r="EK341" s="459"/>
      <c r="EL341" s="459"/>
      <c r="EM341" s="459"/>
      <c r="EN341" s="459"/>
      <c r="EO341" s="459"/>
      <c r="EP341" s="459"/>
      <c r="EQ341" s="459"/>
      <c r="ER341" s="459"/>
      <c r="ES341" s="459"/>
      <c r="ET341" s="459"/>
      <c r="EU341" s="459"/>
      <c r="EV341" s="459"/>
      <c r="EW341" s="459"/>
      <c r="EX341" s="459"/>
      <c r="EY341" s="459"/>
      <c r="EZ341" s="459"/>
      <c r="FA341" s="459"/>
      <c r="FB341" s="459"/>
      <c r="FC341" s="459"/>
      <c r="FD341" s="459"/>
      <c r="FE341" s="459"/>
      <c r="FF341" s="459"/>
      <c r="FG341" s="459"/>
      <c r="FH341" s="459"/>
      <c r="FI341" s="459"/>
      <c r="FJ341" s="459"/>
      <c r="FK341" s="459"/>
      <c r="FL341" s="459"/>
      <c r="FM341" s="459"/>
      <c r="FN341" s="459"/>
      <c r="FO341" s="459"/>
      <c r="FP341" s="459"/>
      <c r="FQ341" s="459"/>
      <c r="FR341" s="459"/>
      <c r="FS341" s="459"/>
      <c r="FT341" s="459"/>
      <c r="FU341" s="459"/>
      <c r="FV341" s="459"/>
      <c r="FW341" s="459"/>
      <c r="FX341" s="459"/>
      <c r="FY341" s="459"/>
      <c r="FZ341" s="459"/>
      <c r="GA341" s="459"/>
      <c r="GB341" s="459"/>
      <c r="GC341" s="459"/>
      <c r="GD341" s="459"/>
      <c r="GE341" s="459"/>
      <c r="GF341" s="459"/>
      <c r="GG341" s="459"/>
      <c r="GH341" s="459"/>
      <c r="GI341" s="459"/>
      <c r="GJ341" s="459"/>
      <c r="GK341" s="459"/>
      <c r="GL341" s="459"/>
      <c r="GM341" s="459"/>
      <c r="GN341" s="459"/>
      <c r="GO341" s="459"/>
      <c r="GP341" s="459"/>
      <c r="GQ341" s="459"/>
      <c r="GR341" s="459"/>
      <c r="GS341" s="459"/>
      <c r="GT341" s="459"/>
      <c r="GU341" s="459"/>
      <c r="GV341" s="459"/>
      <c r="GW341" s="459"/>
      <c r="GX341" s="459"/>
      <c r="GY341" s="459"/>
      <c r="GZ341" s="459"/>
      <c r="HA341" s="459"/>
      <c r="HB341" s="459"/>
      <c r="HC341" s="459"/>
      <c r="HD341" s="459"/>
      <c r="HE341" s="459"/>
      <c r="HF341" s="459"/>
      <c r="HG341" s="459"/>
      <c r="HH341" s="459"/>
      <c r="HI341" s="459"/>
      <c r="HJ341" s="459"/>
      <c r="HK341" s="459"/>
      <c r="HL341" s="459"/>
      <c r="HM341" s="459"/>
      <c r="HN341" s="459"/>
      <c r="HO341" s="459"/>
      <c r="HP341" s="459"/>
      <c r="HQ341" s="459"/>
    </row>
    <row r="342" spans="1:225" s="457" customFormat="1" ht="36" customHeight="1">
      <c r="B342" s="486"/>
      <c r="C342" s="436"/>
      <c r="D342" s="437"/>
      <c r="E342" s="437"/>
      <c r="F342" s="438"/>
      <c r="G342" s="439"/>
      <c r="H342" s="440"/>
      <c r="I342" s="441"/>
      <c r="J342" s="441"/>
      <c r="K342" s="442"/>
      <c r="L342" s="487"/>
      <c r="M342" s="458"/>
      <c r="AG342" s="459"/>
      <c r="AH342" s="459"/>
      <c r="AI342" s="459"/>
      <c r="AJ342" s="459"/>
      <c r="AK342" s="459"/>
      <c r="AL342" s="459"/>
      <c r="AM342" s="459"/>
      <c r="AN342" s="459"/>
      <c r="AO342" s="459"/>
      <c r="AP342" s="459"/>
      <c r="AQ342" s="459"/>
      <c r="AR342" s="459"/>
      <c r="AS342" s="459"/>
      <c r="AT342" s="459"/>
      <c r="AU342" s="459"/>
      <c r="AV342" s="459"/>
      <c r="AW342" s="459"/>
      <c r="AX342" s="459"/>
      <c r="AY342" s="459"/>
      <c r="AZ342" s="459"/>
      <c r="BA342" s="459"/>
      <c r="BB342" s="459"/>
      <c r="BC342" s="459"/>
      <c r="BD342" s="459"/>
      <c r="BE342" s="459"/>
      <c r="BF342" s="459"/>
      <c r="BG342" s="459"/>
      <c r="BH342" s="459"/>
      <c r="BI342" s="459"/>
      <c r="BJ342" s="459"/>
      <c r="BK342" s="459"/>
      <c r="BL342" s="459"/>
      <c r="BM342" s="459"/>
      <c r="BN342" s="459"/>
      <c r="BO342" s="459"/>
      <c r="BP342" s="459"/>
      <c r="BQ342" s="459"/>
      <c r="BR342" s="459"/>
      <c r="BS342" s="459"/>
      <c r="BT342" s="459"/>
      <c r="BU342" s="459"/>
      <c r="BV342" s="459"/>
      <c r="BW342" s="459"/>
      <c r="BX342" s="459"/>
      <c r="BY342" s="459"/>
      <c r="BZ342" s="459"/>
      <c r="CA342" s="459"/>
      <c r="CB342" s="459"/>
      <c r="CC342" s="459"/>
      <c r="CD342" s="459"/>
      <c r="CE342" s="459"/>
      <c r="CF342" s="459"/>
      <c r="CG342" s="459"/>
      <c r="CH342" s="459"/>
      <c r="CI342" s="459"/>
      <c r="CJ342" s="459"/>
      <c r="CK342" s="459"/>
      <c r="CL342" s="459"/>
      <c r="CM342" s="459"/>
      <c r="CN342" s="459"/>
      <c r="CO342" s="459"/>
      <c r="CP342" s="459"/>
      <c r="CQ342" s="459"/>
      <c r="CR342" s="459"/>
      <c r="CS342" s="459"/>
      <c r="CT342" s="459"/>
      <c r="CU342" s="459"/>
      <c r="CV342" s="459"/>
      <c r="CW342" s="459"/>
      <c r="CX342" s="459"/>
      <c r="CY342" s="459"/>
      <c r="CZ342" s="459"/>
      <c r="DA342" s="459"/>
      <c r="DB342" s="459"/>
      <c r="DC342" s="459"/>
      <c r="DD342" s="459"/>
      <c r="DE342" s="459"/>
      <c r="DF342" s="459"/>
      <c r="DG342" s="459"/>
      <c r="DH342" s="459"/>
      <c r="DI342" s="459"/>
      <c r="DJ342" s="459"/>
      <c r="DK342" s="459"/>
      <c r="DL342" s="459"/>
      <c r="DM342" s="459"/>
      <c r="DN342" s="459"/>
      <c r="DO342" s="459"/>
      <c r="DP342" s="459"/>
      <c r="DQ342" s="459"/>
      <c r="DR342" s="459"/>
      <c r="DS342" s="459"/>
      <c r="DT342" s="459"/>
      <c r="DU342" s="459"/>
      <c r="DV342" s="459"/>
      <c r="DW342" s="459"/>
      <c r="DX342" s="459"/>
      <c r="DY342" s="459"/>
      <c r="DZ342" s="459"/>
      <c r="EA342" s="459"/>
      <c r="EB342" s="459"/>
      <c r="EC342" s="459"/>
      <c r="ED342" s="459"/>
      <c r="EE342" s="459"/>
      <c r="EF342" s="459"/>
      <c r="EG342" s="459"/>
      <c r="EH342" s="459"/>
      <c r="EI342" s="459"/>
      <c r="EJ342" s="459"/>
      <c r="EK342" s="459"/>
      <c r="EL342" s="459"/>
      <c r="EM342" s="459"/>
      <c r="EN342" s="459"/>
      <c r="EO342" s="459"/>
      <c r="EP342" s="459"/>
      <c r="EQ342" s="459"/>
      <c r="ER342" s="459"/>
      <c r="ES342" s="459"/>
      <c r="ET342" s="459"/>
      <c r="EU342" s="459"/>
      <c r="EV342" s="459"/>
      <c r="EW342" s="459"/>
      <c r="EX342" s="459"/>
      <c r="EY342" s="459"/>
      <c r="EZ342" s="459"/>
      <c r="FA342" s="459"/>
      <c r="FB342" s="459"/>
      <c r="FC342" s="459"/>
      <c r="FD342" s="459"/>
      <c r="FE342" s="459"/>
      <c r="FF342" s="459"/>
      <c r="FG342" s="459"/>
      <c r="FH342" s="459"/>
      <c r="FI342" s="459"/>
      <c r="FJ342" s="459"/>
      <c r="FK342" s="459"/>
      <c r="FL342" s="459"/>
      <c r="FM342" s="459"/>
      <c r="FN342" s="459"/>
      <c r="FO342" s="459"/>
      <c r="FP342" s="459"/>
      <c r="FQ342" s="459"/>
      <c r="FR342" s="459"/>
      <c r="FS342" s="459"/>
      <c r="FT342" s="459"/>
      <c r="FU342" s="459"/>
      <c r="FV342" s="459"/>
      <c r="FW342" s="459"/>
      <c r="FX342" s="459"/>
      <c r="FY342" s="459"/>
      <c r="FZ342" s="459"/>
      <c r="GA342" s="459"/>
      <c r="GB342" s="459"/>
      <c r="GC342" s="459"/>
      <c r="GD342" s="459"/>
      <c r="GE342" s="459"/>
      <c r="GF342" s="459"/>
      <c r="GG342" s="459"/>
      <c r="GH342" s="459"/>
      <c r="GI342" s="459"/>
      <c r="GJ342" s="459"/>
      <c r="GK342" s="459"/>
      <c r="GL342" s="459"/>
      <c r="GM342" s="459"/>
      <c r="GN342" s="459"/>
      <c r="GO342" s="459"/>
      <c r="GP342" s="459"/>
      <c r="GQ342" s="459"/>
      <c r="GR342" s="459"/>
      <c r="GS342" s="459"/>
      <c r="GT342" s="459"/>
      <c r="GU342" s="459"/>
      <c r="GV342" s="459"/>
      <c r="GW342" s="459"/>
      <c r="GX342" s="459"/>
      <c r="GY342" s="459"/>
      <c r="GZ342" s="459"/>
      <c r="HA342" s="459"/>
      <c r="HB342" s="459"/>
      <c r="HC342" s="459"/>
      <c r="HD342" s="459"/>
      <c r="HE342" s="459"/>
      <c r="HF342" s="459"/>
      <c r="HG342" s="459"/>
      <c r="HH342" s="459"/>
      <c r="HI342" s="459"/>
      <c r="HJ342" s="459"/>
      <c r="HK342" s="459"/>
      <c r="HL342" s="459"/>
      <c r="HM342" s="459"/>
      <c r="HN342" s="459"/>
      <c r="HO342" s="459"/>
      <c r="HP342" s="459"/>
      <c r="HQ342" s="459"/>
    </row>
    <row r="343" spans="1:225" s="457" customFormat="1">
      <c r="B343" s="486"/>
      <c r="C343" s="436"/>
      <c r="D343" s="437"/>
      <c r="E343" s="437"/>
      <c r="F343" s="438"/>
      <c r="G343" s="439"/>
      <c r="H343" s="440"/>
      <c r="I343" s="441"/>
      <c r="J343" s="441"/>
      <c r="K343" s="442"/>
      <c r="L343" s="487"/>
      <c r="M343" s="458"/>
      <c r="AG343" s="459"/>
      <c r="AH343" s="459"/>
      <c r="AI343" s="459"/>
      <c r="AJ343" s="459"/>
      <c r="AK343" s="459"/>
      <c r="AL343" s="459"/>
      <c r="AM343" s="459"/>
      <c r="AN343" s="459"/>
      <c r="AO343" s="459"/>
      <c r="AP343" s="459"/>
      <c r="AQ343" s="459"/>
      <c r="AR343" s="459"/>
      <c r="AS343" s="459"/>
      <c r="AT343" s="459"/>
      <c r="AU343" s="459"/>
      <c r="AV343" s="459"/>
      <c r="AW343" s="459"/>
      <c r="AX343" s="459"/>
      <c r="AY343" s="459"/>
      <c r="AZ343" s="459"/>
      <c r="BA343" s="459"/>
      <c r="BB343" s="459"/>
      <c r="BC343" s="459"/>
      <c r="BD343" s="459"/>
      <c r="BE343" s="459"/>
      <c r="BF343" s="459"/>
      <c r="BG343" s="459"/>
      <c r="BH343" s="459"/>
      <c r="BI343" s="459"/>
      <c r="BJ343" s="459"/>
      <c r="BK343" s="459"/>
      <c r="BL343" s="459"/>
      <c r="BM343" s="459"/>
      <c r="BN343" s="459"/>
      <c r="BO343" s="459"/>
      <c r="BP343" s="459"/>
      <c r="BQ343" s="459"/>
      <c r="BR343" s="459"/>
      <c r="BS343" s="459"/>
      <c r="BT343" s="459"/>
      <c r="BU343" s="459"/>
      <c r="BV343" s="459"/>
      <c r="BW343" s="459"/>
      <c r="BX343" s="459"/>
      <c r="BY343" s="459"/>
      <c r="BZ343" s="459"/>
      <c r="CA343" s="459"/>
      <c r="CB343" s="459"/>
      <c r="CC343" s="459"/>
      <c r="CD343" s="459"/>
      <c r="CE343" s="459"/>
      <c r="CF343" s="459"/>
      <c r="CG343" s="459"/>
      <c r="CH343" s="459"/>
      <c r="CI343" s="459"/>
      <c r="CJ343" s="459"/>
      <c r="CK343" s="459"/>
      <c r="CL343" s="459"/>
      <c r="CM343" s="459"/>
      <c r="CN343" s="459"/>
      <c r="CO343" s="459"/>
      <c r="CP343" s="459"/>
      <c r="CQ343" s="459"/>
      <c r="CR343" s="459"/>
      <c r="CS343" s="459"/>
      <c r="CT343" s="459"/>
      <c r="CU343" s="459"/>
      <c r="CV343" s="459"/>
      <c r="CW343" s="459"/>
      <c r="CX343" s="459"/>
      <c r="CY343" s="459"/>
      <c r="CZ343" s="459"/>
      <c r="DA343" s="459"/>
      <c r="DB343" s="459"/>
      <c r="DC343" s="459"/>
      <c r="DD343" s="459"/>
      <c r="DE343" s="459"/>
      <c r="DF343" s="459"/>
      <c r="DG343" s="459"/>
      <c r="DH343" s="459"/>
      <c r="DI343" s="459"/>
      <c r="DJ343" s="459"/>
      <c r="DK343" s="459"/>
      <c r="DL343" s="459"/>
      <c r="DM343" s="459"/>
      <c r="DN343" s="459"/>
      <c r="DO343" s="459"/>
      <c r="DP343" s="459"/>
      <c r="DQ343" s="459"/>
      <c r="DR343" s="459"/>
      <c r="DS343" s="459"/>
      <c r="DT343" s="459"/>
      <c r="DU343" s="459"/>
      <c r="DV343" s="459"/>
      <c r="DW343" s="459"/>
      <c r="DX343" s="459"/>
      <c r="DY343" s="459"/>
      <c r="DZ343" s="459"/>
      <c r="EA343" s="459"/>
      <c r="EB343" s="459"/>
      <c r="EC343" s="459"/>
      <c r="ED343" s="459"/>
      <c r="EE343" s="459"/>
      <c r="EF343" s="459"/>
      <c r="EG343" s="459"/>
      <c r="EH343" s="459"/>
      <c r="EI343" s="459"/>
      <c r="EJ343" s="459"/>
      <c r="EK343" s="459"/>
      <c r="EL343" s="459"/>
      <c r="EM343" s="459"/>
      <c r="EN343" s="459"/>
      <c r="EO343" s="459"/>
      <c r="EP343" s="459"/>
      <c r="EQ343" s="459"/>
      <c r="ER343" s="459"/>
      <c r="ES343" s="459"/>
      <c r="ET343" s="459"/>
      <c r="EU343" s="459"/>
      <c r="EV343" s="459"/>
      <c r="EW343" s="459"/>
      <c r="EX343" s="459"/>
      <c r="EY343" s="459"/>
      <c r="EZ343" s="459"/>
      <c r="FA343" s="459"/>
      <c r="FB343" s="459"/>
      <c r="FC343" s="459"/>
      <c r="FD343" s="459"/>
      <c r="FE343" s="459"/>
      <c r="FF343" s="459"/>
      <c r="FG343" s="459"/>
      <c r="FH343" s="459"/>
      <c r="FI343" s="459"/>
      <c r="FJ343" s="459"/>
      <c r="FK343" s="459"/>
      <c r="FL343" s="459"/>
      <c r="FM343" s="459"/>
      <c r="FN343" s="459"/>
      <c r="FO343" s="459"/>
      <c r="FP343" s="459"/>
      <c r="FQ343" s="459"/>
      <c r="FR343" s="459"/>
      <c r="FS343" s="459"/>
      <c r="FT343" s="459"/>
      <c r="FU343" s="459"/>
      <c r="FV343" s="459"/>
      <c r="FW343" s="459"/>
      <c r="FX343" s="459"/>
      <c r="FY343" s="459"/>
      <c r="FZ343" s="459"/>
      <c r="GA343" s="459"/>
      <c r="GB343" s="459"/>
      <c r="GC343" s="459"/>
      <c r="GD343" s="459"/>
      <c r="GE343" s="459"/>
      <c r="GF343" s="459"/>
      <c r="GG343" s="459"/>
      <c r="GH343" s="459"/>
      <c r="GI343" s="459"/>
      <c r="GJ343" s="459"/>
      <c r="GK343" s="459"/>
      <c r="GL343" s="459"/>
      <c r="GM343" s="459"/>
      <c r="GN343" s="459"/>
      <c r="GO343" s="459"/>
      <c r="GP343" s="459"/>
      <c r="GQ343" s="459"/>
      <c r="GR343" s="459"/>
      <c r="GS343" s="459"/>
      <c r="GT343" s="459"/>
      <c r="GU343" s="459"/>
      <c r="GV343" s="459"/>
      <c r="GW343" s="459"/>
      <c r="GX343" s="459"/>
      <c r="GY343" s="459"/>
      <c r="GZ343" s="459"/>
      <c r="HA343" s="459"/>
      <c r="HB343" s="459"/>
      <c r="HC343" s="459"/>
      <c r="HD343" s="459"/>
      <c r="HE343" s="459"/>
      <c r="HF343" s="459"/>
      <c r="HG343" s="459"/>
      <c r="HH343" s="459"/>
      <c r="HI343" s="459"/>
      <c r="HJ343" s="459"/>
      <c r="HK343" s="459"/>
      <c r="HL343" s="459"/>
      <c r="HM343" s="459"/>
      <c r="HN343" s="459"/>
      <c r="HO343" s="459"/>
      <c r="HP343" s="459"/>
      <c r="HQ343" s="459"/>
    </row>
    <row r="344" spans="1:225" s="457" customFormat="1">
      <c r="B344" s="486"/>
      <c r="C344" s="436"/>
      <c r="D344" s="437"/>
      <c r="E344" s="437"/>
      <c r="F344" s="438"/>
      <c r="G344" s="439"/>
      <c r="H344" s="440"/>
      <c r="I344" s="441"/>
      <c r="J344" s="441"/>
      <c r="K344" s="442"/>
      <c r="L344" s="487"/>
      <c r="M344" s="458"/>
      <c r="AG344" s="459"/>
      <c r="AH344" s="459"/>
      <c r="AI344" s="459"/>
      <c r="AJ344" s="459"/>
      <c r="AK344" s="459"/>
      <c r="AL344" s="459"/>
      <c r="AM344" s="459"/>
      <c r="AN344" s="459"/>
      <c r="AO344" s="459"/>
      <c r="AP344" s="459"/>
      <c r="AQ344" s="459"/>
      <c r="AR344" s="459"/>
      <c r="AS344" s="459"/>
      <c r="AT344" s="459"/>
      <c r="AU344" s="459"/>
      <c r="AV344" s="459"/>
      <c r="AW344" s="459"/>
      <c r="AX344" s="459"/>
      <c r="AY344" s="459"/>
      <c r="AZ344" s="459"/>
      <c r="BA344" s="459"/>
      <c r="BB344" s="459"/>
      <c r="BC344" s="459"/>
      <c r="BD344" s="459"/>
      <c r="BE344" s="459"/>
      <c r="BF344" s="459"/>
      <c r="BG344" s="459"/>
      <c r="BH344" s="459"/>
      <c r="BI344" s="459"/>
      <c r="BJ344" s="459"/>
      <c r="BK344" s="459"/>
      <c r="BL344" s="459"/>
      <c r="BM344" s="459"/>
      <c r="BN344" s="459"/>
      <c r="BO344" s="459"/>
      <c r="BP344" s="459"/>
      <c r="BQ344" s="459"/>
      <c r="BR344" s="459"/>
      <c r="BS344" s="459"/>
      <c r="BT344" s="459"/>
      <c r="BU344" s="459"/>
      <c r="BV344" s="459"/>
      <c r="BW344" s="459"/>
      <c r="BX344" s="459"/>
      <c r="BY344" s="459"/>
      <c r="BZ344" s="459"/>
      <c r="CA344" s="459"/>
      <c r="CB344" s="459"/>
      <c r="CC344" s="459"/>
      <c r="CD344" s="459"/>
      <c r="CE344" s="459"/>
      <c r="CF344" s="459"/>
      <c r="CG344" s="459"/>
      <c r="CH344" s="459"/>
      <c r="CI344" s="459"/>
      <c r="CJ344" s="459"/>
      <c r="CK344" s="459"/>
      <c r="CL344" s="459"/>
      <c r="CM344" s="459"/>
      <c r="CN344" s="459"/>
      <c r="CO344" s="459"/>
      <c r="CP344" s="459"/>
      <c r="CQ344" s="459"/>
      <c r="CR344" s="459"/>
      <c r="CS344" s="459"/>
      <c r="CT344" s="459"/>
      <c r="CU344" s="459"/>
      <c r="CV344" s="459"/>
      <c r="CW344" s="459"/>
      <c r="CX344" s="459"/>
      <c r="CY344" s="459"/>
      <c r="CZ344" s="459"/>
      <c r="DA344" s="459"/>
      <c r="DB344" s="459"/>
      <c r="DC344" s="459"/>
      <c r="DD344" s="459"/>
      <c r="DE344" s="459"/>
      <c r="DF344" s="459"/>
      <c r="DG344" s="459"/>
      <c r="DH344" s="459"/>
      <c r="DI344" s="459"/>
      <c r="DJ344" s="459"/>
      <c r="DK344" s="459"/>
      <c r="DL344" s="459"/>
      <c r="DM344" s="459"/>
      <c r="DN344" s="459"/>
      <c r="DO344" s="459"/>
      <c r="DP344" s="459"/>
      <c r="DQ344" s="459"/>
      <c r="DR344" s="459"/>
      <c r="DS344" s="459"/>
      <c r="DT344" s="459"/>
      <c r="DU344" s="459"/>
      <c r="DV344" s="459"/>
      <c r="DW344" s="459"/>
      <c r="DX344" s="459"/>
      <c r="DY344" s="459"/>
      <c r="DZ344" s="459"/>
      <c r="EA344" s="459"/>
      <c r="EB344" s="459"/>
      <c r="EC344" s="459"/>
      <c r="ED344" s="459"/>
      <c r="EE344" s="459"/>
      <c r="EF344" s="459"/>
      <c r="EG344" s="459"/>
      <c r="EH344" s="459"/>
      <c r="EI344" s="459"/>
      <c r="EJ344" s="459"/>
      <c r="EK344" s="459"/>
      <c r="EL344" s="459"/>
      <c r="EM344" s="459"/>
      <c r="EN344" s="459"/>
      <c r="EO344" s="459"/>
      <c r="EP344" s="459"/>
      <c r="EQ344" s="459"/>
      <c r="ER344" s="459"/>
      <c r="ES344" s="459"/>
      <c r="ET344" s="459"/>
      <c r="EU344" s="459"/>
      <c r="EV344" s="459"/>
      <c r="EW344" s="459"/>
      <c r="EX344" s="459"/>
      <c r="EY344" s="459"/>
      <c r="EZ344" s="459"/>
      <c r="FA344" s="459"/>
      <c r="FB344" s="459"/>
      <c r="FC344" s="459"/>
      <c r="FD344" s="459"/>
      <c r="FE344" s="459"/>
      <c r="FF344" s="459"/>
      <c r="FG344" s="459"/>
      <c r="FH344" s="459"/>
      <c r="FI344" s="459"/>
      <c r="FJ344" s="459"/>
      <c r="FK344" s="459"/>
      <c r="FL344" s="459"/>
      <c r="FM344" s="459"/>
      <c r="FN344" s="459"/>
      <c r="FO344" s="459"/>
      <c r="FP344" s="459"/>
      <c r="FQ344" s="459"/>
      <c r="FR344" s="459"/>
      <c r="FS344" s="459"/>
      <c r="FT344" s="459"/>
      <c r="FU344" s="459"/>
      <c r="FV344" s="459"/>
      <c r="FW344" s="459"/>
      <c r="FX344" s="459"/>
      <c r="FY344" s="459"/>
      <c r="FZ344" s="459"/>
      <c r="GA344" s="459"/>
      <c r="GB344" s="459"/>
      <c r="GC344" s="459"/>
      <c r="GD344" s="459"/>
      <c r="GE344" s="459"/>
      <c r="GF344" s="459"/>
      <c r="GG344" s="459"/>
      <c r="GH344" s="459"/>
      <c r="GI344" s="459"/>
      <c r="GJ344" s="459"/>
      <c r="GK344" s="459"/>
      <c r="GL344" s="459"/>
      <c r="GM344" s="459"/>
      <c r="GN344" s="459"/>
      <c r="GO344" s="459"/>
      <c r="GP344" s="459"/>
      <c r="GQ344" s="459"/>
      <c r="GR344" s="459"/>
      <c r="GS344" s="459"/>
      <c r="GT344" s="459"/>
      <c r="GU344" s="459"/>
      <c r="GV344" s="459"/>
      <c r="GW344" s="459"/>
      <c r="GX344" s="459"/>
      <c r="GY344" s="459"/>
      <c r="GZ344" s="459"/>
      <c r="HA344" s="459"/>
      <c r="HB344" s="459"/>
      <c r="HC344" s="459"/>
      <c r="HD344" s="459"/>
      <c r="HE344" s="459"/>
      <c r="HF344" s="459"/>
      <c r="HG344" s="459"/>
      <c r="HH344" s="459"/>
      <c r="HI344" s="459"/>
      <c r="HJ344" s="459"/>
      <c r="HK344" s="459"/>
      <c r="HL344" s="459"/>
      <c r="HM344" s="459"/>
      <c r="HN344" s="459"/>
      <c r="HO344" s="459"/>
      <c r="HP344" s="459"/>
      <c r="HQ344" s="459"/>
    </row>
    <row r="345" spans="1:225" s="457" customFormat="1">
      <c r="B345" s="486"/>
      <c r="C345" s="436"/>
      <c r="D345" s="437"/>
      <c r="E345" s="437"/>
      <c r="F345" s="438"/>
      <c r="G345" s="439"/>
      <c r="H345" s="440"/>
      <c r="I345" s="441"/>
      <c r="J345" s="441"/>
      <c r="K345" s="442"/>
      <c r="L345" s="487"/>
      <c r="M345" s="458"/>
      <c r="AG345" s="459"/>
      <c r="AH345" s="459"/>
      <c r="AI345" s="459"/>
      <c r="AJ345" s="459"/>
      <c r="AK345" s="459"/>
      <c r="AL345" s="459"/>
      <c r="AM345" s="459"/>
      <c r="AN345" s="459"/>
      <c r="AO345" s="459"/>
      <c r="AP345" s="459"/>
      <c r="AQ345" s="459"/>
      <c r="AR345" s="459"/>
      <c r="AS345" s="459"/>
      <c r="AT345" s="459"/>
      <c r="AU345" s="459"/>
      <c r="AV345" s="459"/>
      <c r="AW345" s="459"/>
      <c r="AX345" s="459"/>
      <c r="AY345" s="459"/>
      <c r="AZ345" s="459"/>
      <c r="BA345" s="459"/>
      <c r="BB345" s="459"/>
      <c r="BC345" s="459"/>
      <c r="BD345" s="459"/>
      <c r="BE345" s="459"/>
      <c r="BF345" s="459"/>
      <c r="BG345" s="459"/>
      <c r="BH345" s="459"/>
      <c r="BI345" s="459"/>
      <c r="BJ345" s="459"/>
      <c r="BK345" s="459"/>
      <c r="BL345" s="459"/>
      <c r="BM345" s="459"/>
      <c r="BN345" s="459"/>
      <c r="BO345" s="459"/>
      <c r="BP345" s="459"/>
      <c r="BQ345" s="459"/>
      <c r="BR345" s="459"/>
      <c r="BS345" s="459"/>
      <c r="BT345" s="459"/>
      <c r="BU345" s="459"/>
      <c r="BV345" s="459"/>
      <c r="BW345" s="459"/>
      <c r="BX345" s="459"/>
      <c r="BY345" s="459"/>
      <c r="BZ345" s="459"/>
      <c r="CA345" s="459"/>
      <c r="CB345" s="459"/>
      <c r="CC345" s="459"/>
      <c r="CD345" s="459"/>
      <c r="CE345" s="459"/>
      <c r="CF345" s="459"/>
      <c r="CG345" s="459"/>
      <c r="CH345" s="459"/>
      <c r="CI345" s="459"/>
      <c r="CJ345" s="459"/>
      <c r="CK345" s="459"/>
      <c r="CL345" s="459"/>
      <c r="CM345" s="459"/>
      <c r="CN345" s="459"/>
      <c r="CO345" s="459"/>
      <c r="CP345" s="459"/>
      <c r="CQ345" s="459"/>
      <c r="CR345" s="459"/>
      <c r="CS345" s="459"/>
      <c r="CT345" s="459"/>
      <c r="CU345" s="459"/>
      <c r="CV345" s="459"/>
      <c r="CW345" s="459"/>
      <c r="CX345" s="459"/>
      <c r="CY345" s="459"/>
      <c r="CZ345" s="459"/>
      <c r="DA345" s="459"/>
      <c r="DB345" s="459"/>
      <c r="DC345" s="459"/>
      <c r="DD345" s="459"/>
      <c r="DE345" s="459"/>
      <c r="DF345" s="459"/>
      <c r="DG345" s="459"/>
      <c r="DH345" s="459"/>
      <c r="DI345" s="459"/>
      <c r="DJ345" s="459"/>
      <c r="DK345" s="459"/>
      <c r="DL345" s="459"/>
      <c r="DM345" s="459"/>
      <c r="DN345" s="459"/>
      <c r="DO345" s="459"/>
      <c r="DP345" s="459"/>
      <c r="DQ345" s="459"/>
      <c r="DR345" s="459"/>
      <c r="DS345" s="459"/>
      <c r="DT345" s="459"/>
      <c r="DU345" s="459"/>
      <c r="DV345" s="459"/>
      <c r="DW345" s="459"/>
      <c r="DX345" s="459"/>
      <c r="DY345" s="459"/>
      <c r="DZ345" s="459"/>
      <c r="EA345" s="459"/>
      <c r="EB345" s="459"/>
      <c r="EC345" s="459"/>
      <c r="ED345" s="459"/>
      <c r="EE345" s="459"/>
      <c r="EF345" s="459"/>
      <c r="EG345" s="459"/>
      <c r="EH345" s="459"/>
      <c r="EI345" s="459"/>
      <c r="EJ345" s="459"/>
      <c r="EK345" s="459"/>
      <c r="EL345" s="459"/>
      <c r="EM345" s="459"/>
      <c r="EN345" s="459"/>
      <c r="EO345" s="459"/>
      <c r="EP345" s="459"/>
      <c r="EQ345" s="459"/>
      <c r="ER345" s="459"/>
      <c r="ES345" s="459"/>
      <c r="ET345" s="459"/>
      <c r="EU345" s="459"/>
      <c r="EV345" s="459"/>
      <c r="EW345" s="459"/>
      <c r="EX345" s="459"/>
      <c r="EY345" s="459"/>
      <c r="EZ345" s="459"/>
      <c r="FA345" s="459"/>
      <c r="FB345" s="459"/>
      <c r="FC345" s="459"/>
      <c r="FD345" s="459"/>
      <c r="FE345" s="459"/>
      <c r="FF345" s="459"/>
      <c r="FG345" s="459"/>
      <c r="FH345" s="459"/>
      <c r="FI345" s="459"/>
      <c r="FJ345" s="459"/>
      <c r="FK345" s="459"/>
      <c r="FL345" s="459"/>
      <c r="FM345" s="459"/>
      <c r="FN345" s="459"/>
      <c r="FO345" s="459"/>
      <c r="FP345" s="459"/>
      <c r="FQ345" s="459"/>
      <c r="FR345" s="459"/>
      <c r="FS345" s="459"/>
      <c r="FT345" s="459"/>
      <c r="FU345" s="459"/>
      <c r="FV345" s="459"/>
      <c r="FW345" s="459"/>
      <c r="FX345" s="459"/>
      <c r="FY345" s="459"/>
      <c r="FZ345" s="459"/>
      <c r="GA345" s="459"/>
      <c r="GB345" s="459"/>
      <c r="GC345" s="459"/>
      <c r="GD345" s="459"/>
      <c r="GE345" s="459"/>
      <c r="GF345" s="459"/>
      <c r="GG345" s="459"/>
      <c r="GH345" s="459"/>
      <c r="GI345" s="459"/>
      <c r="GJ345" s="459"/>
      <c r="GK345" s="459"/>
      <c r="GL345" s="459"/>
      <c r="GM345" s="459"/>
      <c r="GN345" s="459"/>
      <c r="GO345" s="459"/>
      <c r="GP345" s="459"/>
      <c r="GQ345" s="459"/>
      <c r="GR345" s="459"/>
      <c r="GS345" s="459"/>
      <c r="GT345" s="459"/>
      <c r="GU345" s="459"/>
      <c r="GV345" s="459"/>
      <c r="GW345" s="459"/>
      <c r="GX345" s="459"/>
      <c r="GY345" s="459"/>
      <c r="GZ345" s="459"/>
      <c r="HA345" s="459"/>
      <c r="HB345" s="459"/>
      <c r="HC345" s="459"/>
      <c r="HD345" s="459"/>
      <c r="HE345" s="459"/>
      <c r="HF345" s="459"/>
      <c r="HG345" s="459"/>
      <c r="HH345" s="459"/>
      <c r="HI345" s="459"/>
      <c r="HJ345" s="459"/>
      <c r="HK345" s="459"/>
      <c r="HL345" s="459"/>
      <c r="HM345" s="459"/>
      <c r="HN345" s="459"/>
      <c r="HO345" s="459"/>
      <c r="HP345" s="459"/>
      <c r="HQ345" s="459"/>
    </row>
    <row r="346" spans="1:225" s="457" customFormat="1">
      <c r="B346" s="486"/>
      <c r="C346" s="436"/>
      <c r="D346" s="437"/>
      <c r="E346" s="437"/>
      <c r="F346" s="438"/>
      <c r="G346" s="439"/>
      <c r="H346" s="440"/>
      <c r="I346" s="441"/>
      <c r="J346" s="441"/>
      <c r="K346" s="442"/>
      <c r="L346" s="487"/>
      <c r="M346" s="458"/>
      <c r="AG346" s="459"/>
      <c r="AH346" s="459"/>
      <c r="AI346" s="459"/>
      <c r="AJ346" s="459"/>
      <c r="AK346" s="459"/>
      <c r="AL346" s="459"/>
      <c r="AM346" s="459"/>
      <c r="AN346" s="459"/>
      <c r="AO346" s="459"/>
      <c r="AP346" s="459"/>
      <c r="AQ346" s="459"/>
      <c r="AR346" s="459"/>
      <c r="AS346" s="459"/>
      <c r="AT346" s="459"/>
      <c r="AU346" s="459"/>
      <c r="AV346" s="459"/>
      <c r="AW346" s="459"/>
      <c r="AX346" s="459"/>
      <c r="AY346" s="459"/>
      <c r="AZ346" s="459"/>
      <c r="BA346" s="459"/>
      <c r="BB346" s="459"/>
      <c r="BC346" s="459"/>
      <c r="BD346" s="459"/>
      <c r="BE346" s="459"/>
      <c r="BF346" s="459"/>
      <c r="BG346" s="459"/>
      <c r="BH346" s="459"/>
      <c r="BI346" s="459"/>
      <c r="BJ346" s="459"/>
      <c r="BK346" s="459"/>
      <c r="BL346" s="459"/>
      <c r="BM346" s="459"/>
      <c r="BN346" s="459"/>
      <c r="BO346" s="459"/>
      <c r="BP346" s="459"/>
      <c r="BQ346" s="459"/>
      <c r="BR346" s="459"/>
      <c r="BS346" s="459"/>
      <c r="BT346" s="459"/>
      <c r="BU346" s="459"/>
      <c r="BV346" s="459"/>
      <c r="BW346" s="459"/>
      <c r="BX346" s="459"/>
      <c r="BY346" s="459"/>
      <c r="BZ346" s="459"/>
      <c r="CA346" s="459"/>
      <c r="CB346" s="459"/>
      <c r="CC346" s="459"/>
      <c r="CD346" s="459"/>
      <c r="CE346" s="459"/>
      <c r="CF346" s="459"/>
      <c r="CG346" s="459"/>
      <c r="CH346" s="459"/>
      <c r="CI346" s="459"/>
      <c r="CJ346" s="459"/>
      <c r="CK346" s="459"/>
      <c r="CL346" s="459"/>
      <c r="CM346" s="459"/>
      <c r="CN346" s="459"/>
      <c r="CO346" s="459"/>
      <c r="CP346" s="459"/>
      <c r="CQ346" s="459"/>
      <c r="CR346" s="459"/>
      <c r="CS346" s="459"/>
      <c r="CT346" s="459"/>
      <c r="CU346" s="459"/>
      <c r="CV346" s="459"/>
      <c r="CW346" s="459"/>
      <c r="CX346" s="459"/>
      <c r="CY346" s="459"/>
      <c r="CZ346" s="459"/>
      <c r="DA346" s="459"/>
      <c r="DB346" s="459"/>
      <c r="DC346" s="459"/>
      <c r="DD346" s="459"/>
      <c r="DE346" s="459"/>
      <c r="DF346" s="459"/>
      <c r="DG346" s="459"/>
      <c r="DH346" s="459"/>
      <c r="DI346" s="459"/>
      <c r="DJ346" s="459"/>
      <c r="DK346" s="459"/>
      <c r="DL346" s="459"/>
      <c r="DM346" s="459"/>
      <c r="DN346" s="459"/>
      <c r="DO346" s="459"/>
      <c r="DP346" s="459"/>
      <c r="DQ346" s="459"/>
      <c r="DR346" s="459"/>
      <c r="DS346" s="459"/>
      <c r="DT346" s="459"/>
      <c r="DU346" s="459"/>
      <c r="DV346" s="459"/>
      <c r="DW346" s="459"/>
      <c r="DX346" s="459"/>
      <c r="DY346" s="459"/>
      <c r="DZ346" s="459"/>
      <c r="EA346" s="459"/>
      <c r="EB346" s="459"/>
      <c r="EC346" s="459"/>
      <c r="ED346" s="459"/>
      <c r="EE346" s="459"/>
      <c r="EF346" s="459"/>
      <c r="EG346" s="459"/>
      <c r="EH346" s="459"/>
      <c r="EI346" s="459"/>
      <c r="EJ346" s="459"/>
      <c r="EK346" s="459"/>
      <c r="EL346" s="459"/>
      <c r="EM346" s="459"/>
      <c r="EN346" s="459"/>
      <c r="EO346" s="459"/>
      <c r="EP346" s="459"/>
      <c r="EQ346" s="459"/>
      <c r="ER346" s="459"/>
      <c r="ES346" s="459"/>
      <c r="ET346" s="459"/>
      <c r="EU346" s="459"/>
      <c r="EV346" s="459"/>
      <c r="EW346" s="459"/>
      <c r="EX346" s="459"/>
      <c r="EY346" s="459"/>
      <c r="EZ346" s="459"/>
      <c r="FA346" s="459"/>
      <c r="FB346" s="459"/>
      <c r="FC346" s="459"/>
      <c r="FD346" s="459"/>
      <c r="FE346" s="459"/>
      <c r="FF346" s="459"/>
      <c r="FG346" s="459"/>
      <c r="FH346" s="459"/>
      <c r="FI346" s="459"/>
      <c r="FJ346" s="459"/>
      <c r="FK346" s="459"/>
      <c r="FL346" s="459"/>
      <c r="FM346" s="459"/>
      <c r="FN346" s="459"/>
      <c r="FO346" s="459"/>
      <c r="FP346" s="459"/>
      <c r="FQ346" s="459"/>
      <c r="FR346" s="459"/>
      <c r="FS346" s="459"/>
      <c r="FT346" s="459"/>
      <c r="FU346" s="459"/>
      <c r="FV346" s="459"/>
      <c r="FW346" s="459"/>
      <c r="FX346" s="459"/>
      <c r="FY346" s="459"/>
      <c r="FZ346" s="459"/>
      <c r="GA346" s="459"/>
      <c r="GB346" s="459"/>
      <c r="GC346" s="459"/>
      <c r="GD346" s="459"/>
      <c r="GE346" s="459"/>
      <c r="GF346" s="459"/>
      <c r="GG346" s="459"/>
      <c r="GH346" s="459"/>
      <c r="GI346" s="459"/>
      <c r="GJ346" s="459"/>
      <c r="GK346" s="459"/>
      <c r="GL346" s="459"/>
      <c r="GM346" s="459"/>
      <c r="GN346" s="459"/>
      <c r="GO346" s="459"/>
      <c r="GP346" s="459"/>
      <c r="GQ346" s="459"/>
      <c r="GR346" s="459"/>
      <c r="GS346" s="459"/>
      <c r="GT346" s="459"/>
      <c r="GU346" s="459"/>
      <c r="GV346" s="459"/>
      <c r="GW346" s="459"/>
      <c r="GX346" s="459"/>
      <c r="GY346" s="459"/>
      <c r="GZ346" s="459"/>
      <c r="HA346" s="459"/>
      <c r="HB346" s="459"/>
      <c r="HC346" s="459"/>
      <c r="HD346" s="459"/>
      <c r="HE346" s="459"/>
      <c r="HF346" s="459"/>
      <c r="HG346" s="459"/>
      <c r="HH346" s="459"/>
      <c r="HI346" s="459"/>
      <c r="HJ346" s="459"/>
      <c r="HK346" s="459"/>
      <c r="HL346" s="459"/>
      <c r="HM346" s="459"/>
      <c r="HN346" s="459"/>
      <c r="HO346" s="459"/>
      <c r="HP346" s="459"/>
      <c r="HQ346" s="459"/>
    </row>
    <row r="347" spans="1:225" s="457" customFormat="1" ht="30" customHeight="1">
      <c r="B347" s="486"/>
      <c r="C347" s="436"/>
      <c r="D347" s="437"/>
      <c r="E347" s="437"/>
      <c r="F347" s="438"/>
      <c r="G347" s="439"/>
      <c r="H347" s="440"/>
      <c r="I347" s="441"/>
      <c r="J347" s="441"/>
      <c r="K347" s="442"/>
      <c r="L347" s="487"/>
      <c r="M347" s="458"/>
      <c r="AG347" s="459"/>
      <c r="AH347" s="459"/>
      <c r="AI347" s="459"/>
      <c r="AJ347" s="459"/>
      <c r="AK347" s="459"/>
      <c r="AL347" s="459"/>
      <c r="AM347" s="459"/>
      <c r="AN347" s="459"/>
      <c r="AO347" s="459"/>
      <c r="AP347" s="459"/>
      <c r="AQ347" s="459"/>
      <c r="AR347" s="459"/>
      <c r="AS347" s="459"/>
      <c r="AT347" s="459"/>
      <c r="AU347" s="459"/>
      <c r="AV347" s="459"/>
      <c r="AW347" s="459"/>
      <c r="AX347" s="459"/>
      <c r="AY347" s="459"/>
      <c r="AZ347" s="459"/>
      <c r="BA347" s="459"/>
      <c r="BB347" s="459"/>
      <c r="BC347" s="459"/>
      <c r="BD347" s="459"/>
      <c r="BE347" s="459"/>
      <c r="BF347" s="459"/>
      <c r="BG347" s="459"/>
      <c r="BH347" s="459"/>
      <c r="BI347" s="459"/>
      <c r="BJ347" s="459"/>
      <c r="BK347" s="459"/>
      <c r="BL347" s="459"/>
      <c r="BM347" s="459"/>
      <c r="BN347" s="459"/>
      <c r="BO347" s="459"/>
      <c r="BP347" s="459"/>
      <c r="BQ347" s="459"/>
      <c r="BR347" s="459"/>
      <c r="BS347" s="459"/>
      <c r="BT347" s="459"/>
      <c r="BU347" s="459"/>
      <c r="BV347" s="459"/>
      <c r="BW347" s="459"/>
      <c r="BX347" s="459"/>
      <c r="BY347" s="459"/>
      <c r="BZ347" s="459"/>
      <c r="CA347" s="459"/>
      <c r="CB347" s="459"/>
      <c r="CC347" s="459"/>
      <c r="CD347" s="459"/>
      <c r="CE347" s="459"/>
      <c r="CF347" s="459"/>
      <c r="CG347" s="459"/>
      <c r="CH347" s="459"/>
      <c r="CI347" s="459"/>
      <c r="CJ347" s="459"/>
      <c r="CK347" s="459"/>
      <c r="CL347" s="459"/>
      <c r="CM347" s="459"/>
      <c r="CN347" s="459"/>
      <c r="CO347" s="459"/>
      <c r="CP347" s="459"/>
      <c r="CQ347" s="459"/>
      <c r="CR347" s="459"/>
      <c r="CS347" s="459"/>
      <c r="CT347" s="459"/>
      <c r="CU347" s="459"/>
      <c r="CV347" s="459"/>
      <c r="CW347" s="459"/>
      <c r="CX347" s="459"/>
      <c r="CY347" s="459"/>
      <c r="CZ347" s="459"/>
      <c r="DA347" s="459"/>
      <c r="DB347" s="459"/>
      <c r="DC347" s="459"/>
      <c r="DD347" s="459"/>
      <c r="DE347" s="459"/>
      <c r="DF347" s="459"/>
      <c r="DG347" s="459"/>
      <c r="DH347" s="459"/>
      <c r="DI347" s="459"/>
      <c r="DJ347" s="459"/>
      <c r="DK347" s="459"/>
      <c r="DL347" s="459"/>
      <c r="DM347" s="459"/>
      <c r="DN347" s="459"/>
      <c r="DO347" s="459"/>
      <c r="DP347" s="459"/>
      <c r="DQ347" s="459"/>
      <c r="DR347" s="459"/>
      <c r="DS347" s="459"/>
      <c r="DT347" s="459"/>
      <c r="DU347" s="459"/>
      <c r="DV347" s="459"/>
      <c r="DW347" s="459"/>
      <c r="DX347" s="459"/>
      <c r="DY347" s="459"/>
      <c r="DZ347" s="459"/>
      <c r="EA347" s="459"/>
      <c r="EB347" s="459"/>
      <c r="EC347" s="459"/>
      <c r="ED347" s="459"/>
      <c r="EE347" s="459"/>
      <c r="EF347" s="459"/>
      <c r="EG347" s="459"/>
      <c r="EH347" s="459"/>
      <c r="EI347" s="459"/>
      <c r="EJ347" s="459"/>
      <c r="EK347" s="459"/>
      <c r="EL347" s="459"/>
      <c r="EM347" s="459"/>
      <c r="EN347" s="459"/>
      <c r="EO347" s="459"/>
      <c r="EP347" s="459"/>
      <c r="EQ347" s="459"/>
      <c r="ER347" s="459"/>
      <c r="ES347" s="459"/>
      <c r="ET347" s="459"/>
      <c r="EU347" s="459"/>
      <c r="EV347" s="459"/>
      <c r="EW347" s="459"/>
      <c r="EX347" s="459"/>
      <c r="EY347" s="459"/>
      <c r="EZ347" s="459"/>
      <c r="FA347" s="459"/>
      <c r="FB347" s="459"/>
      <c r="FC347" s="459"/>
      <c r="FD347" s="459"/>
      <c r="FE347" s="459"/>
      <c r="FF347" s="459"/>
      <c r="FG347" s="459"/>
      <c r="FH347" s="459"/>
      <c r="FI347" s="459"/>
      <c r="FJ347" s="459"/>
      <c r="FK347" s="459"/>
      <c r="FL347" s="459"/>
      <c r="FM347" s="459"/>
      <c r="FN347" s="459"/>
      <c r="FO347" s="459"/>
      <c r="FP347" s="459"/>
      <c r="FQ347" s="459"/>
      <c r="FR347" s="459"/>
      <c r="FS347" s="459"/>
      <c r="FT347" s="459"/>
      <c r="FU347" s="459"/>
      <c r="FV347" s="459"/>
      <c r="FW347" s="459"/>
      <c r="FX347" s="459"/>
      <c r="FY347" s="459"/>
      <c r="FZ347" s="459"/>
      <c r="GA347" s="459"/>
      <c r="GB347" s="459"/>
      <c r="GC347" s="459"/>
      <c r="GD347" s="459"/>
      <c r="GE347" s="459"/>
      <c r="GF347" s="459"/>
      <c r="GG347" s="459"/>
      <c r="GH347" s="459"/>
      <c r="GI347" s="459"/>
      <c r="GJ347" s="459"/>
      <c r="GK347" s="459"/>
      <c r="GL347" s="459"/>
      <c r="GM347" s="459"/>
      <c r="GN347" s="459"/>
      <c r="GO347" s="459"/>
      <c r="GP347" s="459"/>
      <c r="GQ347" s="459"/>
      <c r="GR347" s="459"/>
      <c r="GS347" s="459"/>
      <c r="GT347" s="459"/>
      <c r="GU347" s="459"/>
      <c r="GV347" s="459"/>
      <c r="GW347" s="459"/>
      <c r="GX347" s="459"/>
      <c r="GY347" s="459"/>
      <c r="GZ347" s="459"/>
      <c r="HA347" s="459"/>
      <c r="HB347" s="459"/>
      <c r="HC347" s="459"/>
      <c r="HD347" s="459"/>
      <c r="HE347" s="459"/>
      <c r="HF347" s="459"/>
      <c r="HG347" s="459"/>
      <c r="HH347" s="459"/>
      <c r="HI347" s="459"/>
      <c r="HJ347" s="459"/>
      <c r="HK347" s="459"/>
      <c r="HL347" s="459"/>
      <c r="HM347" s="459"/>
      <c r="HN347" s="459"/>
      <c r="HO347" s="459"/>
      <c r="HP347" s="459"/>
      <c r="HQ347" s="459"/>
    </row>
    <row r="348" spans="1:225" s="457" customFormat="1">
      <c r="B348" s="486"/>
      <c r="C348" s="436"/>
      <c r="D348" s="437"/>
      <c r="E348" s="437"/>
      <c r="F348" s="438"/>
      <c r="G348" s="439"/>
      <c r="H348" s="440"/>
      <c r="I348" s="441"/>
      <c r="J348" s="441"/>
      <c r="K348" s="442"/>
      <c r="L348" s="487"/>
      <c r="M348" s="458"/>
      <c r="AG348" s="459"/>
      <c r="AH348" s="459"/>
      <c r="AI348" s="459"/>
      <c r="AJ348" s="459"/>
      <c r="AK348" s="459"/>
      <c r="AL348" s="459"/>
      <c r="AM348" s="459"/>
      <c r="AN348" s="459"/>
      <c r="AO348" s="459"/>
      <c r="AP348" s="459"/>
      <c r="AQ348" s="459"/>
      <c r="AR348" s="459"/>
      <c r="AS348" s="459"/>
      <c r="AT348" s="459"/>
      <c r="AU348" s="459"/>
      <c r="AV348" s="459"/>
      <c r="AW348" s="459"/>
      <c r="AX348" s="459"/>
      <c r="AY348" s="459"/>
      <c r="AZ348" s="459"/>
      <c r="BA348" s="459"/>
      <c r="BB348" s="459"/>
      <c r="BC348" s="459"/>
      <c r="BD348" s="459"/>
      <c r="BE348" s="459"/>
      <c r="BF348" s="459"/>
      <c r="BG348" s="459"/>
      <c r="BH348" s="459"/>
      <c r="BI348" s="459"/>
      <c r="BJ348" s="459"/>
      <c r="BK348" s="459"/>
      <c r="BL348" s="459"/>
      <c r="BM348" s="459"/>
      <c r="BN348" s="459"/>
      <c r="BO348" s="459"/>
      <c r="BP348" s="459"/>
      <c r="BQ348" s="459"/>
      <c r="BR348" s="459"/>
      <c r="BS348" s="459"/>
      <c r="BT348" s="459"/>
      <c r="BU348" s="459"/>
      <c r="BV348" s="459"/>
      <c r="BW348" s="459"/>
      <c r="BX348" s="459"/>
      <c r="BY348" s="459"/>
      <c r="BZ348" s="459"/>
      <c r="CA348" s="459"/>
      <c r="CB348" s="459"/>
      <c r="CC348" s="459"/>
      <c r="CD348" s="459"/>
      <c r="CE348" s="459"/>
      <c r="CF348" s="459"/>
      <c r="CG348" s="459"/>
      <c r="CH348" s="459"/>
      <c r="CI348" s="459"/>
      <c r="CJ348" s="459"/>
      <c r="CK348" s="459"/>
      <c r="CL348" s="459"/>
      <c r="CM348" s="459"/>
      <c r="CN348" s="459"/>
      <c r="CO348" s="459"/>
      <c r="CP348" s="459"/>
      <c r="CQ348" s="459"/>
      <c r="CR348" s="459"/>
      <c r="CS348" s="459"/>
      <c r="CT348" s="459"/>
      <c r="CU348" s="459"/>
      <c r="CV348" s="459"/>
      <c r="CW348" s="459"/>
      <c r="CX348" s="459"/>
      <c r="CY348" s="459"/>
      <c r="CZ348" s="459"/>
      <c r="DA348" s="459"/>
      <c r="DB348" s="459"/>
      <c r="DC348" s="459"/>
      <c r="DD348" s="459"/>
      <c r="DE348" s="459"/>
      <c r="DF348" s="459"/>
      <c r="DG348" s="459"/>
      <c r="DH348" s="459"/>
      <c r="DI348" s="459"/>
      <c r="DJ348" s="459"/>
      <c r="DK348" s="459"/>
      <c r="DL348" s="459"/>
      <c r="DM348" s="459"/>
      <c r="DN348" s="459"/>
      <c r="DO348" s="459"/>
      <c r="DP348" s="459"/>
      <c r="DQ348" s="459"/>
      <c r="DR348" s="459"/>
      <c r="DS348" s="459"/>
      <c r="DT348" s="459"/>
      <c r="DU348" s="459"/>
      <c r="DV348" s="459"/>
      <c r="DW348" s="459"/>
      <c r="DX348" s="459"/>
      <c r="DY348" s="459"/>
      <c r="DZ348" s="459"/>
      <c r="EA348" s="459"/>
      <c r="EB348" s="459"/>
      <c r="EC348" s="459"/>
      <c r="ED348" s="459"/>
      <c r="EE348" s="459"/>
      <c r="EF348" s="459"/>
      <c r="EG348" s="459"/>
      <c r="EH348" s="459"/>
      <c r="EI348" s="459"/>
      <c r="EJ348" s="459"/>
      <c r="EK348" s="459"/>
      <c r="EL348" s="459"/>
      <c r="EM348" s="459"/>
      <c r="EN348" s="459"/>
      <c r="EO348" s="459"/>
      <c r="EP348" s="459"/>
      <c r="EQ348" s="459"/>
      <c r="ER348" s="459"/>
      <c r="ES348" s="459"/>
      <c r="ET348" s="459"/>
      <c r="EU348" s="459"/>
      <c r="EV348" s="459"/>
      <c r="EW348" s="459"/>
      <c r="EX348" s="459"/>
      <c r="EY348" s="459"/>
      <c r="EZ348" s="459"/>
      <c r="FA348" s="459"/>
      <c r="FB348" s="459"/>
      <c r="FC348" s="459"/>
      <c r="FD348" s="459"/>
      <c r="FE348" s="459"/>
      <c r="FF348" s="459"/>
      <c r="FG348" s="459"/>
      <c r="FH348" s="459"/>
      <c r="FI348" s="459"/>
      <c r="FJ348" s="459"/>
      <c r="FK348" s="459"/>
      <c r="FL348" s="459"/>
      <c r="FM348" s="459"/>
      <c r="FN348" s="459"/>
      <c r="FO348" s="459"/>
      <c r="FP348" s="459"/>
      <c r="FQ348" s="459"/>
      <c r="FR348" s="459"/>
      <c r="FS348" s="459"/>
      <c r="FT348" s="459"/>
      <c r="FU348" s="459"/>
      <c r="FV348" s="459"/>
      <c r="FW348" s="459"/>
      <c r="FX348" s="459"/>
      <c r="FY348" s="459"/>
      <c r="FZ348" s="459"/>
      <c r="GA348" s="459"/>
      <c r="GB348" s="459"/>
      <c r="GC348" s="459"/>
      <c r="GD348" s="459"/>
      <c r="GE348" s="459"/>
      <c r="GF348" s="459"/>
      <c r="GG348" s="459"/>
      <c r="GH348" s="459"/>
      <c r="GI348" s="459"/>
      <c r="GJ348" s="459"/>
      <c r="GK348" s="459"/>
      <c r="GL348" s="459"/>
      <c r="GM348" s="459"/>
      <c r="GN348" s="459"/>
      <c r="GO348" s="459"/>
      <c r="GP348" s="459"/>
      <c r="GQ348" s="459"/>
      <c r="GR348" s="459"/>
      <c r="GS348" s="459"/>
      <c r="GT348" s="459"/>
      <c r="GU348" s="459"/>
      <c r="GV348" s="459"/>
      <c r="GW348" s="459"/>
      <c r="GX348" s="459"/>
      <c r="GY348" s="459"/>
      <c r="GZ348" s="459"/>
      <c r="HA348" s="459"/>
      <c r="HB348" s="459"/>
      <c r="HC348" s="459"/>
      <c r="HD348" s="459"/>
      <c r="HE348" s="459"/>
      <c r="HF348" s="459"/>
      <c r="HG348" s="459"/>
      <c r="HH348" s="459"/>
      <c r="HI348" s="459"/>
      <c r="HJ348" s="459"/>
      <c r="HK348" s="459"/>
      <c r="HL348" s="459"/>
      <c r="HM348" s="459"/>
      <c r="HN348" s="459"/>
      <c r="HO348" s="459"/>
      <c r="HP348" s="459"/>
      <c r="HQ348" s="459"/>
    </row>
    <row r="349" spans="1:225" s="457" customFormat="1">
      <c r="B349" s="486"/>
      <c r="C349" s="436"/>
      <c r="D349" s="437"/>
      <c r="E349" s="437"/>
      <c r="F349" s="438"/>
      <c r="G349" s="439"/>
      <c r="H349" s="440"/>
      <c r="I349" s="441"/>
      <c r="J349" s="441"/>
      <c r="K349" s="442"/>
      <c r="L349" s="487"/>
      <c r="M349" s="458"/>
      <c r="AG349" s="459"/>
      <c r="AH349" s="459"/>
      <c r="AI349" s="459"/>
      <c r="AJ349" s="459"/>
      <c r="AK349" s="459"/>
      <c r="AL349" s="459"/>
      <c r="AM349" s="459"/>
      <c r="AN349" s="459"/>
      <c r="AO349" s="459"/>
      <c r="AP349" s="459"/>
      <c r="AQ349" s="459"/>
      <c r="AR349" s="459"/>
      <c r="AS349" s="459"/>
      <c r="AT349" s="459"/>
      <c r="AU349" s="459"/>
      <c r="AV349" s="459"/>
      <c r="AW349" s="459"/>
      <c r="AX349" s="459"/>
      <c r="AY349" s="459"/>
      <c r="AZ349" s="459"/>
      <c r="BA349" s="459"/>
      <c r="BB349" s="459"/>
      <c r="BC349" s="459"/>
      <c r="BD349" s="459"/>
      <c r="BE349" s="459"/>
      <c r="BF349" s="459"/>
      <c r="BG349" s="459"/>
      <c r="BH349" s="459"/>
      <c r="BI349" s="459"/>
      <c r="BJ349" s="459"/>
      <c r="BK349" s="459"/>
      <c r="BL349" s="459"/>
      <c r="BM349" s="459"/>
      <c r="BN349" s="459"/>
      <c r="BO349" s="459"/>
      <c r="BP349" s="459"/>
      <c r="BQ349" s="459"/>
      <c r="BR349" s="459"/>
      <c r="BS349" s="459"/>
      <c r="BT349" s="459"/>
      <c r="BU349" s="459"/>
      <c r="BV349" s="459"/>
      <c r="BW349" s="459"/>
      <c r="BX349" s="459"/>
      <c r="BY349" s="459"/>
      <c r="BZ349" s="459"/>
      <c r="CA349" s="459"/>
      <c r="CB349" s="459"/>
      <c r="CC349" s="459"/>
      <c r="CD349" s="459"/>
      <c r="CE349" s="459"/>
      <c r="CF349" s="459"/>
      <c r="CG349" s="459"/>
      <c r="CH349" s="459"/>
      <c r="CI349" s="459"/>
      <c r="CJ349" s="459"/>
      <c r="CK349" s="459"/>
      <c r="CL349" s="459"/>
      <c r="CM349" s="459"/>
      <c r="CN349" s="459"/>
      <c r="CO349" s="459"/>
      <c r="CP349" s="459"/>
      <c r="CQ349" s="459"/>
      <c r="CR349" s="459"/>
      <c r="CS349" s="459"/>
      <c r="CT349" s="459"/>
      <c r="CU349" s="459"/>
      <c r="CV349" s="459"/>
      <c r="CW349" s="459"/>
      <c r="CX349" s="459"/>
      <c r="CY349" s="459"/>
      <c r="CZ349" s="459"/>
      <c r="DA349" s="459"/>
      <c r="DB349" s="459"/>
      <c r="DC349" s="459"/>
      <c r="DD349" s="459"/>
      <c r="DE349" s="459"/>
      <c r="DF349" s="459"/>
      <c r="DG349" s="459"/>
      <c r="DH349" s="459"/>
      <c r="DI349" s="459"/>
      <c r="DJ349" s="459"/>
      <c r="DK349" s="459"/>
      <c r="DL349" s="459"/>
      <c r="DM349" s="459"/>
      <c r="DN349" s="459"/>
      <c r="DO349" s="459"/>
      <c r="DP349" s="459"/>
      <c r="DQ349" s="459"/>
      <c r="DR349" s="459"/>
      <c r="DS349" s="459"/>
      <c r="DT349" s="459"/>
      <c r="DU349" s="459"/>
      <c r="DV349" s="459"/>
      <c r="DW349" s="459"/>
      <c r="DX349" s="459"/>
      <c r="DY349" s="459"/>
      <c r="DZ349" s="459"/>
      <c r="EA349" s="459"/>
      <c r="EB349" s="459"/>
      <c r="EC349" s="459"/>
      <c r="ED349" s="459"/>
      <c r="EE349" s="459"/>
      <c r="EF349" s="459"/>
      <c r="EG349" s="459"/>
      <c r="EH349" s="459"/>
      <c r="EI349" s="459"/>
      <c r="EJ349" s="459"/>
      <c r="EK349" s="459"/>
      <c r="EL349" s="459"/>
      <c r="EM349" s="459"/>
      <c r="EN349" s="459"/>
      <c r="EO349" s="459"/>
      <c r="EP349" s="459"/>
      <c r="EQ349" s="459"/>
      <c r="ER349" s="459"/>
      <c r="ES349" s="459"/>
      <c r="ET349" s="459"/>
      <c r="EU349" s="459"/>
      <c r="EV349" s="459"/>
      <c r="EW349" s="459"/>
      <c r="EX349" s="459"/>
      <c r="EY349" s="459"/>
      <c r="EZ349" s="459"/>
      <c r="FA349" s="459"/>
      <c r="FB349" s="459"/>
      <c r="FC349" s="459"/>
      <c r="FD349" s="459"/>
      <c r="FE349" s="459"/>
      <c r="FF349" s="459"/>
      <c r="FG349" s="459"/>
      <c r="FH349" s="459"/>
      <c r="FI349" s="459"/>
      <c r="FJ349" s="459"/>
      <c r="FK349" s="459"/>
      <c r="FL349" s="459"/>
      <c r="FM349" s="459"/>
      <c r="FN349" s="459"/>
      <c r="FO349" s="459"/>
      <c r="FP349" s="459"/>
      <c r="FQ349" s="459"/>
      <c r="FR349" s="459"/>
      <c r="FS349" s="459"/>
      <c r="FT349" s="459"/>
      <c r="FU349" s="459"/>
      <c r="FV349" s="459"/>
      <c r="FW349" s="459"/>
      <c r="FX349" s="459"/>
      <c r="FY349" s="459"/>
      <c r="FZ349" s="459"/>
      <c r="GA349" s="459"/>
      <c r="GB349" s="459"/>
      <c r="GC349" s="459"/>
      <c r="GD349" s="459"/>
      <c r="GE349" s="459"/>
      <c r="GF349" s="459"/>
      <c r="GG349" s="459"/>
      <c r="GH349" s="459"/>
      <c r="GI349" s="459"/>
      <c r="GJ349" s="459"/>
      <c r="GK349" s="459"/>
      <c r="GL349" s="459"/>
      <c r="GM349" s="459"/>
      <c r="GN349" s="459"/>
      <c r="GO349" s="459"/>
      <c r="GP349" s="459"/>
      <c r="GQ349" s="459"/>
      <c r="GR349" s="459"/>
      <c r="GS349" s="459"/>
      <c r="GT349" s="459"/>
      <c r="GU349" s="459"/>
      <c r="GV349" s="459"/>
      <c r="GW349" s="459"/>
      <c r="GX349" s="459"/>
      <c r="GY349" s="459"/>
      <c r="GZ349" s="459"/>
      <c r="HA349" s="459"/>
      <c r="HB349" s="459"/>
      <c r="HC349" s="459"/>
      <c r="HD349" s="459"/>
      <c r="HE349" s="459"/>
      <c r="HF349" s="459"/>
      <c r="HG349" s="459"/>
      <c r="HH349" s="459"/>
      <c r="HI349" s="459"/>
      <c r="HJ349" s="459"/>
      <c r="HK349" s="459"/>
      <c r="HL349" s="459"/>
      <c r="HM349" s="459"/>
      <c r="HN349" s="459"/>
      <c r="HO349" s="459"/>
      <c r="HP349" s="459"/>
      <c r="HQ349" s="459"/>
    </row>
    <row r="350" spans="1:225" s="457" customFormat="1">
      <c r="B350" s="486"/>
      <c r="C350" s="436"/>
      <c r="D350" s="437"/>
      <c r="E350" s="437"/>
      <c r="F350" s="438"/>
      <c r="G350" s="439"/>
      <c r="H350" s="440"/>
      <c r="I350" s="441"/>
      <c r="J350" s="441"/>
      <c r="K350" s="442"/>
      <c r="L350" s="487"/>
      <c r="M350" s="458"/>
      <c r="AG350" s="459"/>
      <c r="AH350" s="459"/>
      <c r="AI350" s="459"/>
      <c r="AJ350" s="459"/>
      <c r="AK350" s="459"/>
      <c r="AL350" s="459"/>
      <c r="AM350" s="459"/>
      <c r="AN350" s="459"/>
      <c r="AO350" s="459"/>
      <c r="AP350" s="459"/>
      <c r="AQ350" s="459"/>
      <c r="AR350" s="459"/>
      <c r="AS350" s="459"/>
      <c r="AT350" s="459"/>
      <c r="AU350" s="459"/>
      <c r="AV350" s="459"/>
      <c r="AW350" s="459"/>
      <c r="AX350" s="459"/>
      <c r="AY350" s="459"/>
      <c r="AZ350" s="459"/>
      <c r="BA350" s="459"/>
      <c r="BB350" s="459"/>
      <c r="BC350" s="459"/>
      <c r="BD350" s="459"/>
      <c r="BE350" s="459"/>
      <c r="BF350" s="459"/>
      <c r="BG350" s="459"/>
      <c r="BH350" s="459"/>
      <c r="BI350" s="459"/>
      <c r="BJ350" s="459"/>
      <c r="BK350" s="459"/>
      <c r="BL350" s="459"/>
      <c r="BM350" s="459"/>
      <c r="BN350" s="459"/>
      <c r="BO350" s="459"/>
      <c r="BP350" s="459"/>
      <c r="BQ350" s="459"/>
      <c r="BR350" s="459"/>
      <c r="BS350" s="459"/>
      <c r="BT350" s="459"/>
      <c r="BU350" s="459"/>
      <c r="BV350" s="459"/>
      <c r="BW350" s="459"/>
      <c r="BX350" s="459"/>
      <c r="BY350" s="459"/>
      <c r="BZ350" s="459"/>
      <c r="CA350" s="459"/>
      <c r="CB350" s="459"/>
      <c r="CC350" s="459"/>
      <c r="CD350" s="459"/>
      <c r="CE350" s="459"/>
      <c r="CF350" s="459"/>
      <c r="CG350" s="459"/>
      <c r="CH350" s="459"/>
      <c r="CI350" s="459"/>
      <c r="CJ350" s="459"/>
      <c r="CK350" s="459"/>
      <c r="CL350" s="459"/>
      <c r="CM350" s="459"/>
      <c r="CN350" s="459"/>
      <c r="CO350" s="459"/>
      <c r="CP350" s="459"/>
      <c r="CQ350" s="459"/>
      <c r="CR350" s="459"/>
      <c r="CS350" s="459"/>
      <c r="CT350" s="459"/>
      <c r="CU350" s="459"/>
      <c r="CV350" s="459"/>
      <c r="CW350" s="459"/>
      <c r="CX350" s="459"/>
      <c r="CY350" s="459"/>
      <c r="CZ350" s="459"/>
      <c r="DA350" s="459"/>
      <c r="DB350" s="459"/>
      <c r="DC350" s="459"/>
      <c r="DD350" s="459"/>
      <c r="DE350" s="459"/>
      <c r="DF350" s="459"/>
      <c r="DG350" s="459"/>
      <c r="DH350" s="459"/>
      <c r="DI350" s="459"/>
      <c r="DJ350" s="459"/>
      <c r="DK350" s="459"/>
      <c r="DL350" s="459"/>
      <c r="DM350" s="459"/>
      <c r="DN350" s="459"/>
      <c r="DO350" s="459"/>
      <c r="DP350" s="459"/>
      <c r="DQ350" s="459"/>
      <c r="DR350" s="459"/>
      <c r="DS350" s="459"/>
      <c r="DT350" s="459"/>
      <c r="DU350" s="459"/>
      <c r="DV350" s="459"/>
      <c r="DW350" s="459"/>
      <c r="DX350" s="459"/>
      <c r="DY350" s="459"/>
      <c r="DZ350" s="459"/>
      <c r="EA350" s="459"/>
      <c r="EB350" s="459"/>
      <c r="EC350" s="459"/>
      <c r="ED350" s="459"/>
      <c r="EE350" s="459"/>
      <c r="EF350" s="459"/>
      <c r="EG350" s="459"/>
      <c r="EH350" s="459"/>
      <c r="EI350" s="459"/>
      <c r="EJ350" s="459"/>
      <c r="EK350" s="459"/>
      <c r="EL350" s="459"/>
      <c r="EM350" s="459"/>
      <c r="EN350" s="459"/>
      <c r="EO350" s="459"/>
      <c r="EP350" s="459"/>
      <c r="EQ350" s="459"/>
      <c r="ER350" s="459"/>
      <c r="ES350" s="459"/>
      <c r="ET350" s="459"/>
      <c r="EU350" s="459"/>
      <c r="EV350" s="459"/>
      <c r="EW350" s="459"/>
      <c r="EX350" s="459"/>
      <c r="EY350" s="459"/>
      <c r="EZ350" s="459"/>
      <c r="FA350" s="459"/>
      <c r="FB350" s="459"/>
      <c r="FC350" s="459"/>
      <c r="FD350" s="459"/>
      <c r="FE350" s="459"/>
      <c r="FF350" s="459"/>
      <c r="FG350" s="459"/>
      <c r="FH350" s="459"/>
      <c r="FI350" s="459"/>
      <c r="FJ350" s="459"/>
      <c r="FK350" s="459"/>
      <c r="FL350" s="459"/>
      <c r="FM350" s="459"/>
      <c r="FN350" s="459"/>
      <c r="FO350" s="459"/>
      <c r="FP350" s="459"/>
      <c r="FQ350" s="459"/>
      <c r="FR350" s="459"/>
      <c r="FS350" s="459"/>
      <c r="FT350" s="459"/>
      <c r="FU350" s="459"/>
      <c r="FV350" s="459"/>
      <c r="FW350" s="459"/>
      <c r="FX350" s="459"/>
      <c r="FY350" s="459"/>
      <c r="FZ350" s="459"/>
      <c r="GA350" s="459"/>
      <c r="GB350" s="459"/>
      <c r="GC350" s="459"/>
      <c r="GD350" s="459"/>
      <c r="GE350" s="459"/>
      <c r="GF350" s="459"/>
      <c r="GG350" s="459"/>
      <c r="GH350" s="459"/>
      <c r="GI350" s="459"/>
      <c r="GJ350" s="459"/>
      <c r="GK350" s="459"/>
      <c r="GL350" s="459"/>
      <c r="GM350" s="459"/>
      <c r="GN350" s="459"/>
      <c r="GO350" s="459"/>
      <c r="GP350" s="459"/>
      <c r="GQ350" s="459"/>
      <c r="GR350" s="459"/>
      <c r="GS350" s="459"/>
      <c r="GT350" s="459"/>
      <c r="GU350" s="459"/>
      <c r="GV350" s="459"/>
      <c r="GW350" s="459"/>
      <c r="GX350" s="459"/>
      <c r="GY350" s="459"/>
      <c r="GZ350" s="459"/>
      <c r="HA350" s="459"/>
      <c r="HB350" s="459"/>
      <c r="HC350" s="459"/>
      <c r="HD350" s="459"/>
      <c r="HE350" s="459"/>
      <c r="HF350" s="459"/>
      <c r="HG350" s="459"/>
      <c r="HH350" s="459"/>
      <c r="HI350" s="459"/>
      <c r="HJ350" s="459"/>
      <c r="HK350" s="459"/>
      <c r="HL350" s="459"/>
      <c r="HM350" s="459"/>
      <c r="HN350" s="459"/>
      <c r="HO350" s="459"/>
      <c r="HP350" s="459"/>
      <c r="HQ350" s="459"/>
    </row>
    <row r="351" spans="1:225" s="457" customFormat="1">
      <c r="B351" s="486"/>
      <c r="C351" s="436"/>
      <c r="D351" s="437"/>
      <c r="E351" s="437"/>
      <c r="F351" s="438"/>
      <c r="G351" s="439"/>
      <c r="H351" s="440"/>
      <c r="I351" s="441"/>
      <c r="J351" s="441"/>
      <c r="K351" s="442"/>
      <c r="L351" s="487"/>
      <c r="M351" s="458"/>
      <c r="AG351" s="459"/>
      <c r="AH351" s="459"/>
      <c r="AI351" s="459"/>
      <c r="AJ351" s="459"/>
      <c r="AK351" s="459"/>
      <c r="AL351" s="459"/>
      <c r="AM351" s="459"/>
      <c r="AN351" s="459"/>
      <c r="AO351" s="459"/>
      <c r="AP351" s="459"/>
      <c r="AQ351" s="459"/>
      <c r="AR351" s="459"/>
      <c r="AS351" s="459"/>
      <c r="AT351" s="459"/>
      <c r="AU351" s="459"/>
      <c r="AV351" s="459"/>
      <c r="AW351" s="459"/>
      <c r="AX351" s="459"/>
      <c r="AY351" s="459"/>
      <c r="AZ351" s="459"/>
      <c r="BA351" s="459"/>
      <c r="BB351" s="459"/>
      <c r="BC351" s="459"/>
      <c r="BD351" s="459"/>
      <c r="BE351" s="459"/>
      <c r="BF351" s="459"/>
      <c r="BG351" s="459"/>
      <c r="BH351" s="459"/>
      <c r="BI351" s="459"/>
      <c r="BJ351" s="459"/>
      <c r="BK351" s="459"/>
      <c r="BL351" s="459"/>
      <c r="BM351" s="459"/>
      <c r="BN351" s="459"/>
      <c r="BO351" s="459"/>
      <c r="BP351" s="459"/>
      <c r="BQ351" s="459"/>
      <c r="BR351" s="459"/>
      <c r="BS351" s="459"/>
      <c r="BT351" s="459"/>
      <c r="BU351" s="459"/>
      <c r="BV351" s="459"/>
      <c r="BW351" s="459"/>
      <c r="BX351" s="459"/>
      <c r="BY351" s="459"/>
      <c r="BZ351" s="459"/>
      <c r="CA351" s="459"/>
      <c r="CB351" s="459"/>
      <c r="CC351" s="459"/>
      <c r="CD351" s="459"/>
      <c r="CE351" s="459"/>
      <c r="CF351" s="459"/>
      <c r="CG351" s="459"/>
      <c r="CH351" s="459"/>
      <c r="CI351" s="459"/>
      <c r="CJ351" s="459"/>
      <c r="CK351" s="459"/>
      <c r="CL351" s="459"/>
      <c r="CM351" s="459"/>
      <c r="CN351" s="459"/>
      <c r="CO351" s="459"/>
      <c r="CP351" s="459"/>
      <c r="CQ351" s="459"/>
      <c r="CR351" s="459"/>
      <c r="CS351" s="459"/>
      <c r="CT351" s="459"/>
      <c r="CU351" s="459"/>
      <c r="CV351" s="459"/>
      <c r="CW351" s="459"/>
      <c r="CX351" s="459"/>
      <c r="CY351" s="459"/>
      <c r="CZ351" s="459"/>
      <c r="DA351" s="459"/>
      <c r="DB351" s="459"/>
      <c r="DC351" s="459"/>
      <c r="DD351" s="459"/>
      <c r="DE351" s="459"/>
      <c r="DF351" s="459"/>
      <c r="DG351" s="459"/>
      <c r="DH351" s="459"/>
      <c r="DI351" s="459"/>
      <c r="DJ351" s="459"/>
      <c r="DK351" s="459"/>
      <c r="DL351" s="459"/>
      <c r="DM351" s="459"/>
      <c r="DN351" s="459"/>
      <c r="DO351" s="459"/>
      <c r="DP351" s="459"/>
      <c r="DQ351" s="459"/>
      <c r="DR351" s="459"/>
      <c r="DS351" s="459"/>
      <c r="DT351" s="459"/>
      <c r="DU351" s="459"/>
      <c r="DV351" s="459"/>
      <c r="DW351" s="459"/>
      <c r="DX351" s="459"/>
      <c r="DY351" s="459"/>
      <c r="DZ351" s="459"/>
      <c r="EA351" s="459"/>
      <c r="EB351" s="459"/>
      <c r="EC351" s="459"/>
      <c r="ED351" s="459"/>
      <c r="EE351" s="459"/>
      <c r="EF351" s="459"/>
      <c r="EG351" s="459"/>
      <c r="EH351" s="459"/>
      <c r="EI351" s="459"/>
      <c r="EJ351" s="459"/>
      <c r="EK351" s="459"/>
      <c r="EL351" s="459"/>
      <c r="EM351" s="459"/>
      <c r="EN351" s="459"/>
      <c r="EO351" s="459"/>
      <c r="EP351" s="459"/>
      <c r="EQ351" s="459"/>
      <c r="ER351" s="459"/>
      <c r="ES351" s="459"/>
      <c r="ET351" s="459"/>
      <c r="EU351" s="459"/>
      <c r="EV351" s="459"/>
      <c r="EW351" s="459"/>
      <c r="EX351" s="459"/>
      <c r="EY351" s="459"/>
      <c r="EZ351" s="459"/>
      <c r="FA351" s="459"/>
      <c r="FB351" s="459"/>
      <c r="FC351" s="459"/>
      <c r="FD351" s="459"/>
      <c r="FE351" s="459"/>
      <c r="FF351" s="459"/>
      <c r="FG351" s="459"/>
      <c r="FH351" s="459"/>
      <c r="FI351" s="459"/>
      <c r="FJ351" s="459"/>
      <c r="FK351" s="459"/>
      <c r="FL351" s="459"/>
      <c r="FM351" s="459"/>
      <c r="FN351" s="459"/>
      <c r="FO351" s="459"/>
      <c r="FP351" s="459"/>
      <c r="FQ351" s="459"/>
      <c r="FR351" s="459"/>
      <c r="FS351" s="459"/>
      <c r="FT351" s="459"/>
      <c r="FU351" s="459"/>
      <c r="FV351" s="459"/>
      <c r="FW351" s="459"/>
      <c r="FX351" s="459"/>
      <c r="FY351" s="459"/>
      <c r="FZ351" s="459"/>
      <c r="GA351" s="459"/>
      <c r="GB351" s="459"/>
      <c r="GC351" s="459"/>
      <c r="GD351" s="459"/>
      <c r="GE351" s="459"/>
      <c r="GF351" s="459"/>
      <c r="GG351" s="459"/>
      <c r="GH351" s="459"/>
      <c r="GI351" s="459"/>
      <c r="GJ351" s="459"/>
      <c r="GK351" s="459"/>
      <c r="GL351" s="459"/>
      <c r="GM351" s="459"/>
      <c r="GN351" s="459"/>
      <c r="GO351" s="459"/>
      <c r="GP351" s="459"/>
      <c r="GQ351" s="459"/>
      <c r="GR351" s="459"/>
      <c r="GS351" s="459"/>
      <c r="GT351" s="459"/>
      <c r="GU351" s="459"/>
      <c r="GV351" s="459"/>
      <c r="GW351" s="459"/>
      <c r="GX351" s="459"/>
      <c r="GY351" s="459"/>
      <c r="GZ351" s="459"/>
      <c r="HA351" s="459"/>
      <c r="HB351" s="459"/>
      <c r="HC351" s="459"/>
      <c r="HD351" s="459"/>
      <c r="HE351" s="459"/>
      <c r="HF351" s="459"/>
      <c r="HG351" s="459"/>
      <c r="HH351" s="459"/>
      <c r="HI351" s="459"/>
      <c r="HJ351" s="459"/>
      <c r="HK351" s="459"/>
      <c r="HL351" s="459"/>
      <c r="HM351" s="459"/>
      <c r="HN351" s="459"/>
      <c r="HO351" s="459"/>
      <c r="HP351" s="459"/>
      <c r="HQ351" s="459"/>
    </row>
    <row r="352" spans="1:225" s="457" customFormat="1" ht="32.1" customHeight="1">
      <c r="B352" s="486"/>
      <c r="C352" s="436"/>
      <c r="D352" s="437"/>
      <c r="E352" s="437"/>
      <c r="F352" s="438"/>
      <c r="G352" s="439"/>
      <c r="H352" s="440"/>
      <c r="I352" s="441"/>
      <c r="J352" s="441"/>
      <c r="K352" s="442"/>
      <c r="L352" s="487"/>
      <c r="M352" s="458"/>
      <c r="AG352" s="459"/>
      <c r="AH352" s="459"/>
      <c r="AI352" s="459"/>
      <c r="AJ352" s="459"/>
      <c r="AK352" s="459"/>
      <c r="AL352" s="459"/>
      <c r="AM352" s="459"/>
      <c r="AN352" s="459"/>
      <c r="AO352" s="459"/>
      <c r="AP352" s="459"/>
      <c r="AQ352" s="459"/>
      <c r="AR352" s="459"/>
      <c r="AS352" s="459"/>
      <c r="AT352" s="459"/>
      <c r="AU352" s="459"/>
      <c r="AV352" s="459"/>
      <c r="AW352" s="459"/>
      <c r="AX352" s="459"/>
      <c r="AY352" s="459"/>
      <c r="AZ352" s="459"/>
      <c r="BA352" s="459"/>
      <c r="BB352" s="459"/>
      <c r="BC352" s="459"/>
      <c r="BD352" s="459"/>
      <c r="BE352" s="459"/>
      <c r="BF352" s="459"/>
      <c r="BG352" s="459"/>
      <c r="BH352" s="459"/>
      <c r="BI352" s="459"/>
      <c r="BJ352" s="459"/>
      <c r="BK352" s="459"/>
      <c r="BL352" s="459"/>
      <c r="BM352" s="459"/>
      <c r="BN352" s="459"/>
      <c r="BO352" s="459"/>
      <c r="BP352" s="459"/>
      <c r="BQ352" s="459"/>
      <c r="BR352" s="459"/>
      <c r="BS352" s="459"/>
      <c r="BT352" s="459"/>
      <c r="BU352" s="459"/>
      <c r="BV352" s="459"/>
      <c r="BW352" s="459"/>
      <c r="BX352" s="459"/>
      <c r="BY352" s="459"/>
      <c r="BZ352" s="459"/>
      <c r="CA352" s="459"/>
      <c r="CB352" s="459"/>
      <c r="CC352" s="459"/>
      <c r="CD352" s="459"/>
      <c r="CE352" s="459"/>
      <c r="CF352" s="459"/>
      <c r="CG352" s="459"/>
      <c r="CH352" s="459"/>
      <c r="CI352" s="459"/>
      <c r="CJ352" s="459"/>
      <c r="CK352" s="459"/>
      <c r="CL352" s="459"/>
      <c r="CM352" s="459"/>
      <c r="CN352" s="459"/>
      <c r="CO352" s="459"/>
      <c r="CP352" s="459"/>
      <c r="CQ352" s="459"/>
      <c r="CR352" s="459"/>
      <c r="CS352" s="459"/>
      <c r="CT352" s="459"/>
      <c r="CU352" s="459"/>
      <c r="CV352" s="459"/>
      <c r="CW352" s="459"/>
      <c r="CX352" s="459"/>
      <c r="CY352" s="459"/>
      <c r="CZ352" s="459"/>
      <c r="DA352" s="459"/>
      <c r="DB352" s="459"/>
      <c r="DC352" s="459"/>
      <c r="DD352" s="459"/>
      <c r="DE352" s="459"/>
      <c r="DF352" s="459"/>
      <c r="DG352" s="459"/>
      <c r="DH352" s="459"/>
      <c r="DI352" s="459"/>
      <c r="DJ352" s="459"/>
      <c r="DK352" s="459"/>
      <c r="DL352" s="459"/>
      <c r="DM352" s="459"/>
      <c r="DN352" s="459"/>
      <c r="DO352" s="459"/>
      <c r="DP352" s="459"/>
      <c r="DQ352" s="459"/>
      <c r="DR352" s="459"/>
      <c r="DS352" s="459"/>
      <c r="DT352" s="459"/>
      <c r="DU352" s="459"/>
      <c r="DV352" s="459"/>
      <c r="DW352" s="459"/>
      <c r="DX352" s="459"/>
      <c r="DY352" s="459"/>
      <c r="DZ352" s="459"/>
      <c r="EA352" s="459"/>
      <c r="EB352" s="459"/>
      <c r="EC352" s="459"/>
      <c r="ED352" s="459"/>
      <c r="EE352" s="459"/>
      <c r="EF352" s="459"/>
      <c r="EG352" s="459"/>
      <c r="EH352" s="459"/>
      <c r="EI352" s="459"/>
      <c r="EJ352" s="459"/>
      <c r="EK352" s="459"/>
      <c r="EL352" s="459"/>
      <c r="EM352" s="459"/>
      <c r="EN352" s="459"/>
      <c r="EO352" s="459"/>
      <c r="EP352" s="459"/>
      <c r="EQ352" s="459"/>
      <c r="ER352" s="459"/>
      <c r="ES352" s="459"/>
      <c r="ET352" s="459"/>
      <c r="EU352" s="459"/>
      <c r="EV352" s="459"/>
      <c r="EW352" s="459"/>
      <c r="EX352" s="459"/>
      <c r="EY352" s="459"/>
      <c r="EZ352" s="459"/>
      <c r="FA352" s="459"/>
      <c r="FB352" s="459"/>
      <c r="FC352" s="459"/>
      <c r="FD352" s="459"/>
      <c r="FE352" s="459"/>
      <c r="FF352" s="459"/>
      <c r="FG352" s="459"/>
      <c r="FH352" s="459"/>
      <c r="FI352" s="459"/>
      <c r="FJ352" s="459"/>
      <c r="FK352" s="459"/>
      <c r="FL352" s="459"/>
      <c r="FM352" s="459"/>
      <c r="FN352" s="459"/>
      <c r="FO352" s="459"/>
      <c r="FP352" s="459"/>
      <c r="FQ352" s="459"/>
      <c r="FR352" s="459"/>
      <c r="FS352" s="459"/>
      <c r="FT352" s="459"/>
      <c r="FU352" s="459"/>
      <c r="FV352" s="459"/>
      <c r="FW352" s="459"/>
      <c r="FX352" s="459"/>
      <c r="FY352" s="459"/>
      <c r="FZ352" s="459"/>
      <c r="GA352" s="459"/>
      <c r="GB352" s="459"/>
      <c r="GC352" s="459"/>
      <c r="GD352" s="459"/>
      <c r="GE352" s="459"/>
      <c r="GF352" s="459"/>
      <c r="GG352" s="459"/>
      <c r="GH352" s="459"/>
      <c r="GI352" s="459"/>
      <c r="GJ352" s="459"/>
      <c r="GK352" s="459"/>
      <c r="GL352" s="459"/>
      <c r="GM352" s="459"/>
      <c r="GN352" s="459"/>
      <c r="GO352" s="459"/>
      <c r="GP352" s="459"/>
      <c r="GQ352" s="459"/>
      <c r="GR352" s="459"/>
      <c r="GS352" s="459"/>
      <c r="GT352" s="459"/>
      <c r="GU352" s="459"/>
      <c r="GV352" s="459"/>
      <c r="GW352" s="459"/>
      <c r="GX352" s="459"/>
      <c r="GY352" s="459"/>
      <c r="GZ352" s="459"/>
      <c r="HA352" s="459"/>
      <c r="HB352" s="459"/>
      <c r="HC352" s="459"/>
      <c r="HD352" s="459"/>
      <c r="HE352" s="459"/>
      <c r="HF352" s="459"/>
      <c r="HG352" s="459"/>
      <c r="HH352" s="459"/>
      <c r="HI352" s="459"/>
      <c r="HJ352" s="459"/>
      <c r="HK352" s="459"/>
      <c r="HL352" s="459"/>
      <c r="HM352" s="459"/>
      <c r="HN352" s="459"/>
      <c r="HO352" s="459"/>
      <c r="HP352" s="459"/>
      <c r="HQ352" s="459"/>
    </row>
    <row r="353" spans="2:225" s="457" customFormat="1">
      <c r="B353" s="486"/>
      <c r="C353" s="436"/>
      <c r="D353" s="437"/>
      <c r="E353" s="437"/>
      <c r="F353" s="438"/>
      <c r="G353" s="439"/>
      <c r="H353" s="440"/>
      <c r="I353" s="441"/>
      <c r="J353" s="441"/>
      <c r="K353" s="442"/>
      <c r="L353" s="487"/>
      <c r="M353" s="458"/>
      <c r="AG353" s="459"/>
      <c r="AH353" s="459"/>
      <c r="AI353" s="459"/>
      <c r="AJ353" s="459"/>
      <c r="AK353" s="459"/>
      <c r="AL353" s="459"/>
      <c r="AM353" s="459"/>
      <c r="AN353" s="459"/>
      <c r="AO353" s="459"/>
      <c r="AP353" s="459"/>
      <c r="AQ353" s="459"/>
      <c r="AR353" s="459"/>
      <c r="AS353" s="459"/>
      <c r="AT353" s="459"/>
      <c r="AU353" s="459"/>
      <c r="AV353" s="459"/>
      <c r="AW353" s="459"/>
      <c r="AX353" s="459"/>
      <c r="AY353" s="459"/>
      <c r="AZ353" s="459"/>
      <c r="BA353" s="459"/>
      <c r="BB353" s="459"/>
      <c r="BC353" s="459"/>
      <c r="BD353" s="459"/>
      <c r="BE353" s="459"/>
      <c r="BF353" s="459"/>
      <c r="BG353" s="459"/>
      <c r="BH353" s="459"/>
      <c r="BI353" s="459"/>
      <c r="BJ353" s="459"/>
      <c r="BK353" s="459"/>
      <c r="BL353" s="459"/>
      <c r="BM353" s="459"/>
      <c r="BN353" s="459"/>
      <c r="BO353" s="459"/>
      <c r="BP353" s="459"/>
      <c r="BQ353" s="459"/>
      <c r="BR353" s="459"/>
      <c r="BS353" s="459"/>
      <c r="BT353" s="459"/>
      <c r="BU353" s="459"/>
      <c r="BV353" s="459"/>
      <c r="BW353" s="459"/>
      <c r="BX353" s="459"/>
      <c r="BY353" s="459"/>
      <c r="BZ353" s="459"/>
      <c r="CA353" s="459"/>
      <c r="CB353" s="459"/>
      <c r="CC353" s="459"/>
      <c r="CD353" s="459"/>
      <c r="CE353" s="459"/>
      <c r="CF353" s="459"/>
      <c r="CG353" s="459"/>
      <c r="CH353" s="459"/>
      <c r="CI353" s="459"/>
      <c r="CJ353" s="459"/>
      <c r="CK353" s="459"/>
      <c r="CL353" s="459"/>
      <c r="CM353" s="459"/>
      <c r="CN353" s="459"/>
      <c r="CO353" s="459"/>
      <c r="CP353" s="459"/>
      <c r="CQ353" s="459"/>
      <c r="CR353" s="459"/>
      <c r="CS353" s="459"/>
      <c r="CT353" s="459"/>
      <c r="CU353" s="459"/>
      <c r="CV353" s="459"/>
      <c r="CW353" s="459"/>
      <c r="CX353" s="459"/>
      <c r="CY353" s="459"/>
      <c r="CZ353" s="459"/>
      <c r="DA353" s="459"/>
      <c r="DB353" s="459"/>
      <c r="DC353" s="459"/>
      <c r="DD353" s="459"/>
      <c r="DE353" s="459"/>
      <c r="DF353" s="459"/>
      <c r="DG353" s="459"/>
      <c r="DH353" s="459"/>
      <c r="DI353" s="459"/>
      <c r="DJ353" s="459"/>
      <c r="DK353" s="459"/>
      <c r="DL353" s="459"/>
      <c r="DM353" s="459"/>
      <c r="DN353" s="459"/>
      <c r="DO353" s="459"/>
      <c r="DP353" s="459"/>
      <c r="DQ353" s="459"/>
      <c r="DR353" s="459"/>
      <c r="DS353" s="459"/>
      <c r="DT353" s="459"/>
      <c r="DU353" s="459"/>
      <c r="DV353" s="459"/>
      <c r="DW353" s="459"/>
      <c r="DX353" s="459"/>
      <c r="DY353" s="459"/>
      <c r="DZ353" s="459"/>
      <c r="EA353" s="459"/>
      <c r="EB353" s="459"/>
      <c r="EC353" s="459"/>
      <c r="ED353" s="459"/>
      <c r="EE353" s="459"/>
      <c r="EF353" s="459"/>
      <c r="EG353" s="459"/>
      <c r="EH353" s="459"/>
      <c r="EI353" s="459"/>
      <c r="EJ353" s="459"/>
      <c r="EK353" s="459"/>
      <c r="EL353" s="459"/>
      <c r="EM353" s="459"/>
      <c r="EN353" s="459"/>
      <c r="EO353" s="459"/>
      <c r="EP353" s="459"/>
      <c r="EQ353" s="459"/>
      <c r="ER353" s="459"/>
      <c r="ES353" s="459"/>
      <c r="ET353" s="459"/>
      <c r="EU353" s="459"/>
      <c r="EV353" s="459"/>
      <c r="EW353" s="459"/>
      <c r="EX353" s="459"/>
      <c r="EY353" s="459"/>
      <c r="EZ353" s="459"/>
      <c r="FA353" s="459"/>
      <c r="FB353" s="459"/>
      <c r="FC353" s="459"/>
      <c r="FD353" s="459"/>
      <c r="FE353" s="459"/>
      <c r="FF353" s="459"/>
      <c r="FG353" s="459"/>
      <c r="FH353" s="459"/>
      <c r="FI353" s="459"/>
      <c r="FJ353" s="459"/>
      <c r="FK353" s="459"/>
      <c r="FL353" s="459"/>
      <c r="FM353" s="459"/>
      <c r="FN353" s="459"/>
      <c r="FO353" s="459"/>
      <c r="FP353" s="459"/>
      <c r="FQ353" s="459"/>
      <c r="FR353" s="459"/>
      <c r="FS353" s="459"/>
      <c r="FT353" s="459"/>
      <c r="FU353" s="459"/>
      <c r="FV353" s="459"/>
      <c r="FW353" s="459"/>
      <c r="FX353" s="459"/>
      <c r="FY353" s="459"/>
      <c r="FZ353" s="459"/>
      <c r="GA353" s="459"/>
      <c r="GB353" s="459"/>
      <c r="GC353" s="459"/>
      <c r="GD353" s="459"/>
      <c r="GE353" s="459"/>
      <c r="GF353" s="459"/>
      <c r="GG353" s="459"/>
      <c r="GH353" s="459"/>
      <c r="GI353" s="459"/>
      <c r="GJ353" s="459"/>
      <c r="GK353" s="459"/>
      <c r="GL353" s="459"/>
      <c r="GM353" s="459"/>
      <c r="GN353" s="459"/>
      <c r="GO353" s="459"/>
      <c r="GP353" s="459"/>
      <c r="GQ353" s="459"/>
      <c r="GR353" s="459"/>
      <c r="GS353" s="459"/>
      <c r="GT353" s="459"/>
      <c r="GU353" s="459"/>
      <c r="GV353" s="459"/>
      <c r="GW353" s="459"/>
      <c r="GX353" s="459"/>
      <c r="GY353" s="459"/>
      <c r="GZ353" s="459"/>
      <c r="HA353" s="459"/>
      <c r="HB353" s="459"/>
      <c r="HC353" s="459"/>
      <c r="HD353" s="459"/>
      <c r="HE353" s="459"/>
      <c r="HF353" s="459"/>
      <c r="HG353" s="459"/>
      <c r="HH353" s="459"/>
      <c r="HI353" s="459"/>
      <c r="HJ353" s="459"/>
      <c r="HK353" s="459"/>
      <c r="HL353" s="459"/>
      <c r="HM353" s="459"/>
      <c r="HN353" s="459"/>
      <c r="HO353" s="459"/>
      <c r="HP353" s="459"/>
      <c r="HQ353" s="459"/>
    </row>
    <row r="354" spans="2:225" s="457" customFormat="1">
      <c r="B354" s="486"/>
      <c r="C354" s="436"/>
      <c r="D354" s="437"/>
      <c r="E354" s="437"/>
      <c r="F354" s="438"/>
      <c r="G354" s="439"/>
      <c r="H354" s="440"/>
      <c r="I354" s="441"/>
      <c r="J354" s="441"/>
      <c r="K354" s="442"/>
      <c r="L354" s="487"/>
      <c r="M354" s="458"/>
      <c r="AG354" s="459"/>
      <c r="AH354" s="459"/>
      <c r="AI354" s="459"/>
      <c r="AJ354" s="459"/>
      <c r="AK354" s="459"/>
      <c r="AL354" s="459"/>
      <c r="AM354" s="459"/>
      <c r="AN354" s="459"/>
      <c r="AO354" s="459"/>
      <c r="AP354" s="459"/>
      <c r="AQ354" s="459"/>
      <c r="AR354" s="459"/>
      <c r="AS354" s="459"/>
      <c r="AT354" s="459"/>
      <c r="AU354" s="459"/>
      <c r="AV354" s="459"/>
      <c r="AW354" s="459"/>
      <c r="AX354" s="459"/>
      <c r="AY354" s="459"/>
      <c r="AZ354" s="459"/>
      <c r="BA354" s="459"/>
      <c r="BB354" s="459"/>
      <c r="BC354" s="459"/>
      <c r="BD354" s="459"/>
      <c r="BE354" s="459"/>
      <c r="BF354" s="459"/>
      <c r="BG354" s="459"/>
      <c r="BH354" s="459"/>
      <c r="BI354" s="459"/>
      <c r="BJ354" s="459"/>
      <c r="BK354" s="459"/>
      <c r="BL354" s="459"/>
      <c r="BM354" s="459"/>
      <c r="BN354" s="459"/>
      <c r="BO354" s="459"/>
      <c r="BP354" s="459"/>
      <c r="BQ354" s="459"/>
      <c r="BR354" s="459"/>
      <c r="BS354" s="459"/>
      <c r="BT354" s="459"/>
      <c r="BU354" s="459"/>
      <c r="BV354" s="459"/>
      <c r="BW354" s="459"/>
      <c r="BX354" s="459"/>
      <c r="BY354" s="459"/>
      <c r="BZ354" s="459"/>
      <c r="CA354" s="459"/>
      <c r="CB354" s="459"/>
      <c r="CC354" s="459"/>
      <c r="CD354" s="459"/>
      <c r="CE354" s="459"/>
      <c r="CF354" s="459"/>
      <c r="CG354" s="459"/>
      <c r="CH354" s="459"/>
      <c r="CI354" s="459"/>
      <c r="CJ354" s="459"/>
      <c r="CK354" s="459"/>
      <c r="CL354" s="459"/>
      <c r="CM354" s="459"/>
      <c r="CN354" s="459"/>
      <c r="CO354" s="459"/>
      <c r="CP354" s="459"/>
      <c r="CQ354" s="459"/>
      <c r="CR354" s="459"/>
      <c r="CS354" s="459"/>
      <c r="CT354" s="459"/>
      <c r="CU354" s="459"/>
      <c r="CV354" s="459"/>
      <c r="CW354" s="459"/>
      <c r="CX354" s="459"/>
      <c r="CY354" s="459"/>
      <c r="CZ354" s="459"/>
      <c r="DA354" s="459"/>
      <c r="DB354" s="459"/>
      <c r="DC354" s="459"/>
      <c r="DD354" s="459"/>
      <c r="DE354" s="459"/>
      <c r="DF354" s="459"/>
      <c r="DG354" s="459"/>
      <c r="DH354" s="459"/>
      <c r="DI354" s="459"/>
      <c r="DJ354" s="459"/>
      <c r="DK354" s="459"/>
      <c r="DL354" s="459"/>
      <c r="DM354" s="459"/>
      <c r="DN354" s="459"/>
      <c r="DO354" s="459"/>
      <c r="DP354" s="459"/>
      <c r="DQ354" s="459"/>
      <c r="DR354" s="459"/>
      <c r="DS354" s="459"/>
      <c r="DT354" s="459"/>
      <c r="DU354" s="459"/>
      <c r="DV354" s="459"/>
      <c r="DW354" s="459"/>
      <c r="DX354" s="459"/>
      <c r="DY354" s="459"/>
      <c r="DZ354" s="459"/>
      <c r="EA354" s="459"/>
      <c r="EB354" s="459"/>
      <c r="EC354" s="459"/>
      <c r="ED354" s="459"/>
      <c r="EE354" s="459"/>
      <c r="EF354" s="459"/>
      <c r="EG354" s="459"/>
      <c r="EH354" s="459"/>
      <c r="EI354" s="459"/>
      <c r="EJ354" s="459"/>
      <c r="EK354" s="459"/>
      <c r="EL354" s="459"/>
      <c r="EM354" s="459"/>
      <c r="EN354" s="459"/>
      <c r="EO354" s="459"/>
      <c r="EP354" s="459"/>
      <c r="EQ354" s="459"/>
      <c r="ER354" s="459"/>
      <c r="ES354" s="459"/>
      <c r="ET354" s="459"/>
      <c r="EU354" s="459"/>
      <c r="EV354" s="459"/>
      <c r="EW354" s="459"/>
      <c r="EX354" s="459"/>
      <c r="EY354" s="459"/>
      <c r="EZ354" s="459"/>
      <c r="FA354" s="459"/>
      <c r="FB354" s="459"/>
      <c r="FC354" s="459"/>
      <c r="FD354" s="459"/>
      <c r="FE354" s="459"/>
      <c r="FF354" s="459"/>
      <c r="FG354" s="459"/>
      <c r="FH354" s="459"/>
      <c r="FI354" s="459"/>
      <c r="FJ354" s="459"/>
      <c r="FK354" s="459"/>
      <c r="FL354" s="459"/>
      <c r="FM354" s="459"/>
      <c r="FN354" s="459"/>
      <c r="FO354" s="459"/>
      <c r="FP354" s="459"/>
      <c r="FQ354" s="459"/>
      <c r="FR354" s="459"/>
      <c r="FS354" s="459"/>
      <c r="FT354" s="459"/>
      <c r="FU354" s="459"/>
      <c r="FV354" s="459"/>
      <c r="FW354" s="459"/>
      <c r="FX354" s="459"/>
      <c r="FY354" s="459"/>
      <c r="FZ354" s="459"/>
      <c r="GA354" s="459"/>
      <c r="GB354" s="459"/>
      <c r="GC354" s="459"/>
      <c r="GD354" s="459"/>
      <c r="GE354" s="459"/>
      <c r="GF354" s="459"/>
      <c r="GG354" s="459"/>
      <c r="GH354" s="459"/>
      <c r="GI354" s="459"/>
      <c r="GJ354" s="459"/>
      <c r="GK354" s="459"/>
      <c r="GL354" s="459"/>
      <c r="GM354" s="459"/>
      <c r="GN354" s="459"/>
      <c r="GO354" s="459"/>
      <c r="GP354" s="459"/>
      <c r="GQ354" s="459"/>
      <c r="GR354" s="459"/>
      <c r="GS354" s="459"/>
      <c r="GT354" s="459"/>
      <c r="GU354" s="459"/>
      <c r="GV354" s="459"/>
      <c r="GW354" s="459"/>
      <c r="GX354" s="459"/>
      <c r="GY354" s="459"/>
      <c r="GZ354" s="459"/>
      <c r="HA354" s="459"/>
      <c r="HB354" s="459"/>
      <c r="HC354" s="459"/>
      <c r="HD354" s="459"/>
      <c r="HE354" s="459"/>
      <c r="HF354" s="459"/>
      <c r="HG354" s="459"/>
      <c r="HH354" s="459"/>
      <c r="HI354" s="459"/>
      <c r="HJ354" s="459"/>
      <c r="HK354" s="459"/>
      <c r="HL354" s="459"/>
      <c r="HM354" s="459"/>
      <c r="HN354" s="459"/>
      <c r="HO354" s="459"/>
      <c r="HP354" s="459"/>
      <c r="HQ354" s="459"/>
    </row>
    <row r="355" spans="2:225" s="457" customFormat="1">
      <c r="B355" s="486"/>
      <c r="C355" s="436"/>
      <c r="D355" s="437"/>
      <c r="E355" s="437"/>
      <c r="F355" s="438"/>
      <c r="G355" s="439"/>
      <c r="H355" s="440"/>
      <c r="I355" s="441"/>
      <c r="J355" s="441"/>
      <c r="K355" s="442"/>
      <c r="L355" s="487"/>
      <c r="M355" s="458"/>
      <c r="AG355" s="459"/>
      <c r="AH355" s="459"/>
      <c r="AI355" s="459"/>
      <c r="AJ355" s="459"/>
      <c r="AK355" s="459"/>
      <c r="AL355" s="459"/>
      <c r="AM355" s="459"/>
      <c r="AN355" s="459"/>
      <c r="AO355" s="459"/>
      <c r="AP355" s="459"/>
      <c r="AQ355" s="459"/>
      <c r="AR355" s="459"/>
      <c r="AS355" s="459"/>
      <c r="AT355" s="459"/>
      <c r="AU355" s="459"/>
      <c r="AV355" s="459"/>
      <c r="AW355" s="459"/>
      <c r="AX355" s="459"/>
      <c r="AY355" s="459"/>
      <c r="AZ355" s="459"/>
      <c r="BA355" s="459"/>
      <c r="BB355" s="459"/>
      <c r="BC355" s="459"/>
      <c r="BD355" s="459"/>
      <c r="BE355" s="459"/>
      <c r="BF355" s="459"/>
      <c r="BG355" s="459"/>
      <c r="BH355" s="459"/>
      <c r="BI355" s="459"/>
      <c r="BJ355" s="459"/>
      <c r="BK355" s="459"/>
      <c r="BL355" s="459"/>
      <c r="BM355" s="459"/>
      <c r="BN355" s="459"/>
      <c r="BO355" s="459"/>
      <c r="BP355" s="459"/>
      <c r="BQ355" s="459"/>
      <c r="BR355" s="459"/>
      <c r="BS355" s="459"/>
      <c r="BT355" s="459"/>
      <c r="BU355" s="459"/>
      <c r="BV355" s="459"/>
      <c r="BW355" s="459"/>
      <c r="BX355" s="459"/>
      <c r="BY355" s="459"/>
      <c r="BZ355" s="459"/>
      <c r="CA355" s="459"/>
      <c r="CB355" s="459"/>
      <c r="CC355" s="459"/>
      <c r="CD355" s="459"/>
      <c r="CE355" s="459"/>
      <c r="CF355" s="459"/>
      <c r="CG355" s="459"/>
      <c r="CH355" s="459"/>
      <c r="CI355" s="459"/>
      <c r="CJ355" s="459"/>
      <c r="CK355" s="459"/>
      <c r="CL355" s="459"/>
      <c r="CM355" s="459"/>
      <c r="CN355" s="459"/>
      <c r="CO355" s="459"/>
      <c r="CP355" s="459"/>
      <c r="CQ355" s="459"/>
      <c r="CR355" s="459"/>
      <c r="CS355" s="459"/>
      <c r="CT355" s="459"/>
      <c r="CU355" s="459"/>
      <c r="CV355" s="459"/>
      <c r="CW355" s="459"/>
      <c r="CX355" s="459"/>
      <c r="CY355" s="459"/>
      <c r="CZ355" s="459"/>
      <c r="DA355" s="459"/>
      <c r="DB355" s="459"/>
      <c r="DC355" s="459"/>
      <c r="DD355" s="459"/>
      <c r="DE355" s="459"/>
      <c r="DF355" s="459"/>
      <c r="DG355" s="459"/>
      <c r="DH355" s="459"/>
      <c r="DI355" s="459"/>
      <c r="DJ355" s="459"/>
      <c r="DK355" s="459"/>
      <c r="DL355" s="459"/>
      <c r="DM355" s="459"/>
      <c r="DN355" s="459"/>
      <c r="DO355" s="459"/>
      <c r="DP355" s="459"/>
      <c r="DQ355" s="459"/>
      <c r="DR355" s="459"/>
      <c r="DS355" s="459"/>
      <c r="DT355" s="459"/>
      <c r="DU355" s="459"/>
      <c r="DV355" s="459"/>
      <c r="DW355" s="459"/>
      <c r="DX355" s="459"/>
      <c r="DY355" s="459"/>
      <c r="DZ355" s="459"/>
      <c r="EA355" s="459"/>
      <c r="EB355" s="459"/>
      <c r="EC355" s="459"/>
      <c r="ED355" s="459"/>
      <c r="EE355" s="459"/>
      <c r="EF355" s="459"/>
      <c r="EG355" s="459"/>
      <c r="EH355" s="459"/>
      <c r="EI355" s="459"/>
      <c r="EJ355" s="459"/>
      <c r="EK355" s="459"/>
      <c r="EL355" s="459"/>
      <c r="EM355" s="459"/>
      <c r="EN355" s="459"/>
      <c r="EO355" s="459"/>
      <c r="EP355" s="459"/>
      <c r="EQ355" s="459"/>
      <c r="ER355" s="459"/>
      <c r="ES355" s="459"/>
      <c r="ET355" s="459"/>
      <c r="EU355" s="459"/>
      <c r="EV355" s="459"/>
      <c r="EW355" s="459"/>
      <c r="EX355" s="459"/>
      <c r="EY355" s="459"/>
      <c r="EZ355" s="459"/>
      <c r="FA355" s="459"/>
      <c r="FB355" s="459"/>
      <c r="FC355" s="459"/>
      <c r="FD355" s="459"/>
      <c r="FE355" s="459"/>
      <c r="FF355" s="459"/>
      <c r="FG355" s="459"/>
      <c r="FH355" s="459"/>
      <c r="FI355" s="459"/>
      <c r="FJ355" s="459"/>
      <c r="FK355" s="459"/>
      <c r="FL355" s="459"/>
      <c r="FM355" s="459"/>
      <c r="FN355" s="459"/>
      <c r="FO355" s="459"/>
      <c r="FP355" s="459"/>
      <c r="FQ355" s="459"/>
      <c r="FR355" s="459"/>
      <c r="FS355" s="459"/>
      <c r="FT355" s="459"/>
      <c r="FU355" s="459"/>
      <c r="FV355" s="459"/>
      <c r="FW355" s="459"/>
      <c r="FX355" s="459"/>
      <c r="FY355" s="459"/>
      <c r="FZ355" s="459"/>
      <c r="GA355" s="459"/>
      <c r="GB355" s="459"/>
      <c r="GC355" s="459"/>
      <c r="GD355" s="459"/>
      <c r="GE355" s="459"/>
      <c r="GF355" s="459"/>
      <c r="GG355" s="459"/>
      <c r="GH355" s="459"/>
      <c r="GI355" s="459"/>
      <c r="GJ355" s="459"/>
      <c r="GK355" s="459"/>
      <c r="GL355" s="459"/>
      <c r="GM355" s="459"/>
      <c r="GN355" s="459"/>
      <c r="GO355" s="459"/>
      <c r="GP355" s="459"/>
      <c r="GQ355" s="459"/>
      <c r="GR355" s="459"/>
      <c r="GS355" s="459"/>
      <c r="GT355" s="459"/>
      <c r="GU355" s="459"/>
      <c r="GV355" s="459"/>
      <c r="GW355" s="459"/>
      <c r="GX355" s="459"/>
      <c r="GY355" s="459"/>
      <c r="GZ355" s="459"/>
      <c r="HA355" s="459"/>
      <c r="HB355" s="459"/>
      <c r="HC355" s="459"/>
      <c r="HD355" s="459"/>
      <c r="HE355" s="459"/>
      <c r="HF355" s="459"/>
      <c r="HG355" s="459"/>
      <c r="HH355" s="459"/>
      <c r="HI355" s="459"/>
      <c r="HJ355" s="459"/>
      <c r="HK355" s="459"/>
      <c r="HL355" s="459"/>
      <c r="HM355" s="459"/>
      <c r="HN355" s="459"/>
      <c r="HO355" s="459"/>
      <c r="HP355" s="459"/>
      <c r="HQ355" s="459"/>
    </row>
    <row r="356" spans="2:225" s="457" customFormat="1">
      <c r="B356" s="486"/>
      <c r="C356" s="436"/>
      <c r="D356" s="437"/>
      <c r="E356" s="437"/>
      <c r="F356" s="438"/>
      <c r="G356" s="439"/>
      <c r="H356" s="440"/>
      <c r="I356" s="441"/>
      <c r="J356" s="441"/>
      <c r="K356" s="442"/>
      <c r="L356" s="487"/>
      <c r="M356" s="458"/>
      <c r="AG356" s="459"/>
      <c r="AH356" s="459"/>
      <c r="AI356" s="459"/>
      <c r="AJ356" s="459"/>
      <c r="AK356" s="459"/>
      <c r="AL356" s="459"/>
      <c r="AM356" s="459"/>
      <c r="AN356" s="459"/>
      <c r="AO356" s="459"/>
      <c r="AP356" s="459"/>
      <c r="AQ356" s="459"/>
      <c r="AR356" s="459"/>
      <c r="AS356" s="459"/>
      <c r="AT356" s="459"/>
      <c r="AU356" s="459"/>
      <c r="AV356" s="459"/>
      <c r="AW356" s="459"/>
      <c r="AX356" s="459"/>
      <c r="AY356" s="459"/>
      <c r="AZ356" s="459"/>
      <c r="BA356" s="459"/>
      <c r="BB356" s="459"/>
      <c r="BC356" s="459"/>
      <c r="BD356" s="459"/>
      <c r="BE356" s="459"/>
      <c r="BF356" s="459"/>
      <c r="BG356" s="459"/>
      <c r="BH356" s="459"/>
      <c r="BI356" s="459"/>
      <c r="BJ356" s="459"/>
      <c r="BK356" s="459"/>
      <c r="BL356" s="459"/>
      <c r="BM356" s="459"/>
      <c r="BN356" s="459"/>
      <c r="BO356" s="459"/>
      <c r="BP356" s="459"/>
      <c r="BQ356" s="459"/>
      <c r="BR356" s="459"/>
      <c r="BS356" s="459"/>
      <c r="BT356" s="459"/>
      <c r="BU356" s="459"/>
      <c r="BV356" s="459"/>
      <c r="BW356" s="459"/>
      <c r="BX356" s="459"/>
      <c r="BY356" s="459"/>
      <c r="BZ356" s="459"/>
      <c r="CA356" s="459"/>
      <c r="CB356" s="459"/>
      <c r="CC356" s="459"/>
      <c r="CD356" s="459"/>
      <c r="CE356" s="459"/>
      <c r="CF356" s="459"/>
      <c r="CG356" s="459"/>
      <c r="CH356" s="459"/>
      <c r="CI356" s="459"/>
      <c r="CJ356" s="459"/>
      <c r="CK356" s="459"/>
      <c r="CL356" s="459"/>
      <c r="CM356" s="459"/>
      <c r="CN356" s="459"/>
      <c r="CO356" s="459"/>
      <c r="CP356" s="459"/>
      <c r="CQ356" s="459"/>
      <c r="CR356" s="459"/>
      <c r="CS356" s="459"/>
      <c r="CT356" s="459"/>
      <c r="CU356" s="459"/>
      <c r="CV356" s="459"/>
      <c r="CW356" s="459"/>
      <c r="CX356" s="459"/>
      <c r="CY356" s="459"/>
      <c r="CZ356" s="459"/>
      <c r="DA356" s="459"/>
      <c r="DB356" s="459"/>
      <c r="DC356" s="459"/>
      <c r="DD356" s="459"/>
      <c r="DE356" s="459"/>
      <c r="DF356" s="459"/>
      <c r="DG356" s="459"/>
      <c r="DH356" s="459"/>
      <c r="DI356" s="459"/>
      <c r="DJ356" s="459"/>
      <c r="DK356" s="459"/>
      <c r="DL356" s="459"/>
      <c r="DM356" s="459"/>
      <c r="DN356" s="459"/>
      <c r="DO356" s="459"/>
      <c r="DP356" s="459"/>
      <c r="DQ356" s="459"/>
      <c r="DR356" s="459"/>
      <c r="DS356" s="459"/>
      <c r="DT356" s="459"/>
      <c r="DU356" s="459"/>
      <c r="DV356" s="459"/>
      <c r="DW356" s="459"/>
      <c r="DX356" s="459"/>
      <c r="DY356" s="459"/>
      <c r="DZ356" s="459"/>
      <c r="EA356" s="459"/>
      <c r="EB356" s="459"/>
      <c r="EC356" s="459"/>
      <c r="ED356" s="459"/>
      <c r="EE356" s="459"/>
      <c r="EF356" s="459"/>
      <c r="EG356" s="459"/>
      <c r="EH356" s="459"/>
      <c r="EI356" s="459"/>
      <c r="EJ356" s="459"/>
      <c r="EK356" s="459"/>
      <c r="EL356" s="459"/>
      <c r="EM356" s="459"/>
      <c r="EN356" s="459"/>
      <c r="EO356" s="459"/>
      <c r="EP356" s="459"/>
      <c r="EQ356" s="459"/>
      <c r="ER356" s="459"/>
      <c r="ES356" s="459"/>
      <c r="ET356" s="459"/>
      <c r="EU356" s="459"/>
      <c r="EV356" s="459"/>
      <c r="EW356" s="459"/>
      <c r="EX356" s="459"/>
      <c r="EY356" s="459"/>
      <c r="EZ356" s="459"/>
      <c r="FA356" s="459"/>
      <c r="FB356" s="459"/>
      <c r="FC356" s="459"/>
      <c r="FD356" s="459"/>
      <c r="FE356" s="459"/>
      <c r="FF356" s="459"/>
      <c r="FG356" s="459"/>
      <c r="FH356" s="459"/>
      <c r="FI356" s="459"/>
      <c r="FJ356" s="459"/>
      <c r="FK356" s="459"/>
      <c r="FL356" s="459"/>
      <c r="FM356" s="459"/>
      <c r="FN356" s="459"/>
      <c r="FO356" s="459"/>
      <c r="FP356" s="459"/>
      <c r="FQ356" s="459"/>
      <c r="FR356" s="459"/>
      <c r="FS356" s="459"/>
      <c r="FT356" s="459"/>
      <c r="FU356" s="459"/>
      <c r="FV356" s="459"/>
      <c r="FW356" s="459"/>
      <c r="FX356" s="459"/>
      <c r="FY356" s="459"/>
      <c r="FZ356" s="459"/>
      <c r="GA356" s="459"/>
      <c r="GB356" s="459"/>
      <c r="GC356" s="459"/>
      <c r="GD356" s="459"/>
      <c r="GE356" s="459"/>
      <c r="GF356" s="459"/>
      <c r="GG356" s="459"/>
      <c r="GH356" s="459"/>
      <c r="GI356" s="459"/>
      <c r="GJ356" s="459"/>
      <c r="GK356" s="459"/>
      <c r="GL356" s="459"/>
      <c r="GM356" s="459"/>
      <c r="GN356" s="459"/>
      <c r="GO356" s="459"/>
      <c r="GP356" s="459"/>
      <c r="GQ356" s="459"/>
      <c r="GR356" s="459"/>
      <c r="GS356" s="459"/>
      <c r="GT356" s="459"/>
      <c r="GU356" s="459"/>
      <c r="GV356" s="459"/>
      <c r="GW356" s="459"/>
      <c r="GX356" s="459"/>
      <c r="GY356" s="459"/>
      <c r="GZ356" s="459"/>
      <c r="HA356" s="459"/>
      <c r="HB356" s="459"/>
      <c r="HC356" s="459"/>
      <c r="HD356" s="459"/>
      <c r="HE356" s="459"/>
      <c r="HF356" s="459"/>
      <c r="HG356" s="459"/>
      <c r="HH356" s="459"/>
      <c r="HI356" s="459"/>
      <c r="HJ356" s="459"/>
      <c r="HK356" s="459"/>
      <c r="HL356" s="459"/>
      <c r="HM356" s="459"/>
      <c r="HN356" s="459"/>
      <c r="HO356" s="459"/>
      <c r="HP356" s="459"/>
      <c r="HQ356" s="459"/>
    </row>
    <row r="357" spans="2:225" s="457" customFormat="1" ht="36" customHeight="1">
      <c r="B357" s="486"/>
      <c r="C357" s="436"/>
      <c r="D357" s="437"/>
      <c r="E357" s="437"/>
      <c r="F357" s="438"/>
      <c r="G357" s="439"/>
      <c r="H357" s="440"/>
      <c r="I357" s="441"/>
      <c r="J357" s="441"/>
      <c r="K357" s="442"/>
      <c r="L357" s="487"/>
      <c r="M357" s="458"/>
      <c r="AG357" s="459"/>
      <c r="AH357" s="459"/>
      <c r="AI357" s="459"/>
      <c r="AJ357" s="459"/>
      <c r="AK357" s="459"/>
      <c r="AL357" s="459"/>
      <c r="AM357" s="459"/>
      <c r="AN357" s="459"/>
      <c r="AO357" s="459"/>
      <c r="AP357" s="459"/>
      <c r="AQ357" s="459"/>
      <c r="AR357" s="459"/>
      <c r="AS357" s="459"/>
      <c r="AT357" s="459"/>
      <c r="AU357" s="459"/>
      <c r="AV357" s="459"/>
      <c r="AW357" s="459"/>
      <c r="AX357" s="459"/>
      <c r="AY357" s="459"/>
      <c r="AZ357" s="459"/>
      <c r="BA357" s="459"/>
      <c r="BB357" s="459"/>
      <c r="BC357" s="459"/>
      <c r="BD357" s="459"/>
      <c r="BE357" s="459"/>
      <c r="BF357" s="459"/>
      <c r="BG357" s="459"/>
      <c r="BH357" s="459"/>
      <c r="BI357" s="459"/>
      <c r="BJ357" s="459"/>
      <c r="BK357" s="459"/>
      <c r="BL357" s="459"/>
      <c r="BM357" s="459"/>
      <c r="BN357" s="459"/>
      <c r="BO357" s="459"/>
      <c r="BP357" s="459"/>
      <c r="BQ357" s="459"/>
      <c r="BR357" s="459"/>
      <c r="BS357" s="459"/>
      <c r="BT357" s="459"/>
      <c r="BU357" s="459"/>
      <c r="BV357" s="459"/>
      <c r="BW357" s="459"/>
      <c r="BX357" s="459"/>
      <c r="BY357" s="459"/>
      <c r="BZ357" s="459"/>
      <c r="CA357" s="459"/>
      <c r="CB357" s="459"/>
      <c r="CC357" s="459"/>
      <c r="CD357" s="459"/>
      <c r="CE357" s="459"/>
      <c r="CF357" s="459"/>
      <c r="CG357" s="459"/>
      <c r="CH357" s="459"/>
      <c r="CI357" s="459"/>
      <c r="CJ357" s="459"/>
      <c r="CK357" s="459"/>
      <c r="CL357" s="459"/>
      <c r="CM357" s="459"/>
      <c r="CN357" s="459"/>
      <c r="CO357" s="459"/>
      <c r="CP357" s="459"/>
      <c r="CQ357" s="459"/>
      <c r="CR357" s="459"/>
      <c r="CS357" s="459"/>
      <c r="CT357" s="459"/>
      <c r="CU357" s="459"/>
      <c r="CV357" s="459"/>
      <c r="CW357" s="459"/>
      <c r="CX357" s="459"/>
      <c r="CY357" s="459"/>
      <c r="CZ357" s="459"/>
      <c r="DA357" s="459"/>
      <c r="DB357" s="459"/>
      <c r="DC357" s="459"/>
      <c r="DD357" s="459"/>
      <c r="DE357" s="459"/>
      <c r="DF357" s="459"/>
      <c r="DG357" s="459"/>
      <c r="DH357" s="459"/>
      <c r="DI357" s="459"/>
      <c r="DJ357" s="459"/>
      <c r="DK357" s="459"/>
      <c r="DL357" s="459"/>
      <c r="DM357" s="459"/>
      <c r="DN357" s="459"/>
      <c r="DO357" s="459"/>
      <c r="DP357" s="459"/>
      <c r="DQ357" s="459"/>
      <c r="DR357" s="459"/>
      <c r="DS357" s="459"/>
      <c r="DT357" s="459"/>
      <c r="DU357" s="459"/>
      <c r="DV357" s="459"/>
      <c r="DW357" s="459"/>
      <c r="DX357" s="459"/>
      <c r="DY357" s="459"/>
      <c r="DZ357" s="459"/>
      <c r="EA357" s="459"/>
      <c r="EB357" s="459"/>
      <c r="EC357" s="459"/>
      <c r="ED357" s="459"/>
      <c r="EE357" s="459"/>
      <c r="EF357" s="459"/>
      <c r="EG357" s="459"/>
      <c r="EH357" s="459"/>
      <c r="EI357" s="459"/>
      <c r="EJ357" s="459"/>
      <c r="EK357" s="459"/>
      <c r="EL357" s="459"/>
      <c r="EM357" s="459"/>
      <c r="EN357" s="459"/>
      <c r="EO357" s="459"/>
      <c r="EP357" s="459"/>
      <c r="EQ357" s="459"/>
      <c r="ER357" s="459"/>
      <c r="ES357" s="459"/>
      <c r="ET357" s="459"/>
      <c r="EU357" s="459"/>
      <c r="EV357" s="459"/>
      <c r="EW357" s="459"/>
      <c r="EX357" s="459"/>
      <c r="EY357" s="459"/>
      <c r="EZ357" s="459"/>
      <c r="FA357" s="459"/>
      <c r="FB357" s="459"/>
      <c r="FC357" s="459"/>
      <c r="FD357" s="459"/>
      <c r="FE357" s="459"/>
      <c r="FF357" s="459"/>
      <c r="FG357" s="459"/>
      <c r="FH357" s="459"/>
      <c r="FI357" s="459"/>
      <c r="FJ357" s="459"/>
      <c r="FK357" s="459"/>
      <c r="FL357" s="459"/>
      <c r="FM357" s="459"/>
      <c r="FN357" s="459"/>
      <c r="FO357" s="459"/>
      <c r="FP357" s="459"/>
      <c r="FQ357" s="459"/>
      <c r="FR357" s="459"/>
      <c r="FS357" s="459"/>
      <c r="FT357" s="459"/>
      <c r="FU357" s="459"/>
      <c r="FV357" s="459"/>
      <c r="FW357" s="459"/>
      <c r="FX357" s="459"/>
      <c r="FY357" s="459"/>
      <c r="FZ357" s="459"/>
      <c r="GA357" s="459"/>
      <c r="GB357" s="459"/>
      <c r="GC357" s="459"/>
      <c r="GD357" s="459"/>
      <c r="GE357" s="459"/>
      <c r="GF357" s="459"/>
      <c r="GG357" s="459"/>
      <c r="GH357" s="459"/>
      <c r="GI357" s="459"/>
      <c r="GJ357" s="459"/>
      <c r="GK357" s="459"/>
      <c r="GL357" s="459"/>
      <c r="GM357" s="459"/>
      <c r="GN357" s="459"/>
      <c r="GO357" s="459"/>
      <c r="GP357" s="459"/>
      <c r="GQ357" s="459"/>
      <c r="GR357" s="459"/>
      <c r="GS357" s="459"/>
      <c r="GT357" s="459"/>
      <c r="GU357" s="459"/>
      <c r="GV357" s="459"/>
      <c r="GW357" s="459"/>
      <c r="GX357" s="459"/>
      <c r="GY357" s="459"/>
      <c r="GZ357" s="459"/>
      <c r="HA357" s="459"/>
      <c r="HB357" s="459"/>
      <c r="HC357" s="459"/>
      <c r="HD357" s="459"/>
      <c r="HE357" s="459"/>
      <c r="HF357" s="459"/>
      <c r="HG357" s="459"/>
      <c r="HH357" s="459"/>
      <c r="HI357" s="459"/>
      <c r="HJ357" s="459"/>
      <c r="HK357" s="459"/>
      <c r="HL357" s="459"/>
      <c r="HM357" s="459"/>
      <c r="HN357" s="459"/>
      <c r="HO357" s="459"/>
      <c r="HP357" s="459"/>
      <c r="HQ357" s="459"/>
    </row>
    <row r="358" spans="2:225" s="457" customFormat="1">
      <c r="B358" s="486"/>
      <c r="C358" s="436"/>
      <c r="D358" s="437"/>
      <c r="E358" s="437"/>
      <c r="F358" s="438"/>
      <c r="G358" s="439"/>
      <c r="H358" s="440"/>
      <c r="I358" s="441"/>
      <c r="J358" s="441"/>
      <c r="K358" s="442"/>
      <c r="L358" s="487"/>
      <c r="M358" s="458"/>
      <c r="AG358" s="459"/>
      <c r="AH358" s="459"/>
      <c r="AI358" s="459"/>
      <c r="AJ358" s="459"/>
      <c r="AK358" s="459"/>
      <c r="AL358" s="459"/>
      <c r="AM358" s="459"/>
      <c r="AN358" s="459"/>
      <c r="AO358" s="459"/>
      <c r="AP358" s="459"/>
      <c r="AQ358" s="459"/>
      <c r="AR358" s="459"/>
      <c r="AS358" s="459"/>
      <c r="AT358" s="459"/>
      <c r="AU358" s="459"/>
      <c r="AV358" s="459"/>
      <c r="AW358" s="459"/>
      <c r="AX358" s="459"/>
      <c r="AY358" s="459"/>
      <c r="AZ358" s="459"/>
      <c r="BA358" s="459"/>
      <c r="BB358" s="459"/>
      <c r="BC358" s="459"/>
      <c r="BD358" s="459"/>
      <c r="BE358" s="459"/>
      <c r="BF358" s="459"/>
      <c r="BG358" s="459"/>
      <c r="BH358" s="459"/>
      <c r="BI358" s="459"/>
      <c r="BJ358" s="459"/>
      <c r="BK358" s="459"/>
      <c r="BL358" s="459"/>
      <c r="BM358" s="459"/>
      <c r="BN358" s="459"/>
      <c r="BO358" s="459"/>
      <c r="BP358" s="459"/>
      <c r="BQ358" s="459"/>
      <c r="BR358" s="459"/>
      <c r="BS358" s="459"/>
      <c r="BT358" s="459"/>
      <c r="BU358" s="459"/>
      <c r="BV358" s="459"/>
      <c r="BW358" s="459"/>
      <c r="BX358" s="459"/>
      <c r="BY358" s="459"/>
      <c r="BZ358" s="459"/>
      <c r="CA358" s="459"/>
      <c r="CB358" s="459"/>
      <c r="CC358" s="459"/>
      <c r="CD358" s="459"/>
      <c r="CE358" s="459"/>
      <c r="CF358" s="459"/>
      <c r="CG358" s="459"/>
      <c r="CH358" s="459"/>
      <c r="CI358" s="459"/>
      <c r="CJ358" s="459"/>
      <c r="CK358" s="459"/>
      <c r="CL358" s="459"/>
      <c r="CM358" s="459"/>
      <c r="CN358" s="459"/>
      <c r="CO358" s="459"/>
      <c r="CP358" s="459"/>
      <c r="CQ358" s="459"/>
      <c r="CR358" s="459"/>
      <c r="CS358" s="459"/>
      <c r="CT358" s="459"/>
      <c r="CU358" s="459"/>
      <c r="CV358" s="459"/>
      <c r="CW358" s="459"/>
      <c r="CX358" s="459"/>
      <c r="CY358" s="459"/>
      <c r="CZ358" s="459"/>
      <c r="DA358" s="459"/>
      <c r="DB358" s="459"/>
      <c r="DC358" s="459"/>
      <c r="DD358" s="459"/>
      <c r="DE358" s="459"/>
      <c r="DF358" s="459"/>
      <c r="DG358" s="459"/>
      <c r="DH358" s="459"/>
      <c r="DI358" s="459"/>
      <c r="DJ358" s="459"/>
      <c r="DK358" s="459"/>
      <c r="DL358" s="459"/>
      <c r="DM358" s="459"/>
      <c r="DN358" s="459"/>
      <c r="DO358" s="459"/>
      <c r="DP358" s="459"/>
      <c r="DQ358" s="459"/>
      <c r="DR358" s="459"/>
      <c r="DS358" s="459"/>
      <c r="DT358" s="459"/>
      <c r="DU358" s="459"/>
      <c r="DV358" s="459"/>
      <c r="DW358" s="459"/>
      <c r="DX358" s="459"/>
      <c r="DY358" s="459"/>
      <c r="DZ358" s="459"/>
      <c r="EA358" s="459"/>
      <c r="EB358" s="459"/>
      <c r="EC358" s="459"/>
      <c r="ED358" s="459"/>
      <c r="EE358" s="459"/>
      <c r="EF358" s="459"/>
      <c r="EG358" s="459"/>
      <c r="EH358" s="459"/>
      <c r="EI358" s="459"/>
      <c r="EJ358" s="459"/>
      <c r="EK358" s="459"/>
      <c r="EL358" s="459"/>
      <c r="EM358" s="459"/>
      <c r="EN358" s="459"/>
      <c r="EO358" s="459"/>
      <c r="EP358" s="459"/>
      <c r="EQ358" s="459"/>
      <c r="ER358" s="459"/>
      <c r="ES358" s="459"/>
      <c r="ET358" s="459"/>
      <c r="EU358" s="459"/>
      <c r="EV358" s="459"/>
      <c r="EW358" s="459"/>
      <c r="EX358" s="459"/>
      <c r="EY358" s="459"/>
      <c r="EZ358" s="459"/>
      <c r="FA358" s="459"/>
      <c r="FB358" s="459"/>
      <c r="FC358" s="459"/>
      <c r="FD358" s="459"/>
      <c r="FE358" s="459"/>
      <c r="FF358" s="459"/>
      <c r="FG358" s="459"/>
      <c r="FH358" s="459"/>
      <c r="FI358" s="459"/>
      <c r="FJ358" s="459"/>
      <c r="FK358" s="459"/>
      <c r="FL358" s="459"/>
      <c r="FM358" s="459"/>
      <c r="FN358" s="459"/>
      <c r="FO358" s="459"/>
      <c r="FP358" s="459"/>
      <c r="FQ358" s="459"/>
      <c r="FR358" s="459"/>
      <c r="FS358" s="459"/>
      <c r="FT358" s="459"/>
      <c r="FU358" s="459"/>
      <c r="FV358" s="459"/>
      <c r="FW358" s="459"/>
      <c r="FX358" s="459"/>
      <c r="FY358" s="459"/>
      <c r="FZ358" s="459"/>
      <c r="GA358" s="459"/>
      <c r="GB358" s="459"/>
      <c r="GC358" s="459"/>
      <c r="GD358" s="459"/>
      <c r="GE358" s="459"/>
      <c r="GF358" s="459"/>
      <c r="GG358" s="459"/>
      <c r="GH358" s="459"/>
      <c r="GI358" s="459"/>
      <c r="GJ358" s="459"/>
      <c r="GK358" s="459"/>
      <c r="GL358" s="459"/>
      <c r="GM358" s="459"/>
      <c r="GN358" s="459"/>
      <c r="GO358" s="459"/>
      <c r="GP358" s="459"/>
      <c r="GQ358" s="459"/>
      <c r="GR358" s="459"/>
      <c r="GS358" s="459"/>
      <c r="GT358" s="459"/>
      <c r="GU358" s="459"/>
      <c r="GV358" s="459"/>
      <c r="GW358" s="459"/>
      <c r="GX358" s="459"/>
      <c r="GY358" s="459"/>
      <c r="GZ358" s="459"/>
      <c r="HA358" s="459"/>
      <c r="HB358" s="459"/>
      <c r="HC358" s="459"/>
      <c r="HD358" s="459"/>
      <c r="HE358" s="459"/>
      <c r="HF358" s="459"/>
      <c r="HG358" s="459"/>
      <c r="HH358" s="459"/>
      <c r="HI358" s="459"/>
      <c r="HJ358" s="459"/>
      <c r="HK358" s="459"/>
      <c r="HL358" s="459"/>
      <c r="HM358" s="459"/>
      <c r="HN358" s="459"/>
      <c r="HO358" s="459"/>
      <c r="HP358" s="459"/>
      <c r="HQ358" s="459"/>
    </row>
    <row r="359" spans="2:225" s="457" customFormat="1">
      <c r="B359" s="486"/>
      <c r="C359" s="436"/>
      <c r="D359" s="437"/>
      <c r="E359" s="437"/>
      <c r="F359" s="438"/>
      <c r="G359" s="439"/>
      <c r="H359" s="440"/>
      <c r="I359" s="441"/>
      <c r="J359" s="441"/>
      <c r="K359" s="442"/>
      <c r="L359" s="487"/>
      <c r="M359" s="458"/>
      <c r="AG359" s="459"/>
      <c r="AH359" s="459"/>
      <c r="AI359" s="459"/>
      <c r="AJ359" s="459"/>
      <c r="AK359" s="459"/>
      <c r="AL359" s="459"/>
      <c r="AM359" s="459"/>
      <c r="AN359" s="459"/>
      <c r="AO359" s="459"/>
      <c r="AP359" s="459"/>
      <c r="AQ359" s="459"/>
      <c r="AR359" s="459"/>
      <c r="AS359" s="459"/>
      <c r="AT359" s="459"/>
      <c r="AU359" s="459"/>
      <c r="AV359" s="459"/>
      <c r="AW359" s="459"/>
      <c r="AX359" s="459"/>
      <c r="AY359" s="459"/>
      <c r="AZ359" s="459"/>
      <c r="BA359" s="459"/>
      <c r="BB359" s="459"/>
      <c r="BC359" s="459"/>
      <c r="BD359" s="459"/>
      <c r="BE359" s="459"/>
      <c r="BF359" s="459"/>
      <c r="BG359" s="459"/>
      <c r="BH359" s="459"/>
      <c r="BI359" s="459"/>
      <c r="BJ359" s="459"/>
      <c r="BK359" s="459"/>
      <c r="BL359" s="459"/>
      <c r="BM359" s="459"/>
      <c r="BN359" s="459"/>
      <c r="BO359" s="459"/>
      <c r="BP359" s="459"/>
      <c r="BQ359" s="459"/>
      <c r="BR359" s="459"/>
      <c r="BS359" s="459"/>
      <c r="BT359" s="459"/>
      <c r="BU359" s="459"/>
      <c r="BV359" s="459"/>
      <c r="BW359" s="459"/>
      <c r="BX359" s="459"/>
      <c r="BY359" s="459"/>
      <c r="BZ359" s="459"/>
      <c r="CA359" s="459"/>
      <c r="CB359" s="459"/>
      <c r="CC359" s="459"/>
      <c r="CD359" s="459"/>
      <c r="CE359" s="459"/>
      <c r="CF359" s="459"/>
      <c r="CG359" s="459"/>
      <c r="CH359" s="459"/>
      <c r="CI359" s="459"/>
      <c r="CJ359" s="459"/>
      <c r="CK359" s="459"/>
      <c r="CL359" s="459"/>
      <c r="CM359" s="459"/>
      <c r="CN359" s="459"/>
      <c r="CO359" s="459"/>
      <c r="CP359" s="459"/>
      <c r="CQ359" s="459"/>
      <c r="CR359" s="459"/>
      <c r="CS359" s="459"/>
      <c r="CT359" s="459"/>
      <c r="CU359" s="459"/>
      <c r="CV359" s="459"/>
      <c r="CW359" s="459"/>
      <c r="CX359" s="459"/>
      <c r="CY359" s="459"/>
      <c r="CZ359" s="459"/>
      <c r="DA359" s="459"/>
      <c r="DB359" s="459"/>
      <c r="DC359" s="459"/>
      <c r="DD359" s="459"/>
      <c r="DE359" s="459"/>
      <c r="DF359" s="459"/>
      <c r="DG359" s="459"/>
      <c r="DH359" s="459"/>
      <c r="DI359" s="459"/>
      <c r="DJ359" s="459"/>
      <c r="DK359" s="459"/>
      <c r="DL359" s="459"/>
      <c r="DM359" s="459"/>
      <c r="DN359" s="459"/>
      <c r="DO359" s="459"/>
      <c r="DP359" s="459"/>
      <c r="DQ359" s="459"/>
      <c r="DR359" s="459"/>
      <c r="DS359" s="459"/>
      <c r="DT359" s="459"/>
      <c r="DU359" s="459"/>
      <c r="DV359" s="459"/>
      <c r="DW359" s="459"/>
      <c r="DX359" s="459"/>
      <c r="DY359" s="459"/>
      <c r="DZ359" s="459"/>
      <c r="EA359" s="459"/>
      <c r="EB359" s="459"/>
      <c r="EC359" s="459"/>
      <c r="ED359" s="459"/>
      <c r="EE359" s="459"/>
      <c r="EF359" s="459"/>
      <c r="EG359" s="459"/>
      <c r="EH359" s="459"/>
      <c r="EI359" s="459"/>
      <c r="EJ359" s="459"/>
      <c r="EK359" s="459"/>
      <c r="EL359" s="459"/>
      <c r="EM359" s="459"/>
      <c r="EN359" s="459"/>
      <c r="EO359" s="459"/>
      <c r="EP359" s="459"/>
      <c r="EQ359" s="459"/>
      <c r="ER359" s="459"/>
      <c r="ES359" s="459"/>
      <c r="ET359" s="459"/>
      <c r="EU359" s="459"/>
      <c r="EV359" s="459"/>
      <c r="EW359" s="459"/>
      <c r="EX359" s="459"/>
      <c r="EY359" s="459"/>
      <c r="EZ359" s="459"/>
      <c r="FA359" s="459"/>
      <c r="FB359" s="459"/>
      <c r="FC359" s="459"/>
      <c r="FD359" s="459"/>
      <c r="FE359" s="459"/>
      <c r="FF359" s="459"/>
      <c r="FG359" s="459"/>
      <c r="FH359" s="459"/>
      <c r="FI359" s="459"/>
      <c r="FJ359" s="459"/>
      <c r="FK359" s="459"/>
      <c r="FL359" s="459"/>
      <c r="FM359" s="459"/>
      <c r="FN359" s="459"/>
      <c r="FO359" s="459"/>
      <c r="FP359" s="459"/>
      <c r="FQ359" s="459"/>
      <c r="FR359" s="459"/>
      <c r="FS359" s="459"/>
      <c r="FT359" s="459"/>
      <c r="FU359" s="459"/>
      <c r="FV359" s="459"/>
      <c r="FW359" s="459"/>
      <c r="FX359" s="459"/>
      <c r="FY359" s="459"/>
      <c r="FZ359" s="459"/>
      <c r="GA359" s="459"/>
      <c r="GB359" s="459"/>
      <c r="GC359" s="459"/>
      <c r="GD359" s="459"/>
      <c r="GE359" s="459"/>
      <c r="GF359" s="459"/>
      <c r="GG359" s="459"/>
      <c r="GH359" s="459"/>
      <c r="GI359" s="459"/>
      <c r="GJ359" s="459"/>
      <c r="GK359" s="459"/>
      <c r="GL359" s="459"/>
      <c r="GM359" s="459"/>
      <c r="GN359" s="459"/>
      <c r="GO359" s="459"/>
      <c r="GP359" s="459"/>
      <c r="GQ359" s="459"/>
      <c r="GR359" s="459"/>
      <c r="GS359" s="459"/>
      <c r="GT359" s="459"/>
      <c r="GU359" s="459"/>
      <c r="GV359" s="459"/>
      <c r="GW359" s="459"/>
      <c r="GX359" s="459"/>
      <c r="GY359" s="459"/>
      <c r="GZ359" s="459"/>
      <c r="HA359" s="459"/>
      <c r="HB359" s="459"/>
      <c r="HC359" s="459"/>
      <c r="HD359" s="459"/>
      <c r="HE359" s="459"/>
      <c r="HF359" s="459"/>
      <c r="HG359" s="459"/>
      <c r="HH359" s="459"/>
      <c r="HI359" s="459"/>
      <c r="HJ359" s="459"/>
      <c r="HK359" s="459"/>
      <c r="HL359" s="459"/>
      <c r="HM359" s="459"/>
      <c r="HN359" s="459"/>
      <c r="HO359" s="459"/>
      <c r="HP359" s="459"/>
      <c r="HQ359" s="459"/>
    </row>
    <row r="360" spans="2:225" s="457" customFormat="1">
      <c r="B360" s="486"/>
      <c r="C360" s="436"/>
      <c r="D360" s="437"/>
      <c r="E360" s="437"/>
      <c r="F360" s="438"/>
      <c r="G360" s="439"/>
      <c r="H360" s="440"/>
      <c r="I360" s="441"/>
      <c r="J360" s="441"/>
      <c r="K360" s="442"/>
      <c r="L360" s="487"/>
      <c r="M360" s="458"/>
      <c r="AG360" s="459"/>
      <c r="AH360" s="459"/>
      <c r="AI360" s="459"/>
      <c r="AJ360" s="459"/>
      <c r="AK360" s="459"/>
      <c r="AL360" s="459"/>
      <c r="AM360" s="459"/>
      <c r="AN360" s="459"/>
      <c r="AO360" s="459"/>
      <c r="AP360" s="459"/>
      <c r="AQ360" s="459"/>
      <c r="AR360" s="459"/>
      <c r="AS360" s="459"/>
      <c r="AT360" s="459"/>
      <c r="AU360" s="459"/>
      <c r="AV360" s="459"/>
      <c r="AW360" s="459"/>
      <c r="AX360" s="459"/>
      <c r="AY360" s="459"/>
      <c r="AZ360" s="459"/>
      <c r="BA360" s="459"/>
      <c r="BB360" s="459"/>
      <c r="BC360" s="459"/>
      <c r="BD360" s="459"/>
      <c r="BE360" s="459"/>
      <c r="BF360" s="459"/>
      <c r="BG360" s="459"/>
      <c r="BH360" s="459"/>
      <c r="BI360" s="459"/>
      <c r="BJ360" s="459"/>
      <c r="BK360" s="459"/>
      <c r="BL360" s="459"/>
      <c r="BM360" s="459"/>
      <c r="BN360" s="459"/>
      <c r="BO360" s="459"/>
      <c r="BP360" s="459"/>
      <c r="BQ360" s="459"/>
      <c r="BR360" s="459"/>
      <c r="BS360" s="459"/>
      <c r="BT360" s="459"/>
      <c r="BU360" s="459"/>
      <c r="BV360" s="459"/>
      <c r="BW360" s="459"/>
      <c r="BX360" s="459"/>
      <c r="BY360" s="459"/>
      <c r="BZ360" s="459"/>
      <c r="CA360" s="459"/>
      <c r="CB360" s="459"/>
      <c r="CC360" s="459"/>
      <c r="CD360" s="459"/>
      <c r="CE360" s="459"/>
      <c r="CF360" s="459"/>
      <c r="CG360" s="459"/>
      <c r="CH360" s="459"/>
      <c r="CI360" s="459"/>
      <c r="CJ360" s="459"/>
      <c r="CK360" s="459"/>
      <c r="CL360" s="459"/>
      <c r="CM360" s="459"/>
      <c r="CN360" s="459"/>
      <c r="CO360" s="459"/>
      <c r="CP360" s="459"/>
      <c r="CQ360" s="459"/>
      <c r="CR360" s="459"/>
      <c r="CS360" s="459"/>
      <c r="CT360" s="459"/>
      <c r="CU360" s="459"/>
      <c r="CV360" s="459"/>
      <c r="CW360" s="459"/>
      <c r="CX360" s="459"/>
      <c r="CY360" s="459"/>
      <c r="CZ360" s="459"/>
      <c r="DA360" s="459"/>
      <c r="DB360" s="459"/>
      <c r="DC360" s="459"/>
      <c r="DD360" s="459"/>
      <c r="DE360" s="459"/>
      <c r="DF360" s="459"/>
      <c r="DG360" s="459"/>
      <c r="DH360" s="459"/>
      <c r="DI360" s="459"/>
      <c r="DJ360" s="459"/>
      <c r="DK360" s="459"/>
      <c r="DL360" s="459"/>
      <c r="DM360" s="459"/>
      <c r="DN360" s="459"/>
      <c r="DO360" s="459"/>
      <c r="DP360" s="459"/>
      <c r="DQ360" s="459"/>
      <c r="DR360" s="459"/>
      <c r="DS360" s="459"/>
      <c r="DT360" s="459"/>
      <c r="DU360" s="459"/>
      <c r="DV360" s="459"/>
      <c r="DW360" s="459"/>
      <c r="DX360" s="459"/>
      <c r="DY360" s="459"/>
      <c r="DZ360" s="459"/>
      <c r="EA360" s="459"/>
      <c r="EB360" s="459"/>
      <c r="EC360" s="459"/>
      <c r="ED360" s="459"/>
      <c r="EE360" s="459"/>
      <c r="EF360" s="459"/>
      <c r="EG360" s="459"/>
      <c r="EH360" s="459"/>
      <c r="EI360" s="459"/>
      <c r="EJ360" s="459"/>
      <c r="EK360" s="459"/>
      <c r="EL360" s="459"/>
      <c r="EM360" s="459"/>
      <c r="EN360" s="459"/>
      <c r="EO360" s="459"/>
      <c r="EP360" s="459"/>
      <c r="EQ360" s="459"/>
      <c r="ER360" s="459"/>
      <c r="ES360" s="459"/>
      <c r="ET360" s="459"/>
      <c r="EU360" s="459"/>
      <c r="EV360" s="459"/>
      <c r="EW360" s="459"/>
      <c r="EX360" s="459"/>
      <c r="EY360" s="459"/>
      <c r="EZ360" s="459"/>
      <c r="FA360" s="459"/>
      <c r="FB360" s="459"/>
      <c r="FC360" s="459"/>
      <c r="FD360" s="459"/>
      <c r="FE360" s="459"/>
      <c r="FF360" s="459"/>
      <c r="FG360" s="459"/>
      <c r="FH360" s="459"/>
      <c r="FI360" s="459"/>
      <c r="FJ360" s="459"/>
      <c r="FK360" s="459"/>
      <c r="FL360" s="459"/>
      <c r="FM360" s="459"/>
      <c r="FN360" s="459"/>
      <c r="FO360" s="459"/>
      <c r="FP360" s="459"/>
      <c r="FQ360" s="459"/>
      <c r="FR360" s="459"/>
      <c r="FS360" s="459"/>
      <c r="FT360" s="459"/>
      <c r="FU360" s="459"/>
      <c r="FV360" s="459"/>
      <c r="FW360" s="459"/>
      <c r="FX360" s="459"/>
      <c r="FY360" s="459"/>
      <c r="FZ360" s="459"/>
      <c r="GA360" s="459"/>
      <c r="GB360" s="459"/>
      <c r="GC360" s="459"/>
      <c r="GD360" s="459"/>
      <c r="GE360" s="459"/>
      <c r="GF360" s="459"/>
      <c r="GG360" s="459"/>
      <c r="GH360" s="459"/>
      <c r="GI360" s="459"/>
      <c r="GJ360" s="459"/>
      <c r="GK360" s="459"/>
      <c r="GL360" s="459"/>
      <c r="GM360" s="459"/>
      <c r="GN360" s="459"/>
      <c r="GO360" s="459"/>
      <c r="GP360" s="459"/>
      <c r="GQ360" s="459"/>
      <c r="GR360" s="459"/>
      <c r="GS360" s="459"/>
      <c r="GT360" s="459"/>
      <c r="GU360" s="459"/>
      <c r="GV360" s="459"/>
      <c r="GW360" s="459"/>
      <c r="GX360" s="459"/>
      <c r="GY360" s="459"/>
      <c r="GZ360" s="459"/>
      <c r="HA360" s="459"/>
      <c r="HB360" s="459"/>
      <c r="HC360" s="459"/>
      <c r="HD360" s="459"/>
      <c r="HE360" s="459"/>
      <c r="HF360" s="459"/>
      <c r="HG360" s="459"/>
      <c r="HH360" s="459"/>
      <c r="HI360" s="459"/>
      <c r="HJ360" s="459"/>
      <c r="HK360" s="459"/>
      <c r="HL360" s="459"/>
      <c r="HM360" s="459"/>
      <c r="HN360" s="459"/>
      <c r="HO360" s="459"/>
      <c r="HP360" s="459"/>
      <c r="HQ360" s="459"/>
    </row>
    <row r="361" spans="2:225" s="457" customFormat="1">
      <c r="B361" s="486"/>
      <c r="C361" s="436"/>
      <c r="D361" s="437"/>
      <c r="E361" s="437"/>
      <c r="F361" s="438"/>
      <c r="G361" s="439"/>
      <c r="H361" s="440"/>
      <c r="I361" s="441"/>
      <c r="J361" s="441"/>
      <c r="K361" s="442"/>
      <c r="L361" s="487"/>
      <c r="M361" s="458"/>
      <c r="AG361" s="459"/>
      <c r="AH361" s="459"/>
      <c r="AI361" s="459"/>
      <c r="AJ361" s="459"/>
      <c r="AK361" s="459"/>
      <c r="AL361" s="459"/>
      <c r="AM361" s="459"/>
      <c r="AN361" s="459"/>
      <c r="AO361" s="459"/>
      <c r="AP361" s="459"/>
      <c r="AQ361" s="459"/>
      <c r="AR361" s="459"/>
      <c r="AS361" s="459"/>
      <c r="AT361" s="459"/>
      <c r="AU361" s="459"/>
      <c r="AV361" s="459"/>
      <c r="AW361" s="459"/>
      <c r="AX361" s="459"/>
      <c r="AY361" s="459"/>
      <c r="AZ361" s="459"/>
      <c r="BA361" s="459"/>
      <c r="BB361" s="459"/>
      <c r="BC361" s="459"/>
      <c r="BD361" s="459"/>
      <c r="BE361" s="459"/>
      <c r="BF361" s="459"/>
      <c r="BG361" s="459"/>
      <c r="BH361" s="459"/>
      <c r="BI361" s="459"/>
      <c r="BJ361" s="459"/>
      <c r="BK361" s="459"/>
      <c r="BL361" s="459"/>
      <c r="BM361" s="459"/>
      <c r="BN361" s="459"/>
      <c r="BO361" s="459"/>
      <c r="BP361" s="459"/>
      <c r="BQ361" s="459"/>
      <c r="BR361" s="459"/>
      <c r="BS361" s="459"/>
      <c r="BT361" s="459"/>
      <c r="BU361" s="459"/>
      <c r="BV361" s="459"/>
      <c r="BW361" s="459"/>
      <c r="BX361" s="459"/>
      <c r="BY361" s="459"/>
      <c r="BZ361" s="459"/>
      <c r="CA361" s="459"/>
      <c r="CB361" s="459"/>
      <c r="CC361" s="459"/>
      <c r="CD361" s="459"/>
      <c r="CE361" s="459"/>
      <c r="CF361" s="459"/>
      <c r="CG361" s="459"/>
      <c r="CH361" s="459"/>
      <c r="CI361" s="459"/>
      <c r="CJ361" s="459"/>
      <c r="CK361" s="459"/>
      <c r="CL361" s="459"/>
      <c r="CM361" s="459"/>
      <c r="CN361" s="459"/>
      <c r="CO361" s="459"/>
      <c r="CP361" s="459"/>
      <c r="CQ361" s="459"/>
      <c r="CR361" s="459"/>
      <c r="CS361" s="459"/>
      <c r="CT361" s="459"/>
      <c r="CU361" s="459"/>
      <c r="CV361" s="459"/>
      <c r="CW361" s="459"/>
      <c r="CX361" s="459"/>
      <c r="CY361" s="459"/>
      <c r="CZ361" s="459"/>
      <c r="DA361" s="459"/>
      <c r="DB361" s="459"/>
      <c r="DC361" s="459"/>
      <c r="DD361" s="459"/>
      <c r="DE361" s="459"/>
      <c r="DF361" s="459"/>
      <c r="DG361" s="459"/>
      <c r="DH361" s="459"/>
      <c r="DI361" s="459"/>
      <c r="DJ361" s="459"/>
      <c r="DK361" s="459"/>
      <c r="DL361" s="459"/>
      <c r="DM361" s="459"/>
      <c r="DN361" s="459"/>
      <c r="DO361" s="459"/>
      <c r="DP361" s="459"/>
      <c r="DQ361" s="459"/>
      <c r="DR361" s="459"/>
      <c r="DS361" s="459"/>
      <c r="DT361" s="459"/>
      <c r="DU361" s="459"/>
      <c r="DV361" s="459"/>
      <c r="DW361" s="459"/>
      <c r="DX361" s="459"/>
      <c r="DY361" s="459"/>
      <c r="DZ361" s="459"/>
      <c r="EA361" s="459"/>
      <c r="EB361" s="459"/>
      <c r="EC361" s="459"/>
      <c r="ED361" s="459"/>
      <c r="EE361" s="459"/>
      <c r="EF361" s="459"/>
      <c r="EG361" s="459"/>
      <c r="EH361" s="459"/>
      <c r="EI361" s="459"/>
      <c r="EJ361" s="459"/>
      <c r="EK361" s="459"/>
      <c r="EL361" s="459"/>
      <c r="EM361" s="459"/>
      <c r="EN361" s="459"/>
      <c r="EO361" s="459"/>
      <c r="EP361" s="459"/>
      <c r="EQ361" s="459"/>
      <c r="ER361" s="459"/>
      <c r="ES361" s="459"/>
      <c r="ET361" s="459"/>
      <c r="EU361" s="459"/>
      <c r="EV361" s="459"/>
      <c r="EW361" s="459"/>
      <c r="EX361" s="459"/>
      <c r="EY361" s="459"/>
      <c r="EZ361" s="459"/>
      <c r="FA361" s="459"/>
      <c r="FB361" s="459"/>
      <c r="FC361" s="459"/>
      <c r="FD361" s="459"/>
      <c r="FE361" s="459"/>
      <c r="FF361" s="459"/>
      <c r="FG361" s="459"/>
      <c r="FH361" s="459"/>
      <c r="FI361" s="459"/>
      <c r="FJ361" s="459"/>
      <c r="FK361" s="459"/>
      <c r="FL361" s="459"/>
      <c r="FM361" s="459"/>
      <c r="FN361" s="459"/>
      <c r="FO361" s="459"/>
      <c r="FP361" s="459"/>
      <c r="FQ361" s="459"/>
      <c r="FR361" s="459"/>
      <c r="FS361" s="459"/>
      <c r="FT361" s="459"/>
      <c r="FU361" s="459"/>
      <c r="FV361" s="459"/>
      <c r="FW361" s="459"/>
      <c r="FX361" s="459"/>
      <c r="FY361" s="459"/>
      <c r="FZ361" s="459"/>
      <c r="GA361" s="459"/>
      <c r="GB361" s="459"/>
      <c r="GC361" s="459"/>
      <c r="GD361" s="459"/>
      <c r="GE361" s="459"/>
      <c r="GF361" s="459"/>
      <c r="GG361" s="459"/>
      <c r="GH361" s="459"/>
      <c r="GI361" s="459"/>
      <c r="GJ361" s="459"/>
      <c r="GK361" s="459"/>
      <c r="GL361" s="459"/>
      <c r="GM361" s="459"/>
      <c r="GN361" s="459"/>
      <c r="GO361" s="459"/>
      <c r="GP361" s="459"/>
      <c r="GQ361" s="459"/>
      <c r="GR361" s="459"/>
      <c r="GS361" s="459"/>
      <c r="GT361" s="459"/>
      <c r="GU361" s="459"/>
      <c r="GV361" s="459"/>
      <c r="GW361" s="459"/>
      <c r="GX361" s="459"/>
      <c r="GY361" s="459"/>
      <c r="GZ361" s="459"/>
      <c r="HA361" s="459"/>
      <c r="HB361" s="459"/>
      <c r="HC361" s="459"/>
      <c r="HD361" s="459"/>
      <c r="HE361" s="459"/>
      <c r="HF361" s="459"/>
      <c r="HG361" s="459"/>
      <c r="HH361" s="459"/>
      <c r="HI361" s="459"/>
      <c r="HJ361" s="459"/>
      <c r="HK361" s="459"/>
      <c r="HL361" s="459"/>
      <c r="HM361" s="459"/>
      <c r="HN361" s="459"/>
      <c r="HO361" s="459"/>
      <c r="HP361" s="459"/>
      <c r="HQ361" s="459"/>
    </row>
    <row r="362" spans="2:225" s="457" customFormat="1">
      <c r="B362" s="486"/>
      <c r="C362" s="436"/>
      <c r="D362" s="437"/>
      <c r="E362" s="437"/>
      <c r="F362" s="438"/>
      <c r="G362" s="439"/>
      <c r="H362" s="440"/>
      <c r="I362" s="441"/>
      <c r="J362" s="441"/>
      <c r="K362" s="442"/>
      <c r="L362" s="487"/>
      <c r="M362" s="458"/>
      <c r="AG362" s="459"/>
      <c r="AH362" s="459"/>
      <c r="AI362" s="459"/>
      <c r="AJ362" s="459"/>
      <c r="AK362" s="459"/>
      <c r="AL362" s="459"/>
      <c r="AM362" s="459"/>
      <c r="AN362" s="459"/>
      <c r="AO362" s="459"/>
      <c r="AP362" s="459"/>
      <c r="AQ362" s="459"/>
      <c r="AR362" s="459"/>
      <c r="AS362" s="459"/>
      <c r="AT362" s="459"/>
      <c r="AU362" s="459"/>
      <c r="AV362" s="459"/>
      <c r="AW362" s="459"/>
      <c r="AX362" s="459"/>
      <c r="AY362" s="459"/>
      <c r="AZ362" s="459"/>
      <c r="BA362" s="459"/>
      <c r="BB362" s="459"/>
      <c r="BC362" s="459"/>
      <c r="BD362" s="459"/>
      <c r="BE362" s="459"/>
      <c r="BF362" s="459"/>
      <c r="BG362" s="459"/>
      <c r="BH362" s="459"/>
      <c r="BI362" s="459"/>
      <c r="BJ362" s="459"/>
      <c r="BK362" s="459"/>
      <c r="BL362" s="459"/>
      <c r="BM362" s="459"/>
      <c r="BN362" s="459"/>
      <c r="BO362" s="459"/>
      <c r="BP362" s="459"/>
      <c r="BQ362" s="459"/>
      <c r="BR362" s="459"/>
      <c r="BS362" s="459"/>
      <c r="BT362" s="459"/>
      <c r="BU362" s="459"/>
      <c r="BV362" s="459"/>
      <c r="BW362" s="459"/>
      <c r="BX362" s="459"/>
      <c r="BY362" s="459"/>
      <c r="BZ362" s="459"/>
      <c r="CA362" s="459"/>
      <c r="CB362" s="459"/>
      <c r="CC362" s="459"/>
      <c r="CD362" s="459"/>
      <c r="CE362" s="459"/>
      <c r="CF362" s="459"/>
      <c r="CG362" s="459"/>
      <c r="CH362" s="459"/>
      <c r="CI362" s="459"/>
      <c r="CJ362" s="459"/>
      <c r="CK362" s="459"/>
      <c r="CL362" s="459"/>
      <c r="CM362" s="459"/>
      <c r="CN362" s="459"/>
      <c r="CO362" s="459"/>
      <c r="CP362" s="459"/>
      <c r="CQ362" s="459"/>
      <c r="CR362" s="459"/>
      <c r="CS362" s="459"/>
      <c r="CT362" s="459"/>
      <c r="CU362" s="459"/>
      <c r="CV362" s="459"/>
      <c r="CW362" s="459"/>
      <c r="CX362" s="459"/>
      <c r="CY362" s="459"/>
      <c r="CZ362" s="459"/>
      <c r="DA362" s="459"/>
      <c r="DB362" s="459"/>
      <c r="DC362" s="459"/>
      <c r="DD362" s="459"/>
      <c r="DE362" s="459"/>
      <c r="DF362" s="459"/>
      <c r="DG362" s="459"/>
      <c r="DH362" s="459"/>
      <c r="DI362" s="459"/>
      <c r="DJ362" s="459"/>
      <c r="DK362" s="459"/>
      <c r="DL362" s="459"/>
      <c r="DM362" s="459"/>
      <c r="DN362" s="459"/>
      <c r="DO362" s="459"/>
      <c r="DP362" s="459"/>
      <c r="DQ362" s="459"/>
      <c r="DR362" s="459"/>
      <c r="DS362" s="459"/>
      <c r="DT362" s="459"/>
      <c r="DU362" s="459"/>
      <c r="DV362" s="459"/>
      <c r="DW362" s="459"/>
      <c r="DX362" s="459"/>
      <c r="DY362" s="459"/>
      <c r="DZ362" s="459"/>
      <c r="EA362" s="459"/>
      <c r="EB362" s="459"/>
      <c r="EC362" s="459"/>
      <c r="ED362" s="459"/>
      <c r="EE362" s="459"/>
      <c r="EF362" s="459"/>
      <c r="EG362" s="459"/>
      <c r="EH362" s="459"/>
      <c r="EI362" s="459"/>
      <c r="EJ362" s="459"/>
      <c r="EK362" s="459"/>
      <c r="EL362" s="459"/>
      <c r="EM362" s="459"/>
      <c r="EN362" s="459"/>
      <c r="EO362" s="459"/>
      <c r="EP362" s="459"/>
      <c r="EQ362" s="459"/>
      <c r="ER362" s="459"/>
      <c r="ES362" s="459"/>
      <c r="ET362" s="459"/>
      <c r="EU362" s="459"/>
      <c r="EV362" s="459"/>
      <c r="EW362" s="459"/>
      <c r="EX362" s="459"/>
      <c r="EY362" s="459"/>
      <c r="EZ362" s="459"/>
      <c r="FA362" s="459"/>
      <c r="FB362" s="459"/>
      <c r="FC362" s="459"/>
      <c r="FD362" s="459"/>
      <c r="FE362" s="459"/>
      <c r="FF362" s="459"/>
      <c r="FG362" s="459"/>
      <c r="FH362" s="459"/>
      <c r="FI362" s="459"/>
      <c r="FJ362" s="459"/>
      <c r="FK362" s="459"/>
      <c r="FL362" s="459"/>
      <c r="FM362" s="459"/>
      <c r="FN362" s="459"/>
      <c r="FO362" s="459"/>
      <c r="FP362" s="459"/>
      <c r="FQ362" s="459"/>
      <c r="FR362" s="459"/>
      <c r="FS362" s="459"/>
      <c r="FT362" s="459"/>
      <c r="FU362" s="459"/>
      <c r="FV362" s="459"/>
      <c r="FW362" s="459"/>
      <c r="FX362" s="459"/>
      <c r="FY362" s="459"/>
      <c r="FZ362" s="459"/>
      <c r="GA362" s="459"/>
      <c r="GB362" s="459"/>
      <c r="GC362" s="459"/>
      <c r="GD362" s="459"/>
      <c r="GE362" s="459"/>
      <c r="GF362" s="459"/>
      <c r="GG362" s="459"/>
      <c r="GH362" s="459"/>
      <c r="GI362" s="459"/>
      <c r="GJ362" s="459"/>
      <c r="GK362" s="459"/>
      <c r="GL362" s="459"/>
      <c r="GM362" s="459"/>
      <c r="GN362" s="459"/>
      <c r="GO362" s="459"/>
      <c r="GP362" s="459"/>
      <c r="GQ362" s="459"/>
      <c r="GR362" s="459"/>
      <c r="GS362" s="459"/>
      <c r="GT362" s="459"/>
      <c r="GU362" s="459"/>
      <c r="GV362" s="459"/>
      <c r="GW362" s="459"/>
      <c r="GX362" s="459"/>
      <c r="GY362" s="459"/>
      <c r="GZ362" s="459"/>
      <c r="HA362" s="459"/>
      <c r="HB362" s="459"/>
      <c r="HC362" s="459"/>
      <c r="HD362" s="459"/>
      <c r="HE362" s="459"/>
      <c r="HF362" s="459"/>
      <c r="HG362" s="459"/>
      <c r="HH362" s="459"/>
      <c r="HI362" s="459"/>
      <c r="HJ362" s="459"/>
      <c r="HK362" s="459"/>
      <c r="HL362" s="459"/>
      <c r="HM362" s="459"/>
      <c r="HN362" s="459"/>
      <c r="HO362" s="459"/>
      <c r="HP362" s="459"/>
      <c r="HQ362" s="459"/>
    </row>
    <row r="363" spans="2:225" s="457" customFormat="1">
      <c r="B363" s="486"/>
      <c r="C363" s="436"/>
      <c r="D363" s="437"/>
      <c r="E363" s="437"/>
      <c r="F363" s="438"/>
      <c r="G363" s="439"/>
      <c r="H363" s="440"/>
      <c r="I363" s="441"/>
      <c r="J363" s="441"/>
      <c r="K363" s="442"/>
      <c r="L363" s="487"/>
      <c r="M363" s="458"/>
      <c r="AG363" s="459"/>
      <c r="AH363" s="459"/>
      <c r="AI363" s="459"/>
      <c r="AJ363" s="459"/>
      <c r="AK363" s="459"/>
      <c r="AL363" s="459"/>
      <c r="AM363" s="459"/>
      <c r="AN363" s="459"/>
      <c r="AO363" s="459"/>
      <c r="AP363" s="459"/>
      <c r="AQ363" s="459"/>
      <c r="AR363" s="459"/>
      <c r="AS363" s="459"/>
      <c r="AT363" s="459"/>
      <c r="AU363" s="459"/>
      <c r="AV363" s="459"/>
      <c r="AW363" s="459"/>
      <c r="AX363" s="459"/>
      <c r="AY363" s="459"/>
      <c r="AZ363" s="459"/>
      <c r="BA363" s="459"/>
      <c r="BB363" s="459"/>
      <c r="BC363" s="459"/>
      <c r="BD363" s="459"/>
      <c r="BE363" s="459"/>
      <c r="BF363" s="459"/>
      <c r="BG363" s="459"/>
      <c r="BH363" s="459"/>
      <c r="BI363" s="459"/>
      <c r="BJ363" s="459"/>
      <c r="BK363" s="459"/>
      <c r="BL363" s="459"/>
      <c r="BM363" s="459"/>
      <c r="BN363" s="459"/>
      <c r="BO363" s="459"/>
      <c r="BP363" s="459"/>
      <c r="BQ363" s="459"/>
      <c r="BR363" s="459"/>
      <c r="BS363" s="459"/>
      <c r="BT363" s="459"/>
      <c r="BU363" s="459"/>
      <c r="BV363" s="459"/>
      <c r="BW363" s="459"/>
      <c r="BX363" s="459"/>
      <c r="BY363" s="459"/>
      <c r="BZ363" s="459"/>
      <c r="CA363" s="459"/>
      <c r="CB363" s="459"/>
      <c r="CC363" s="459"/>
      <c r="CD363" s="459"/>
      <c r="CE363" s="459"/>
      <c r="CF363" s="459"/>
      <c r="CG363" s="459"/>
      <c r="CH363" s="459"/>
      <c r="CI363" s="459"/>
      <c r="CJ363" s="459"/>
      <c r="CK363" s="459"/>
      <c r="CL363" s="459"/>
      <c r="CM363" s="459"/>
      <c r="CN363" s="459"/>
      <c r="CO363" s="459"/>
      <c r="CP363" s="459"/>
      <c r="CQ363" s="459"/>
      <c r="CR363" s="459"/>
      <c r="CS363" s="459"/>
      <c r="CT363" s="459"/>
      <c r="CU363" s="459"/>
      <c r="CV363" s="459"/>
      <c r="CW363" s="459"/>
      <c r="CX363" s="459"/>
      <c r="CY363" s="459"/>
      <c r="CZ363" s="459"/>
      <c r="DA363" s="459"/>
      <c r="DB363" s="459"/>
      <c r="DC363" s="459"/>
      <c r="DD363" s="459"/>
      <c r="DE363" s="459"/>
      <c r="DF363" s="459"/>
      <c r="DG363" s="459"/>
      <c r="DH363" s="459"/>
      <c r="DI363" s="459"/>
      <c r="DJ363" s="459"/>
      <c r="DK363" s="459"/>
      <c r="DL363" s="459"/>
      <c r="DM363" s="459"/>
      <c r="DN363" s="459"/>
      <c r="DO363" s="459"/>
      <c r="DP363" s="459"/>
      <c r="DQ363" s="459"/>
      <c r="DR363" s="459"/>
      <c r="DS363" s="459"/>
      <c r="DT363" s="459"/>
      <c r="DU363" s="459"/>
      <c r="DV363" s="459"/>
      <c r="DW363" s="459"/>
      <c r="DX363" s="459"/>
      <c r="DY363" s="459"/>
      <c r="DZ363" s="459"/>
      <c r="EA363" s="459"/>
      <c r="EB363" s="459"/>
      <c r="EC363" s="459"/>
      <c r="ED363" s="459"/>
      <c r="EE363" s="459"/>
      <c r="EF363" s="459"/>
      <c r="EG363" s="459"/>
      <c r="EH363" s="459"/>
      <c r="EI363" s="459"/>
      <c r="EJ363" s="459"/>
      <c r="EK363" s="459"/>
      <c r="EL363" s="459"/>
      <c r="EM363" s="459"/>
      <c r="EN363" s="459"/>
      <c r="EO363" s="459"/>
      <c r="EP363" s="459"/>
      <c r="EQ363" s="459"/>
      <c r="ER363" s="459"/>
      <c r="ES363" s="459"/>
      <c r="ET363" s="459"/>
      <c r="EU363" s="459"/>
      <c r="EV363" s="459"/>
      <c r="EW363" s="459"/>
      <c r="EX363" s="459"/>
      <c r="EY363" s="459"/>
      <c r="EZ363" s="459"/>
      <c r="FA363" s="459"/>
      <c r="FB363" s="459"/>
      <c r="FC363" s="459"/>
      <c r="FD363" s="459"/>
      <c r="FE363" s="459"/>
      <c r="FF363" s="459"/>
      <c r="FG363" s="459"/>
      <c r="FH363" s="459"/>
      <c r="FI363" s="459"/>
      <c r="FJ363" s="459"/>
      <c r="FK363" s="459"/>
      <c r="FL363" s="459"/>
      <c r="FM363" s="459"/>
      <c r="FN363" s="459"/>
      <c r="FO363" s="459"/>
      <c r="FP363" s="459"/>
      <c r="FQ363" s="459"/>
      <c r="FR363" s="459"/>
      <c r="FS363" s="459"/>
      <c r="FT363" s="459"/>
      <c r="FU363" s="459"/>
      <c r="FV363" s="459"/>
      <c r="FW363" s="459"/>
      <c r="FX363" s="459"/>
      <c r="FY363" s="459"/>
      <c r="FZ363" s="459"/>
      <c r="GA363" s="459"/>
      <c r="GB363" s="459"/>
      <c r="GC363" s="459"/>
      <c r="GD363" s="459"/>
      <c r="GE363" s="459"/>
      <c r="GF363" s="459"/>
      <c r="GG363" s="459"/>
      <c r="GH363" s="459"/>
      <c r="GI363" s="459"/>
      <c r="GJ363" s="459"/>
      <c r="GK363" s="459"/>
      <c r="GL363" s="459"/>
      <c r="GM363" s="459"/>
      <c r="GN363" s="459"/>
      <c r="GO363" s="459"/>
      <c r="GP363" s="459"/>
      <c r="GQ363" s="459"/>
      <c r="GR363" s="459"/>
      <c r="GS363" s="459"/>
      <c r="GT363" s="459"/>
      <c r="GU363" s="459"/>
      <c r="GV363" s="459"/>
      <c r="GW363" s="459"/>
      <c r="GX363" s="459"/>
      <c r="GY363" s="459"/>
      <c r="GZ363" s="459"/>
      <c r="HA363" s="459"/>
      <c r="HB363" s="459"/>
      <c r="HC363" s="459"/>
      <c r="HD363" s="459"/>
      <c r="HE363" s="459"/>
      <c r="HF363" s="459"/>
      <c r="HG363" s="459"/>
      <c r="HH363" s="459"/>
      <c r="HI363" s="459"/>
      <c r="HJ363" s="459"/>
      <c r="HK363" s="459"/>
      <c r="HL363" s="459"/>
      <c r="HM363" s="459"/>
      <c r="HN363" s="459"/>
      <c r="HO363" s="459"/>
      <c r="HP363" s="459"/>
      <c r="HQ363" s="459"/>
    </row>
    <row r="364" spans="2:225" s="457" customFormat="1">
      <c r="B364" s="486"/>
      <c r="C364" s="436"/>
      <c r="D364" s="437"/>
      <c r="E364" s="437"/>
      <c r="F364" s="438"/>
      <c r="G364" s="439"/>
      <c r="H364" s="440"/>
      <c r="I364" s="441"/>
      <c r="J364" s="441"/>
      <c r="K364" s="442"/>
      <c r="L364" s="487"/>
      <c r="M364" s="458"/>
      <c r="AG364" s="459"/>
      <c r="AH364" s="459"/>
      <c r="AI364" s="459"/>
      <c r="AJ364" s="459"/>
      <c r="AK364" s="459"/>
      <c r="AL364" s="459"/>
      <c r="AM364" s="459"/>
      <c r="AN364" s="459"/>
      <c r="AO364" s="459"/>
      <c r="AP364" s="459"/>
      <c r="AQ364" s="459"/>
      <c r="AR364" s="459"/>
      <c r="AS364" s="459"/>
      <c r="AT364" s="459"/>
      <c r="AU364" s="459"/>
      <c r="AV364" s="459"/>
      <c r="AW364" s="459"/>
      <c r="AX364" s="459"/>
      <c r="AY364" s="459"/>
      <c r="AZ364" s="459"/>
      <c r="BA364" s="459"/>
      <c r="BB364" s="459"/>
      <c r="BC364" s="459"/>
      <c r="BD364" s="459"/>
      <c r="BE364" s="459"/>
      <c r="BF364" s="459"/>
      <c r="BG364" s="459"/>
      <c r="BH364" s="459"/>
      <c r="BI364" s="459"/>
      <c r="BJ364" s="459"/>
      <c r="BK364" s="459"/>
      <c r="BL364" s="459"/>
      <c r="BM364" s="459"/>
      <c r="BN364" s="459"/>
      <c r="BO364" s="459"/>
      <c r="BP364" s="459"/>
      <c r="BQ364" s="459"/>
      <c r="BR364" s="459"/>
      <c r="BS364" s="459"/>
      <c r="BT364" s="459"/>
      <c r="BU364" s="459"/>
      <c r="BV364" s="459"/>
      <c r="BW364" s="459"/>
      <c r="BX364" s="459"/>
      <c r="BY364" s="459"/>
      <c r="BZ364" s="459"/>
      <c r="CA364" s="459"/>
      <c r="CB364" s="459"/>
      <c r="CC364" s="459"/>
      <c r="CD364" s="459"/>
      <c r="CE364" s="459"/>
      <c r="CF364" s="459"/>
      <c r="CG364" s="459"/>
      <c r="CH364" s="459"/>
      <c r="CI364" s="459"/>
      <c r="CJ364" s="459"/>
      <c r="CK364" s="459"/>
      <c r="CL364" s="459"/>
      <c r="CM364" s="459"/>
      <c r="CN364" s="459"/>
      <c r="CO364" s="459"/>
      <c r="CP364" s="459"/>
      <c r="CQ364" s="459"/>
      <c r="CR364" s="459"/>
      <c r="CS364" s="459"/>
      <c r="CT364" s="459"/>
      <c r="CU364" s="459"/>
      <c r="CV364" s="459"/>
      <c r="CW364" s="459"/>
      <c r="CX364" s="459"/>
      <c r="CY364" s="459"/>
      <c r="CZ364" s="459"/>
      <c r="DA364" s="459"/>
      <c r="DB364" s="459"/>
      <c r="DC364" s="459"/>
      <c r="DD364" s="459"/>
      <c r="DE364" s="459"/>
      <c r="DF364" s="459"/>
      <c r="DG364" s="459"/>
      <c r="DH364" s="459"/>
      <c r="DI364" s="459"/>
      <c r="DJ364" s="459"/>
      <c r="DK364" s="459"/>
      <c r="DL364" s="459"/>
      <c r="DM364" s="459"/>
      <c r="DN364" s="459"/>
      <c r="DO364" s="459"/>
      <c r="DP364" s="459"/>
      <c r="DQ364" s="459"/>
      <c r="DR364" s="459"/>
      <c r="DS364" s="459"/>
      <c r="DT364" s="459"/>
      <c r="DU364" s="459"/>
      <c r="DV364" s="459"/>
      <c r="DW364" s="459"/>
      <c r="DX364" s="459"/>
      <c r="DY364" s="459"/>
      <c r="DZ364" s="459"/>
      <c r="EA364" s="459"/>
      <c r="EB364" s="459"/>
      <c r="EC364" s="459"/>
      <c r="ED364" s="459"/>
      <c r="EE364" s="459"/>
      <c r="EF364" s="459"/>
      <c r="EG364" s="459"/>
      <c r="EH364" s="459"/>
      <c r="EI364" s="459"/>
      <c r="EJ364" s="459"/>
      <c r="EK364" s="459"/>
      <c r="EL364" s="459"/>
      <c r="EM364" s="459"/>
      <c r="EN364" s="459"/>
      <c r="EO364" s="459"/>
      <c r="EP364" s="459"/>
      <c r="EQ364" s="459"/>
      <c r="ER364" s="459"/>
      <c r="ES364" s="459"/>
      <c r="ET364" s="459"/>
      <c r="EU364" s="459"/>
      <c r="EV364" s="459"/>
      <c r="EW364" s="459"/>
      <c r="EX364" s="459"/>
      <c r="EY364" s="459"/>
      <c r="EZ364" s="459"/>
      <c r="FA364" s="459"/>
      <c r="FB364" s="459"/>
      <c r="FC364" s="459"/>
      <c r="FD364" s="459"/>
      <c r="FE364" s="459"/>
      <c r="FF364" s="459"/>
      <c r="FG364" s="459"/>
      <c r="FH364" s="459"/>
      <c r="FI364" s="459"/>
      <c r="FJ364" s="459"/>
      <c r="FK364" s="459"/>
      <c r="FL364" s="459"/>
      <c r="FM364" s="459"/>
      <c r="FN364" s="459"/>
      <c r="FO364" s="459"/>
      <c r="FP364" s="459"/>
      <c r="FQ364" s="459"/>
      <c r="FR364" s="459"/>
      <c r="FS364" s="459"/>
      <c r="FT364" s="459"/>
      <c r="FU364" s="459"/>
      <c r="FV364" s="459"/>
      <c r="FW364" s="459"/>
      <c r="FX364" s="459"/>
      <c r="FY364" s="459"/>
      <c r="FZ364" s="459"/>
      <c r="GA364" s="459"/>
      <c r="GB364" s="459"/>
      <c r="GC364" s="459"/>
      <c r="GD364" s="459"/>
      <c r="GE364" s="459"/>
      <c r="GF364" s="459"/>
      <c r="GG364" s="459"/>
      <c r="GH364" s="459"/>
      <c r="GI364" s="459"/>
      <c r="GJ364" s="459"/>
      <c r="GK364" s="459"/>
      <c r="GL364" s="459"/>
      <c r="GM364" s="459"/>
      <c r="GN364" s="459"/>
      <c r="GO364" s="459"/>
      <c r="GP364" s="459"/>
      <c r="GQ364" s="459"/>
      <c r="GR364" s="459"/>
      <c r="GS364" s="459"/>
      <c r="GT364" s="459"/>
      <c r="GU364" s="459"/>
      <c r="GV364" s="459"/>
      <c r="GW364" s="459"/>
      <c r="GX364" s="459"/>
      <c r="GY364" s="459"/>
      <c r="GZ364" s="459"/>
      <c r="HA364" s="459"/>
      <c r="HB364" s="459"/>
      <c r="HC364" s="459"/>
      <c r="HD364" s="459"/>
      <c r="HE364" s="459"/>
      <c r="HF364" s="459"/>
      <c r="HG364" s="459"/>
      <c r="HH364" s="459"/>
      <c r="HI364" s="459"/>
      <c r="HJ364" s="459"/>
      <c r="HK364" s="459"/>
      <c r="HL364" s="459"/>
      <c r="HM364" s="459"/>
      <c r="HN364" s="459"/>
      <c r="HO364" s="459"/>
      <c r="HP364" s="459"/>
      <c r="HQ364" s="459"/>
    </row>
    <row r="365" spans="2:225" s="457" customFormat="1">
      <c r="B365" s="486"/>
      <c r="C365" s="436"/>
      <c r="D365" s="437"/>
      <c r="E365" s="437"/>
      <c r="F365" s="438"/>
      <c r="G365" s="439"/>
      <c r="H365" s="440"/>
      <c r="I365" s="441"/>
      <c r="J365" s="441"/>
      <c r="K365" s="442"/>
      <c r="L365" s="487"/>
      <c r="M365" s="458"/>
      <c r="AG365" s="459"/>
      <c r="AH365" s="459"/>
      <c r="AI365" s="459"/>
      <c r="AJ365" s="459"/>
      <c r="AK365" s="459"/>
      <c r="AL365" s="459"/>
      <c r="AM365" s="459"/>
      <c r="AN365" s="459"/>
      <c r="AO365" s="459"/>
      <c r="AP365" s="459"/>
      <c r="AQ365" s="459"/>
      <c r="AR365" s="459"/>
      <c r="AS365" s="459"/>
      <c r="AT365" s="459"/>
      <c r="AU365" s="459"/>
      <c r="AV365" s="459"/>
      <c r="AW365" s="459"/>
      <c r="AX365" s="459"/>
      <c r="AY365" s="459"/>
      <c r="AZ365" s="459"/>
      <c r="BA365" s="459"/>
      <c r="BB365" s="459"/>
      <c r="BC365" s="459"/>
      <c r="BD365" s="459"/>
      <c r="BE365" s="459"/>
      <c r="BF365" s="459"/>
      <c r="BG365" s="459"/>
      <c r="BH365" s="459"/>
      <c r="BI365" s="459"/>
      <c r="BJ365" s="459"/>
      <c r="BK365" s="459"/>
      <c r="BL365" s="459"/>
      <c r="BM365" s="459"/>
      <c r="BN365" s="459"/>
      <c r="BO365" s="459"/>
      <c r="BP365" s="459"/>
      <c r="BQ365" s="459"/>
      <c r="BR365" s="459"/>
      <c r="BS365" s="459"/>
      <c r="BT365" s="459"/>
      <c r="BU365" s="459"/>
      <c r="BV365" s="459"/>
      <c r="BW365" s="459"/>
      <c r="BX365" s="459"/>
      <c r="BY365" s="459"/>
      <c r="BZ365" s="459"/>
      <c r="CA365" s="459"/>
      <c r="CB365" s="459"/>
      <c r="CC365" s="459"/>
      <c r="CD365" s="459"/>
      <c r="CE365" s="459"/>
      <c r="CF365" s="459"/>
      <c r="CG365" s="459"/>
      <c r="CH365" s="459"/>
      <c r="CI365" s="459"/>
      <c r="CJ365" s="459"/>
      <c r="CK365" s="459"/>
      <c r="CL365" s="459"/>
      <c r="CM365" s="459"/>
      <c r="CN365" s="459"/>
      <c r="CO365" s="459"/>
      <c r="CP365" s="459"/>
      <c r="CQ365" s="459"/>
      <c r="CR365" s="459"/>
      <c r="CS365" s="459"/>
      <c r="CT365" s="459"/>
      <c r="CU365" s="459"/>
      <c r="CV365" s="459"/>
      <c r="CW365" s="459"/>
      <c r="CX365" s="459"/>
      <c r="CY365" s="459"/>
      <c r="CZ365" s="459"/>
      <c r="DA365" s="459"/>
      <c r="DB365" s="459"/>
      <c r="DC365" s="459"/>
      <c r="DD365" s="459"/>
      <c r="DE365" s="459"/>
      <c r="DF365" s="459"/>
      <c r="DG365" s="459"/>
      <c r="DH365" s="459"/>
      <c r="DI365" s="459"/>
      <c r="DJ365" s="459"/>
      <c r="DK365" s="459"/>
      <c r="DL365" s="459"/>
      <c r="DM365" s="459"/>
      <c r="DN365" s="459"/>
      <c r="DO365" s="459"/>
      <c r="DP365" s="459"/>
      <c r="DQ365" s="459"/>
      <c r="DR365" s="459"/>
      <c r="DS365" s="459"/>
      <c r="DT365" s="459"/>
      <c r="DU365" s="459"/>
      <c r="DV365" s="459"/>
      <c r="DW365" s="459"/>
      <c r="DX365" s="459"/>
      <c r="DY365" s="459"/>
      <c r="DZ365" s="459"/>
      <c r="EA365" s="459"/>
      <c r="EB365" s="459"/>
      <c r="EC365" s="459"/>
      <c r="ED365" s="459"/>
      <c r="EE365" s="459"/>
      <c r="EF365" s="459"/>
      <c r="EG365" s="459"/>
      <c r="EH365" s="459"/>
      <c r="EI365" s="459"/>
      <c r="EJ365" s="459"/>
      <c r="EK365" s="459"/>
      <c r="EL365" s="459"/>
      <c r="EM365" s="459"/>
      <c r="EN365" s="459"/>
      <c r="EO365" s="459"/>
      <c r="EP365" s="459"/>
      <c r="EQ365" s="459"/>
      <c r="ER365" s="459"/>
      <c r="ES365" s="459"/>
      <c r="ET365" s="459"/>
      <c r="EU365" s="459"/>
      <c r="EV365" s="459"/>
      <c r="EW365" s="459"/>
      <c r="EX365" s="459"/>
      <c r="EY365" s="459"/>
      <c r="EZ365" s="459"/>
      <c r="FA365" s="459"/>
      <c r="FB365" s="459"/>
      <c r="FC365" s="459"/>
      <c r="FD365" s="459"/>
      <c r="FE365" s="459"/>
      <c r="FF365" s="459"/>
      <c r="FG365" s="459"/>
      <c r="FH365" s="459"/>
      <c r="FI365" s="459"/>
      <c r="FJ365" s="459"/>
      <c r="FK365" s="459"/>
      <c r="FL365" s="459"/>
      <c r="FM365" s="459"/>
      <c r="FN365" s="459"/>
      <c r="FO365" s="459"/>
      <c r="FP365" s="459"/>
      <c r="FQ365" s="459"/>
      <c r="FR365" s="459"/>
      <c r="FS365" s="459"/>
      <c r="FT365" s="459"/>
      <c r="FU365" s="459"/>
      <c r="FV365" s="459"/>
      <c r="FW365" s="459"/>
      <c r="FX365" s="459"/>
      <c r="FY365" s="459"/>
      <c r="FZ365" s="459"/>
      <c r="GA365" s="459"/>
      <c r="GB365" s="459"/>
      <c r="GC365" s="459"/>
      <c r="GD365" s="459"/>
      <c r="GE365" s="459"/>
      <c r="GF365" s="459"/>
      <c r="GG365" s="459"/>
      <c r="GH365" s="459"/>
      <c r="GI365" s="459"/>
      <c r="GJ365" s="459"/>
      <c r="GK365" s="459"/>
      <c r="GL365" s="459"/>
      <c r="GM365" s="459"/>
      <c r="GN365" s="459"/>
      <c r="GO365" s="459"/>
      <c r="GP365" s="459"/>
      <c r="GQ365" s="459"/>
      <c r="GR365" s="459"/>
      <c r="GS365" s="459"/>
      <c r="GT365" s="459"/>
      <c r="GU365" s="459"/>
      <c r="GV365" s="459"/>
      <c r="GW365" s="459"/>
      <c r="GX365" s="459"/>
      <c r="GY365" s="459"/>
      <c r="GZ365" s="459"/>
      <c r="HA365" s="459"/>
      <c r="HB365" s="459"/>
      <c r="HC365" s="459"/>
      <c r="HD365" s="459"/>
      <c r="HE365" s="459"/>
      <c r="HF365" s="459"/>
      <c r="HG365" s="459"/>
      <c r="HH365" s="459"/>
      <c r="HI365" s="459"/>
      <c r="HJ365" s="459"/>
      <c r="HK365" s="459"/>
      <c r="HL365" s="459"/>
      <c r="HM365" s="459"/>
      <c r="HN365" s="459"/>
      <c r="HO365" s="459"/>
      <c r="HP365" s="459"/>
      <c r="HQ365" s="459"/>
    </row>
    <row r="366" spans="2:225" s="457" customFormat="1">
      <c r="B366" s="486"/>
      <c r="C366" s="436"/>
      <c r="D366" s="437"/>
      <c r="E366" s="437"/>
      <c r="F366" s="438"/>
      <c r="G366" s="439"/>
      <c r="H366" s="440"/>
      <c r="I366" s="441"/>
      <c r="J366" s="441"/>
      <c r="K366" s="442"/>
      <c r="L366" s="487"/>
      <c r="M366" s="458"/>
      <c r="AG366" s="459"/>
      <c r="AH366" s="459"/>
      <c r="AI366" s="459"/>
      <c r="AJ366" s="459"/>
      <c r="AK366" s="459"/>
      <c r="AL366" s="459"/>
      <c r="AM366" s="459"/>
      <c r="AN366" s="459"/>
      <c r="AO366" s="459"/>
      <c r="AP366" s="459"/>
      <c r="AQ366" s="459"/>
      <c r="AR366" s="459"/>
      <c r="AS366" s="459"/>
      <c r="AT366" s="459"/>
      <c r="AU366" s="459"/>
      <c r="AV366" s="459"/>
      <c r="AW366" s="459"/>
      <c r="AX366" s="459"/>
      <c r="AY366" s="459"/>
      <c r="AZ366" s="459"/>
      <c r="BA366" s="459"/>
      <c r="BB366" s="459"/>
      <c r="BC366" s="459"/>
      <c r="BD366" s="459"/>
      <c r="BE366" s="459"/>
      <c r="BF366" s="459"/>
      <c r="BG366" s="459"/>
      <c r="BH366" s="459"/>
      <c r="BI366" s="459"/>
      <c r="BJ366" s="459"/>
      <c r="BK366" s="459"/>
      <c r="BL366" s="459"/>
      <c r="BM366" s="459"/>
      <c r="BN366" s="459"/>
      <c r="BO366" s="459"/>
      <c r="BP366" s="459"/>
      <c r="BQ366" s="459"/>
      <c r="BR366" s="459"/>
      <c r="BS366" s="459"/>
      <c r="BT366" s="459"/>
      <c r="BU366" s="459"/>
      <c r="BV366" s="459"/>
      <c r="BW366" s="459"/>
      <c r="BX366" s="459"/>
      <c r="BY366" s="459"/>
      <c r="BZ366" s="459"/>
      <c r="CA366" s="459"/>
      <c r="CB366" s="459"/>
      <c r="CC366" s="459"/>
      <c r="CD366" s="459"/>
      <c r="CE366" s="459"/>
      <c r="CF366" s="459"/>
      <c r="CG366" s="459"/>
      <c r="CH366" s="459"/>
      <c r="CI366" s="459"/>
      <c r="CJ366" s="459"/>
      <c r="CK366" s="459"/>
      <c r="CL366" s="459"/>
      <c r="CM366" s="459"/>
      <c r="CN366" s="459"/>
      <c r="CO366" s="459"/>
      <c r="CP366" s="459"/>
      <c r="CQ366" s="459"/>
      <c r="CR366" s="459"/>
      <c r="CS366" s="459"/>
      <c r="CT366" s="459"/>
      <c r="CU366" s="459"/>
      <c r="CV366" s="459"/>
      <c r="CW366" s="459"/>
      <c r="CX366" s="459"/>
      <c r="CY366" s="459"/>
      <c r="CZ366" s="459"/>
      <c r="DA366" s="459"/>
      <c r="DB366" s="459"/>
      <c r="DC366" s="459"/>
      <c r="DD366" s="459"/>
      <c r="DE366" s="459"/>
      <c r="DF366" s="459"/>
      <c r="DG366" s="459"/>
      <c r="DH366" s="459"/>
      <c r="DI366" s="459"/>
      <c r="DJ366" s="459"/>
      <c r="DK366" s="459"/>
      <c r="DL366" s="459"/>
      <c r="DM366" s="459"/>
      <c r="DN366" s="459"/>
      <c r="DO366" s="459"/>
      <c r="DP366" s="459"/>
      <c r="DQ366" s="459"/>
      <c r="DR366" s="459"/>
      <c r="DS366" s="459"/>
      <c r="DT366" s="459"/>
      <c r="DU366" s="459"/>
      <c r="DV366" s="459"/>
      <c r="DW366" s="459"/>
      <c r="DX366" s="459"/>
      <c r="DY366" s="459"/>
      <c r="DZ366" s="459"/>
      <c r="EA366" s="459"/>
      <c r="EB366" s="459"/>
      <c r="EC366" s="459"/>
      <c r="ED366" s="459"/>
      <c r="EE366" s="459"/>
      <c r="EF366" s="459"/>
      <c r="EG366" s="459"/>
      <c r="EH366" s="459"/>
      <c r="EI366" s="459"/>
      <c r="EJ366" s="459"/>
      <c r="EK366" s="459"/>
      <c r="EL366" s="459"/>
      <c r="EM366" s="459"/>
      <c r="EN366" s="459"/>
      <c r="EO366" s="459"/>
      <c r="EP366" s="459"/>
      <c r="EQ366" s="459"/>
      <c r="ER366" s="459"/>
      <c r="ES366" s="459"/>
      <c r="ET366" s="459"/>
      <c r="EU366" s="459"/>
      <c r="EV366" s="459"/>
      <c r="EW366" s="459"/>
      <c r="EX366" s="459"/>
      <c r="EY366" s="459"/>
      <c r="EZ366" s="459"/>
      <c r="FA366" s="459"/>
      <c r="FB366" s="459"/>
      <c r="FC366" s="459"/>
      <c r="FD366" s="459"/>
      <c r="FE366" s="459"/>
      <c r="FF366" s="459"/>
      <c r="FG366" s="459"/>
      <c r="FH366" s="459"/>
      <c r="FI366" s="459"/>
      <c r="FJ366" s="459"/>
      <c r="FK366" s="459"/>
      <c r="FL366" s="459"/>
      <c r="FM366" s="459"/>
      <c r="FN366" s="459"/>
      <c r="FO366" s="459"/>
      <c r="FP366" s="459"/>
      <c r="FQ366" s="459"/>
      <c r="FR366" s="459"/>
      <c r="FS366" s="459"/>
      <c r="FT366" s="459"/>
      <c r="FU366" s="459"/>
      <c r="FV366" s="459"/>
      <c r="FW366" s="459"/>
      <c r="FX366" s="459"/>
      <c r="FY366" s="459"/>
      <c r="FZ366" s="459"/>
      <c r="GA366" s="459"/>
      <c r="GB366" s="459"/>
      <c r="GC366" s="459"/>
      <c r="GD366" s="459"/>
      <c r="GE366" s="459"/>
      <c r="GF366" s="459"/>
      <c r="GG366" s="459"/>
      <c r="GH366" s="459"/>
      <c r="GI366" s="459"/>
      <c r="GJ366" s="459"/>
      <c r="GK366" s="459"/>
      <c r="GL366" s="459"/>
      <c r="GM366" s="459"/>
      <c r="GN366" s="459"/>
      <c r="GO366" s="459"/>
      <c r="GP366" s="459"/>
      <c r="GQ366" s="459"/>
      <c r="GR366" s="459"/>
      <c r="GS366" s="459"/>
      <c r="GT366" s="459"/>
      <c r="GU366" s="459"/>
      <c r="GV366" s="459"/>
      <c r="GW366" s="459"/>
      <c r="GX366" s="459"/>
      <c r="GY366" s="459"/>
      <c r="GZ366" s="459"/>
      <c r="HA366" s="459"/>
      <c r="HB366" s="459"/>
      <c r="HC366" s="459"/>
      <c r="HD366" s="459"/>
      <c r="HE366" s="459"/>
      <c r="HF366" s="459"/>
      <c r="HG366" s="459"/>
      <c r="HH366" s="459"/>
      <c r="HI366" s="459"/>
      <c r="HJ366" s="459"/>
      <c r="HK366" s="459"/>
      <c r="HL366" s="459"/>
      <c r="HM366" s="459"/>
      <c r="HN366" s="459"/>
      <c r="HO366" s="459"/>
      <c r="HP366" s="459"/>
      <c r="HQ366" s="459"/>
    </row>
    <row r="367" spans="2:225" s="457" customFormat="1">
      <c r="B367" s="486"/>
      <c r="C367" s="436"/>
      <c r="D367" s="437"/>
      <c r="E367" s="437"/>
      <c r="F367" s="438"/>
      <c r="G367" s="439"/>
      <c r="H367" s="440"/>
      <c r="I367" s="441"/>
      <c r="J367" s="441"/>
      <c r="K367" s="442"/>
      <c r="L367" s="487"/>
      <c r="M367" s="458"/>
      <c r="AG367" s="459"/>
      <c r="AH367" s="459"/>
      <c r="AI367" s="459"/>
      <c r="AJ367" s="459"/>
      <c r="AK367" s="459"/>
      <c r="AL367" s="459"/>
      <c r="AM367" s="459"/>
      <c r="AN367" s="459"/>
      <c r="AO367" s="459"/>
      <c r="AP367" s="459"/>
      <c r="AQ367" s="459"/>
      <c r="AR367" s="459"/>
      <c r="AS367" s="459"/>
      <c r="AT367" s="459"/>
      <c r="AU367" s="459"/>
      <c r="AV367" s="459"/>
      <c r="AW367" s="459"/>
      <c r="AX367" s="459"/>
      <c r="AY367" s="459"/>
      <c r="AZ367" s="459"/>
      <c r="BA367" s="459"/>
      <c r="BB367" s="459"/>
      <c r="BC367" s="459"/>
      <c r="BD367" s="459"/>
      <c r="BE367" s="459"/>
      <c r="BF367" s="459"/>
      <c r="BG367" s="459"/>
      <c r="BH367" s="459"/>
      <c r="BI367" s="459"/>
      <c r="BJ367" s="459"/>
      <c r="BK367" s="459"/>
      <c r="BL367" s="459"/>
      <c r="BM367" s="459"/>
      <c r="BN367" s="459"/>
      <c r="BO367" s="459"/>
      <c r="BP367" s="459"/>
      <c r="BQ367" s="459"/>
      <c r="BR367" s="459"/>
      <c r="BS367" s="459"/>
      <c r="BT367" s="459"/>
      <c r="BU367" s="459"/>
      <c r="BV367" s="459"/>
      <c r="BW367" s="459"/>
      <c r="BX367" s="459"/>
      <c r="BY367" s="459"/>
      <c r="BZ367" s="459"/>
      <c r="CA367" s="459"/>
      <c r="CB367" s="459"/>
      <c r="CC367" s="459"/>
      <c r="CD367" s="459"/>
      <c r="CE367" s="459"/>
      <c r="CF367" s="459"/>
      <c r="CG367" s="459"/>
      <c r="CH367" s="459"/>
      <c r="CI367" s="459"/>
      <c r="CJ367" s="459"/>
      <c r="CK367" s="459"/>
      <c r="CL367" s="459"/>
      <c r="CM367" s="459"/>
      <c r="CN367" s="459"/>
      <c r="CO367" s="459"/>
      <c r="CP367" s="459"/>
      <c r="CQ367" s="459"/>
      <c r="CR367" s="459"/>
      <c r="CS367" s="459"/>
      <c r="CT367" s="459"/>
      <c r="CU367" s="459"/>
      <c r="CV367" s="459"/>
      <c r="CW367" s="459"/>
      <c r="CX367" s="459"/>
      <c r="CY367" s="459"/>
      <c r="CZ367" s="459"/>
      <c r="DA367" s="459"/>
      <c r="DB367" s="459"/>
      <c r="DC367" s="459"/>
      <c r="DD367" s="459"/>
      <c r="DE367" s="459"/>
      <c r="DF367" s="459"/>
      <c r="DG367" s="459"/>
      <c r="DH367" s="459"/>
      <c r="DI367" s="459"/>
      <c r="DJ367" s="459"/>
      <c r="DK367" s="459"/>
      <c r="DL367" s="459"/>
      <c r="DM367" s="459"/>
      <c r="DN367" s="459"/>
      <c r="DO367" s="459"/>
      <c r="DP367" s="459"/>
      <c r="DQ367" s="459"/>
      <c r="DR367" s="459"/>
      <c r="DS367" s="459"/>
      <c r="DT367" s="459"/>
      <c r="DU367" s="459"/>
      <c r="DV367" s="459"/>
      <c r="DW367" s="459"/>
      <c r="DX367" s="459"/>
      <c r="DY367" s="459"/>
      <c r="DZ367" s="459"/>
      <c r="EA367" s="459"/>
      <c r="EB367" s="459"/>
      <c r="EC367" s="459"/>
      <c r="ED367" s="459"/>
      <c r="EE367" s="459"/>
      <c r="EF367" s="459"/>
      <c r="EG367" s="459"/>
      <c r="EH367" s="459"/>
      <c r="EI367" s="459"/>
      <c r="EJ367" s="459"/>
      <c r="EK367" s="459"/>
      <c r="EL367" s="459"/>
      <c r="EM367" s="459"/>
      <c r="EN367" s="459"/>
      <c r="EO367" s="459"/>
      <c r="EP367" s="459"/>
      <c r="EQ367" s="459"/>
      <c r="ER367" s="459"/>
      <c r="ES367" s="459"/>
      <c r="ET367" s="459"/>
      <c r="EU367" s="459"/>
      <c r="EV367" s="459"/>
      <c r="EW367" s="459"/>
      <c r="EX367" s="459"/>
      <c r="EY367" s="459"/>
      <c r="EZ367" s="459"/>
      <c r="FA367" s="459"/>
      <c r="FB367" s="459"/>
      <c r="FC367" s="459"/>
      <c r="FD367" s="459"/>
      <c r="FE367" s="459"/>
      <c r="FF367" s="459"/>
      <c r="FG367" s="459"/>
      <c r="FH367" s="459"/>
      <c r="FI367" s="459"/>
      <c r="FJ367" s="459"/>
      <c r="FK367" s="459"/>
      <c r="FL367" s="459"/>
      <c r="FM367" s="459"/>
      <c r="FN367" s="459"/>
      <c r="FO367" s="459"/>
      <c r="FP367" s="459"/>
      <c r="FQ367" s="459"/>
      <c r="FR367" s="459"/>
      <c r="FS367" s="459"/>
      <c r="FT367" s="459"/>
      <c r="FU367" s="459"/>
      <c r="FV367" s="459"/>
      <c r="FW367" s="459"/>
      <c r="FX367" s="459"/>
      <c r="FY367" s="459"/>
      <c r="FZ367" s="459"/>
      <c r="GA367" s="459"/>
      <c r="GB367" s="459"/>
      <c r="GC367" s="459"/>
      <c r="GD367" s="459"/>
      <c r="GE367" s="459"/>
      <c r="GF367" s="459"/>
      <c r="GG367" s="459"/>
      <c r="GH367" s="459"/>
      <c r="GI367" s="459"/>
      <c r="GJ367" s="459"/>
      <c r="GK367" s="459"/>
      <c r="GL367" s="459"/>
      <c r="GM367" s="459"/>
      <c r="GN367" s="459"/>
      <c r="GO367" s="459"/>
      <c r="GP367" s="459"/>
      <c r="GQ367" s="459"/>
      <c r="GR367" s="459"/>
      <c r="GS367" s="459"/>
      <c r="GT367" s="459"/>
      <c r="GU367" s="459"/>
      <c r="GV367" s="459"/>
      <c r="GW367" s="459"/>
      <c r="GX367" s="459"/>
      <c r="GY367" s="459"/>
      <c r="GZ367" s="459"/>
      <c r="HA367" s="459"/>
      <c r="HB367" s="459"/>
      <c r="HC367" s="459"/>
      <c r="HD367" s="459"/>
      <c r="HE367" s="459"/>
      <c r="HF367" s="459"/>
      <c r="HG367" s="459"/>
      <c r="HH367" s="459"/>
      <c r="HI367" s="459"/>
      <c r="HJ367" s="459"/>
      <c r="HK367" s="459"/>
      <c r="HL367" s="459"/>
      <c r="HM367" s="459"/>
      <c r="HN367" s="459"/>
      <c r="HO367" s="459"/>
      <c r="HP367" s="459"/>
      <c r="HQ367" s="459"/>
    </row>
    <row r="368" spans="2:225" s="457" customFormat="1">
      <c r="B368" s="486"/>
      <c r="C368" s="436"/>
      <c r="D368" s="437"/>
      <c r="E368" s="437"/>
      <c r="F368" s="438"/>
      <c r="G368" s="439"/>
      <c r="H368" s="440"/>
      <c r="I368" s="441"/>
      <c r="J368" s="441"/>
      <c r="K368" s="442"/>
      <c r="L368" s="487"/>
      <c r="M368" s="458"/>
      <c r="AG368" s="459"/>
      <c r="AH368" s="459"/>
      <c r="AI368" s="459"/>
      <c r="AJ368" s="459"/>
      <c r="AK368" s="459"/>
      <c r="AL368" s="459"/>
      <c r="AM368" s="459"/>
      <c r="AN368" s="459"/>
      <c r="AO368" s="459"/>
      <c r="AP368" s="459"/>
      <c r="AQ368" s="459"/>
      <c r="AR368" s="459"/>
      <c r="AS368" s="459"/>
      <c r="AT368" s="459"/>
      <c r="AU368" s="459"/>
      <c r="AV368" s="459"/>
      <c r="AW368" s="459"/>
      <c r="AX368" s="459"/>
      <c r="AY368" s="459"/>
      <c r="AZ368" s="459"/>
      <c r="BA368" s="459"/>
      <c r="BB368" s="459"/>
      <c r="BC368" s="459"/>
      <c r="BD368" s="459"/>
      <c r="BE368" s="459"/>
      <c r="BF368" s="459"/>
      <c r="BG368" s="459"/>
      <c r="BH368" s="459"/>
      <c r="BI368" s="459"/>
      <c r="BJ368" s="459"/>
      <c r="BK368" s="459"/>
      <c r="BL368" s="459"/>
      <c r="BM368" s="459"/>
      <c r="BN368" s="459"/>
      <c r="BO368" s="459"/>
      <c r="BP368" s="459"/>
      <c r="BQ368" s="459"/>
      <c r="BR368" s="459"/>
      <c r="BS368" s="459"/>
      <c r="BT368" s="459"/>
      <c r="BU368" s="459"/>
      <c r="BV368" s="459"/>
      <c r="BW368" s="459"/>
      <c r="BX368" s="459"/>
      <c r="BY368" s="459"/>
      <c r="BZ368" s="459"/>
      <c r="CA368" s="459"/>
      <c r="CB368" s="459"/>
      <c r="CC368" s="459"/>
      <c r="CD368" s="459"/>
      <c r="CE368" s="459"/>
      <c r="CF368" s="459"/>
      <c r="CG368" s="459"/>
      <c r="CH368" s="459"/>
      <c r="CI368" s="459"/>
      <c r="CJ368" s="459"/>
      <c r="CK368" s="459"/>
      <c r="CL368" s="459"/>
      <c r="CM368" s="459"/>
      <c r="CN368" s="459"/>
      <c r="CO368" s="459"/>
      <c r="CP368" s="459"/>
      <c r="CQ368" s="459"/>
      <c r="CR368" s="459"/>
      <c r="CS368" s="459"/>
      <c r="CT368" s="459"/>
      <c r="CU368" s="459"/>
      <c r="CV368" s="459"/>
      <c r="CW368" s="459"/>
      <c r="CX368" s="459"/>
      <c r="CY368" s="459"/>
      <c r="CZ368" s="459"/>
      <c r="DA368" s="459"/>
      <c r="DB368" s="459"/>
      <c r="DC368" s="459"/>
      <c r="DD368" s="459"/>
      <c r="DE368" s="459"/>
      <c r="DF368" s="459"/>
      <c r="DG368" s="459"/>
      <c r="DH368" s="459"/>
      <c r="DI368" s="459"/>
      <c r="DJ368" s="459"/>
      <c r="DK368" s="459"/>
      <c r="DL368" s="459"/>
      <c r="DM368" s="459"/>
      <c r="DN368" s="459"/>
      <c r="DO368" s="459"/>
      <c r="DP368" s="459"/>
      <c r="DQ368" s="459"/>
      <c r="DR368" s="459"/>
      <c r="DS368" s="459"/>
      <c r="DT368" s="459"/>
      <c r="DU368" s="459"/>
      <c r="DV368" s="459"/>
      <c r="DW368" s="459"/>
      <c r="DX368" s="459"/>
      <c r="DY368" s="459"/>
      <c r="DZ368" s="459"/>
      <c r="EA368" s="459"/>
      <c r="EB368" s="459"/>
      <c r="EC368" s="459"/>
      <c r="ED368" s="459"/>
      <c r="EE368" s="459"/>
      <c r="EF368" s="459"/>
      <c r="EG368" s="459"/>
      <c r="EH368" s="459"/>
      <c r="EI368" s="459"/>
      <c r="EJ368" s="459"/>
      <c r="EK368" s="459"/>
      <c r="EL368" s="459"/>
      <c r="EM368" s="459"/>
      <c r="EN368" s="459"/>
      <c r="EO368" s="459"/>
      <c r="EP368" s="459"/>
      <c r="EQ368" s="459"/>
      <c r="ER368" s="459"/>
      <c r="ES368" s="459"/>
      <c r="ET368" s="459"/>
      <c r="EU368" s="459"/>
      <c r="EV368" s="459"/>
      <c r="EW368" s="459"/>
      <c r="EX368" s="459"/>
      <c r="EY368" s="459"/>
      <c r="EZ368" s="459"/>
      <c r="FA368" s="459"/>
      <c r="FB368" s="459"/>
      <c r="FC368" s="459"/>
      <c r="FD368" s="459"/>
      <c r="FE368" s="459"/>
      <c r="FF368" s="459"/>
      <c r="FG368" s="459"/>
      <c r="FH368" s="459"/>
      <c r="FI368" s="459"/>
      <c r="FJ368" s="459"/>
      <c r="FK368" s="459"/>
      <c r="FL368" s="459"/>
      <c r="FM368" s="459"/>
      <c r="FN368" s="459"/>
      <c r="FO368" s="459"/>
      <c r="FP368" s="459"/>
      <c r="FQ368" s="459"/>
      <c r="FR368" s="459"/>
      <c r="FS368" s="459"/>
      <c r="FT368" s="459"/>
      <c r="FU368" s="459"/>
      <c r="FV368" s="459"/>
      <c r="FW368" s="459"/>
      <c r="FX368" s="459"/>
      <c r="FY368" s="459"/>
      <c r="FZ368" s="459"/>
      <c r="GA368" s="459"/>
      <c r="GB368" s="459"/>
      <c r="GC368" s="459"/>
      <c r="GD368" s="459"/>
      <c r="GE368" s="459"/>
      <c r="GF368" s="459"/>
      <c r="GG368" s="459"/>
      <c r="GH368" s="459"/>
      <c r="GI368" s="459"/>
      <c r="GJ368" s="459"/>
      <c r="GK368" s="459"/>
      <c r="GL368" s="459"/>
      <c r="GM368" s="459"/>
      <c r="GN368" s="459"/>
      <c r="GO368" s="459"/>
      <c r="GP368" s="459"/>
      <c r="GQ368" s="459"/>
      <c r="GR368" s="459"/>
      <c r="GS368" s="459"/>
      <c r="GT368" s="459"/>
      <c r="GU368" s="459"/>
      <c r="GV368" s="459"/>
      <c r="GW368" s="459"/>
      <c r="GX368" s="459"/>
      <c r="GY368" s="459"/>
      <c r="GZ368" s="459"/>
      <c r="HA368" s="459"/>
      <c r="HB368" s="459"/>
      <c r="HC368" s="459"/>
      <c r="HD368" s="459"/>
      <c r="HE368" s="459"/>
      <c r="HF368" s="459"/>
      <c r="HG368" s="459"/>
      <c r="HH368" s="459"/>
      <c r="HI368" s="459"/>
      <c r="HJ368" s="459"/>
      <c r="HK368" s="459"/>
      <c r="HL368" s="459"/>
      <c r="HM368" s="459"/>
      <c r="HN368" s="459"/>
      <c r="HO368" s="459"/>
      <c r="HP368" s="459"/>
      <c r="HQ368" s="459"/>
    </row>
    <row r="369" spans="2:225" s="457" customFormat="1">
      <c r="B369" s="486"/>
      <c r="C369" s="436"/>
      <c r="D369" s="437"/>
      <c r="E369" s="437"/>
      <c r="F369" s="438"/>
      <c r="G369" s="439"/>
      <c r="H369" s="440"/>
      <c r="I369" s="441"/>
      <c r="J369" s="441"/>
      <c r="K369" s="442"/>
      <c r="L369" s="487"/>
      <c r="M369" s="458"/>
      <c r="AG369" s="459"/>
      <c r="AH369" s="459"/>
      <c r="AI369" s="459"/>
      <c r="AJ369" s="459"/>
      <c r="AK369" s="459"/>
      <c r="AL369" s="459"/>
      <c r="AM369" s="459"/>
      <c r="AN369" s="459"/>
      <c r="AO369" s="459"/>
      <c r="AP369" s="459"/>
      <c r="AQ369" s="459"/>
      <c r="AR369" s="459"/>
      <c r="AS369" s="459"/>
      <c r="AT369" s="459"/>
      <c r="AU369" s="459"/>
      <c r="AV369" s="459"/>
      <c r="AW369" s="459"/>
      <c r="AX369" s="459"/>
      <c r="AY369" s="459"/>
      <c r="AZ369" s="459"/>
      <c r="BA369" s="459"/>
      <c r="BB369" s="459"/>
      <c r="BC369" s="459"/>
      <c r="BD369" s="459"/>
      <c r="BE369" s="459"/>
      <c r="BF369" s="459"/>
      <c r="BG369" s="459"/>
      <c r="BH369" s="459"/>
      <c r="BI369" s="459"/>
      <c r="BJ369" s="459"/>
      <c r="BK369" s="459"/>
      <c r="BL369" s="459"/>
      <c r="BM369" s="459"/>
      <c r="BN369" s="459"/>
      <c r="BO369" s="459"/>
      <c r="BP369" s="459"/>
      <c r="BQ369" s="459"/>
      <c r="BR369" s="459"/>
      <c r="BS369" s="459"/>
      <c r="BT369" s="459"/>
      <c r="BU369" s="459"/>
      <c r="BV369" s="459"/>
      <c r="BW369" s="459"/>
      <c r="BX369" s="459"/>
      <c r="BY369" s="459"/>
      <c r="BZ369" s="459"/>
      <c r="CA369" s="459"/>
      <c r="CB369" s="459"/>
      <c r="CC369" s="459"/>
      <c r="CD369" s="459"/>
      <c r="CE369" s="459"/>
      <c r="CF369" s="459"/>
      <c r="CG369" s="459"/>
      <c r="CH369" s="459"/>
      <c r="CI369" s="459"/>
      <c r="CJ369" s="459"/>
      <c r="CK369" s="459"/>
      <c r="CL369" s="459"/>
      <c r="CM369" s="459"/>
      <c r="CN369" s="459"/>
      <c r="CO369" s="459"/>
      <c r="CP369" s="459"/>
      <c r="CQ369" s="459"/>
      <c r="CR369" s="459"/>
      <c r="CS369" s="459"/>
      <c r="CT369" s="459"/>
      <c r="CU369" s="459"/>
      <c r="CV369" s="459"/>
      <c r="CW369" s="459"/>
      <c r="CX369" s="459"/>
      <c r="CY369" s="459"/>
      <c r="CZ369" s="459"/>
      <c r="DA369" s="459"/>
      <c r="DB369" s="459"/>
      <c r="DC369" s="459"/>
      <c r="DD369" s="459"/>
      <c r="DE369" s="459"/>
      <c r="DF369" s="459"/>
      <c r="DG369" s="459"/>
      <c r="DH369" s="459"/>
      <c r="DI369" s="459"/>
      <c r="DJ369" s="459"/>
      <c r="DK369" s="459"/>
      <c r="DL369" s="459"/>
      <c r="DM369" s="459"/>
      <c r="DN369" s="459"/>
      <c r="DO369" s="459"/>
      <c r="DP369" s="459"/>
      <c r="DQ369" s="459"/>
      <c r="DR369" s="459"/>
      <c r="DS369" s="459"/>
      <c r="DT369" s="459"/>
      <c r="DU369" s="459"/>
      <c r="DV369" s="459"/>
      <c r="DW369" s="459"/>
      <c r="DX369" s="459"/>
      <c r="DY369" s="459"/>
      <c r="DZ369" s="459"/>
      <c r="EA369" s="459"/>
      <c r="EB369" s="459"/>
      <c r="EC369" s="459"/>
      <c r="ED369" s="459"/>
      <c r="EE369" s="459"/>
      <c r="EF369" s="459"/>
      <c r="EG369" s="459"/>
      <c r="EH369" s="459"/>
      <c r="EI369" s="459"/>
      <c r="EJ369" s="459"/>
      <c r="EK369" s="459"/>
      <c r="EL369" s="459"/>
      <c r="EM369" s="459"/>
      <c r="EN369" s="459"/>
      <c r="EO369" s="459"/>
      <c r="EP369" s="459"/>
      <c r="EQ369" s="459"/>
      <c r="ER369" s="459"/>
      <c r="ES369" s="459"/>
      <c r="ET369" s="459"/>
      <c r="EU369" s="459"/>
      <c r="EV369" s="459"/>
      <c r="EW369" s="459"/>
      <c r="EX369" s="459"/>
      <c r="EY369" s="459"/>
      <c r="EZ369" s="459"/>
      <c r="FA369" s="459"/>
      <c r="FB369" s="459"/>
      <c r="FC369" s="459"/>
      <c r="FD369" s="459"/>
      <c r="FE369" s="459"/>
      <c r="FF369" s="459"/>
      <c r="FG369" s="459"/>
      <c r="FH369" s="459"/>
      <c r="FI369" s="459"/>
      <c r="FJ369" s="459"/>
      <c r="FK369" s="459"/>
      <c r="FL369" s="459"/>
      <c r="FM369" s="459"/>
      <c r="FN369" s="459"/>
      <c r="FO369" s="459"/>
      <c r="FP369" s="459"/>
      <c r="FQ369" s="459"/>
      <c r="FR369" s="459"/>
      <c r="FS369" s="459"/>
      <c r="FT369" s="459"/>
      <c r="FU369" s="459"/>
      <c r="FV369" s="459"/>
      <c r="FW369" s="459"/>
      <c r="FX369" s="459"/>
      <c r="FY369" s="459"/>
      <c r="FZ369" s="459"/>
      <c r="GA369" s="459"/>
      <c r="GB369" s="459"/>
      <c r="GC369" s="459"/>
      <c r="GD369" s="459"/>
      <c r="GE369" s="459"/>
      <c r="GF369" s="459"/>
      <c r="GG369" s="459"/>
      <c r="GH369" s="459"/>
      <c r="GI369" s="459"/>
      <c r="GJ369" s="459"/>
      <c r="GK369" s="459"/>
      <c r="GL369" s="459"/>
      <c r="GM369" s="459"/>
      <c r="GN369" s="459"/>
      <c r="GO369" s="459"/>
      <c r="GP369" s="459"/>
      <c r="GQ369" s="459"/>
      <c r="GR369" s="459"/>
      <c r="GS369" s="459"/>
      <c r="GT369" s="459"/>
      <c r="GU369" s="459"/>
      <c r="GV369" s="459"/>
      <c r="GW369" s="459"/>
      <c r="GX369" s="459"/>
      <c r="GY369" s="459"/>
      <c r="GZ369" s="459"/>
      <c r="HA369" s="459"/>
      <c r="HB369" s="459"/>
      <c r="HC369" s="459"/>
      <c r="HD369" s="459"/>
      <c r="HE369" s="459"/>
      <c r="HF369" s="459"/>
      <c r="HG369" s="459"/>
      <c r="HH369" s="459"/>
      <c r="HI369" s="459"/>
      <c r="HJ369" s="459"/>
      <c r="HK369" s="459"/>
      <c r="HL369" s="459"/>
      <c r="HM369" s="459"/>
      <c r="HN369" s="459"/>
      <c r="HO369" s="459"/>
      <c r="HP369" s="459"/>
      <c r="HQ369" s="459"/>
    </row>
    <row r="370" spans="2:225" s="457" customFormat="1">
      <c r="B370" s="486"/>
      <c r="C370" s="436"/>
      <c r="D370" s="437"/>
      <c r="E370" s="437"/>
      <c r="F370" s="438"/>
      <c r="G370" s="439"/>
      <c r="H370" s="440"/>
      <c r="I370" s="441"/>
      <c r="J370" s="441"/>
      <c r="K370" s="442"/>
      <c r="L370" s="487"/>
      <c r="M370" s="458"/>
      <c r="AG370" s="459"/>
      <c r="AH370" s="459"/>
      <c r="AI370" s="459"/>
      <c r="AJ370" s="459"/>
      <c r="AK370" s="459"/>
      <c r="AL370" s="459"/>
      <c r="AM370" s="459"/>
      <c r="AN370" s="459"/>
      <c r="AO370" s="459"/>
      <c r="AP370" s="459"/>
      <c r="AQ370" s="459"/>
      <c r="AR370" s="459"/>
      <c r="AS370" s="459"/>
      <c r="AT370" s="459"/>
      <c r="AU370" s="459"/>
      <c r="AV370" s="459"/>
      <c r="AW370" s="459"/>
      <c r="AX370" s="459"/>
      <c r="AY370" s="459"/>
      <c r="AZ370" s="459"/>
      <c r="BA370" s="459"/>
      <c r="BB370" s="459"/>
      <c r="BC370" s="459"/>
      <c r="BD370" s="459"/>
      <c r="BE370" s="459"/>
      <c r="BF370" s="459"/>
      <c r="BG370" s="459"/>
      <c r="BH370" s="459"/>
      <c r="BI370" s="459"/>
      <c r="BJ370" s="459"/>
      <c r="BK370" s="459"/>
      <c r="BL370" s="459"/>
      <c r="BM370" s="459"/>
      <c r="BN370" s="459"/>
      <c r="BO370" s="459"/>
      <c r="BP370" s="459"/>
      <c r="BQ370" s="459"/>
      <c r="BR370" s="459"/>
      <c r="BS370" s="459"/>
      <c r="BT370" s="459"/>
      <c r="BU370" s="459"/>
      <c r="BV370" s="459"/>
      <c r="BW370" s="459"/>
      <c r="BX370" s="459"/>
      <c r="BY370" s="459"/>
      <c r="BZ370" s="459"/>
      <c r="CA370" s="459"/>
      <c r="CB370" s="459"/>
      <c r="CC370" s="459"/>
      <c r="CD370" s="459"/>
      <c r="CE370" s="459"/>
      <c r="CF370" s="459"/>
      <c r="CG370" s="459"/>
      <c r="CH370" s="459"/>
      <c r="CI370" s="459"/>
      <c r="CJ370" s="459"/>
      <c r="CK370" s="459"/>
      <c r="CL370" s="459"/>
      <c r="CM370" s="459"/>
      <c r="CN370" s="459"/>
      <c r="CO370" s="459"/>
      <c r="CP370" s="459"/>
      <c r="CQ370" s="459"/>
      <c r="CR370" s="459"/>
      <c r="CS370" s="459"/>
      <c r="CT370" s="459"/>
      <c r="CU370" s="459"/>
      <c r="CV370" s="459"/>
      <c r="CW370" s="459"/>
      <c r="CX370" s="459"/>
      <c r="CY370" s="459"/>
      <c r="CZ370" s="459"/>
      <c r="DA370" s="459"/>
      <c r="DB370" s="459"/>
      <c r="DC370" s="459"/>
      <c r="DD370" s="459"/>
      <c r="DE370" s="459"/>
      <c r="DF370" s="459"/>
      <c r="DG370" s="459"/>
      <c r="DH370" s="459"/>
      <c r="DI370" s="459"/>
      <c r="DJ370" s="459"/>
      <c r="DK370" s="459"/>
      <c r="DL370" s="459"/>
      <c r="DM370" s="459"/>
      <c r="DN370" s="459"/>
      <c r="DO370" s="459"/>
      <c r="DP370" s="459"/>
      <c r="DQ370" s="459"/>
      <c r="DR370" s="459"/>
      <c r="DS370" s="459"/>
      <c r="DT370" s="459"/>
      <c r="DU370" s="459"/>
      <c r="DV370" s="459"/>
      <c r="DW370" s="459"/>
      <c r="DX370" s="459"/>
      <c r="DY370" s="459"/>
      <c r="DZ370" s="459"/>
      <c r="EA370" s="459"/>
      <c r="EB370" s="459"/>
      <c r="EC370" s="459"/>
      <c r="ED370" s="459"/>
      <c r="EE370" s="459"/>
      <c r="EF370" s="459"/>
      <c r="EG370" s="459"/>
      <c r="EH370" s="459"/>
      <c r="EI370" s="459"/>
      <c r="EJ370" s="459"/>
      <c r="EK370" s="459"/>
      <c r="EL370" s="459"/>
      <c r="EM370" s="459"/>
      <c r="EN370" s="459"/>
      <c r="EO370" s="459"/>
      <c r="EP370" s="459"/>
      <c r="EQ370" s="459"/>
      <c r="ER370" s="459"/>
      <c r="ES370" s="459"/>
      <c r="ET370" s="459"/>
      <c r="EU370" s="459"/>
      <c r="EV370" s="459"/>
      <c r="EW370" s="459"/>
      <c r="EX370" s="459"/>
      <c r="EY370" s="459"/>
      <c r="EZ370" s="459"/>
      <c r="FA370" s="459"/>
      <c r="FB370" s="459"/>
      <c r="FC370" s="459"/>
      <c r="FD370" s="459"/>
      <c r="FE370" s="459"/>
      <c r="FF370" s="459"/>
      <c r="FG370" s="459"/>
      <c r="FH370" s="459"/>
      <c r="FI370" s="459"/>
      <c r="FJ370" s="459"/>
      <c r="FK370" s="459"/>
      <c r="FL370" s="459"/>
      <c r="FM370" s="459"/>
      <c r="FN370" s="459"/>
      <c r="FO370" s="459"/>
      <c r="FP370" s="459"/>
      <c r="FQ370" s="459"/>
      <c r="FR370" s="459"/>
      <c r="FS370" s="459"/>
      <c r="FT370" s="459"/>
      <c r="FU370" s="459"/>
      <c r="FV370" s="459"/>
      <c r="FW370" s="459"/>
      <c r="FX370" s="459"/>
      <c r="FY370" s="459"/>
      <c r="FZ370" s="459"/>
      <c r="GA370" s="459"/>
      <c r="GB370" s="459"/>
      <c r="GC370" s="459"/>
      <c r="GD370" s="459"/>
      <c r="GE370" s="459"/>
      <c r="GF370" s="459"/>
      <c r="GG370" s="459"/>
      <c r="GH370" s="459"/>
      <c r="GI370" s="459"/>
      <c r="GJ370" s="459"/>
      <c r="GK370" s="459"/>
      <c r="GL370" s="459"/>
      <c r="GM370" s="459"/>
      <c r="GN370" s="459"/>
      <c r="GO370" s="459"/>
      <c r="GP370" s="459"/>
      <c r="GQ370" s="459"/>
      <c r="GR370" s="459"/>
      <c r="GS370" s="459"/>
      <c r="GT370" s="459"/>
      <c r="GU370" s="459"/>
      <c r="GV370" s="459"/>
      <c r="GW370" s="459"/>
      <c r="GX370" s="459"/>
      <c r="GY370" s="459"/>
      <c r="GZ370" s="459"/>
      <c r="HA370" s="459"/>
      <c r="HB370" s="459"/>
      <c r="HC370" s="459"/>
      <c r="HD370" s="459"/>
      <c r="HE370" s="459"/>
      <c r="HF370" s="459"/>
      <c r="HG370" s="459"/>
      <c r="HH370" s="459"/>
      <c r="HI370" s="459"/>
      <c r="HJ370" s="459"/>
      <c r="HK370" s="459"/>
      <c r="HL370" s="459"/>
      <c r="HM370" s="459"/>
      <c r="HN370" s="459"/>
      <c r="HO370" s="459"/>
      <c r="HP370" s="459"/>
      <c r="HQ370" s="459"/>
    </row>
    <row r="371" spans="2:225" s="457" customFormat="1">
      <c r="B371" s="486"/>
      <c r="C371" s="436"/>
      <c r="D371" s="437"/>
      <c r="E371" s="437"/>
      <c r="F371" s="438"/>
      <c r="G371" s="439"/>
      <c r="H371" s="440"/>
      <c r="I371" s="441"/>
      <c r="J371" s="441"/>
      <c r="K371" s="442"/>
      <c r="L371" s="487"/>
      <c r="M371" s="458"/>
      <c r="AG371" s="459"/>
      <c r="AH371" s="459"/>
      <c r="AI371" s="459"/>
      <c r="AJ371" s="459"/>
      <c r="AK371" s="459"/>
      <c r="AL371" s="459"/>
      <c r="AM371" s="459"/>
      <c r="AN371" s="459"/>
      <c r="AO371" s="459"/>
      <c r="AP371" s="459"/>
      <c r="AQ371" s="459"/>
      <c r="AR371" s="459"/>
      <c r="AS371" s="459"/>
      <c r="AT371" s="459"/>
      <c r="AU371" s="459"/>
      <c r="AV371" s="459"/>
      <c r="AW371" s="459"/>
      <c r="AX371" s="459"/>
      <c r="AY371" s="459"/>
      <c r="AZ371" s="459"/>
      <c r="BA371" s="459"/>
      <c r="BB371" s="459"/>
      <c r="BC371" s="459"/>
      <c r="BD371" s="459"/>
      <c r="BE371" s="459"/>
      <c r="BF371" s="459"/>
      <c r="BG371" s="459"/>
      <c r="BH371" s="459"/>
      <c r="BI371" s="459"/>
      <c r="BJ371" s="459"/>
      <c r="BK371" s="459"/>
      <c r="BL371" s="459"/>
      <c r="BM371" s="459"/>
      <c r="BN371" s="459"/>
      <c r="BO371" s="459"/>
      <c r="BP371" s="459"/>
      <c r="BQ371" s="459"/>
      <c r="BR371" s="459"/>
      <c r="BS371" s="459"/>
      <c r="BT371" s="459"/>
      <c r="BU371" s="459"/>
      <c r="BV371" s="459"/>
      <c r="BW371" s="459"/>
      <c r="BX371" s="459"/>
      <c r="BY371" s="459"/>
      <c r="BZ371" s="459"/>
      <c r="CA371" s="459"/>
      <c r="CB371" s="459"/>
      <c r="CC371" s="459"/>
      <c r="CD371" s="459"/>
      <c r="CE371" s="459"/>
      <c r="CF371" s="459"/>
      <c r="CG371" s="459"/>
      <c r="CH371" s="459"/>
      <c r="CI371" s="459"/>
      <c r="CJ371" s="459"/>
      <c r="CK371" s="459"/>
      <c r="CL371" s="459"/>
      <c r="CM371" s="459"/>
      <c r="CN371" s="459"/>
      <c r="CO371" s="459"/>
      <c r="CP371" s="459"/>
      <c r="CQ371" s="459"/>
      <c r="CR371" s="459"/>
      <c r="CS371" s="459"/>
      <c r="CT371" s="459"/>
      <c r="CU371" s="459"/>
      <c r="CV371" s="459"/>
      <c r="CW371" s="459"/>
      <c r="CX371" s="459"/>
      <c r="CY371" s="459"/>
      <c r="CZ371" s="459"/>
      <c r="DA371" s="459"/>
      <c r="DB371" s="459"/>
      <c r="DC371" s="459"/>
      <c r="DD371" s="459"/>
      <c r="DE371" s="459"/>
      <c r="DF371" s="459"/>
      <c r="DG371" s="459"/>
      <c r="DH371" s="459"/>
      <c r="DI371" s="459"/>
      <c r="DJ371" s="459"/>
      <c r="DK371" s="459"/>
      <c r="DL371" s="459"/>
      <c r="DM371" s="459"/>
      <c r="DN371" s="459"/>
      <c r="DO371" s="459"/>
      <c r="DP371" s="459"/>
      <c r="DQ371" s="459"/>
      <c r="DR371" s="459"/>
      <c r="DS371" s="459"/>
      <c r="DT371" s="459"/>
      <c r="DU371" s="459"/>
      <c r="DV371" s="459"/>
      <c r="DW371" s="459"/>
      <c r="DX371" s="459"/>
      <c r="DY371" s="459"/>
      <c r="DZ371" s="459"/>
      <c r="EA371" s="459"/>
      <c r="EB371" s="459"/>
      <c r="EC371" s="459"/>
      <c r="ED371" s="459"/>
      <c r="EE371" s="459"/>
      <c r="EF371" s="459"/>
      <c r="EG371" s="459"/>
      <c r="EH371" s="459"/>
      <c r="EI371" s="459"/>
      <c r="EJ371" s="459"/>
      <c r="EK371" s="459"/>
      <c r="EL371" s="459"/>
      <c r="EM371" s="459"/>
      <c r="EN371" s="459"/>
      <c r="EO371" s="459"/>
      <c r="EP371" s="459"/>
      <c r="EQ371" s="459"/>
      <c r="ER371" s="459"/>
      <c r="ES371" s="459"/>
      <c r="ET371" s="459"/>
      <c r="EU371" s="459"/>
      <c r="EV371" s="459"/>
      <c r="EW371" s="459"/>
      <c r="EX371" s="459"/>
      <c r="EY371" s="459"/>
      <c r="EZ371" s="459"/>
      <c r="FA371" s="459"/>
      <c r="FB371" s="459"/>
      <c r="FC371" s="459"/>
      <c r="FD371" s="459"/>
      <c r="FE371" s="459"/>
      <c r="FF371" s="459"/>
      <c r="FG371" s="459"/>
      <c r="FH371" s="459"/>
      <c r="FI371" s="459"/>
      <c r="FJ371" s="459"/>
      <c r="FK371" s="459"/>
      <c r="FL371" s="459"/>
      <c r="FM371" s="459"/>
      <c r="FN371" s="459"/>
      <c r="FO371" s="459"/>
      <c r="FP371" s="459"/>
      <c r="FQ371" s="459"/>
      <c r="FR371" s="459"/>
      <c r="FS371" s="459"/>
      <c r="FT371" s="459"/>
      <c r="FU371" s="459"/>
      <c r="FV371" s="459"/>
      <c r="FW371" s="459"/>
      <c r="FX371" s="459"/>
      <c r="FY371" s="459"/>
      <c r="FZ371" s="459"/>
      <c r="GA371" s="459"/>
      <c r="GB371" s="459"/>
      <c r="GC371" s="459"/>
      <c r="GD371" s="459"/>
      <c r="GE371" s="459"/>
      <c r="GF371" s="459"/>
      <c r="GG371" s="459"/>
      <c r="GH371" s="459"/>
      <c r="GI371" s="459"/>
      <c r="GJ371" s="459"/>
      <c r="GK371" s="459"/>
      <c r="GL371" s="459"/>
      <c r="GM371" s="459"/>
      <c r="GN371" s="459"/>
      <c r="GO371" s="459"/>
      <c r="GP371" s="459"/>
      <c r="GQ371" s="459"/>
      <c r="GR371" s="459"/>
      <c r="GS371" s="459"/>
      <c r="GT371" s="459"/>
      <c r="GU371" s="459"/>
      <c r="GV371" s="459"/>
      <c r="GW371" s="459"/>
      <c r="GX371" s="459"/>
      <c r="GY371" s="459"/>
      <c r="GZ371" s="459"/>
      <c r="HA371" s="459"/>
      <c r="HB371" s="459"/>
      <c r="HC371" s="459"/>
      <c r="HD371" s="459"/>
      <c r="HE371" s="459"/>
      <c r="HF371" s="459"/>
      <c r="HG371" s="459"/>
      <c r="HH371" s="459"/>
      <c r="HI371" s="459"/>
      <c r="HJ371" s="459"/>
      <c r="HK371" s="459"/>
      <c r="HL371" s="459"/>
      <c r="HM371" s="459"/>
      <c r="HN371" s="459"/>
      <c r="HO371" s="459"/>
      <c r="HP371" s="459"/>
      <c r="HQ371" s="459"/>
    </row>
    <row r="372" spans="2:225" s="457" customFormat="1">
      <c r="B372" s="486"/>
      <c r="C372" s="436"/>
      <c r="D372" s="437"/>
      <c r="E372" s="437"/>
      <c r="F372" s="438"/>
      <c r="G372" s="439"/>
      <c r="H372" s="440"/>
      <c r="I372" s="441"/>
      <c r="J372" s="441"/>
      <c r="K372" s="442"/>
      <c r="L372" s="487"/>
      <c r="M372" s="458"/>
      <c r="AG372" s="459"/>
      <c r="AH372" s="459"/>
      <c r="AI372" s="459"/>
      <c r="AJ372" s="459"/>
      <c r="AK372" s="459"/>
      <c r="AL372" s="459"/>
      <c r="AM372" s="459"/>
      <c r="AN372" s="459"/>
      <c r="AO372" s="459"/>
      <c r="AP372" s="459"/>
      <c r="AQ372" s="459"/>
      <c r="AR372" s="459"/>
      <c r="AS372" s="459"/>
      <c r="AT372" s="459"/>
      <c r="AU372" s="459"/>
      <c r="AV372" s="459"/>
      <c r="AW372" s="459"/>
      <c r="AX372" s="459"/>
      <c r="AY372" s="459"/>
      <c r="AZ372" s="459"/>
      <c r="BA372" s="459"/>
      <c r="BB372" s="459"/>
      <c r="BC372" s="459"/>
      <c r="BD372" s="459"/>
      <c r="BE372" s="459"/>
      <c r="BF372" s="459"/>
      <c r="BG372" s="459"/>
      <c r="BH372" s="459"/>
      <c r="BI372" s="459"/>
      <c r="BJ372" s="459"/>
      <c r="BK372" s="459"/>
      <c r="BL372" s="459"/>
      <c r="BM372" s="459"/>
      <c r="BN372" s="459"/>
      <c r="BO372" s="459"/>
      <c r="BP372" s="459"/>
      <c r="BQ372" s="459"/>
      <c r="BR372" s="459"/>
      <c r="BS372" s="459"/>
      <c r="BT372" s="459"/>
      <c r="BU372" s="459"/>
      <c r="BV372" s="459"/>
      <c r="BW372" s="459"/>
      <c r="BX372" s="459"/>
      <c r="BY372" s="459"/>
      <c r="BZ372" s="459"/>
      <c r="CA372" s="459"/>
      <c r="CB372" s="459"/>
      <c r="CC372" s="459"/>
      <c r="CD372" s="459"/>
      <c r="CE372" s="459"/>
      <c r="CF372" s="459"/>
      <c r="CG372" s="459"/>
      <c r="CH372" s="459"/>
      <c r="CI372" s="459"/>
      <c r="CJ372" s="459"/>
      <c r="CK372" s="459"/>
      <c r="CL372" s="459"/>
      <c r="CM372" s="459"/>
      <c r="CN372" s="459"/>
      <c r="CO372" s="459"/>
      <c r="CP372" s="459"/>
      <c r="CQ372" s="459"/>
      <c r="CR372" s="459"/>
      <c r="CS372" s="459"/>
      <c r="CT372" s="459"/>
      <c r="CU372" s="459"/>
      <c r="CV372" s="459"/>
      <c r="CW372" s="459"/>
      <c r="CX372" s="459"/>
      <c r="CY372" s="459"/>
      <c r="CZ372" s="459"/>
      <c r="DA372" s="459"/>
      <c r="DB372" s="459"/>
      <c r="DC372" s="459"/>
      <c r="DD372" s="459"/>
      <c r="DE372" s="459"/>
      <c r="DF372" s="459"/>
      <c r="DG372" s="459"/>
      <c r="DH372" s="459"/>
      <c r="DI372" s="459"/>
      <c r="DJ372" s="459"/>
      <c r="DK372" s="459"/>
      <c r="DL372" s="459"/>
      <c r="DM372" s="459"/>
      <c r="DN372" s="459"/>
      <c r="DO372" s="459"/>
      <c r="DP372" s="459"/>
      <c r="DQ372" s="459"/>
      <c r="DR372" s="459"/>
      <c r="DS372" s="459"/>
      <c r="DT372" s="459"/>
      <c r="DU372" s="459"/>
      <c r="DV372" s="459"/>
      <c r="DW372" s="459"/>
      <c r="DX372" s="459"/>
      <c r="DY372" s="459"/>
      <c r="DZ372" s="459"/>
      <c r="EA372" s="459"/>
      <c r="EB372" s="459"/>
      <c r="EC372" s="459"/>
      <c r="ED372" s="459"/>
      <c r="EE372" s="459"/>
      <c r="EF372" s="459"/>
      <c r="EG372" s="459"/>
      <c r="EH372" s="459"/>
      <c r="EI372" s="459"/>
      <c r="EJ372" s="459"/>
      <c r="EK372" s="459"/>
      <c r="EL372" s="459"/>
      <c r="EM372" s="459"/>
      <c r="EN372" s="459"/>
      <c r="EO372" s="459"/>
      <c r="EP372" s="459"/>
      <c r="EQ372" s="459"/>
      <c r="ER372" s="459"/>
      <c r="ES372" s="459"/>
      <c r="ET372" s="459"/>
      <c r="EU372" s="459"/>
      <c r="EV372" s="459"/>
      <c r="EW372" s="459"/>
      <c r="EX372" s="459"/>
      <c r="EY372" s="459"/>
      <c r="EZ372" s="459"/>
      <c r="FA372" s="459"/>
      <c r="FB372" s="459"/>
      <c r="FC372" s="459"/>
      <c r="FD372" s="459"/>
      <c r="FE372" s="459"/>
      <c r="FF372" s="459"/>
      <c r="FG372" s="459"/>
      <c r="FH372" s="459"/>
      <c r="FI372" s="459"/>
      <c r="FJ372" s="459"/>
      <c r="FK372" s="459"/>
      <c r="FL372" s="459"/>
      <c r="FM372" s="459"/>
      <c r="FN372" s="459"/>
      <c r="FO372" s="459"/>
      <c r="FP372" s="459"/>
      <c r="FQ372" s="459"/>
      <c r="FR372" s="459"/>
      <c r="FS372" s="459"/>
      <c r="FT372" s="459"/>
      <c r="FU372" s="459"/>
      <c r="FV372" s="459"/>
      <c r="FW372" s="459"/>
      <c r="FX372" s="459"/>
      <c r="FY372" s="459"/>
      <c r="FZ372" s="459"/>
      <c r="GA372" s="459"/>
      <c r="GB372" s="459"/>
      <c r="GC372" s="459"/>
      <c r="GD372" s="459"/>
      <c r="GE372" s="459"/>
      <c r="GF372" s="459"/>
      <c r="GG372" s="459"/>
      <c r="GH372" s="459"/>
      <c r="GI372" s="459"/>
      <c r="GJ372" s="459"/>
      <c r="GK372" s="459"/>
      <c r="GL372" s="459"/>
      <c r="GM372" s="459"/>
      <c r="GN372" s="459"/>
      <c r="GO372" s="459"/>
      <c r="GP372" s="459"/>
      <c r="GQ372" s="459"/>
      <c r="GR372" s="459"/>
      <c r="GS372" s="459"/>
      <c r="GT372" s="459"/>
      <c r="GU372" s="459"/>
      <c r="GV372" s="459"/>
      <c r="GW372" s="459"/>
      <c r="GX372" s="459"/>
      <c r="GY372" s="459"/>
      <c r="GZ372" s="459"/>
      <c r="HA372" s="459"/>
      <c r="HB372" s="459"/>
      <c r="HC372" s="459"/>
      <c r="HD372" s="459"/>
      <c r="HE372" s="459"/>
      <c r="HF372" s="459"/>
      <c r="HG372" s="459"/>
      <c r="HH372" s="459"/>
      <c r="HI372" s="459"/>
      <c r="HJ372" s="459"/>
      <c r="HK372" s="459"/>
      <c r="HL372" s="459"/>
      <c r="HM372" s="459"/>
      <c r="HN372" s="459"/>
      <c r="HO372" s="459"/>
      <c r="HP372" s="459"/>
      <c r="HQ372" s="459"/>
    </row>
    <row r="373" spans="2:225" s="457" customFormat="1">
      <c r="B373" s="486"/>
      <c r="C373" s="436"/>
      <c r="D373" s="437"/>
      <c r="E373" s="437"/>
      <c r="F373" s="438"/>
      <c r="G373" s="439"/>
      <c r="H373" s="440"/>
      <c r="I373" s="441"/>
      <c r="J373" s="441"/>
      <c r="K373" s="442"/>
      <c r="L373" s="487"/>
      <c r="M373" s="458"/>
      <c r="AG373" s="459"/>
      <c r="AH373" s="459"/>
      <c r="AI373" s="459"/>
      <c r="AJ373" s="459"/>
      <c r="AK373" s="459"/>
      <c r="AL373" s="459"/>
      <c r="AM373" s="459"/>
      <c r="AN373" s="459"/>
      <c r="AO373" s="459"/>
      <c r="AP373" s="459"/>
      <c r="AQ373" s="459"/>
      <c r="AR373" s="459"/>
      <c r="AS373" s="459"/>
      <c r="AT373" s="459"/>
      <c r="AU373" s="459"/>
      <c r="AV373" s="459"/>
      <c r="AW373" s="459"/>
      <c r="AX373" s="459"/>
      <c r="AY373" s="459"/>
      <c r="AZ373" s="459"/>
      <c r="BA373" s="459"/>
      <c r="BB373" s="459"/>
      <c r="BC373" s="459"/>
      <c r="BD373" s="459"/>
      <c r="BE373" s="459"/>
      <c r="BF373" s="459"/>
      <c r="BG373" s="459"/>
      <c r="BH373" s="459"/>
      <c r="BI373" s="459"/>
      <c r="BJ373" s="459"/>
      <c r="BK373" s="459"/>
      <c r="BL373" s="459"/>
      <c r="BM373" s="459"/>
      <c r="BN373" s="459"/>
      <c r="BO373" s="459"/>
      <c r="BP373" s="459"/>
      <c r="BQ373" s="459"/>
      <c r="BR373" s="459"/>
      <c r="BS373" s="459"/>
      <c r="BT373" s="459"/>
      <c r="BU373" s="459"/>
      <c r="BV373" s="459"/>
      <c r="BW373" s="459"/>
      <c r="BX373" s="459"/>
      <c r="BY373" s="459"/>
      <c r="BZ373" s="459"/>
      <c r="CA373" s="459"/>
      <c r="CB373" s="459"/>
      <c r="CC373" s="459"/>
      <c r="CD373" s="459"/>
      <c r="CE373" s="459"/>
      <c r="CF373" s="459"/>
      <c r="CG373" s="459"/>
      <c r="CH373" s="459"/>
      <c r="CI373" s="459"/>
      <c r="CJ373" s="459"/>
      <c r="CK373" s="459"/>
      <c r="CL373" s="459"/>
      <c r="CM373" s="459"/>
      <c r="CN373" s="459"/>
      <c r="CO373" s="459"/>
      <c r="CP373" s="459"/>
      <c r="CQ373" s="459"/>
      <c r="CR373" s="459"/>
      <c r="CS373" s="459"/>
      <c r="CT373" s="459"/>
      <c r="CU373" s="459"/>
      <c r="CV373" s="459"/>
      <c r="CW373" s="459"/>
      <c r="CX373" s="459"/>
      <c r="CY373" s="459"/>
      <c r="CZ373" s="459"/>
      <c r="DA373" s="459"/>
      <c r="DB373" s="459"/>
      <c r="DC373" s="459"/>
      <c r="DD373" s="459"/>
      <c r="DE373" s="459"/>
      <c r="DF373" s="459"/>
      <c r="DG373" s="459"/>
      <c r="DH373" s="459"/>
      <c r="DI373" s="459"/>
      <c r="DJ373" s="459"/>
      <c r="DK373" s="459"/>
      <c r="DL373" s="459"/>
      <c r="DM373" s="459"/>
      <c r="DN373" s="459"/>
      <c r="DO373" s="459"/>
      <c r="DP373" s="459"/>
      <c r="DQ373" s="459"/>
      <c r="DR373" s="459"/>
      <c r="DS373" s="459"/>
      <c r="DT373" s="459"/>
      <c r="DU373" s="459"/>
      <c r="DV373" s="459"/>
      <c r="DW373" s="459"/>
      <c r="DX373" s="459"/>
      <c r="DY373" s="459"/>
      <c r="DZ373" s="459"/>
      <c r="EA373" s="459"/>
      <c r="EB373" s="459"/>
      <c r="EC373" s="459"/>
      <c r="ED373" s="459"/>
      <c r="EE373" s="459"/>
      <c r="EF373" s="459"/>
      <c r="EG373" s="459"/>
      <c r="EH373" s="459"/>
      <c r="EI373" s="459"/>
      <c r="EJ373" s="459"/>
      <c r="EK373" s="459"/>
      <c r="EL373" s="459"/>
      <c r="EM373" s="459"/>
      <c r="EN373" s="459"/>
      <c r="EO373" s="459"/>
      <c r="EP373" s="459"/>
      <c r="EQ373" s="459"/>
      <c r="ER373" s="459"/>
      <c r="ES373" s="459"/>
      <c r="ET373" s="459"/>
      <c r="EU373" s="459"/>
      <c r="EV373" s="459"/>
      <c r="EW373" s="459"/>
      <c r="EX373" s="459"/>
      <c r="EY373" s="459"/>
      <c r="EZ373" s="459"/>
      <c r="FA373" s="459"/>
      <c r="FB373" s="459"/>
      <c r="FC373" s="459"/>
      <c r="FD373" s="459"/>
      <c r="FE373" s="459"/>
      <c r="FF373" s="459"/>
      <c r="FG373" s="459"/>
      <c r="FH373" s="459"/>
      <c r="FI373" s="459"/>
      <c r="FJ373" s="459"/>
      <c r="FK373" s="459"/>
      <c r="FL373" s="459"/>
      <c r="FM373" s="459"/>
      <c r="FN373" s="459"/>
      <c r="FO373" s="459"/>
      <c r="FP373" s="459"/>
      <c r="FQ373" s="459"/>
      <c r="FR373" s="459"/>
      <c r="FS373" s="459"/>
      <c r="FT373" s="459"/>
      <c r="FU373" s="459"/>
      <c r="FV373" s="459"/>
      <c r="FW373" s="459"/>
      <c r="FX373" s="459"/>
      <c r="FY373" s="459"/>
      <c r="FZ373" s="459"/>
      <c r="GA373" s="459"/>
      <c r="GB373" s="459"/>
      <c r="GC373" s="459"/>
      <c r="GD373" s="459"/>
      <c r="GE373" s="459"/>
      <c r="GF373" s="459"/>
      <c r="GG373" s="459"/>
      <c r="GH373" s="459"/>
      <c r="GI373" s="459"/>
      <c r="GJ373" s="459"/>
      <c r="GK373" s="459"/>
      <c r="GL373" s="459"/>
      <c r="GM373" s="459"/>
      <c r="GN373" s="459"/>
      <c r="GO373" s="459"/>
      <c r="GP373" s="459"/>
      <c r="GQ373" s="459"/>
      <c r="GR373" s="459"/>
      <c r="GS373" s="459"/>
      <c r="GT373" s="459"/>
      <c r="GU373" s="459"/>
      <c r="GV373" s="459"/>
      <c r="GW373" s="459"/>
      <c r="GX373" s="459"/>
      <c r="GY373" s="459"/>
      <c r="GZ373" s="459"/>
      <c r="HA373" s="459"/>
      <c r="HB373" s="459"/>
      <c r="HC373" s="459"/>
      <c r="HD373" s="459"/>
      <c r="HE373" s="459"/>
      <c r="HF373" s="459"/>
      <c r="HG373" s="459"/>
      <c r="HH373" s="459"/>
      <c r="HI373" s="459"/>
      <c r="HJ373" s="459"/>
      <c r="HK373" s="459"/>
      <c r="HL373" s="459"/>
      <c r="HM373" s="459"/>
      <c r="HN373" s="459"/>
      <c r="HO373" s="459"/>
      <c r="HP373" s="459"/>
      <c r="HQ373" s="459"/>
    </row>
    <row r="374" spans="2:225" s="457" customFormat="1">
      <c r="B374" s="486"/>
      <c r="C374" s="436"/>
      <c r="D374" s="437"/>
      <c r="E374" s="437"/>
      <c r="F374" s="438"/>
      <c r="G374" s="439"/>
      <c r="H374" s="440"/>
      <c r="I374" s="441"/>
      <c r="J374" s="441"/>
      <c r="K374" s="442"/>
      <c r="L374" s="487"/>
      <c r="M374" s="458"/>
      <c r="AG374" s="459"/>
      <c r="AH374" s="459"/>
      <c r="AI374" s="459"/>
      <c r="AJ374" s="459"/>
      <c r="AK374" s="459"/>
      <c r="AL374" s="459"/>
      <c r="AM374" s="459"/>
      <c r="AN374" s="459"/>
      <c r="AO374" s="459"/>
      <c r="AP374" s="459"/>
      <c r="AQ374" s="459"/>
      <c r="AR374" s="459"/>
      <c r="AS374" s="459"/>
      <c r="AT374" s="459"/>
      <c r="AU374" s="459"/>
      <c r="AV374" s="459"/>
      <c r="AW374" s="459"/>
      <c r="AX374" s="459"/>
      <c r="AY374" s="459"/>
      <c r="AZ374" s="459"/>
      <c r="BA374" s="459"/>
      <c r="BB374" s="459"/>
      <c r="BC374" s="459"/>
      <c r="BD374" s="459"/>
      <c r="BE374" s="459"/>
      <c r="BF374" s="459"/>
      <c r="BG374" s="459"/>
      <c r="BH374" s="459"/>
      <c r="BI374" s="459"/>
      <c r="BJ374" s="459"/>
      <c r="BK374" s="459"/>
      <c r="BL374" s="459"/>
      <c r="BM374" s="459"/>
      <c r="BN374" s="459"/>
      <c r="BO374" s="459"/>
      <c r="BP374" s="459"/>
      <c r="BQ374" s="459"/>
      <c r="BR374" s="459"/>
      <c r="BS374" s="459"/>
      <c r="BT374" s="459"/>
      <c r="BU374" s="459"/>
      <c r="BV374" s="459"/>
      <c r="BW374" s="459"/>
      <c r="BX374" s="459"/>
      <c r="BY374" s="459"/>
      <c r="BZ374" s="459"/>
      <c r="CA374" s="459"/>
      <c r="CB374" s="459"/>
      <c r="CC374" s="459"/>
      <c r="CD374" s="459"/>
      <c r="CE374" s="459"/>
      <c r="CF374" s="459"/>
      <c r="CG374" s="459"/>
      <c r="CH374" s="459"/>
      <c r="CI374" s="459"/>
      <c r="CJ374" s="459"/>
      <c r="CK374" s="459"/>
      <c r="CL374" s="459"/>
      <c r="CM374" s="459"/>
      <c r="CN374" s="459"/>
      <c r="CO374" s="459"/>
      <c r="CP374" s="459"/>
      <c r="CQ374" s="459"/>
      <c r="CR374" s="459"/>
      <c r="CS374" s="459"/>
      <c r="CT374" s="459"/>
      <c r="CU374" s="459"/>
      <c r="CV374" s="459"/>
      <c r="CW374" s="459"/>
      <c r="CX374" s="459"/>
      <c r="CY374" s="459"/>
      <c r="CZ374" s="459"/>
      <c r="DA374" s="459"/>
      <c r="DB374" s="459"/>
      <c r="DC374" s="459"/>
      <c r="DD374" s="459"/>
      <c r="DE374" s="459"/>
      <c r="DF374" s="459"/>
      <c r="DG374" s="459"/>
      <c r="DH374" s="459"/>
      <c r="DI374" s="459"/>
      <c r="DJ374" s="459"/>
      <c r="DK374" s="459"/>
      <c r="DL374" s="459"/>
      <c r="DM374" s="459"/>
      <c r="DN374" s="459"/>
      <c r="DO374" s="459"/>
      <c r="DP374" s="459"/>
      <c r="DQ374" s="459"/>
      <c r="DR374" s="459"/>
      <c r="DS374" s="459"/>
      <c r="DT374" s="459"/>
      <c r="DU374" s="459"/>
      <c r="DV374" s="459"/>
      <c r="DW374" s="459"/>
      <c r="DX374" s="459"/>
      <c r="DY374" s="459"/>
      <c r="DZ374" s="459"/>
      <c r="EA374" s="459"/>
      <c r="EB374" s="459"/>
      <c r="EC374" s="459"/>
      <c r="ED374" s="459"/>
      <c r="EE374" s="459"/>
      <c r="EF374" s="459"/>
      <c r="EG374" s="459"/>
      <c r="EH374" s="459"/>
      <c r="EI374" s="459"/>
      <c r="EJ374" s="459"/>
      <c r="EK374" s="459"/>
      <c r="EL374" s="459"/>
      <c r="EM374" s="459"/>
      <c r="EN374" s="459"/>
      <c r="EO374" s="459"/>
      <c r="EP374" s="459"/>
      <c r="EQ374" s="459"/>
      <c r="ER374" s="459"/>
      <c r="ES374" s="459"/>
      <c r="ET374" s="459"/>
      <c r="EU374" s="459"/>
      <c r="EV374" s="459"/>
      <c r="EW374" s="459"/>
      <c r="EX374" s="459"/>
      <c r="EY374" s="459"/>
      <c r="EZ374" s="459"/>
      <c r="FA374" s="459"/>
      <c r="FB374" s="459"/>
      <c r="FC374" s="459"/>
      <c r="FD374" s="459"/>
      <c r="FE374" s="459"/>
      <c r="FF374" s="459"/>
      <c r="FG374" s="459"/>
      <c r="FH374" s="459"/>
      <c r="FI374" s="459"/>
      <c r="FJ374" s="459"/>
      <c r="FK374" s="459"/>
      <c r="FL374" s="459"/>
      <c r="FM374" s="459"/>
      <c r="FN374" s="459"/>
      <c r="FO374" s="459"/>
      <c r="FP374" s="459"/>
      <c r="FQ374" s="459"/>
      <c r="FR374" s="459"/>
      <c r="FS374" s="459"/>
      <c r="FT374" s="459"/>
      <c r="FU374" s="459"/>
      <c r="FV374" s="459"/>
      <c r="FW374" s="459"/>
      <c r="FX374" s="459"/>
      <c r="FY374" s="459"/>
      <c r="FZ374" s="459"/>
      <c r="GA374" s="459"/>
      <c r="GB374" s="459"/>
      <c r="GC374" s="459"/>
      <c r="GD374" s="459"/>
      <c r="GE374" s="459"/>
      <c r="GF374" s="459"/>
      <c r="GG374" s="459"/>
      <c r="GH374" s="459"/>
      <c r="GI374" s="459"/>
      <c r="GJ374" s="459"/>
      <c r="GK374" s="459"/>
      <c r="GL374" s="459"/>
      <c r="GM374" s="459"/>
      <c r="GN374" s="459"/>
      <c r="GO374" s="459"/>
      <c r="GP374" s="459"/>
      <c r="GQ374" s="459"/>
      <c r="GR374" s="459"/>
      <c r="GS374" s="459"/>
      <c r="GT374" s="459"/>
      <c r="GU374" s="459"/>
      <c r="GV374" s="459"/>
      <c r="GW374" s="459"/>
      <c r="GX374" s="459"/>
      <c r="GY374" s="459"/>
      <c r="GZ374" s="459"/>
      <c r="HA374" s="459"/>
      <c r="HB374" s="459"/>
      <c r="HC374" s="459"/>
      <c r="HD374" s="459"/>
      <c r="HE374" s="459"/>
      <c r="HF374" s="459"/>
      <c r="HG374" s="459"/>
      <c r="HH374" s="459"/>
      <c r="HI374" s="459"/>
      <c r="HJ374" s="459"/>
      <c r="HK374" s="459"/>
      <c r="HL374" s="459"/>
      <c r="HM374" s="459"/>
      <c r="HN374" s="459"/>
      <c r="HO374" s="459"/>
      <c r="HP374" s="459"/>
      <c r="HQ374" s="459"/>
    </row>
    <row r="375" spans="2:225" s="457" customFormat="1">
      <c r="B375" s="486"/>
      <c r="C375" s="436"/>
      <c r="D375" s="437"/>
      <c r="E375" s="437"/>
      <c r="F375" s="438"/>
      <c r="G375" s="439"/>
      <c r="H375" s="440"/>
      <c r="I375" s="441"/>
      <c r="J375" s="441"/>
      <c r="K375" s="442"/>
      <c r="L375" s="487"/>
      <c r="M375" s="458"/>
      <c r="AG375" s="459"/>
      <c r="AH375" s="459"/>
      <c r="AI375" s="459"/>
      <c r="AJ375" s="459"/>
      <c r="AK375" s="459"/>
      <c r="AL375" s="459"/>
      <c r="AM375" s="459"/>
      <c r="AN375" s="459"/>
      <c r="AO375" s="459"/>
      <c r="AP375" s="459"/>
      <c r="AQ375" s="459"/>
      <c r="AR375" s="459"/>
      <c r="AS375" s="459"/>
      <c r="AT375" s="459"/>
      <c r="AU375" s="459"/>
      <c r="AV375" s="459"/>
      <c r="AW375" s="459"/>
      <c r="AX375" s="459"/>
      <c r="AY375" s="459"/>
      <c r="AZ375" s="459"/>
      <c r="BA375" s="459"/>
      <c r="BB375" s="459"/>
      <c r="BC375" s="459"/>
      <c r="BD375" s="459"/>
      <c r="BE375" s="459"/>
      <c r="BF375" s="459"/>
      <c r="BG375" s="459"/>
      <c r="BH375" s="459"/>
      <c r="BI375" s="459"/>
      <c r="BJ375" s="459"/>
      <c r="BK375" s="459"/>
      <c r="BL375" s="459"/>
      <c r="BM375" s="459"/>
      <c r="BN375" s="459"/>
      <c r="BO375" s="459"/>
      <c r="BP375" s="459"/>
      <c r="BQ375" s="459"/>
      <c r="BR375" s="459"/>
      <c r="BS375" s="459"/>
      <c r="BT375" s="459"/>
      <c r="BU375" s="459"/>
      <c r="BV375" s="459"/>
      <c r="BW375" s="459"/>
      <c r="BX375" s="459"/>
      <c r="BY375" s="459"/>
      <c r="BZ375" s="459"/>
      <c r="CA375" s="459"/>
      <c r="CB375" s="459"/>
      <c r="CC375" s="459"/>
      <c r="CD375" s="459"/>
      <c r="CE375" s="459"/>
      <c r="CF375" s="459"/>
      <c r="CG375" s="459"/>
      <c r="CH375" s="459"/>
      <c r="CI375" s="459"/>
      <c r="CJ375" s="459"/>
      <c r="CK375" s="459"/>
      <c r="CL375" s="459"/>
      <c r="CM375" s="459"/>
      <c r="CN375" s="459"/>
      <c r="CO375" s="459"/>
      <c r="CP375" s="459"/>
      <c r="CQ375" s="459"/>
      <c r="CR375" s="459"/>
      <c r="CS375" s="459"/>
      <c r="CT375" s="459"/>
      <c r="CU375" s="459"/>
      <c r="CV375" s="459"/>
      <c r="CW375" s="459"/>
      <c r="CX375" s="459"/>
      <c r="CY375" s="459"/>
      <c r="CZ375" s="459"/>
      <c r="DA375" s="459"/>
      <c r="DB375" s="459"/>
      <c r="DC375" s="459"/>
      <c r="DD375" s="459"/>
      <c r="DE375" s="459"/>
      <c r="DF375" s="459"/>
      <c r="DG375" s="459"/>
      <c r="DH375" s="459"/>
      <c r="DI375" s="459"/>
      <c r="DJ375" s="459"/>
      <c r="DK375" s="459"/>
      <c r="DL375" s="459"/>
      <c r="DM375" s="459"/>
      <c r="DN375" s="459"/>
      <c r="DO375" s="459"/>
      <c r="DP375" s="459"/>
      <c r="DQ375" s="459"/>
      <c r="DR375" s="459"/>
      <c r="DS375" s="459"/>
      <c r="DT375" s="459"/>
      <c r="DU375" s="459"/>
      <c r="DV375" s="459"/>
      <c r="DW375" s="459"/>
      <c r="DX375" s="459"/>
      <c r="DY375" s="459"/>
      <c r="DZ375" s="459"/>
      <c r="EA375" s="459"/>
      <c r="EB375" s="459"/>
      <c r="EC375" s="459"/>
      <c r="ED375" s="459"/>
      <c r="EE375" s="459"/>
      <c r="EF375" s="459"/>
      <c r="EG375" s="459"/>
      <c r="EH375" s="459"/>
      <c r="EI375" s="459"/>
      <c r="EJ375" s="459"/>
      <c r="EK375" s="459"/>
      <c r="EL375" s="459"/>
      <c r="EM375" s="459"/>
      <c r="EN375" s="459"/>
      <c r="EO375" s="459"/>
      <c r="EP375" s="459"/>
      <c r="EQ375" s="459"/>
      <c r="ER375" s="459"/>
      <c r="ES375" s="459"/>
      <c r="ET375" s="459"/>
      <c r="EU375" s="459"/>
      <c r="EV375" s="459"/>
      <c r="EW375" s="459"/>
      <c r="EX375" s="459"/>
      <c r="EY375" s="459"/>
      <c r="EZ375" s="459"/>
      <c r="FA375" s="459"/>
      <c r="FB375" s="459"/>
      <c r="FC375" s="459"/>
      <c r="FD375" s="459"/>
      <c r="FE375" s="459"/>
      <c r="FF375" s="459"/>
      <c r="FG375" s="459"/>
      <c r="FH375" s="459"/>
      <c r="FI375" s="459"/>
      <c r="FJ375" s="459"/>
      <c r="FK375" s="459"/>
      <c r="FL375" s="459"/>
      <c r="FM375" s="459"/>
      <c r="FN375" s="459"/>
      <c r="FO375" s="459"/>
      <c r="FP375" s="459"/>
      <c r="FQ375" s="459"/>
      <c r="FR375" s="459"/>
      <c r="FS375" s="459"/>
      <c r="FT375" s="459"/>
      <c r="FU375" s="459"/>
      <c r="FV375" s="459"/>
      <c r="FW375" s="459"/>
      <c r="FX375" s="459"/>
      <c r="FY375" s="459"/>
      <c r="FZ375" s="459"/>
      <c r="GA375" s="459"/>
      <c r="GB375" s="459"/>
      <c r="GC375" s="459"/>
      <c r="GD375" s="459"/>
      <c r="GE375" s="459"/>
      <c r="GF375" s="459"/>
      <c r="GG375" s="459"/>
      <c r="GH375" s="459"/>
      <c r="GI375" s="459"/>
      <c r="GJ375" s="459"/>
      <c r="GK375" s="459"/>
      <c r="GL375" s="459"/>
      <c r="GM375" s="459"/>
      <c r="GN375" s="459"/>
      <c r="GO375" s="459"/>
      <c r="GP375" s="459"/>
      <c r="GQ375" s="459"/>
      <c r="GR375" s="459"/>
      <c r="GS375" s="459"/>
      <c r="GT375" s="459"/>
      <c r="GU375" s="459"/>
      <c r="GV375" s="459"/>
      <c r="GW375" s="459"/>
      <c r="GX375" s="459"/>
      <c r="GY375" s="459"/>
      <c r="GZ375" s="459"/>
      <c r="HA375" s="459"/>
      <c r="HB375" s="459"/>
      <c r="HC375" s="459"/>
      <c r="HD375" s="459"/>
      <c r="HE375" s="459"/>
      <c r="HF375" s="459"/>
      <c r="HG375" s="459"/>
      <c r="HH375" s="459"/>
      <c r="HI375" s="459"/>
      <c r="HJ375" s="459"/>
      <c r="HK375" s="459"/>
      <c r="HL375" s="459"/>
      <c r="HM375" s="459"/>
      <c r="HN375" s="459"/>
      <c r="HO375" s="459"/>
      <c r="HP375" s="459"/>
      <c r="HQ375" s="459"/>
    </row>
    <row r="376" spans="2:225" s="457" customFormat="1">
      <c r="B376" s="486"/>
      <c r="C376" s="436"/>
      <c r="D376" s="437"/>
      <c r="E376" s="437"/>
      <c r="F376" s="438"/>
      <c r="G376" s="439"/>
      <c r="H376" s="440"/>
      <c r="I376" s="441"/>
      <c r="J376" s="441"/>
      <c r="K376" s="442"/>
      <c r="L376" s="487"/>
      <c r="M376" s="458"/>
      <c r="AG376" s="459"/>
      <c r="AH376" s="459"/>
      <c r="AI376" s="459"/>
      <c r="AJ376" s="459"/>
      <c r="AK376" s="459"/>
      <c r="AL376" s="459"/>
      <c r="AM376" s="459"/>
      <c r="AN376" s="459"/>
      <c r="AO376" s="459"/>
      <c r="AP376" s="459"/>
      <c r="AQ376" s="459"/>
      <c r="AR376" s="459"/>
      <c r="AS376" s="459"/>
      <c r="AT376" s="459"/>
      <c r="AU376" s="459"/>
      <c r="AV376" s="459"/>
      <c r="AW376" s="459"/>
      <c r="AX376" s="459"/>
      <c r="AY376" s="459"/>
      <c r="AZ376" s="459"/>
      <c r="BA376" s="459"/>
      <c r="BB376" s="459"/>
      <c r="BC376" s="459"/>
      <c r="BD376" s="459"/>
      <c r="BE376" s="459"/>
      <c r="BF376" s="459"/>
      <c r="BG376" s="459"/>
      <c r="BH376" s="459"/>
      <c r="BI376" s="459"/>
      <c r="BJ376" s="459"/>
      <c r="BK376" s="459"/>
      <c r="BL376" s="459"/>
      <c r="BM376" s="459"/>
      <c r="BN376" s="459"/>
      <c r="BO376" s="459"/>
      <c r="BP376" s="459"/>
      <c r="BQ376" s="459"/>
      <c r="BR376" s="459"/>
      <c r="BS376" s="459"/>
      <c r="BT376" s="459"/>
      <c r="BU376" s="459"/>
      <c r="BV376" s="459"/>
      <c r="BW376" s="459"/>
      <c r="BX376" s="459"/>
      <c r="BY376" s="459"/>
      <c r="BZ376" s="459"/>
      <c r="CA376" s="459"/>
      <c r="CB376" s="459"/>
      <c r="CC376" s="459"/>
      <c r="CD376" s="459"/>
      <c r="CE376" s="459"/>
      <c r="CF376" s="459"/>
      <c r="CG376" s="459"/>
      <c r="CH376" s="459"/>
      <c r="CI376" s="459"/>
      <c r="CJ376" s="459"/>
      <c r="CK376" s="459"/>
      <c r="CL376" s="459"/>
      <c r="CM376" s="459"/>
      <c r="CN376" s="459"/>
      <c r="CO376" s="459"/>
      <c r="CP376" s="459"/>
      <c r="CQ376" s="459"/>
      <c r="CR376" s="459"/>
      <c r="CS376" s="459"/>
      <c r="CT376" s="459"/>
      <c r="CU376" s="459"/>
      <c r="CV376" s="459"/>
      <c r="CW376" s="459"/>
      <c r="CX376" s="459"/>
      <c r="CY376" s="459"/>
      <c r="CZ376" s="459"/>
      <c r="DA376" s="459"/>
      <c r="DB376" s="459"/>
      <c r="DC376" s="459"/>
      <c r="DD376" s="459"/>
      <c r="DE376" s="459"/>
      <c r="DF376" s="459"/>
      <c r="DG376" s="459"/>
      <c r="DH376" s="459"/>
      <c r="DI376" s="459"/>
      <c r="DJ376" s="459"/>
      <c r="DK376" s="459"/>
      <c r="DL376" s="459"/>
      <c r="DM376" s="459"/>
      <c r="DN376" s="459"/>
      <c r="DO376" s="459"/>
      <c r="DP376" s="459"/>
      <c r="DQ376" s="459"/>
      <c r="DR376" s="459"/>
      <c r="DS376" s="459"/>
      <c r="DT376" s="459"/>
      <c r="DU376" s="459"/>
      <c r="DV376" s="459"/>
      <c r="DW376" s="459"/>
      <c r="DX376" s="459"/>
      <c r="DY376" s="459"/>
      <c r="DZ376" s="459"/>
      <c r="EA376" s="459"/>
      <c r="EB376" s="459"/>
      <c r="EC376" s="459"/>
      <c r="ED376" s="459"/>
      <c r="EE376" s="459"/>
      <c r="EF376" s="459"/>
      <c r="EG376" s="459"/>
      <c r="EH376" s="459"/>
      <c r="EI376" s="459"/>
      <c r="EJ376" s="459"/>
      <c r="EK376" s="459"/>
      <c r="EL376" s="459"/>
      <c r="EM376" s="459"/>
      <c r="EN376" s="459"/>
      <c r="EO376" s="459"/>
      <c r="EP376" s="459"/>
      <c r="EQ376" s="459"/>
      <c r="ER376" s="459"/>
      <c r="ES376" s="459"/>
      <c r="ET376" s="459"/>
      <c r="EU376" s="459"/>
      <c r="EV376" s="459"/>
      <c r="EW376" s="459"/>
      <c r="EX376" s="459"/>
      <c r="EY376" s="459"/>
      <c r="EZ376" s="459"/>
      <c r="FA376" s="459"/>
      <c r="FB376" s="459"/>
      <c r="FC376" s="459"/>
      <c r="FD376" s="459"/>
      <c r="FE376" s="459"/>
      <c r="FF376" s="459"/>
      <c r="FG376" s="459"/>
      <c r="FH376" s="459"/>
      <c r="FI376" s="459"/>
      <c r="FJ376" s="459"/>
      <c r="FK376" s="459"/>
      <c r="FL376" s="459"/>
      <c r="FM376" s="459"/>
      <c r="FN376" s="459"/>
      <c r="FO376" s="459"/>
      <c r="FP376" s="459"/>
      <c r="FQ376" s="459"/>
      <c r="FR376" s="459"/>
      <c r="FS376" s="459"/>
      <c r="FT376" s="459"/>
      <c r="FU376" s="459"/>
      <c r="FV376" s="459"/>
      <c r="FW376" s="459"/>
      <c r="FX376" s="459"/>
      <c r="FY376" s="459"/>
      <c r="FZ376" s="459"/>
      <c r="GA376" s="459"/>
      <c r="GB376" s="459"/>
      <c r="GC376" s="459"/>
      <c r="GD376" s="459"/>
      <c r="GE376" s="459"/>
      <c r="GF376" s="459"/>
      <c r="GG376" s="459"/>
      <c r="GH376" s="459"/>
      <c r="GI376" s="459"/>
      <c r="GJ376" s="459"/>
      <c r="GK376" s="459"/>
      <c r="GL376" s="459"/>
      <c r="GM376" s="459"/>
      <c r="GN376" s="459"/>
      <c r="GO376" s="459"/>
      <c r="GP376" s="459"/>
      <c r="GQ376" s="459"/>
      <c r="GR376" s="459"/>
      <c r="GS376" s="459"/>
      <c r="GT376" s="459"/>
      <c r="GU376" s="459"/>
      <c r="GV376" s="459"/>
      <c r="GW376" s="459"/>
      <c r="GX376" s="459"/>
      <c r="GY376" s="459"/>
      <c r="GZ376" s="459"/>
      <c r="HA376" s="459"/>
      <c r="HB376" s="459"/>
      <c r="HC376" s="459"/>
      <c r="HD376" s="459"/>
      <c r="HE376" s="459"/>
      <c r="HF376" s="459"/>
      <c r="HG376" s="459"/>
      <c r="HH376" s="459"/>
      <c r="HI376" s="459"/>
      <c r="HJ376" s="459"/>
      <c r="HK376" s="459"/>
      <c r="HL376" s="459"/>
      <c r="HM376" s="459"/>
      <c r="HN376" s="459"/>
      <c r="HO376" s="459"/>
      <c r="HP376" s="459"/>
      <c r="HQ376" s="459"/>
    </row>
    <row r="377" spans="2:225" s="457" customFormat="1">
      <c r="B377" s="486"/>
      <c r="C377" s="436"/>
      <c r="D377" s="437"/>
      <c r="E377" s="437"/>
      <c r="F377" s="438"/>
      <c r="G377" s="439"/>
      <c r="H377" s="440"/>
      <c r="I377" s="441"/>
      <c r="J377" s="441"/>
      <c r="K377" s="442"/>
      <c r="L377" s="487"/>
      <c r="M377" s="458"/>
      <c r="AG377" s="459"/>
      <c r="AH377" s="459"/>
      <c r="AI377" s="459"/>
      <c r="AJ377" s="459"/>
      <c r="AK377" s="459"/>
      <c r="AL377" s="459"/>
      <c r="AM377" s="459"/>
      <c r="AN377" s="459"/>
      <c r="AO377" s="459"/>
      <c r="AP377" s="459"/>
      <c r="AQ377" s="459"/>
      <c r="AR377" s="459"/>
      <c r="AS377" s="459"/>
      <c r="AT377" s="459"/>
      <c r="AU377" s="459"/>
      <c r="AV377" s="459"/>
      <c r="AW377" s="459"/>
      <c r="AX377" s="459"/>
      <c r="AY377" s="459"/>
      <c r="AZ377" s="459"/>
      <c r="BA377" s="459"/>
      <c r="BB377" s="459"/>
      <c r="BC377" s="459"/>
      <c r="BD377" s="459"/>
      <c r="BE377" s="459"/>
      <c r="BF377" s="459"/>
      <c r="BG377" s="459"/>
      <c r="BH377" s="459"/>
      <c r="BI377" s="459"/>
      <c r="BJ377" s="459"/>
      <c r="BK377" s="459"/>
      <c r="BL377" s="459"/>
      <c r="BM377" s="459"/>
      <c r="BN377" s="459"/>
      <c r="BO377" s="459"/>
      <c r="BP377" s="459"/>
      <c r="BQ377" s="459"/>
      <c r="BR377" s="459"/>
      <c r="BS377" s="459"/>
      <c r="BT377" s="459"/>
      <c r="BU377" s="459"/>
      <c r="BV377" s="459"/>
      <c r="BW377" s="459"/>
      <c r="BX377" s="459"/>
      <c r="BY377" s="459"/>
      <c r="BZ377" s="459"/>
      <c r="CA377" s="459"/>
      <c r="CB377" s="459"/>
      <c r="CC377" s="459"/>
      <c r="CD377" s="459"/>
      <c r="CE377" s="459"/>
      <c r="CF377" s="459"/>
      <c r="CG377" s="459"/>
      <c r="CH377" s="459"/>
      <c r="CI377" s="459"/>
      <c r="CJ377" s="459"/>
      <c r="CK377" s="459"/>
      <c r="CL377" s="459"/>
      <c r="CM377" s="459"/>
      <c r="CN377" s="459"/>
      <c r="CO377" s="459"/>
      <c r="CP377" s="459"/>
      <c r="CQ377" s="459"/>
      <c r="CR377" s="459"/>
      <c r="CS377" s="459"/>
      <c r="CT377" s="459"/>
      <c r="CU377" s="459"/>
      <c r="CV377" s="459"/>
      <c r="CW377" s="459"/>
      <c r="CX377" s="459"/>
      <c r="CY377" s="459"/>
      <c r="CZ377" s="459"/>
      <c r="DA377" s="459"/>
      <c r="DB377" s="459"/>
      <c r="DC377" s="459"/>
      <c r="DD377" s="459"/>
      <c r="DE377" s="459"/>
      <c r="DF377" s="459"/>
      <c r="DG377" s="459"/>
      <c r="DH377" s="459"/>
      <c r="DI377" s="459"/>
      <c r="DJ377" s="459"/>
      <c r="DK377" s="459"/>
      <c r="DL377" s="459"/>
      <c r="DM377" s="459"/>
      <c r="DN377" s="459"/>
      <c r="DO377" s="459"/>
      <c r="DP377" s="459"/>
      <c r="DQ377" s="459"/>
      <c r="DR377" s="459"/>
      <c r="DS377" s="459"/>
      <c r="DT377" s="459"/>
      <c r="DU377" s="459"/>
      <c r="DV377" s="459"/>
      <c r="DW377" s="459"/>
      <c r="DX377" s="459"/>
      <c r="DY377" s="459"/>
      <c r="DZ377" s="459"/>
      <c r="EA377" s="459"/>
      <c r="EB377" s="459"/>
      <c r="EC377" s="459"/>
      <c r="ED377" s="459"/>
      <c r="EE377" s="459"/>
      <c r="EF377" s="459"/>
      <c r="EG377" s="459"/>
      <c r="EH377" s="459"/>
      <c r="EI377" s="459"/>
      <c r="EJ377" s="459"/>
      <c r="EK377" s="459"/>
      <c r="EL377" s="459"/>
      <c r="EM377" s="459"/>
      <c r="EN377" s="459"/>
      <c r="EO377" s="459"/>
      <c r="EP377" s="459"/>
      <c r="EQ377" s="459"/>
      <c r="ER377" s="459"/>
      <c r="ES377" s="459"/>
      <c r="ET377" s="459"/>
      <c r="EU377" s="459"/>
      <c r="EV377" s="459"/>
      <c r="EW377" s="459"/>
      <c r="EX377" s="459"/>
      <c r="EY377" s="459"/>
      <c r="EZ377" s="459"/>
      <c r="FA377" s="459"/>
      <c r="FB377" s="459"/>
      <c r="FC377" s="459"/>
      <c r="FD377" s="459"/>
      <c r="FE377" s="459"/>
      <c r="FF377" s="459"/>
      <c r="FG377" s="459"/>
      <c r="FH377" s="459"/>
      <c r="FI377" s="459"/>
      <c r="FJ377" s="459"/>
      <c r="FK377" s="459"/>
      <c r="FL377" s="459"/>
      <c r="FM377" s="459"/>
      <c r="FN377" s="459"/>
      <c r="FO377" s="459"/>
      <c r="FP377" s="459"/>
      <c r="FQ377" s="459"/>
      <c r="FR377" s="459"/>
      <c r="FS377" s="459"/>
      <c r="FT377" s="459"/>
      <c r="FU377" s="459"/>
      <c r="FV377" s="459"/>
      <c r="FW377" s="459"/>
      <c r="FX377" s="459"/>
      <c r="FY377" s="459"/>
      <c r="FZ377" s="459"/>
      <c r="GA377" s="459"/>
      <c r="GB377" s="459"/>
      <c r="GC377" s="459"/>
      <c r="GD377" s="459"/>
      <c r="GE377" s="459"/>
      <c r="GF377" s="459"/>
      <c r="GG377" s="459"/>
      <c r="GH377" s="459"/>
      <c r="GI377" s="459"/>
      <c r="GJ377" s="459"/>
      <c r="GK377" s="459"/>
      <c r="GL377" s="459"/>
      <c r="GM377" s="459"/>
      <c r="GN377" s="459"/>
      <c r="GO377" s="459"/>
      <c r="GP377" s="459"/>
      <c r="GQ377" s="459"/>
      <c r="GR377" s="459"/>
      <c r="GS377" s="459"/>
      <c r="GT377" s="459"/>
      <c r="GU377" s="459"/>
      <c r="GV377" s="459"/>
      <c r="GW377" s="459"/>
      <c r="GX377" s="459"/>
      <c r="GY377" s="459"/>
      <c r="GZ377" s="459"/>
      <c r="HA377" s="459"/>
      <c r="HB377" s="459"/>
      <c r="HC377" s="459"/>
      <c r="HD377" s="459"/>
      <c r="HE377" s="459"/>
      <c r="HF377" s="459"/>
      <c r="HG377" s="459"/>
      <c r="HH377" s="459"/>
      <c r="HI377" s="459"/>
      <c r="HJ377" s="459"/>
      <c r="HK377" s="459"/>
      <c r="HL377" s="459"/>
      <c r="HM377" s="459"/>
      <c r="HN377" s="459"/>
      <c r="HO377" s="459"/>
      <c r="HP377" s="459"/>
      <c r="HQ377" s="459"/>
    </row>
    <row r="378" spans="2:225" s="457" customFormat="1">
      <c r="B378" s="486"/>
      <c r="C378" s="436"/>
      <c r="D378" s="437"/>
      <c r="E378" s="437"/>
      <c r="F378" s="438"/>
      <c r="G378" s="439"/>
      <c r="H378" s="440"/>
      <c r="I378" s="441"/>
      <c r="J378" s="441"/>
      <c r="K378" s="442"/>
      <c r="L378" s="487"/>
      <c r="M378" s="458"/>
      <c r="AG378" s="459"/>
      <c r="AH378" s="459"/>
      <c r="AI378" s="459"/>
      <c r="AJ378" s="459"/>
      <c r="AK378" s="459"/>
      <c r="AL378" s="459"/>
      <c r="AM378" s="459"/>
      <c r="AN378" s="459"/>
      <c r="AO378" s="459"/>
      <c r="AP378" s="459"/>
      <c r="AQ378" s="459"/>
      <c r="AR378" s="459"/>
      <c r="AS378" s="459"/>
      <c r="AT378" s="459"/>
      <c r="AU378" s="459"/>
      <c r="AV378" s="459"/>
      <c r="AW378" s="459"/>
      <c r="AX378" s="459"/>
      <c r="AY378" s="459"/>
      <c r="AZ378" s="459"/>
      <c r="BA378" s="459"/>
      <c r="BB378" s="459"/>
      <c r="BC378" s="459"/>
      <c r="BD378" s="459"/>
      <c r="BE378" s="459"/>
      <c r="BF378" s="459"/>
      <c r="BG378" s="459"/>
      <c r="BH378" s="459"/>
      <c r="BI378" s="459"/>
      <c r="BJ378" s="459"/>
      <c r="BK378" s="459"/>
      <c r="BL378" s="459"/>
      <c r="BM378" s="459"/>
      <c r="BN378" s="459"/>
      <c r="BO378" s="459"/>
      <c r="BP378" s="459"/>
      <c r="BQ378" s="459"/>
      <c r="BR378" s="459"/>
      <c r="BS378" s="459"/>
      <c r="BT378" s="459"/>
      <c r="BU378" s="459"/>
      <c r="BV378" s="459"/>
      <c r="BW378" s="459"/>
      <c r="BX378" s="459"/>
      <c r="BY378" s="459"/>
      <c r="BZ378" s="459"/>
      <c r="CA378" s="459"/>
      <c r="CB378" s="459"/>
      <c r="CC378" s="459"/>
      <c r="CD378" s="459"/>
      <c r="CE378" s="459"/>
      <c r="CF378" s="459"/>
      <c r="CG378" s="459"/>
      <c r="CH378" s="459"/>
      <c r="CI378" s="459"/>
      <c r="CJ378" s="459"/>
      <c r="CK378" s="459"/>
      <c r="CL378" s="459"/>
      <c r="CM378" s="459"/>
      <c r="CN378" s="459"/>
      <c r="CO378" s="459"/>
      <c r="CP378" s="459"/>
      <c r="CQ378" s="459"/>
      <c r="CR378" s="459"/>
      <c r="CS378" s="459"/>
      <c r="CT378" s="459"/>
      <c r="CU378" s="459"/>
      <c r="CV378" s="459"/>
      <c r="CW378" s="459"/>
      <c r="CX378" s="459"/>
      <c r="CY378" s="459"/>
      <c r="CZ378" s="459"/>
      <c r="DA378" s="459"/>
      <c r="DB378" s="459"/>
      <c r="DC378" s="459"/>
      <c r="DD378" s="459"/>
      <c r="DE378" s="459"/>
      <c r="DF378" s="459"/>
      <c r="DG378" s="459"/>
      <c r="DH378" s="459"/>
      <c r="DI378" s="459"/>
      <c r="DJ378" s="459"/>
      <c r="DK378" s="459"/>
      <c r="DL378" s="459"/>
      <c r="DM378" s="459"/>
      <c r="DN378" s="459"/>
      <c r="DO378" s="459"/>
      <c r="DP378" s="459"/>
      <c r="DQ378" s="459"/>
      <c r="DR378" s="459"/>
      <c r="DS378" s="459"/>
      <c r="DT378" s="459"/>
      <c r="DU378" s="459"/>
      <c r="DV378" s="459"/>
      <c r="DW378" s="459"/>
      <c r="DX378" s="459"/>
      <c r="DY378" s="459"/>
      <c r="DZ378" s="459"/>
      <c r="EA378" s="459"/>
      <c r="EB378" s="459"/>
      <c r="EC378" s="459"/>
      <c r="ED378" s="459"/>
      <c r="EE378" s="459"/>
      <c r="EF378" s="459"/>
      <c r="EG378" s="459"/>
      <c r="EH378" s="459"/>
      <c r="EI378" s="459"/>
      <c r="EJ378" s="459"/>
      <c r="EK378" s="459"/>
      <c r="EL378" s="459"/>
      <c r="EM378" s="459"/>
      <c r="EN378" s="459"/>
      <c r="EO378" s="459"/>
      <c r="EP378" s="459"/>
      <c r="EQ378" s="459"/>
      <c r="ER378" s="459"/>
      <c r="ES378" s="459"/>
      <c r="ET378" s="459"/>
      <c r="EU378" s="459"/>
      <c r="EV378" s="459"/>
      <c r="EW378" s="459"/>
      <c r="EX378" s="459"/>
      <c r="EY378" s="459"/>
      <c r="EZ378" s="459"/>
      <c r="FA378" s="459"/>
      <c r="FB378" s="459"/>
      <c r="FC378" s="459"/>
      <c r="FD378" s="459"/>
      <c r="FE378" s="459"/>
      <c r="FF378" s="459"/>
      <c r="FG378" s="459"/>
      <c r="FH378" s="459"/>
      <c r="FI378" s="459"/>
      <c r="FJ378" s="459"/>
      <c r="FK378" s="459"/>
      <c r="FL378" s="459"/>
      <c r="FM378" s="459"/>
      <c r="FN378" s="459"/>
      <c r="FO378" s="459"/>
      <c r="FP378" s="459"/>
      <c r="FQ378" s="459"/>
      <c r="FR378" s="459"/>
      <c r="FS378" s="459"/>
      <c r="FT378" s="459"/>
      <c r="FU378" s="459"/>
      <c r="FV378" s="459"/>
      <c r="FW378" s="459"/>
      <c r="FX378" s="459"/>
      <c r="FY378" s="459"/>
      <c r="FZ378" s="459"/>
      <c r="GA378" s="459"/>
      <c r="GB378" s="459"/>
      <c r="GC378" s="459"/>
      <c r="GD378" s="459"/>
      <c r="GE378" s="459"/>
      <c r="GF378" s="459"/>
      <c r="GG378" s="459"/>
      <c r="GH378" s="459"/>
      <c r="GI378" s="459"/>
      <c r="GJ378" s="459"/>
      <c r="GK378" s="459"/>
      <c r="GL378" s="459"/>
      <c r="GM378" s="459"/>
      <c r="GN378" s="459"/>
      <c r="GO378" s="459"/>
      <c r="GP378" s="459"/>
      <c r="GQ378" s="459"/>
      <c r="GR378" s="459"/>
      <c r="GS378" s="459"/>
      <c r="GT378" s="459"/>
      <c r="GU378" s="459"/>
      <c r="GV378" s="459"/>
      <c r="GW378" s="459"/>
      <c r="GX378" s="459"/>
      <c r="GY378" s="459"/>
      <c r="GZ378" s="459"/>
      <c r="HA378" s="459"/>
      <c r="HB378" s="459"/>
      <c r="HC378" s="459"/>
      <c r="HD378" s="459"/>
      <c r="HE378" s="459"/>
      <c r="HF378" s="459"/>
      <c r="HG378" s="459"/>
      <c r="HH378" s="459"/>
      <c r="HI378" s="459"/>
      <c r="HJ378" s="459"/>
      <c r="HK378" s="459"/>
      <c r="HL378" s="459"/>
      <c r="HM378" s="459"/>
      <c r="HN378" s="459"/>
      <c r="HO378" s="459"/>
      <c r="HP378" s="459"/>
      <c r="HQ378" s="459"/>
    </row>
    <row r="379" spans="2:225" s="457" customFormat="1">
      <c r="B379" s="486"/>
      <c r="C379" s="436"/>
      <c r="D379" s="437"/>
      <c r="E379" s="437"/>
      <c r="F379" s="438"/>
      <c r="G379" s="439"/>
      <c r="H379" s="440"/>
      <c r="I379" s="441"/>
      <c r="J379" s="441"/>
      <c r="K379" s="442"/>
      <c r="L379" s="487"/>
      <c r="M379" s="458"/>
      <c r="AG379" s="459"/>
      <c r="AH379" s="459"/>
      <c r="AI379" s="459"/>
      <c r="AJ379" s="459"/>
      <c r="AK379" s="459"/>
      <c r="AL379" s="459"/>
      <c r="AM379" s="459"/>
      <c r="AN379" s="459"/>
      <c r="AO379" s="459"/>
      <c r="AP379" s="459"/>
      <c r="AQ379" s="459"/>
      <c r="AR379" s="459"/>
      <c r="AS379" s="459"/>
      <c r="AT379" s="459"/>
      <c r="AU379" s="459"/>
      <c r="AV379" s="459"/>
      <c r="AW379" s="459"/>
      <c r="AX379" s="459"/>
      <c r="AY379" s="459"/>
      <c r="AZ379" s="459"/>
      <c r="BA379" s="459"/>
      <c r="BB379" s="459"/>
      <c r="BC379" s="459"/>
      <c r="BD379" s="459"/>
      <c r="BE379" s="459"/>
      <c r="BF379" s="459"/>
      <c r="BG379" s="459"/>
      <c r="BH379" s="459"/>
      <c r="BI379" s="459"/>
      <c r="BJ379" s="459"/>
      <c r="BK379" s="459"/>
      <c r="BL379" s="459"/>
      <c r="BM379" s="459"/>
      <c r="BN379" s="459"/>
      <c r="BO379" s="459"/>
      <c r="BP379" s="459"/>
      <c r="BQ379" s="459"/>
      <c r="BR379" s="459"/>
      <c r="BS379" s="459"/>
      <c r="BT379" s="459"/>
      <c r="BU379" s="459"/>
      <c r="BV379" s="459"/>
      <c r="BW379" s="459"/>
      <c r="BX379" s="459"/>
      <c r="BY379" s="459"/>
      <c r="BZ379" s="459"/>
      <c r="CA379" s="459"/>
      <c r="CB379" s="459"/>
      <c r="CC379" s="459"/>
      <c r="CD379" s="459"/>
      <c r="CE379" s="459"/>
      <c r="CF379" s="459"/>
      <c r="CG379" s="459"/>
      <c r="CH379" s="459"/>
      <c r="CI379" s="459"/>
      <c r="CJ379" s="459"/>
      <c r="CK379" s="459"/>
      <c r="CL379" s="459"/>
      <c r="CM379" s="459"/>
      <c r="CN379" s="459"/>
      <c r="CO379" s="459"/>
      <c r="CP379" s="459"/>
      <c r="CQ379" s="459"/>
      <c r="CR379" s="459"/>
      <c r="CS379" s="459"/>
      <c r="CT379" s="459"/>
      <c r="CU379" s="459"/>
      <c r="CV379" s="459"/>
      <c r="CW379" s="459"/>
      <c r="CX379" s="459"/>
      <c r="CY379" s="459"/>
      <c r="CZ379" s="459"/>
      <c r="DA379" s="459"/>
      <c r="DB379" s="459"/>
      <c r="DC379" s="459"/>
      <c r="DD379" s="459"/>
      <c r="DE379" s="459"/>
      <c r="DF379" s="459"/>
      <c r="DG379" s="459"/>
      <c r="DH379" s="459"/>
      <c r="DI379" s="459"/>
      <c r="DJ379" s="459"/>
      <c r="DK379" s="459"/>
      <c r="DL379" s="459"/>
      <c r="DM379" s="459"/>
      <c r="DN379" s="459"/>
      <c r="DO379" s="459"/>
      <c r="DP379" s="459"/>
      <c r="DQ379" s="459"/>
      <c r="DR379" s="459"/>
      <c r="DS379" s="459"/>
      <c r="DT379" s="459"/>
      <c r="DU379" s="459"/>
      <c r="DV379" s="459"/>
      <c r="DW379" s="459"/>
      <c r="DX379" s="459"/>
      <c r="DY379" s="459"/>
      <c r="DZ379" s="459"/>
      <c r="EA379" s="459"/>
      <c r="EB379" s="459"/>
      <c r="EC379" s="459"/>
      <c r="ED379" s="459"/>
      <c r="EE379" s="459"/>
      <c r="EF379" s="459"/>
      <c r="EG379" s="459"/>
      <c r="EH379" s="459"/>
      <c r="EI379" s="459"/>
      <c r="EJ379" s="459"/>
      <c r="EK379" s="459"/>
      <c r="EL379" s="459"/>
      <c r="EM379" s="459"/>
      <c r="EN379" s="459"/>
      <c r="EO379" s="459"/>
      <c r="EP379" s="459"/>
      <c r="EQ379" s="459"/>
      <c r="ER379" s="459"/>
      <c r="ES379" s="459"/>
      <c r="ET379" s="459"/>
      <c r="EU379" s="459"/>
      <c r="EV379" s="459"/>
      <c r="EW379" s="459"/>
      <c r="EX379" s="459"/>
      <c r="EY379" s="459"/>
      <c r="EZ379" s="459"/>
      <c r="FA379" s="459"/>
      <c r="FB379" s="459"/>
      <c r="FC379" s="459"/>
      <c r="FD379" s="459"/>
      <c r="FE379" s="459"/>
      <c r="FF379" s="459"/>
      <c r="FG379" s="459"/>
      <c r="FH379" s="459"/>
      <c r="FI379" s="459"/>
      <c r="FJ379" s="459"/>
      <c r="FK379" s="459"/>
      <c r="FL379" s="459"/>
      <c r="FM379" s="459"/>
      <c r="FN379" s="459"/>
      <c r="FO379" s="459"/>
      <c r="FP379" s="459"/>
      <c r="FQ379" s="459"/>
      <c r="FR379" s="459"/>
      <c r="FS379" s="459"/>
      <c r="FT379" s="459"/>
      <c r="FU379" s="459"/>
      <c r="FV379" s="459"/>
      <c r="FW379" s="459"/>
      <c r="FX379" s="459"/>
      <c r="FY379" s="459"/>
      <c r="FZ379" s="459"/>
      <c r="GA379" s="459"/>
      <c r="GB379" s="459"/>
      <c r="GC379" s="459"/>
      <c r="GD379" s="459"/>
      <c r="GE379" s="459"/>
      <c r="GF379" s="459"/>
      <c r="GG379" s="459"/>
      <c r="GH379" s="459"/>
      <c r="GI379" s="459"/>
      <c r="GJ379" s="459"/>
      <c r="GK379" s="459"/>
      <c r="GL379" s="459"/>
      <c r="GM379" s="459"/>
      <c r="GN379" s="459"/>
      <c r="GO379" s="459"/>
      <c r="GP379" s="459"/>
      <c r="GQ379" s="459"/>
      <c r="GR379" s="459"/>
      <c r="GS379" s="459"/>
      <c r="GT379" s="459"/>
      <c r="GU379" s="459"/>
      <c r="GV379" s="459"/>
      <c r="GW379" s="459"/>
      <c r="GX379" s="459"/>
      <c r="GY379" s="459"/>
      <c r="GZ379" s="459"/>
      <c r="HA379" s="459"/>
      <c r="HB379" s="459"/>
      <c r="HC379" s="459"/>
      <c r="HD379" s="459"/>
      <c r="HE379" s="459"/>
      <c r="HF379" s="459"/>
      <c r="HG379" s="459"/>
      <c r="HH379" s="459"/>
      <c r="HI379" s="459"/>
      <c r="HJ379" s="459"/>
      <c r="HK379" s="459"/>
      <c r="HL379" s="459"/>
      <c r="HM379" s="459"/>
      <c r="HN379" s="459"/>
      <c r="HO379" s="459"/>
      <c r="HP379" s="459"/>
      <c r="HQ379" s="459"/>
    </row>
    <row r="380" spans="2:225" s="457" customFormat="1">
      <c r="B380" s="486"/>
      <c r="C380" s="436"/>
      <c r="D380" s="437"/>
      <c r="E380" s="437"/>
      <c r="F380" s="438"/>
      <c r="G380" s="439"/>
      <c r="H380" s="440"/>
      <c r="I380" s="441"/>
      <c r="J380" s="441"/>
      <c r="K380" s="442"/>
      <c r="L380" s="487"/>
      <c r="M380" s="458"/>
      <c r="AG380" s="459"/>
      <c r="AH380" s="459"/>
      <c r="AI380" s="459"/>
      <c r="AJ380" s="459"/>
      <c r="AK380" s="459"/>
      <c r="AL380" s="459"/>
      <c r="AM380" s="459"/>
      <c r="AN380" s="459"/>
      <c r="AO380" s="459"/>
      <c r="AP380" s="459"/>
      <c r="AQ380" s="459"/>
      <c r="AR380" s="459"/>
      <c r="AS380" s="459"/>
      <c r="AT380" s="459"/>
      <c r="AU380" s="459"/>
      <c r="AV380" s="459"/>
      <c r="AW380" s="459"/>
      <c r="AX380" s="459"/>
      <c r="AY380" s="459"/>
      <c r="AZ380" s="459"/>
      <c r="BA380" s="459"/>
      <c r="BB380" s="459"/>
      <c r="BC380" s="459"/>
      <c r="BD380" s="459"/>
      <c r="BE380" s="459"/>
      <c r="BF380" s="459"/>
      <c r="BG380" s="459"/>
      <c r="BH380" s="459"/>
      <c r="BI380" s="459"/>
      <c r="BJ380" s="459"/>
      <c r="BK380" s="459"/>
      <c r="BL380" s="459"/>
      <c r="BM380" s="459"/>
      <c r="BN380" s="459"/>
      <c r="BO380" s="459"/>
      <c r="BP380" s="459"/>
      <c r="BQ380" s="459"/>
      <c r="BR380" s="459"/>
      <c r="BS380" s="459"/>
      <c r="BT380" s="459"/>
      <c r="BU380" s="459"/>
      <c r="BV380" s="459"/>
      <c r="BW380" s="459"/>
      <c r="BX380" s="459"/>
      <c r="BY380" s="459"/>
      <c r="BZ380" s="459"/>
      <c r="CA380" s="459"/>
      <c r="CB380" s="459"/>
      <c r="CC380" s="459"/>
      <c r="CD380" s="459"/>
      <c r="CE380" s="459"/>
      <c r="CF380" s="459"/>
      <c r="CG380" s="459"/>
      <c r="CH380" s="459"/>
      <c r="CI380" s="459"/>
      <c r="CJ380" s="459"/>
      <c r="CK380" s="459"/>
      <c r="CL380" s="459"/>
      <c r="CM380" s="459"/>
      <c r="CN380" s="459"/>
      <c r="CO380" s="459"/>
      <c r="CP380" s="459"/>
      <c r="CQ380" s="459"/>
      <c r="CR380" s="459"/>
      <c r="CS380" s="459"/>
      <c r="CT380" s="459"/>
      <c r="CU380" s="459"/>
      <c r="CV380" s="459"/>
      <c r="CW380" s="459"/>
      <c r="CX380" s="459"/>
      <c r="CY380" s="459"/>
      <c r="CZ380" s="459"/>
      <c r="DA380" s="459"/>
      <c r="DB380" s="459"/>
      <c r="DC380" s="459"/>
      <c r="DD380" s="459"/>
      <c r="DE380" s="459"/>
      <c r="DF380" s="459"/>
      <c r="DG380" s="459"/>
      <c r="DH380" s="459"/>
      <c r="DI380" s="459"/>
      <c r="DJ380" s="459"/>
      <c r="DK380" s="459"/>
      <c r="DL380" s="459"/>
      <c r="DM380" s="459"/>
      <c r="DN380" s="459"/>
      <c r="DO380" s="459"/>
      <c r="DP380" s="459"/>
      <c r="DQ380" s="459"/>
      <c r="DR380" s="459"/>
      <c r="DS380" s="459"/>
      <c r="DT380" s="459"/>
      <c r="DU380" s="459"/>
      <c r="DV380" s="459"/>
      <c r="DW380" s="459"/>
      <c r="DX380" s="459"/>
      <c r="DY380" s="459"/>
      <c r="DZ380" s="459"/>
      <c r="EA380" s="459"/>
      <c r="EB380" s="459"/>
      <c r="EC380" s="459"/>
      <c r="ED380" s="459"/>
      <c r="EE380" s="459"/>
      <c r="EF380" s="459"/>
      <c r="EG380" s="459"/>
      <c r="EH380" s="459"/>
      <c r="EI380" s="459"/>
      <c r="EJ380" s="459"/>
      <c r="EK380" s="459"/>
      <c r="EL380" s="459"/>
      <c r="EM380" s="459"/>
      <c r="EN380" s="459"/>
      <c r="EO380" s="459"/>
      <c r="EP380" s="459"/>
      <c r="EQ380" s="459"/>
      <c r="ER380" s="459"/>
      <c r="ES380" s="459"/>
      <c r="ET380" s="459"/>
      <c r="EU380" s="459"/>
      <c r="EV380" s="459"/>
      <c r="EW380" s="459"/>
      <c r="EX380" s="459"/>
      <c r="EY380" s="459"/>
      <c r="EZ380" s="459"/>
      <c r="FA380" s="459"/>
      <c r="FB380" s="459"/>
      <c r="FC380" s="459"/>
      <c r="FD380" s="459"/>
      <c r="FE380" s="459"/>
      <c r="FF380" s="459"/>
      <c r="FG380" s="459"/>
      <c r="FH380" s="459"/>
      <c r="FI380" s="459"/>
      <c r="FJ380" s="459"/>
      <c r="FK380" s="459"/>
      <c r="FL380" s="459"/>
      <c r="FM380" s="459"/>
      <c r="FN380" s="459"/>
      <c r="FO380" s="459"/>
      <c r="FP380" s="459"/>
      <c r="FQ380" s="459"/>
      <c r="FR380" s="459"/>
      <c r="FS380" s="459"/>
      <c r="FT380" s="459"/>
      <c r="FU380" s="459"/>
      <c r="FV380" s="459"/>
      <c r="FW380" s="459"/>
      <c r="FX380" s="459"/>
      <c r="FY380" s="459"/>
      <c r="FZ380" s="459"/>
      <c r="GA380" s="459"/>
      <c r="GB380" s="459"/>
      <c r="GC380" s="459"/>
      <c r="GD380" s="459"/>
      <c r="GE380" s="459"/>
      <c r="GF380" s="459"/>
      <c r="GG380" s="459"/>
      <c r="GH380" s="459"/>
      <c r="GI380" s="459"/>
      <c r="GJ380" s="459"/>
      <c r="GK380" s="459"/>
      <c r="GL380" s="459"/>
      <c r="GM380" s="459"/>
      <c r="GN380" s="459"/>
      <c r="GO380" s="459"/>
      <c r="GP380" s="459"/>
      <c r="GQ380" s="459"/>
      <c r="GR380" s="459"/>
      <c r="GS380" s="459"/>
      <c r="GT380" s="459"/>
      <c r="GU380" s="459"/>
      <c r="GV380" s="459"/>
      <c r="GW380" s="459"/>
      <c r="GX380" s="459"/>
      <c r="GY380" s="459"/>
      <c r="GZ380" s="459"/>
      <c r="HA380" s="459"/>
      <c r="HB380" s="459"/>
      <c r="HC380" s="459"/>
      <c r="HD380" s="459"/>
      <c r="HE380" s="459"/>
      <c r="HF380" s="459"/>
      <c r="HG380" s="459"/>
      <c r="HH380" s="459"/>
      <c r="HI380" s="459"/>
      <c r="HJ380" s="459"/>
      <c r="HK380" s="459"/>
      <c r="HL380" s="459"/>
      <c r="HM380" s="459"/>
      <c r="HN380" s="459"/>
      <c r="HO380" s="459"/>
      <c r="HP380" s="459"/>
      <c r="HQ380" s="459"/>
    </row>
    <row r="381" spans="2:225" s="457" customFormat="1" ht="15" customHeight="1">
      <c r="B381" s="486"/>
      <c r="C381" s="436"/>
      <c r="D381" s="437"/>
      <c r="E381" s="437"/>
      <c r="F381" s="438"/>
      <c r="G381" s="439"/>
      <c r="H381" s="440"/>
      <c r="I381" s="441"/>
      <c r="J381" s="441"/>
      <c r="K381" s="442"/>
      <c r="L381" s="487"/>
      <c r="M381" s="458"/>
      <c r="AG381" s="459"/>
      <c r="AH381" s="459"/>
      <c r="AI381" s="459"/>
      <c r="AJ381" s="459"/>
      <c r="AK381" s="459"/>
      <c r="AL381" s="459"/>
      <c r="AM381" s="459"/>
      <c r="AN381" s="459"/>
      <c r="AO381" s="459"/>
      <c r="AP381" s="459"/>
      <c r="AQ381" s="459"/>
      <c r="AR381" s="459"/>
      <c r="AS381" s="459"/>
      <c r="AT381" s="459"/>
      <c r="AU381" s="459"/>
      <c r="AV381" s="459"/>
      <c r="AW381" s="459"/>
      <c r="AX381" s="459"/>
      <c r="AY381" s="459"/>
      <c r="AZ381" s="459"/>
      <c r="BA381" s="459"/>
      <c r="BB381" s="459"/>
      <c r="BC381" s="459"/>
      <c r="BD381" s="459"/>
      <c r="BE381" s="459"/>
      <c r="BF381" s="459"/>
      <c r="BG381" s="459"/>
      <c r="BH381" s="459"/>
      <c r="BI381" s="459"/>
      <c r="BJ381" s="459"/>
      <c r="BK381" s="459"/>
      <c r="BL381" s="459"/>
      <c r="BM381" s="459"/>
      <c r="BN381" s="459"/>
      <c r="BO381" s="459"/>
      <c r="BP381" s="459"/>
      <c r="BQ381" s="459"/>
      <c r="BR381" s="459"/>
      <c r="BS381" s="459"/>
      <c r="BT381" s="459"/>
      <c r="BU381" s="459"/>
      <c r="BV381" s="459"/>
      <c r="BW381" s="459"/>
      <c r="BX381" s="459"/>
      <c r="BY381" s="459"/>
      <c r="BZ381" s="459"/>
      <c r="CA381" s="459"/>
      <c r="CB381" s="459"/>
      <c r="CC381" s="459"/>
      <c r="CD381" s="459"/>
      <c r="CE381" s="459"/>
      <c r="CF381" s="459"/>
      <c r="CG381" s="459"/>
      <c r="CH381" s="459"/>
      <c r="CI381" s="459"/>
      <c r="CJ381" s="459"/>
      <c r="CK381" s="459"/>
      <c r="CL381" s="459"/>
      <c r="CM381" s="459"/>
      <c r="CN381" s="459"/>
      <c r="CO381" s="459"/>
      <c r="CP381" s="459"/>
      <c r="CQ381" s="459"/>
      <c r="CR381" s="459"/>
      <c r="CS381" s="459"/>
      <c r="CT381" s="459"/>
      <c r="CU381" s="459"/>
      <c r="CV381" s="459"/>
      <c r="CW381" s="459"/>
      <c r="CX381" s="459"/>
      <c r="CY381" s="459"/>
      <c r="CZ381" s="459"/>
      <c r="DA381" s="459"/>
      <c r="DB381" s="459"/>
      <c r="DC381" s="459"/>
      <c r="DD381" s="459"/>
      <c r="DE381" s="459"/>
      <c r="DF381" s="459"/>
      <c r="DG381" s="459"/>
      <c r="DH381" s="459"/>
      <c r="DI381" s="459"/>
      <c r="DJ381" s="459"/>
      <c r="DK381" s="459"/>
      <c r="DL381" s="459"/>
      <c r="DM381" s="459"/>
      <c r="DN381" s="459"/>
      <c r="DO381" s="459"/>
      <c r="DP381" s="459"/>
      <c r="DQ381" s="459"/>
      <c r="DR381" s="459"/>
      <c r="DS381" s="459"/>
      <c r="DT381" s="459"/>
      <c r="DU381" s="459"/>
      <c r="DV381" s="459"/>
      <c r="DW381" s="459"/>
      <c r="DX381" s="459"/>
      <c r="DY381" s="459"/>
      <c r="DZ381" s="459"/>
      <c r="EA381" s="459"/>
      <c r="EB381" s="459"/>
      <c r="EC381" s="459"/>
      <c r="ED381" s="459"/>
      <c r="EE381" s="459"/>
      <c r="EF381" s="459"/>
      <c r="EG381" s="459"/>
      <c r="EH381" s="459"/>
      <c r="EI381" s="459"/>
      <c r="EJ381" s="459"/>
      <c r="EK381" s="459"/>
      <c r="EL381" s="459"/>
      <c r="EM381" s="459"/>
      <c r="EN381" s="459"/>
      <c r="EO381" s="459"/>
      <c r="EP381" s="459"/>
      <c r="EQ381" s="459"/>
      <c r="ER381" s="459"/>
      <c r="ES381" s="459"/>
      <c r="ET381" s="459"/>
      <c r="EU381" s="459"/>
      <c r="EV381" s="459"/>
      <c r="EW381" s="459"/>
      <c r="EX381" s="459"/>
      <c r="EY381" s="459"/>
      <c r="EZ381" s="459"/>
      <c r="FA381" s="459"/>
      <c r="FB381" s="459"/>
      <c r="FC381" s="459"/>
      <c r="FD381" s="459"/>
      <c r="FE381" s="459"/>
      <c r="FF381" s="459"/>
      <c r="FG381" s="459"/>
      <c r="FH381" s="459"/>
      <c r="FI381" s="459"/>
      <c r="FJ381" s="459"/>
      <c r="FK381" s="459"/>
      <c r="FL381" s="459"/>
      <c r="FM381" s="459"/>
      <c r="FN381" s="459"/>
      <c r="FO381" s="459"/>
      <c r="FP381" s="459"/>
      <c r="FQ381" s="459"/>
      <c r="FR381" s="459"/>
      <c r="FS381" s="459"/>
      <c r="FT381" s="459"/>
      <c r="FU381" s="459"/>
      <c r="FV381" s="459"/>
      <c r="FW381" s="459"/>
      <c r="FX381" s="459"/>
      <c r="FY381" s="459"/>
      <c r="FZ381" s="459"/>
      <c r="GA381" s="459"/>
      <c r="GB381" s="459"/>
      <c r="GC381" s="459"/>
      <c r="GD381" s="459"/>
      <c r="GE381" s="459"/>
      <c r="GF381" s="459"/>
      <c r="GG381" s="459"/>
      <c r="GH381" s="459"/>
      <c r="GI381" s="459"/>
      <c r="GJ381" s="459"/>
      <c r="GK381" s="459"/>
      <c r="GL381" s="459"/>
      <c r="GM381" s="459"/>
      <c r="GN381" s="459"/>
      <c r="GO381" s="459"/>
      <c r="GP381" s="459"/>
      <c r="GQ381" s="459"/>
      <c r="GR381" s="459"/>
      <c r="GS381" s="459"/>
      <c r="GT381" s="459"/>
      <c r="GU381" s="459"/>
      <c r="GV381" s="459"/>
      <c r="GW381" s="459"/>
      <c r="GX381" s="459"/>
      <c r="GY381" s="459"/>
      <c r="GZ381" s="459"/>
      <c r="HA381" s="459"/>
      <c r="HB381" s="459"/>
      <c r="HC381" s="459"/>
      <c r="HD381" s="459"/>
      <c r="HE381" s="459"/>
      <c r="HF381" s="459"/>
      <c r="HG381" s="459"/>
      <c r="HH381" s="459"/>
      <c r="HI381" s="459"/>
      <c r="HJ381" s="459"/>
      <c r="HK381" s="459"/>
      <c r="HL381" s="459"/>
      <c r="HM381" s="459"/>
      <c r="HN381" s="459"/>
      <c r="HO381" s="459"/>
      <c r="HP381" s="459"/>
      <c r="HQ381" s="459"/>
    </row>
    <row r="382" spans="2:225" s="457" customFormat="1">
      <c r="B382" s="486"/>
      <c r="C382" s="436"/>
      <c r="D382" s="437"/>
      <c r="E382" s="437"/>
      <c r="F382" s="438"/>
      <c r="G382" s="439"/>
      <c r="H382" s="440"/>
      <c r="I382" s="441"/>
      <c r="J382" s="441"/>
      <c r="K382" s="442"/>
      <c r="L382" s="487"/>
      <c r="M382" s="458"/>
      <c r="AG382" s="459"/>
      <c r="AH382" s="459"/>
      <c r="AI382" s="459"/>
      <c r="AJ382" s="459"/>
      <c r="AK382" s="459"/>
      <c r="AL382" s="459"/>
      <c r="AM382" s="459"/>
      <c r="AN382" s="459"/>
      <c r="AO382" s="459"/>
      <c r="AP382" s="459"/>
      <c r="AQ382" s="459"/>
      <c r="AR382" s="459"/>
      <c r="AS382" s="459"/>
      <c r="AT382" s="459"/>
      <c r="AU382" s="459"/>
      <c r="AV382" s="459"/>
      <c r="AW382" s="459"/>
      <c r="AX382" s="459"/>
      <c r="AY382" s="459"/>
      <c r="AZ382" s="459"/>
      <c r="BA382" s="459"/>
      <c r="BB382" s="459"/>
      <c r="BC382" s="459"/>
      <c r="BD382" s="459"/>
      <c r="BE382" s="459"/>
      <c r="BF382" s="459"/>
      <c r="BG382" s="459"/>
      <c r="BH382" s="459"/>
      <c r="BI382" s="459"/>
      <c r="BJ382" s="459"/>
      <c r="BK382" s="459"/>
      <c r="BL382" s="459"/>
      <c r="BM382" s="459"/>
      <c r="BN382" s="459"/>
      <c r="BO382" s="459"/>
      <c r="BP382" s="459"/>
      <c r="BQ382" s="459"/>
      <c r="BR382" s="459"/>
      <c r="BS382" s="459"/>
      <c r="BT382" s="459"/>
      <c r="BU382" s="459"/>
      <c r="BV382" s="459"/>
      <c r="BW382" s="459"/>
      <c r="BX382" s="459"/>
      <c r="BY382" s="459"/>
      <c r="BZ382" s="459"/>
      <c r="CA382" s="459"/>
      <c r="CB382" s="459"/>
      <c r="CC382" s="459"/>
      <c r="CD382" s="459"/>
      <c r="CE382" s="459"/>
      <c r="CF382" s="459"/>
      <c r="CG382" s="459"/>
      <c r="CH382" s="459"/>
      <c r="CI382" s="459"/>
      <c r="CJ382" s="459"/>
      <c r="CK382" s="459"/>
      <c r="CL382" s="459"/>
      <c r="CM382" s="459"/>
      <c r="CN382" s="459"/>
      <c r="CO382" s="459"/>
      <c r="CP382" s="459"/>
      <c r="CQ382" s="459"/>
      <c r="CR382" s="459"/>
      <c r="CS382" s="459"/>
      <c r="CT382" s="459"/>
      <c r="CU382" s="459"/>
      <c r="CV382" s="459"/>
      <c r="CW382" s="459"/>
      <c r="CX382" s="459"/>
      <c r="CY382" s="459"/>
      <c r="CZ382" s="459"/>
      <c r="DA382" s="459"/>
      <c r="DB382" s="459"/>
      <c r="DC382" s="459"/>
      <c r="DD382" s="459"/>
      <c r="DE382" s="459"/>
      <c r="DF382" s="459"/>
      <c r="DG382" s="459"/>
      <c r="DH382" s="459"/>
      <c r="DI382" s="459"/>
      <c r="DJ382" s="459"/>
      <c r="DK382" s="459"/>
      <c r="DL382" s="459"/>
      <c r="DM382" s="459"/>
      <c r="DN382" s="459"/>
      <c r="DO382" s="459"/>
      <c r="DP382" s="459"/>
      <c r="DQ382" s="459"/>
      <c r="DR382" s="459"/>
      <c r="DS382" s="459"/>
      <c r="DT382" s="459"/>
      <c r="DU382" s="459"/>
      <c r="DV382" s="459"/>
      <c r="DW382" s="459"/>
      <c r="DX382" s="459"/>
      <c r="DY382" s="459"/>
      <c r="DZ382" s="459"/>
      <c r="EA382" s="459"/>
      <c r="EB382" s="459"/>
      <c r="EC382" s="459"/>
      <c r="ED382" s="459"/>
      <c r="EE382" s="459"/>
      <c r="EF382" s="459"/>
      <c r="EG382" s="459"/>
      <c r="EH382" s="459"/>
      <c r="EI382" s="459"/>
      <c r="EJ382" s="459"/>
      <c r="EK382" s="459"/>
      <c r="EL382" s="459"/>
      <c r="EM382" s="459"/>
      <c r="EN382" s="459"/>
      <c r="EO382" s="459"/>
      <c r="EP382" s="459"/>
      <c r="EQ382" s="459"/>
      <c r="ER382" s="459"/>
      <c r="ES382" s="459"/>
      <c r="ET382" s="459"/>
      <c r="EU382" s="459"/>
      <c r="EV382" s="459"/>
      <c r="EW382" s="459"/>
      <c r="EX382" s="459"/>
      <c r="EY382" s="459"/>
      <c r="EZ382" s="459"/>
      <c r="FA382" s="459"/>
      <c r="FB382" s="459"/>
      <c r="FC382" s="459"/>
      <c r="FD382" s="459"/>
      <c r="FE382" s="459"/>
      <c r="FF382" s="459"/>
      <c r="FG382" s="459"/>
      <c r="FH382" s="459"/>
      <c r="FI382" s="459"/>
      <c r="FJ382" s="459"/>
      <c r="FK382" s="459"/>
      <c r="FL382" s="459"/>
      <c r="FM382" s="459"/>
      <c r="FN382" s="459"/>
      <c r="FO382" s="459"/>
      <c r="FP382" s="459"/>
      <c r="FQ382" s="459"/>
      <c r="FR382" s="459"/>
      <c r="FS382" s="459"/>
      <c r="FT382" s="459"/>
      <c r="FU382" s="459"/>
      <c r="FV382" s="459"/>
      <c r="FW382" s="459"/>
      <c r="FX382" s="459"/>
      <c r="FY382" s="459"/>
      <c r="FZ382" s="459"/>
      <c r="GA382" s="459"/>
      <c r="GB382" s="459"/>
      <c r="GC382" s="459"/>
      <c r="GD382" s="459"/>
      <c r="GE382" s="459"/>
      <c r="GF382" s="459"/>
      <c r="GG382" s="459"/>
      <c r="GH382" s="459"/>
      <c r="GI382" s="459"/>
      <c r="GJ382" s="459"/>
      <c r="GK382" s="459"/>
      <c r="GL382" s="459"/>
      <c r="GM382" s="459"/>
      <c r="GN382" s="459"/>
      <c r="GO382" s="459"/>
      <c r="GP382" s="459"/>
      <c r="GQ382" s="459"/>
      <c r="GR382" s="459"/>
      <c r="GS382" s="459"/>
      <c r="GT382" s="459"/>
      <c r="GU382" s="459"/>
      <c r="GV382" s="459"/>
      <c r="GW382" s="459"/>
      <c r="GX382" s="459"/>
      <c r="GY382" s="459"/>
      <c r="GZ382" s="459"/>
      <c r="HA382" s="459"/>
      <c r="HB382" s="459"/>
      <c r="HC382" s="459"/>
      <c r="HD382" s="459"/>
      <c r="HE382" s="459"/>
      <c r="HF382" s="459"/>
      <c r="HG382" s="459"/>
      <c r="HH382" s="459"/>
      <c r="HI382" s="459"/>
      <c r="HJ382" s="459"/>
      <c r="HK382" s="459"/>
      <c r="HL382" s="459"/>
      <c r="HM382" s="459"/>
      <c r="HN382" s="459"/>
      <c r="HO382" s="459"/>
      <c r="HP382" s="459"/>
      <c r="HQ382" s="459"/>
    </row>
    <row r="383" spans="2:225" s="457" customFormat="1">
      <c r="B383" s="486"/>
      <c r="C383" s="436"/>
      <c r="D383" s="437"/>
      <c r="E383" s="437"/>
      <c r="F383" s="438"/>
      <c r="G383" s="439"/>
      <c r="H383" s="440"/>
      <c r="I383" s="441"/>
      <c r="J383" s="441"/>
      <c r="K383" s="442"/>
      <c r="L383" s="487"/>
      <c r="M383" s="458"/>
      <c r="AG383" s="459"/>
      <c r="AH383" s="459"/>
      <c r="AI383" s="459"/>
      <c r="AJ383" s="459"/>
      <c r="AK383" s="459"/>
      <c r="AL383" s="459"/>
      <c r="AM383" s="459"/>
      <c r="AN383" s="459"/>
      <c r="AO383" s="459"/>
      <c r="AP383" s="459"/>
      <c r="AQ383" s="459"/>
      <c r="AR383" s="459"/>
      <c r="AS383" s="459"/>
      <c r="AT383" s="459"/>
      <c r="AU383" s="459"/>
      <c r="AV383" s="459"/>
      <c r="AW383" s="459"/>
      <c r="AX383" s="459"/>
      <c r="AY383" s="459"/>
      <c r="AZ383" s="459"/>
      <c r="BA383" s="459"/>
      <c r="BB383" s="459"/>
      <c r="BC383" s="459"/>
      <c r="BD383" s="459"/>
      <c r="BE383" s="459"/>
      <c r="BF383" s="459"/>
      <c r="BG383" s="459"/>
      <c r="BH383" s="459"/>
      <c r="BI383" s="459"/>
      <c r="BJ383" s="459"/>
      <c r="BK383" s="459"/>
      <c r="BL383" s="459"/>
      <c r="BM383" s="459"/>
      <c r="BN383" s="459"/>
      <c r="BO383" s="459"/>
      <c r="BP383" s="459"/>
      <c r="BQ383" s="459"/>
      <c r="BR383" s="459"/>
      <c r="BS383" s="459"/>
      <c r="BT383" s="459"/>
      <c r="BU383" s="459"/>
      <c r="BV383" s="459"/>
      <c r="BW383" s="459"/>
      <c r="BX383" s="459"/>
      <c r="BY383" s="459"/>
      <c r="BZ383" s="459"/>
      <c r="CA383" s="459"/>
      <c r="CB383" s="459"/>
      <c r="CC383" s="459"/>
      <c r="CD383" s="459"/>
      <c r="CE383" s="459"/>
      <c r="CF383" s="459"/>
      <c r="CG383" s="459"/>
      <c r="CH383" s="459"/>
      <c r="CI383" s="459"/>
      <c r="CJ383" s="459"/>
      <c r="CK383" s="459"/>
      <c r="CL383" s="459"/>
      <c r="CM383" s="459"/>
      <c r="CN383" s="459"/>
      <c r="CO383" s="459"/>
      <c r="CP383" s="459"/>
      <c r="CQ383" s="459"/>
      <c r="CR383" s="459"/>
      <c r="CS383" s="459"/>
      <c r="CT383" s="459"/>
      <c r="CU383" s="459"/>
      <c r="CV383" s="459"/>
      <c r="CW383" s="459"/>
      <c r="CX383" s="459"/>
      <c r="CY383" s="459"/>
      <c r="CZ383" s="459"/>
      <c r="DA383" s="459"/>
      <c r="DB383" s="459"/>
      <c r="DC383" s="459"/>
      <c r="DD383" s="459"/>
      <c r="DE383" s="459"/>
      <c r="DF383" s="459"/>
      <c r="DG383" s="459"/>
      <c r="DH383" s="459"/>
      <c r="DI383" s="459"/>
      <c r="DJ383" s="459"/>
      <c r="DK383" s="459"/>
      <c r="DL383" s="459"/>
      <c r="DM383" s="459"/>
      <c r="DN383" s="459"/>
      <c r="DO383" s="459"/>
      <c r="DP383" s="459"/>
      <c r="DQ383" s="459"/>
      <c r="DR383" s="459"/>
      <c r="DS383" s="459"/>
      <c r="DT383" s="459"/>
      <c r="DU383" s="459"/>
      <c r="DV383" s="459"/>
      <c r="DW383" s="459"/>
      <c r="DX383" s="459"/>
      <c r="DY383" s="459"/>
      <c r="DZ383" s="459"/>
      <c r="EA383" s="459"/>
      <c r="EB383" s="459"/>
      <c r="EC383" s="459"/>
      <c r="ED383" s="459"/>
      <c r="EE383" s="459"/>
      <c r="EF383" s="459"/>
      <c r="EG383" s="459"/>
      <c r="EH383" s="459"/>
      <c r="EI383" s="459"/>
      <c r="EJ383" s="459"/>
      <c r="EK383" s="459"/>
      <c r="EL383" s="459"/>
      <c r="EM383" s="459"/>
      <c r="EN383" s="459"/>
      <c r="EO383" s="459"/>
      <c r="EP383" s="459"/>
      <c r="EQ383" s="459"/>
      <c r="ER383" s="459"/>
      <c r="ES383" s="459"/>
      <c r="ET383" s="459"/>
      <c r="EU383" s="459"/>
      <c r="EV383" s="459"/>
      <c r="EW383" s="459"/>
      <c r="EX383" s="459"/>
      <c r="EY383" s="459"/>
      <c r="EZ383" s="459"/>
      <c r="FA383" s="459"/>
      <c r="FB383" s="459"/>
      <c r="FC383" s="459"/>
      <c r="FD383" s="459"/>
      <c r="FE383" s="459"/>
      <c r="FF383" s="459"/>
      <c r="FG383" s="459"/>
      <c r="FH383" s="459"/>
      <c r="FI383" s="459"/>
      <c r="FJ383" s="459"/>
      <c r="FK383" s="459"/>
      <c r="FL383" s="459"/>
      <c r="FM383" s="459"/>
      <c r="FN383" s="459"/>
      <c r="FO383" s="459"/>
      <c r="FP383" s="459"/>
      <c r="FQ383" s="459"/>
      <c r="FR383" s="459"/>
      <c r="FS383" s="459"/>
      <c r="FT383" s="459"/>
      <c r="FU383" s="459"/>
      <c r="FV383" s="459"/>
      <c r="FW383" s="459"/>
      <c r="FX383" s="459"/>
      <c r="FY383" s="459"/>
      <c r="FZ383" s="459"/>
      <c r="GA383" s="459"/>
      <c r="GB383" s="459"/>
      <c r="GC383" s="459"/>
      <c r="GD383" s="459"/>
      <c r="GE383" s="459"/>
      <c r="GF383" s="459"/>
      <c r="GG383" s="459"/>
      <c r="GH383" s="459"/>
      <c r="GI383" s="459"/>
      <c r="GJ383" s="459"/>
      <c r="GK383" s="459"/>
      <c r="GL383" s="459"/>
      <c r="GM383" s="459"/>
      <c r="GN383" s="459"/>
      <c r="GO383" s="459"/>
      <c r="GP383" s="459"/>
      <c r="GQ383" s="459"/>
      <c r="GR383" s="459"/>
      <c r="GS383" s="459"/>
      <c r="GT383" s="459"/>
      <c r="GU383" s="459"/>
      <c r="GV383" s="459"/>
      <c r="GW383" s="459"/>
      <c r="GX383" s="459"/>
      <c r="GY383" s="459"/>
      <c r="GZ383" s="459"/>
      <c r="HA383" s="459"/>
      <c r="HB383" s="459"/>
      <c r="HC383" s="459"/>
      <c r="HD383" s="459"/>
      <c r="HE383" s="459"/>
      <c r="HF383" s="459"/>
      <c r="HG383" s="459"/>
      <c r="HH383" s="459"/>
      <c r="HI383" s="459"/>
      <c r="HJ383" s="459"/>
      <c r="HK383" s="459"/>
      <c r="HL383" s="459"/>
      <c r="HM383" s="459"/>
      <c r="HN383" s="459"/>
      <c r="HO383" s="459"/>
      <c r="HP383" s="459"/>
      <c r="HQ383" s="459"/>
    </row>
    <row r="384" spans="2:225" s="457" customFormat="1">
      <c r="B384" s="486"/>
      <c r="C384" s="436"/>
      <c r="D384" s="437"/>
      <c r="E384" s="437"/>
      <c r="F384" s="438"/>
      <c r="G384" s="439"/>
      <c r="H384" s="440"/>
      <c r="I384" s="441"/>
      <c r="J384" s="441"/>
      <c r="K384" s="442"/>
      <c r="L384" s="487"/>
      <c r="M384" s="458"/>
      <c r="AG384" s="459"/>
      <c r="AH384" s="459"/>
      <c r="AI384" s="459"/>
      <c r="AJ384" s="459"/>
      <c r="AK384" s="459"/>
      <c r="AL384" s="459"/>
      <c r="AM384" s="459"/>
      <c r="AN384" s="459"/>
      <c r="AO384" s="459"/>
      <c r="AP384" s="459"/>
      <c r="AQ384" s="459"/>
      <c r="AR384" s="459"/>
      <c r="AS384" s="459"/>
      <c r="AT384" s="459"/>
      <c r="AU384" s="459"/>
      <c r="AV384" s="459"/>
      <c r="AW384" s="459"/>
      <c r="AX384" s="459"/>
      <c r="AY384" s="459"/>
      <c r="AZ384" s="459"/>
      <c r="BA384" s="459"/>
      <c r="BB384" s="459"/>
      <c r="BC384" s="459"/>
      <c r="BD384" s="459"/>
      <c r="BE384" s="459"/>
      <c r="BF384" s="459"/>
      <c r="BG384" s="459"/>
      <c r="BH384" s="459"/>
      <c r="BI384" s="459"/>
      <c r="BJ384" s="459"/>
      <c r="BK384" s="459"/>
      <c r="BL384" s="459"/>
      <c r="BM384" s="459"/>
      <c r="BN384" s="459"/>
      <c r="BO384" s="459"/>
      <c r="BP384" s="459"/>
      <c r="BQ384" s="459"/>
      <c r="BR384" s="459"/>
      <c r="BS384" s="459"/>
      <c r="BT384" s="459"/>
      <c r="BU384" s="459"/>
      <c r="BV384" s="459"/>
      <c r="BW384" s="459"/>
      <c r="BX384" s="459"/>
      <c r="BY384" s="459"/>
      <c r="BZ384" s="459"/>
      <c r="CA384" s="459"/>
      <c r="CB384" s="459"/>
      <c r="CC384" s="459"/>
      <c r="CD384" s="459"/>
      <c r="CE384" s="459"/>
      <c r="CF384" s="459"/>
      <c r="CG384" s="459"/>
      <c r="CH384" s="459"/>
      <c r="CI384" s="459"/>
      <c r="CJ384" s="459"/>
      <c r="CK384" s="459"/>
      <c r="CL384" s="459"/>
      <c r="CM384" s="459"/>
      <c r="CN384" s="459"/>
      <c r="CO384" s="459"/>
      <c r="CP384" s="459"/>
      <c r="CQ384" s="459"/>
      <c r="CR384" s="459"/>
      <c r="CS384" s="459"/>
      <c r="CT384" s="459"/>
      <c r="CU384" s="459"/>
      <c r="CV384" s="459"/>
      <c r="CW384" s="459"/>
      <c r="CX384" s="459"/>
      <c r="CY384" s="459"/>
      <c r="CZ384" s="459"/>
      <c r="DA384" s="459"/>
      <c r="DB384" s="459"/>
      <c r="DC384" s="459"/>
      <c r="DD384" s="459"/>
      <c r="DE384" s="459"/>
      <c r="DF384" s="459"/>
      <c r="DG384" s="459"/>
      <c r="DH384" s="459"/>
      <c r="DI384" s="459"/>
      <c r="DJ384" s="459"/>
      <c r="DK384" s="459"/>
      <c r="DL384" s="459"/>
      <c r="DM384" s="459"/>
      <c r="DN384" s="459"/>
      <c r="DO384" s="459"/>
      <c r="DP384" s="459"/>
      <c r="DQ384" s="459"/>
      <c r="DR384" s="459"/>
      <c r="DS384" s="459"/>
      <c r="DT384" s="459"/>
      <c r="DU384" s="459"/>
      <c r="DV384" s="459"/>
      <c r="DW384" s="459"/>
      <c r="DX384" s="459"/>
      <c r="DY384" s="459"/>
      <c r="DZ384" s="459"/>
      <c r="EA384" s="459"/>
      <c r="EB384" s="459"/>
      <c r="EC384" s="459"/>
      <c r="ED384" s="459"/>
      <c r="EE384" s="459"/>
      <c r="EF384" s="459"/>
      <c r="EG384" s="459"/>
      <c r="EH384" s="459"/>
      <c r="EI384" s="459"/>
      <c r="EJ384" s="459"/>
      <c r="EK384" s="459"/>
      <c r="EL384" s="459"/>
      <c r="EM384" s="459"/>
      <c r="EN384" s="459"/>
      <c r="EO384" s="459"/>
      <c r="EP384" s="459"/>
      <c r="EQ384" s="459"/>
      <c r="ER384" s="459"/>
      <c r="ES384" s="459"/>
      <c r="ET384" s="459"/>
      <c r="EU384" s="459"/>
      <c r="EV384" s="459"/>
      <c r="EW384" s="459"/>
      <c r="EX384" s="459"/>
      <c r="EY384" s="459"/>
      <c r="EZ384" s="459"/>
      <c r="FA384" s="459"/>
      <c r="FB384" s="459"/>
      <c r="FC384" s="459"/>
      <c r="FD384" s="459"/>
      <c r="FE384" s="459"/>
      <c r="FF384" s="459"/>
      <c r="FG384" s="459"/>
      <c r="FH384" s="459"/>
      <c r="FI384" s="459"/>
      <c r="FJ384" s="459"/>
      <c r="FK384" s="459"/>
      <c r="FL384" s="459"/>
      <c r="FM384" s="459"/>
      <c r="FN384" s="459"/>
      <c r="FO384" s="459"/>
      <c r="FP384" s="459"/>
      <c r="FQ384" s="459"/>
      <c r="FR384" s="459"/>
      <c r="FS384" s="459"/>
      <c r="FT384" s="459"/>
      <c r="FU384" s="459"/>
      <c r="FV384" s="459"/>
      <c r="FW384" s="459"/>
      <c r="FX384" s="459"/>
      <c r="FY384" s="459"/>
      <c r="FZ384" s="459"/>
      <c r="GA384" s="459"/>
      <c r="GB384" s="459"/>
      <c r="GC384" s="459"/>
      <c r="GD384" s="459"/>
      <c r="GE384" s="459"/>
      <c r="GF384" s="459"/>
      <c r="GG384" s="459"/>
      <c r="GH384" s="459"/>
      <c r="GI384" s="459"/>
      <c r="GJ384" s="459"/>
      <c r="GK384" s="459"/>
      <c r="GL384" s="459"/>
      <c r="GM384" s="459"/>
      <c r="GN384" s="459"/>
      <c r="GO384" s="459"/>
      <c r="GP384" s="459"/>
      <c r="GQ384" s="459"/>
      <c r="GR384" s="459"/>
      <c r="GS384" s="459"/>
      <c r="GT384" s="459"/>
      <c r="GU384" s="459"/>
      <c r="GV384" s="459"/>
      <c r="GW384" s="459"/>
      <c r="GX384" s="459"/>
      <c r="GY384" s="459"/>
      <c r="GZ384" s="459"/>
      <c r="HA384" s="459"/>
      <c r="HB384" s="459"/>
      <c r="HC384" s="459"/>
      <c r="HD384" s="459"/>
      <c r="HE384" s="459"/>
      <c r="HF384" s="459"/>
      <c r="HG384" s="459"/>
      <c r="HH384" s="459"/>
      <c r="HI384" s="459"/>
      <c r="HJ384" s="459"/>
      <c r="HK384" s="459"/>
      <c r="HL384" s="459"/>
      <c r="HM384" s="459"/>
      <c r="HN384" s="459"/>
      <c r="HO384" s="459"/>
      <c r="HP384" s="459"/>
      <c r="HQ384" s="459"/>
    </row>
    <row r="385" spans="1:225" s="457" customFormat="1">
      <c r="A385" s="433"/>
      <c r="B385" s="486"/>
      <c r="C385" s="436"/>
      <c r="D385" s="437"/>
      <c r="E385" s="437"/>
      <c r="F385" s="438"/>
      <c r="G385" s="439"/>
      <c r="H385" s="440"/>
      <c r="I385" s="441"/>
      <c r="J385" s="441"/>
      <c r="K385" s="442"/>
      <c r="L385" s="487"/>
      <c r="M385" s="434"/>
      <c r="N385" s="433"/>
      <c r="O385" s="433"/>
      <c r="P385" s="433"/>
      <c r="Q385" s="433"/>
      <c r="R385" s="433"/>
      <c r="S385" s="433"/>
      <c r="T385" s="433"/>
      <c r="U385" s="433"/>
      <c r="V385" s="433"/>
      <c r="W385" s="433"/>
      <c r="X385" s="433"/>
      <c r="Y385" s="433"/>
      <c r="Z385" s="433"/>
      <c r="AA385" s="433"/>
      <c r="AB385" s="433"/>
      <c r="AC385" s="433"/>
      <c r="AD385" s="433"/>
      <c r="AE385" s="433"/>
      <c r="AF385" s="433"/>
      <c r="AG385" s="431"/>
      <c r="AH385" s="431"/>
      <c r="AI385" s="431"/>
      <c r="AJ385" s="431"/>
      <c r="AK385" s="431"/>
      <c r="AL385" s="431"/>
      <c r="AM385" s="431"/>
      <c r="AN385" s="431"/>
      <c r="AO385" s="431"/>
      <c r="AP385" s="431"/>
      <c r="AQ385" s="431"/>
      <c r="AR385" s="431"/>
      <c r="AS385" s="431"/>
      <c r="AT385" s="431"/>
      <c r="AU385" s="431"/>
      <c r="AV385" s="431"/>
      <c r="AW385" s="431"/>
      <c r="AX385" s="431"/>
      <c r="AY385" s="431"/>
      <c r="AZ385" s="431"/>
      <c r="BA385" s="431"/>
      <c r="BB385" s="431"/>
      <c r="BC385" s="431"/>
      <c r="BD385" s="431"/>
      <c r="BE385" s="431"/>
      <c r="BF385" s="431"/>
      <c r="BG385" s="431"/>
      <c r="BH385" s="431"/>
      <c r="BI385" s="431"/>
      <c r="BJ385" s="431"/>
      <c r="BK385" s="431"/>
      <c r="BL385" s="431"/>
      <c r="BM385" s="431"/>
      <c r="BN385" s="431"/>
      <c r="BO385" s="431"/>
      <c r="BP385" s="431"/>
      <c r="BQ385" s="431"/>
      <c r="BR385" s="431"/>
      <c r="BS385" s="431"/>
      <c r="BT385" s="431"/>
      <c r="BU385" s="431"/>
      <c r="BV385" s="431"/>
      <c r="BW385" s="431"/>
      <c r="BX385" s="431"/>
      <c r="BY385" s="431"/>
      <c r="BZ385" s="431"/>
      <c r="CA385" s="431"/>
      <c r="CB385" s="431"/>
      <c r="CC385" s="431"/>
      <c r="CD385" s="431"/>
      <c r="CE385" s="431"/>
      <c r="CF385" s="431"/>
      <c r="CG385" s="431"/>
      <c r="CH385" s="431"/>
      <c r="CI385" s="431"/>
      <c r="CJ385" s="431"/>
      <c r="CK385" s="431"/>
      <c r="CL385" s="431"/>
      <c r="CM385" s="431"/>
      <c r="CN385" s="431"/>
      <c r="CO385" s="431"/>
      <c r="CP385" s="431"/>
      <c r="CQ385" s="431"/>
      <c r="CR385" s="431"/>
      <c r="CS385" s="431"/>
      <c r="CT385" s="431"/>
      <c r="CU385" s="431"/>
      <c r="CV385" s="431"/>
      <c r="CW385" s="431"/>
      <c r="CX385" s="431"/>
      <c r="CY385" s="431"/>
      <c r="CZ385" s="431"/>
      <c r="DA385" s="431"/>
      <c r="DB385" s="431"/>
      <c r="DC385" s="431"/>
      <c r="DD385" s="431"/>
      <c r="DE385" s="431"/>
      <c r="DF385" s="431"/>
      <c r="DG385" s="431"/>
      <c r="DH385" s="431"/>
      <c r="DI385" s="431"/>
      <c r="DJ385" s="431"/>
      <c r="DK385" s="431"/>
      <c r="DL385" s="431"/>
      <c r="DM385" s="431"/>
      <c r="DN385" s="431"/>
      <c r="DO385" s="431"/>
      <c r="DP385" s="431"/>
      <c r="DQ385" s="431"/>
      <c r="DR385" s="431"/>
      <c r="DS385" s="431"/>
      <c r="DT385" s="431"/>
      <c r="DU385" s="431"/>
      <c r="DV385" s="431"/>
      <c r="DW385" s="431"/>
      <c r="DX385" s="431"/>
      <c r="DY385" s="431"/>
      <c r="DZ385" s="431"/>
      <c r="EA385" s="431"/>
      <c r="EB385" s="431"/>
      <c r="EC385" s="431"/>
      <c r="ED385" s="431"/>
      <c r="EE385" s="431"/>
      <c r="EF385" s="431"/>
      <c r="EG385" s="431"/>
      <c r="EH385" s="431"/>
      <c r="EI385" s="431"/>
      <c r="EJ385" s="431"/>
      <c r="EK385" s="431"/>
      <c r="EL385" s="431"/>
      <c r="EM385" s="431"/>
      <c r="EN385" s="431"/>
      <c r="EO385" s="431"/>
      <c r="EP385" s="431"/>
      <c r="EQ385" s="431"/>
      <c r="ER385" s="431"/>
      <c r="ES385" s="431"/>
      <c r="ET385" s="431"/>
      <c r="EU385" s="431"/>
      <c r="EV385" s="431"/>
      <c r="EW385" s="431"/>
      <c r="EX385" s="431"/>
      <c r="EY385" s="431"/>
      <c r="EZ385" s="431"/>
      <c r="FA385" s="431"/>
      <c r="FB385" s="431"/>
      <c r="FC385" s="431"/>
      <c r="FD385" s="431"/>
      <c r="FE385" s="431"/>
      <c r="FF385" s="431"/>
      <c r="FG385" s="431"/>
      <c r="FH385" s="431"/>
      <c r="FI385" s="431"/>
      <c r="FJ385" s="431"/>
      <c r="FK385" s="431"/>
      <c r="FL385" s="431"/>
      <c r="FM385" s="431"/>
      <c r="FN385" s="431"/>
      <c r="FO385" s="431"/>
      <c r="FP385" s="431"/>
      <c r="FQ385" s="431"/>
      <c r="FR385" s="431"/>
      <c r="FS385" s="431"/>
      <c r="FT385" s="431"/>
      <c r="FU385" s="431"/>
      <c r="FV385" s="431"/>
      <c r="FW385" s="431"/>
      <c r="FX385" s="431"/>
      <c r="FY385" s="431"/>
      <c r="FZ385" s="431"/>
      <c r="GA385" s="431"/>
      <c r="GB385" s="431"/>
      <c r="GC385" s="431"/>
      <c r="GD385" s="431"/>
      <c r="GE385" s="431"/>
      <c r="GF385" s="431"/>
      <c r="GG385" s="431"/>
      <c r="GH385" s="431"/>
      <c r="GI385" s="431"/>
      <c r="GJ385" s="431"/>
      <c r="GK385" s="431"/>
      <c r="GL385" s="431"/>
      <c r="GM385" s="431"/>
      <c r="GN385" s="431"/>
      <c r="GO385" s="431"/>
      <c r="GP385" s="431"/>
      <c r="GQ385" s="431"/>
      <c r="GR385" s="431"/>
      <c r="GS385" s="431"/>
      <c r="GT385" s="431"/>
      <c r="GU385" s="431"/>
      <c r="GV385" s="431"/>
      <c r="GW385" s="431"/>
      <c r="GX385" s="431"/>
      <c r="GY385" s="431"/>
      <c r="GZ385" s="431"/>
      <c r="HA385" s="431"/>
      <c r="HB385" s="431"/>
      <c r="HC385" s="431"/>
      <c r="HD385" s="431"/>
      <c r="HE385" s="431"/>
      <c r="HF385" s="431"/>
      <c r="HG385" s="431"/>
      <c r="HH385" s="431"/>
      <c r="HI385" s="431"/>
      <c r="HJ385" s="431"/>
      <c r="HK385" s="431"/>
      <c r="HL385" s="431"/>
      <c r="HM385" s="431"/>
      <c r="HN385" s="431"/>
      <c r="HO385" s="431"/>
      <c r="HP385" s="431"/>
      <c r="HQ385" s="431"/>
    </row>
    <row r="386" spans="1:225" s="457" customFormat="1">
      <c r="A386" s="433"/>
      <c r="B386" s="486"/>
      <c r="C386" s="436"/>
      <c r="D386" s="437"/>
      <c r="E386" s="437"/>
      <c r="F386" s="438"/>
      <c r="G386" s="439"/>
      <c r="H386" s="440"/>
      <c r="I386" s="441"/>
      <c r="J386" s="441"/>
      <c r="K386" s="442"/>
      <c r="L386" s="487"/>
      <c r="M386" s="434"/>
      <c r="N386" s="433"/>
      <c r="O386" s="433"/>
      <c r="P386" s="433"/>
      <c r="Q386" s="433"/>
      <c r="R386" s="433"/>
      <c r="S386" s="433"/>
      <c r="T386" s="433"/>
      <c r="U386" s="433"/>
      <c r="V386" s="433"/>
      <c r="W386" s="433"/>
      <c r="X386" s="433"/>
      <c r="Y386" s="433"/>
      <c r="Z386" s="433"/>
      <c r="AA386" s="433"/>
      <c r="AB386" s="433"/>
      <c r="AC386" s="433"/>
      <c r="AD386" s="433"/>
      <c r="AE386" s="433"/>
      <c r="AF386" s="433"/>
      <c r="AG386" s="431"/>
      <c r="AH386" s="431"/>
      <c r="AI386" s="431"/>
      <c r="AJ386" s="431"/>
      <c r="AK386" s="431"/>
      <c r="AL386" s="431"/>
      <c r="AM386" s="431"/>
      <c r="AN386" s="431"/>
      <c r="AO386" s="431"/>
      <c r="AP386" s="431"/>
      <c r="AQ386" s="431"/>
      <c r="AR386" s="431"/>
      <c r="AS386" s="431"/>
      <c r="AT386" s="431"/>
      <c r="AU386" s="431"/>
      <c r="AV386" s="431"/>
      <c r="AW386" s="431"/>
      <c r="AX386" s="431"/>
      <c r="AY386" s="431"/>
      <c r="AZ386" s="431"/>
      <c r="BA386" s="431"/>
      <c r="BB386" s="431"/>
      <c r="BC386" s="431"/>
      <c r="BD386" s="431"/>
      <c r="BE386" s="431"/>
      <c r="BF386" s="431"/>
      <c r="BG386" s="431"/>
      <c r="BH386" s="431"/>
      <c r="BI386" s="431"/>
      <c r="BJ386" s="431"/>
      <c r="BK386" s="431"/>
      <c r="BL386" s="431"/>
      <c r="BM386" s="431"/>
      <c r="BN386" s="431"/>
      <c r="BO386" s="431"/>
      <c r="BP386" s="431"/>
      <c r="BQ386" s="431"/>
      <c r="BR386" s="431"/>
      <c r="BS386" s="431"/>
      <c r="BT386" s="431"/>
      <c r="BU386" s="431"/>
      <c r="BV386" s="431"/>
      <c r="BW386" s="431"/>
      <c r="BX386" s="431"/>
      <c r="BY386" s="431"/>
      <c r="BZ386" s="431"/>
      <c r="CA386" s="431"/>
      <c r="CB386" s="431"/>
      <c r="CC386" s="431"/>
      <c r="CD386" s="431"/>
      <c r="CE386" s="431"/>
      <c r="CF386" s="431"/>
      <c r="CG386" s="431"/>
      <c r="CH386" s="431"/>
      <c r="CI386" s="431"/>
      <c r="CJ386" s="431"/>
      <c r="CK386" s="431"/>
      <c r="CL386" s="431"/>
      <c r="CM386" s="431"/>
      <c r="CN386" s="431"/>
      <c r="CO386" s="431"/>
      <c r="CP386" s="431"/>
      <c r="CQ386" s="431"/>
      <c r="CR386" s="431"/>
      <c r="CS386" s="431"/>
      <c r="CT386" s="431"/>
      <c r="CU386" s="431"/>
      <c r="CV386" s="431"/>
      <c r="CW386" s="431"/>
      <c r="CX386" s="431"/>
      <c r="CY386" s="431"/>
      <c r="CZ386" s="431"/>
      <c r="DA386" s="431"/>
      <c r="DB386" s="431"/>
      <c r="DC386" s="431"/>
      <c r="DD386" s="431"/>
      <c r="DE386" s="431"/>
      <c r="DF386" s="431"/>
      <c r="DG386" s="431"/>
      <c r="DH386" s="431"/>
      <c r="DI386" s="431"/>
      <c r="DJ386" s="431"/>
      <c r="DK386" s="431"/>
      <c r="DL386" s="431"/>
      <c r="DM386" s="431"/>
      <c r="DN386" s="431"/>
      <c r="DO386" s="431"/>
      <c r="DP386" s="431"/>
      <c r="DQ386" s="431"/>
      <c r="DR386" s="431"/>
      <c r="DS386" s="431"/>
      <c r="DT386" s="431"/>
      <c r="DU386" s="431"/>
      <c r="DV386" s="431"/>
      <c r="DW386" s="431"/>
      <c r="DX386" s="431"/>
      <c r="DY386" s="431"/>
      <c r="DZ386" s="431"/>
      <c r="EA386" s="431"/>
      <c r="EB386" s="431"/>
      <c r="EC386" s="431"/>
      <c r="ED386" s="431"/>
      <c r="EE386" s="431"/>
      <c r="EF386" s="431"/>
      <c r="EG386" s="431"/>
      <c r="EH386" s="431"/>
      <c r="EI386" s="431"/>
      <c r="EJ386" s="431"/>
      <c r="EK386" s="431"/>
      <c r="EL386" s="431"/>
      <c r="EM386" s="431"/>
      <c r="EN386" s="431"/>
      <c r="EO386" s="431"/>
      <c r="EP386" s="431"/>
      <c r="EQ386" s="431"/>
      <c r="ER386" s="431"/>
      <c r="ES386" s="431"/>
      <c r="ET386" s="431"/>
      <c r="EU386" s="431"/>
      <c r="EV386" s="431"/>
      <c r="EW386" s="431"/>
      <c r="EX386" s="431"/>
      <c r="EY386" s="431"/>
      <c r="EZ386" s="431"/>
      <c r="FA386" s="431"/>
      <c r="FB386" s="431"/>
      <c r="FC386" s="431"/>
      <c r="FD386" s="431"/>
      <c r="FE386" s="431"/>
      <c r="FF386" s="431"/>
      <c r="FG386" s="431"/>
      <c r="FH386" s="431"/>
      <c r="FI386" s="431"/>
      <c r="FJ386" s="431"/>
      <c r="FK386" s="431"/>
      <c r="FL386" s="431"/>
      <c r="FM386" s="431"/>
      <c r="FN386" s="431"/>
      <c r="FO386" s="431"/>
      <c r="FP386" s="431"/>
      <c r="FQ386" s="431"/>
      <c r="FR386" s="431"/>
      <c r="FS386" s="431"/>
      <c r="FT386" s="431"/>
      <c r="FU386" s="431"/>
      <c r="FV386" s="431"/>
      <c r="FW386" s="431"/>
      <c r="FX386" s="431"/>
      <c r="FY386" s="431"/>
      <c r="FZ386" s="431"/>
      <c r="GA386" s="431"/>
      <c r="GB386" s="431"/>
      <c r="GC386" s="431"/>
      <c r="GD386" s="431"/>
      <c r="GE386" s="431"/>
      <c r="GF386" s="431"/>
      <c r="GG386" s="431"/>
      <c r="GH386" s="431"/>
      <c r="GI386" s="431"/>
      <c r="GJ386" s="431"/>
      <c r="GK386" s="431"/>
      <c r="GL386" s="431"/>
      <c r="GM386" s="431"/>
      <c r="GN386" s="431"/>
      <c r="GO386" s="431"/>
      <c r="GP386" s="431"/>
      <c r="GQ386" s="431"/>
      <c r="GR386" s="431"/>
      <c r="GS386" s="431"/>
      <c r="GT386" s="431"/>
      <c r="GU386" s="431"/>
      <c r="GV386" s="431"/>
      <c r="GW386" s="431"/>
      <c r="GX386" s="431"/>
      <c r="GY386" s="431"/>
      <c r="GZ386" s="431"/>
      <c r="HA386" s="431"/>
      <c r="HB386" s="431"/>
      <c r="HC386" s="431"/>
      <c r="HD386" s="431"/>
      <c r="HE386" s="431"/>
      <c r="HF386" s="431"/>
      <c r="HG386" s="431"/>
      <c r="HH386" s="431"/>
      <c r="HI386" s="431"/>
      <c r="HJ386" s="431"/>
      <c r="HK386" s="431"/>
      <c r="HL386" s="431"/>
      <c r="HM386" s="431"/>
      <c r="HN386" s="431"/>
      <c r="HO386" s="431"/>
      <c r="HP386" s="431"/>
      <c r="HQ386" s="431"/>
    </row>
    <row r="387" spans="1:225" s="457" customFormat="1">
      <c r="A387" s="433"/>
      <c r="B387" s="486"/>
      <c r="C387" s="436"/>
      <c r="D387" s="437"/>
      <c r="E387" s="437"/>
      <c r="F387" s="438"/>
      <c r="G387" s="439"/>
      <c r="H387" s="440"/>
      <c r="I387" s="441"/>
      <c r="J387" s="441"/>
      <c r="K387" s="442"/>
      <c r="L387" s="487"/>
      <c r="M387" s="434"/>
      <c r="N387" s="433"/>
      <c r="O387" s="433"/>
      <c r="P387" s="433"/>
      <c r="Q387" s="433"/>
      <c r="R387" s="433"/>
      <c r="S387" s="433"/>
      <c r="T387" s="433"/>
      <c r="U387" s="433"/>
      <c r="V387" s="433"/>
      <c r="W387" s="433"/>
      <c r="X387" s="433"/>
      <c r="Y387" s="433"/>
      <c r="Z387" s="433"/>
      <c r="AA387" s="433"/>
      <c r="AB387" s="433"/>
      <c r="AC387" s="433"/>
      <c r="AD387" s="433"/>
      <c r="AE387" s="433"/>
      <c r="AF387" s="433"/>
      <c r="AG387" s="431"/>
      <c r="AH387" s="431"/>
      <c r="AI387" s="431"/>
      <c r="AJ387" s="431"/>
      <c r="AK387" s="431"/>
      <c r="AL387" s="431"/>
      <c r="AM387" s="431"/>
      <c r="AN387" s="431"/>
      <c r="AO387" s="431"/>
      <c r="AP387" s="431"/>
      <c r="AQ387" s="431"/>
      <c r="AR387" s="431"/>
      <c r="AS387" s="431"/>
      <c r="AT387" s="431"/>
      <c r="AU387" s="431"/>
      <c r="AV387" s="431"/>
      <c r="AW387" s="431"/>
      <c r="AX387" s="431"/>
      <c r="AY387" s="431"/>
      <c r="AZ387" s="431"/>
      <c r="BA387" s="431"/>
      <c r="BB387" s="431"/>
      <c r="BC387" s="431"/>
      <c r="BD387" s="431"/>
      <c r="BE387" s="431"/>
      <c r="BF387" s="431"/>
      <c r="BG387" s="431"/>
      <c r="BH387" s="431"/>
      <c r="BI387" s="431"/>
      <c r="BJ387" s="431"/>
      <c r="BK387" s="431"/>
      <c r="BL387" s="431"/>
      <c r="BM387" s="431"/>
      <c r="BN387" s="431"/>
      <c r="BO387" s="431"/>
      <c r="BP387" s="431"/>
      <c r="BQ387" s="431"/>
      <c r="BR387" s="431"/>
      <c r="BS387" s="431"/>
      <c r="BT387" s="431"/>
      <c r="BU387" s="431"/>
      <c r="BV387" s="431"/>
      <c r="BW387" s="431"/>
      <c r="BX387" s="431"/>
      <c r="BY387" s="431"/>
      <c r="BZ387" s="431"/>
      <c r="CA387" s="431"/>
      <c r="CB387" s="431"/>
      <c r="CC387" s="431"/>
      <c r="CD387" s="431"/>
      <c r="CE387" s="431"/>
      <c r="CF387" s="431"/>
      <c r="CG387" s="431"/>
      <c r="CH387" s="431"/>
      <c r="CI387" s="431"/>
      <c r="CJ387" s="431"/>
      <c r="CK387" s="431"/>
      <c r="CL387" s="431"/>
      <c r="CM387" s="431"/>
      <c r="CN387" s="431"/>
      <c r="CO387" s="431"/>
      <c r="CP387" s="431"/>
      <c r="CQ387" s="431"/>
      <c r="CR387" s="431"/>
      <c r="CS387" s="431"/>
      <c r="CT387" s="431"/>
      <c r="CU387" s="431"/>
      <c r="CV387" s="431"/>
      <c r="CW387" s="431"/>
      <c r="CX387" s="431"/>
      <c r="CY387" s="431"/>
      <c r="CZ387" s="431"/>
      <c r="DA387" s="431"/>
      <c r="DB387" s="431"/>
      <c r="DC387" s="431"/>
      <c r="DD387" s="431"/>
      <c r="DE387" s="431"/>
      <c r="DF387" s="431"/>
      <c r="DG387" s="431"/>
      <c r="DH387" s="431"/>
      <c r="DI387" s="431"/>
      <c r="DJ387" s="431"/>
      <c r="DK387" s="431"/>
      <c r="DL387" s="431"/>
      <c r="DM387" s="431"/>
      <c r="DN387" s="431"/>
      <c r="DO387" s="431"/>
      <c r="DP387" s="431"/>
      <c r="DQ387" s="431"/>
      <c r="DR387" s="431"/>
      <c r="DS387" s="431"/>
      <c r="DT387" s="431"/>
      <c r="DU387" s="431"/>
      <c r="DV387" s="431"/>
      <c r="DW387" s="431"/>
      <c r="DX387" s="431"/>
      <c r="DY387" s="431"/>
      <c r="DZ387" s="431"/>
      <c r="EA387" s="431"/>
      <c r="EB387" s="431"/>
      <c r="EC387" s="431"/>
      <c r="ED387" s="431"/>
      <c r="EE387" s="431"/>
      <c r="EF387" s="431"/>
      <c r="EG387" s="431"/>
      <c r="EH387" s="431"/>
      <c r="EI387" s="431"/>
      <c r="EJ387" s="431"/>
      <c r="EK387" s="431"/>
      <c r="EL387" s="431"/>
      <c r="EM387" s="431"/>
      <c r="EN387" s="431"/>
      <c r="EO387" s="431"/>
      <c r="EP387" s="431"/>
      <c r="EQ387" s="431"/>
      <c r="ER387" s="431"/>
      <c r="ES387" s="431"/>
      <c r="ET387" s="431"/>
      <c r="EU387" s="431"/>
      <c r="EV387" s="431"/>
      <c r="EW387" s="431"/>
      <c r="EX387" s="431"/>
      <c r="EY387" s="431"/>
      <c r="EZ387" s="431"/>
      <c r="FA387" s="431"/>
      <c r="FB387" s="431"/>
      <c r="FC387" s="431"/>
      <c r="FD387" s="431"/>
      <c r="FE387" s="431"/>
      <c r="FF387" s="431"/>
      <c r="FG387" s="431"/>
      <c r="FH387" s="431"/>
      <c r="FI387" s="431"/>
      <c r="FJ387" s="431"/>
      <c r="FK387" s="431"/>
      <c r="FL387" s="431"/>
      <c r="FM387" s="431"/>
      <c r="FN387" s="431"/>
      <c r="FO387" s="431"/>
      <c r="FP387" s="431"/>
      <c r="FQ387" s="431"/>
      <c r="FR387" s="431"/>
      <c r="FS387" s="431"/>
      <c r="FT387" s="431"/>
      <c r="FU387" s="431"/>
      <c r="FV387" s="431"/>
      <c r="FW387" s="431"/>
      <c r="FX387" s="431"/>
      <c r="FY387" s="431"/>
      <c r="FZ387" s="431"/>
      <c r="GA387" s="431"/>
      <c r="GB387" s="431"/>
      <c r="GC387" s="431"/>
      <c r="GD387" s="431"/>
      <c r="GE387" s="431"/>
      <c r="GF387" s="431"/>
      <c r="GG387" s="431"/>
      <c r="GH387" s="431"/>
      <c r="GI387" s="431"/>
      <c r="GJ387" s="431"/>
      <c r="GK387" s="431"/>
      <c r="GL387" s="431"/>
      <c r="GM387" s="431"/>
      <c r="GN387" s="431"/>
      <c r="GO387" s="431"/>
      <c r="GP387" s="431"/>
      <c r="GQ387" s="431"/>
      <c r="GR387" s="431"/>
      <c r="GS387" s="431"/>
      <c r="GT387" s="431"/>
      <c r="GU387" s="431"/>
      <c r="GV387" s="431"/>
      <c r="GW387" s="431"/>
      <c r="GX387" s="431"/>
      <c r="GY387" s="431"/>
      <c r="GZ387" s="431"/>
      <c r="HA387" s="431"/>
      <c r="HB387" s="431"/>
      <c r="HC387" s="431"/>
      <c r="HD387" s="431"/>
      <c r="HE387" s="431"/>
      <c r="HF387" s="431"/>
      <c r="HG387" s="431"/>
      <c r="HH387" s="431"/>
      <c r="HI387" s="431"/>
      <c r="HJ387" s="431"/>
      <c r="HK387" s="431"/>
      <c r="HL387" s="431"/>
      <c r="HM387" s="431"/>
      <c r="HN387" s="431"/>
      <c r="HO387" s="431"/>
      <c r="HP387" s="431"/>
      <c r="HQ387" s="431"/>
    </row>
    <row r="388" spans="1:225" s="457" customFormat="1">
      <c r="A388" s="433"/>
      <c r="B388" s="486"/>
      <c r="C388" s="436"/>
      <c r="D388" s="437"/>
      <c r="E388" s="437"/>
      <c r="F388" s="438"/>
      <c r="G388" s="439"/>
      <c r="H388" s="440"/>
      <c r="I388" s="441"/>
      <c r="J388" s="441"/>
      <c r="K388" s="442"/>
      <c r="L388" s="487"/>
      <c r="M388" s="434"/>
      <c r="N388" s="433"/>
      <c r="O388" s="433"/>
      <c r="P388" s="433"/>
      <c r="Q388" s="433"/>
      <c r="R388" s="433"/>
      <c r="S388" s="433"/>
      <c r="T388" s="433"/>
      <c r="U388" s="433"/>
      <c r="V388" s="433"/>
      <c r="W388" s="433"/>
      <c r="X388" s="433"/>
      <c r="Y388" s="433"/>
      <c r="Z388" s="433"/>
      <c r="AA388" s="433"/>
      <c r="AB388" s="433"/>
      <c r="AC388" s="433"/>
      <c r="AD388" s="433"/>
      <c r="AE388" s="433"/>
      <c r="AF388" s="433"/>
      <c r="AG388" s="431"/>
      <c r="AH388" s="431"/>
      <c r="AI388" s="431"/>
      <c r="AJ388" s="431"/>
      <c r="AK388" s="431"/>
      <c r="AL388" s="431"/>
      <c r="AM388" s="431"/>
      <c r="AN388" s="431"/>
      <c r="AO388" s="431"/>
      <c r="AP388" s="431"/>
      <c r="AQ388" s="431"/>
      <c r="AR388" s="431"/>
      <c r="AS388" s="431"/>
      <c r="AT388" s="431"/>
      <c r="AU388" s="431"/>
      <c r="AV388" s="431"/>
      <c r="AW388" s="431"/>
      <c r="AX388" s="431"/>
      <c r="AY388" s="431"/>
      <c r="AZ388" s="431"/>
      <c r="BA388" s="431"/>
      <c r="BB388" s="431"/>
      <c r="BC388" s="431"/>
      <c r="BD388" s="431"/>
      <c r="BE388" s="431"/>
      <c r="BF388" s="431"/>
      <c r="BG388" s="431"/>
      <c r="BH388" s="431"/>
      <c r="BI388" s="431"/>
      <c r="BJ388" s="431"/>
      <c r="BK388" s="431"/>
      <c r="BL388" s="431"/>
      <c r="BM388" s="431"/>
      <c r="BN388" s="431"/>
      <c r="BO388" s="431"/>
      <c r="BP388" s="431"/>
      <c r="BQ388" s="431"/>
      <c r="BR388" s="431"/>
      <c r="BS388" s="431"/>
      <c r="BT388" s="431"/>
      <c r="BU388" s="431"/>
      <c r="BV388" s="431"/>
      <c r="BW388" s="431"/>
      <c r="BX388" s="431"/>
      <c r="BY388" s="431"/>
      <c r="BZ388" s="431"/>
      <c r="CA388" s="431"/>
      <c r="CB388" s="431"/>
      <c r="CC388" s="431"/>
      <c r="CD388" s="431"/>
      <c r="CE388" s="431"/>
      <c r="CF388" s="431"/>
      <c r="CG388" s="431"/>
      <c r="CH388" s="431"/>
      <c r="CI388" s="431"/>
      <c r="CJ388" s="431"/>
      <c r="CK388" s="431"/>
      <c r="CL388" s="431"/>
      <c r="CM388" s="431"/>
      <c r="CN388" s="431"/>
      <c r="CO388" s="431"/>
      <c r="CP388" s="431"/>
      <c r="CQ388" s="431"/>
      <c r="CR388" s="431"/>
      <c r="CS388" s="431"/>
      <c r="CT388" s="431"/>
      <c r="CU388" s="431"/>
      <c r="CV388" s="431"/>
      <c r="CW388" s="431"/>
      <c r="CX388" s="431"/>
      <c r="CY388" s="431"/>
      <c r="CZ388" s="431"/>
      <c r="DA388" s="431"/>
      <c r="DB388" s="431"/>
      <c r="DC388" s="431"/>
      <c r="DD388" s="431"/>
      <c r="DE388" s="431"/>
      <c r="DF388" s="431"/>
      <c r="DG388" s="431"/>
      <c r="DH388" s="431"/>
      <c r="DI388" s="431"/>
      <c r="DJ388" s="431"/>
      <c r="DK388" s="431"/>
      <c r="DL388" s="431"/>
      <c r="DM388" s="431"/>
      <c r="DN388" s="431"/>
      <c r="DO388" s="431"/>
      <c r="DP388" s="431"/>
      <c r="DQ388" s="431"/>
      <c r="DR388" s="431"/>
      <c r="DS388" s="431"/>
      <c r="DT388" s="431"/>
      <c r="DU388" s="431"/>
      <c r="DV388" s="431"/>
      <c r="DW388" s="431"/>
      <c r="DX388" s="431"/>
      <c r="DY388" s="431"/>
      <c r="DZ388" s="431"/>
      <c r="EA388" s="431"/>
      <c r="EB388" s="431"/>
      <c r="EC388" s="431"/>
      <c r="ED388" s="431"/>
      <c r="EE388" s="431"/>
      <c r="EF388" s="431"/>
      <c r="EG388" s="431"/>
      <c r="EH388" s="431"/>
      <c r="EI388" s="431"/>
      <c r="EJ388" s="431"/>
      <c r="EK388" s="431"/>
      <c r="EL388" s="431"/>
      <c r="EM388" s="431"/>
      <c r="EN388" s="431"/>
      <c r="EO388" s="431"/>
      <c r="EP388" s="431"/>
      <c r="EQ388" s="431"/>
      <c r="ER388" s="431"/>
      <c r="ES388" s="431"/>
      <c r="ET388" s="431"/>
      <c r="EU388" s="431"/>
      <c r="EV388" s="431"/>
      <c r="EW388" s="431"/>
      <c r="EX388" s="431"/>
      <c r="EY388" s="431"/>
      <c r="EZ388" s="431"/>
      <c r="FA388" s="431"/>
      <c r="FB388" s="431"/>
      <c r="FC388" s="431"/>
      <c r="FD388" s="431"/>
      <c r="FE388" s="431"/>
      <c r="FF388" s="431"/>
      <c r="FG388" s="431"/>
      <c r="FH388" s="431"/>
      <c r="FI388" s="431"/>
      <c r="FJ388" s="431"/>
      <c r="FK388" s="431"/>
      <c r="FL388" s="431"/>
      <c r="FM388" s="431"/>
      <c r="FN388" s="431"/>
      <c r="FO388" s="431"/>
      <c r="FP388" s="431"/>
      <c r="FQ388" s="431"/>
      <c r="FR388" s="431"/>
      <c r="FS388" s="431"/>
      <c r="FT388" s="431"/>
      <c r="FU388" s="431"/>
      <c r="FV388" s="431"/>
      <c r="FW388" s="431"/>
      <c r="FX388" s="431"/>
      <c r="FY388" s="431"/>
      <c r="FZ388" s="431"/>
      <c r="GA388" s="431"/>
      <c r="GB388" s="431"/>
      <c r="GC388" s="431"/>
      <c r="GD388" s="431"/>
      <c r="GE388" s="431"/>
      <c r="GF388" s="431"/>
      <c r="GG388" s="431"/>
      <c r="GH388" s="431"/>
      <c r="GI388" s="431"/>
      <c r="GJ388" s="431"/>
      <c r="GK388" s="431"/>
      <c r="GL388" s="431"/>
      <c r="GM388" s="431"/>
      <c r="GN388" s="431"/>
      <c r="GO388" s="431"/>
      <c r="GP388" s="431"/>
      <c r="GQ388" s="431"/>
      <c r="GR388" s="431"/>
      <c r="GS388" s="431"/>
      <c r="GT388" s="431"/>
      <c r="GU388" s="431"/>
      <c r="GV388" s="431"/>
      <c r="GW388" s="431"/>
      <c r="GX388" s="431"/>
      <c r="GY388" s="431"/>
      <c r="GZ388" s="431"/>
      <c r="HA388" s="431"/>
      <c r="HB388" s="431"/>
      <c r="HC388" s="431"/>
      <c r="HD388" s="431"/>
      <c r="HE388" s="431"/>
      <c r="HF388" s="431"/>
      <c r="HG388" s="431"/>
      <c r="HH388" s="431"/>
      <c r="HI388" s="431"/>
      <c r="HJ388" s="431"/>
      <c r="HK388" s="431"/>
      <c r="HL388" s="431"/>
      <c r="HM388" s="431"/>
      <c r="HN388" s="431"/>
      <c r="HO388" s="431"/>
      <c r="HP388" s="431"/>
      <c r="HQ388" s="431"/>
    </row>
    <row r="389" spans="1:225" s="457" customFormat="1">
      <c r="A389" s="433"/>
      <c r="B389" s="486"/>
      <c r="C389" s="436"/>
      <c r="D389" s="437"/>
      <c r="E389" s="437"/>
      <c r="F389" s="438"/>
      <c r="G389" s="439"/>
      <c r="H389" s="440"/>
      <c r="I389" s="441"/>
      <c r="J389" s="441"/>
      <c r="K389" s="442"/>
      <c r="L389" s="487"/>
      <c r="M389" s="434"/>
      <c r="N389" s="433"/>
      <c r="O389" s="433"/>
      <c r="P389" s="433"/>
      <c r="Q389" s="433"/>
      <c r="R389" s="433"/>
      <c r="S389" s="433"/>
      <c r="T389" s="433"/>
      <c r="U389" s="433"/>
      <c r="V389" s="433"/>
      <c r="W389" s="433"/>
      <c r="X389" s="433"/>
      <c r="Y389" s="433"/>
      <c r="Z389" s="433"/>
      <c r="AA389" s="433"/>
      <c r="AB389" s="433"/>
      <c r="AC389" s="433"/>
      <c r="AD389" s="433"/>
      <c r="AE389" s="433"/>
      <c r="AF389" s="433"/>
      <c r="AG389" s="431"/>
      <c r="AH389" s="431"/>
      <c r="AI389" s="431"/>
      <c r="AJ389" s="431"/>
      <c r="AK389" s="431"/>
      <c r="AL389" s="431"/>
      <c r="AM389" s="431"/>
      <c r="AN389" s="431"/>
      <c r="AO389" s="431"/>
      <c r="AP389" s="431"/>
      <c r="AQ389" s="431"/>
      <c r="AR389" s="431"/>
      <c r="AS389" s="431"/>
      <c r="AT389" s="431"/>
      <c r="AU389" s="431"/>
      <c r="AV389" s="431"/>
      <c r="AW389" s="431"/>
      <c r="AX389" s="431"/>
      <c r="AY389" s="431"/>
      <c r="AZ389" s="431"/>
      <c r="BA389" s="431"/>
      <c r="BB389" s="431"/>
      <c r="BC389" s="431"/>
      <c r="BD389" s="431"/>
      <c r="BE389" s="431"/>
      <c r="BF389" s="431"/>
      <c r="BG389" s="431"/>
      <c r="BH389" s="431"/>
      <c r="BI389" s="431"/>
      <c r="BJ389" s="431"/>
      <c r="BK389" s="431"/>
      <c r="BL389" s="431"/>
      <c r="BM389" s="431"/>
      <c r="BN389" s="431"/>
      <c r="BO389" s="431"/>
      <c r="BP389" s="431"/>
      <c r="BQ389" s="431"/>
      <c r="BR389" s="431"/>
      <c r="BS389" s="431"/>
      <c r="BT389" s="431"/>
      <c r="BU389" s="431"/>
      <c r="BV389" s="431"/>
      <c r="BW389" s="431"/>
      <c r="BX389" s="431"/>
      <c r="BY389" s="431"/>
      <c r="BZ389" s="431"/>
      <c r="CA389" s="431"/>
      <c r="CB389" s="431"/>
      <c r="CC389" s="431"/>
      <c r="CD389" s="431"/>
      <c r="CE389" s="431"/>
      <c r="CF389" s="431"/>
      <c r="CG389" s="431"/>
      <c r="CH389" s="431"/>
      <c r="CI389" s="431"/>
      <c r="CJ389" s="431"/>
      <c r="CK389" s="431"/>
      <c r="CL389" s="431"/>
      <c r="CM389" s="431"/>
      <c r="CN389" s="431"/>
      <c r="CO389" s="431"/>
      <c r="CP389" s="431"/>
      <c r="CQ389" s="431"/>
      <c r="CR389" s="431"/>
      <c r="CS389" s="431"/>
      <c r="CT389" s="431"/>
      <c r="CU389" s="431"/>
      <c r="CV389" s="431"/>
      <c r="CW389" s="431"/>
      <c r="CX389" s="431"/>
      <c r="CY389" s="431"/>
      <c r="CZ389" s="431"/>
      <c r="DA389" s="431"/>
      <c r="DB389" s="431"/>
      <c r="DC389" s="431"/>
      <c r="DD389" s="431"/>
      <c r="DE389" s="431"/>
      <c r="DF389" s="431"/>
      <c r="DG389" s="431"/>
      <c r="DH389" s="431"/>
      <c r="DI389" s="431"/>
      <c r="DJ389" s="431"/>
      <c r="DK389" s="431"/>
      <c r="DL389" s="431"/>
      <c r="DM389" s="431"/>
      <c r="DN389" s="431"/>
      <c r="DO389" s="431"/>
      <c r="DP389" s="431"/>
      <c r="DQ389" s="431"/>
      <c r="DR389" s="431"/>
      <c r="DS389" s="431"/>
      <c r="DT389" s="431"/>
      <c r="DU389" s="431"/>
      <c r="DV389" s="431"/>
      <c r="DW389" s="431"/>
      <c r="DX389" s="431"/>
      <c r="DY389" s="431"/>
      <c r="DZ389" s="431"/>
      <c r="EA389" s="431"/>
      <c r="EB389" s="431"/>
      <c r="EC389" s="431"/>
      <c r="ED389" s="431"/>
      <c r="EE389" s="431"/>
      <c r="EF389" s="431"/>
      <c r="EG389" s="431"/>
      <c r="EH389" s="431"/>
      <c r="EI389" s="431"/>
      <c r="EJ389" s="431"/>
      <c r="EK389" s="431"/>
      <c r="EL389" s="431"/>
      <c r="EM389" s="431"/>
      <c r="EN389" s="431"/>
      <c r="EO389" s="431"/>
      <c r="EP389" s="431"/>
      <c r="EQ389" s="431"/>
      <c r="ER389" s="431"/>
      <c r="ES389" s="431"/>
      <c r="ET389" s="431"/>
      <c r="EU389" s="431"/>
      <c r="EV389" s="431"/>
      <c r="EW389" s="431"/>
      <c r="EX389" s="431"/>
      <c r="EY389" s="431"/>
      <c r="EZ389" s="431"/>
      <c r="FA389" s="431"/>
      <c r="FB389" s="431"/>
      <c r="FC389" s="431"/>
      <c r="FD389" s="431"/>
      <c r="FE389" s="431"/>
      <c r="FF389" s="431"/>
      <c r="FG389" s="431"/>
      <c r="FH389" s="431"/>
      <c r="FI389" s="431"/>
      <c r="FJ389" s="431"/>
      <c r="FK389" s="431"/>
      <c r="FL389" s="431"/>
      <c r="FM389" s="431"/>
      <c r="FN389" s="431"/>
      <c r="FO389" s="431"/>
      <c r="FP389" s="431"/>
      <c r="FQ389" s="431"/>
      <c r="FR389" s="431"/>
      <c r="FS389" s="431"/>
      <c r="FT389" s="431"/>
      <c r="FU389" s="431"/>
      <c r="FV389" s="431"/>
      <c r="FW389" s="431"/>
      <c r="FX389" s="431"/>
      <c r="FY389" s="431"/>
      <c r="FZ389" s="431"/>
      <c r="GA389" s="431"/>
      <c r="GB389" s="431"/>
      <c r="GC389" s="431"/>
      <c r="GD389" s="431"/>
      <c r="GE389" s="431"/>
      <c r="GF389" s="431"/>
      <c r="GG389" s="431"/>
      <c r="GH389" s="431"/>
      <c r="GI389" s="431"/>
      <c r="GJ389" s="431"/>
      <c r="GK389" s="431"/>
      <c r="GL389" s="431"/>
      <c r="GM389" s="431"/>
      <c r="GN389" s="431"/>
      <c r="GO389" s="431"/>
      <c r="GP389" s="431"/>
      <c r="GQ389" s="431"/>
      <c r="GR389" s="431"/>
      <c r="GS389" s="431"/>
      <c r="GT389" s="431"/>
      <c r="GU389" s="431"/>
      <c r="GV389" s="431"/>
      <c r="GW389" s="431"/>
      <c r="GX389" s="431"/>
      <c r="GY389" s="431"/>
      <c r="GZ389" s="431"/>
      <c r="HA389" s="431"/>
      <c r="HB389" s="431"/>
      <c r="HC389" s="431"/>
      <c r="HD389" s="431"/>
      <c r="HE389" s="431"/>
      <c r="HF389" s="431"/>
      <c r="HG389" s="431"/>
      <c r="HH389" s="431"/>
      <c r="HI389" s="431"/>
      <c r="HJ389" s="431"/>
      <c r="HK389" s="431"/>
      <c r="HL389" s="431"/>
      <c r="HM389" s="431"/>
      <c r="HN389" s="431"/>
      <c r="HO389" s="431"/>
      <c r="HP389" s="431"/>
      <c r="HQ389" s="431"/>
    </row>
    <row r="390" spans="1:225" s="457" customFormat="1">
      <c r="A390" s="433"/>
      <c r="B390" s="486"/>
      <c r="C390" s="436"/>
      <c r="D390" s="437"/>
      <c r="E390" s="437"/>
      <c r="F390" s="438"/>
      <c r="G390" s="439"/>
      <c r="H390" s="440"/>
      <c r="I390" s="441"/>
      <c r="J390" s="441"/>
      <c r="K390" s="442"/>
      <c r="L390" s="487"/>
      <c r="M390" s="434"/>
      <c r="N390" s="433"/>
      <c r="O390" s="433"/>
      <c r="P390" s="433"/>
      <c r="Q390" s="433"/>
      <c r="R390" s="433"/>
      <c r="S390" s="433"/>
      <c r="T390" s="433"/>
      <c r="U390" s="433"/>
      <c r="V390" s="433"/>
      <c r="W390" s="433"/>
      <c r="X390" s="433"/>
      <c r="Y390" s="433"/>
      <c r="Z390" s="433"/>
      <c r="AA390" s="433"/>
      <c r="AB390" s="433"/>
      <c r="AC390" s="433"/>
      <c r="AD390" s="433"/>
      <c r="AE390" s="433"/>
      <c r="AF390" s="433"/>
      <c r="AG390" s="431"/>
      <c r="AH390" s="431"/>
      <c r="AI390" s="431"/>
      <c r="AJ390" s="431"/>
      <c r="AK390" s="431"/>
      <c r="AL390" s="431"/>
      <c r="AM390" s="431"/>
      <c r="AN390" s="431"/>
      <c r="AO390" s="431"/>
      <c r="AP390" s="431"/>
      <c r="AQ390" s="431"/>
      <c r="AR390" s="431"/>
      <c r="AS390" s="431"/>
      <c r="AT390" s="431"/>
      <c r="AU390" s="431"/>
      <c r="AV390" s="431"/>
      <c r="AW390" s="431"/>
      <c r="AX390" s="431"/>
      <c r="AY390" s="431"/>
      <c r="AZ390" s="431"/>
      <c r="BA390" s="431"/>
      <c r="BB390" s="431"/>
      <c r="BC390" s="431"/>
      <c r="BD390" s="431"/>
      <c r="BE390" s="431"/>
      <c r="BF390" s="431"/>
      <c r="BG390" s="431"/>
      <c r="BH390" s="431"/>
      <c r="BI390" s="431"/>
      <c r="BJ390" s="431"/>
      <c r="BK390" s="431"/>
      <c r="BL390" s="431"/>
      <c r="BM390" s="431"/>
      <c r="BN390" s="431"/>
      <c r="BO390" s="431"/>
      <c r="BP390" s="431"/>
      <c r="BQ390" s="431"/>
      <c r="BR390" s="431"/>
      <c r="BS390" s="431"/>
      <c r="BT390" s="431"/>
      <c r="BU390" s="431"/>
      <c r="BV390" s="431"/>
      <c r="BW390" s="431"/>
      <c r="BX390" s="431"/>
      <c r="BY390" s="431"/>
      <c r="BZ390" s="431"/>
      <c r="CA390" s="431"/>
      <c r="CB390" s="431"/>
      <c r="CC390" s="431"/>
      <c r="CD390" s="431"/>
      <c r="CE390" s="431"/>
      <c r="CF390" s="431"/>
      <c r="CG390" s="431"/>
      <c r="CH390" s="431"/>
      <c r="CI390" s="431"/>
      <c r="CJ390" s="431"/>
      <c r="CK390" s="431"/>
      <c r="CL390" s="431"/>
      <c r="CM390" s="431"/>
      <c r="CN390" s="431"/>
      <c r="CO390" s="431"/>
      <c r="CP390" s="431"/>
      <c r="CQ390" s="431"/>
      <c r="CR390" s="431"/>
      <c r="CS390" s="431"/>
      <c r="CT390" s="431"/>
      <c r="CU390" s="431"/>
      <c r="CV390" s="431"/>
      <c r="CW390" s="431"/>
      <c r="CX390" s="431"/>
      <c r="CY390" s="431"/>
      <c r="CZ390" s="431"/>
      <c r="DA390" s="431"/>
      <c r="DB390" s="431"/>
      <c r="DC390" s="431"/>
      <c r="DD390" s="431"/>
      <c r="DE390" s="431"/>
      <c r="DF390" s="431"/>
      <c r="DG390" s="431"/>
      <c r="DH390" s="431"/>
      <c r="DI390" s="431"/>
      <c r="DJ390" s="431"/>
      <c r="DK390" s="431"/>
      <c r="DL390" s="431"/>
      <c r="DM390" s="431"/>
      <c r="DN390" s="431"/>
      <c r="DO390" s="431"/>
      <c r="DP390" s="431"/>
      <c r="DQ390" s="431"/>
      <c r="DR390" s="431"/>
      <c r="DS390" s="431"/>
      <c r="DT390" s="431"/>
      <c r="DU390" s="431"/>
      <c r="DV390" s="431"/>
      <c r="DW390" s="431"/>
      <c r="DX390" s="431"/>
      <c r="DY390" s="431"/>
      <c r="DZ390" s="431"/>
      <c r="EA390" s="431"/>
      <c r="EB390" s="431"/>
      <c r="EC390" s="431"/>
      <c r="ED390" s="431"/>
      <c r="EE390" s="431"/>
      <c r="EF390" s="431"/>
      <c r="EG390" s="431"/>
      <c r="EH390" s="431"/>
      <c r="EI390" s="431"/>
      <c r="EJ390" s="431"/>
      <c r="EK390" s="431"/>
      <c r="EL390" s="431"/>
      <c r="EM390" s="431"/>
      <c r="EN390" s="431"/>
      <c r="EO390" s="431"/>
      <c r="EP390" s="431"/>
      <c r="EQ390" s="431"/>
      <c r="ER390" s="431"/>
      <c r="ES390" s="431"/>
      <c r="ET390" s="431"/>
      <c r="EU390" s="431"/>
      <c r="EV390" s="431"/>
      <c r="EW390" s="431"/>
      <c r="EX390" s="431"/>
      <c r="EY390" s="431"/>
      <c r="EZ390" s="431"/>
      <c r="FA390" s="431"/>
      <c r="FB390" s="431"/>
      <c r="FC390" s="431"/>
      <c r="FD390" s="431"/>
      <c r="FE390" s="431"/>
      <c r="FF390" s="431"/>
      <c r="FG390" s="431"/>
      <c r="FH390" s="431"/>
      <c r="FI390" s="431"/>
      <c r="FJ390" s="431"/>
      <c r="FK390" s="431"/>
      <c r="FL390" s="431"/>
      <c r="FM390" s="431"/>
      <c r="FN390" s="431"/>
      <c r="FO390" s="431"/>
      <c r="FP390" s="431"/>
      <c r="FQ390" s="431"/>
      <c r="FR390" s="431"/>
      <c r="FS390" s="431"/>
      <c r="FT390" s="431"/>
      <c r="FU390" s="431"/>
      <c r="FV390" s="431"/>
      <c r="FW390" s="431"/>
      <c r="FX390" s="431"/>
      <c r="FY390" s="431"/>
      <c r="FZ390" s="431"/>
      <c r="GA390" s="431"/>
      <c r="GB390" s="431"/>
      <c r="GC390" s="431"/>
      <c r="GD390" s="431"/>
      <c r="GE390" s="431"/>
      <c r="GF390" s="431"/>
      <c r="GG390" s="431"/>
      <c r="GH390" s="431"/>
      <c r="GI390" s="431"/>
      <c r="GJ390" s="431"/>
      <c r="GK390" s="431"/>
      <c r="GL390" s="431"/>
      <c r="GM390" s="431"/>
      <c r="GN390" s="431"/>
      <c r="GO390" s="431"/>
      <c r="GP390" s="431"/>
      <c r="GQ390" s="431"/>
      <c r="GR390" s="431"/>
      <c r="GS390" s="431"/>
      <c r="GT390" s="431"/>
      <c r="GU390" s="431"/>
      <c r="GV390" s="431"/>
      <c r="GW390" s="431"/>
      <c r="GX390" s="431"/>
      <c r="GY390" s="431"/>
      <c r="GZ390" s="431"/>
      <c r="HA390" s="431"/>
      <c r="HB390" s="431"/>
      <c r="HC390" s="431"/>
      <c r="HD390" s="431"/>
      <c r="HE390" s="431"/>
      <c r="HF390" s="431"/>
      <c r="HG390" s="431"/>
      <c r="HH390" s="431"/>
      <c r="HI390" s="431"/>
      <c r="HJ390" s="431"/>
      <c r="HK390" s="431"/>
      <c r="HL390" s="431"/>
      <c r="HM390" s="431"/>
      <c r="HN390" s="431"/>
      <c r="HO390" s="431"/>
      <c r="HP390" s="431"/>
      <c r="HQ390" s="431"/>
    </row>
    <row r="391" spans="1:225" s="457" customFormat="1">
      <c r="A391" s="433"/>
      <c r="B391" s="486"/>
      <c r="C391" s="436"/>
      <c r="D391" s="437"/>
      <c r="E391" s="437"/>
      <c r="F391" s="438"/>
      <c r="G391" s="439"/>
      <c r="H391" s="440"/>
      <c r="I391" s="441"/>
      <c r="J391" s="441"/>
      <c r="K391" s="442"/>
      <c r="L391" s="487"/>
      <c r="M391" s="434"/>
      <c r="N391" s="433"/>
      <c r="O391" s="433"/>
      <c r="P391" s="433"/>
      <c r="Q391" s="433"/>
      <c r="R391" s="433"/>
      <c r="S391" s="433"/>
      <c r="T391" s="433"/>
      <c r="U391" s="433"/>
      <c r="V391" s="433"/>
      <c r="W391" s="433"/>
      <c r="X391" s="433"/>
      <c r="Y391" s="433"/>
      <c r="Z391" s="433"/>
      <c r="AA391" s="433"/>
      <c r="AB391" s="433"/>
      <c r="AC391" s="433"/>
      <c r="AD391" s="433"/>
      <c r="AE391" s="433"/>
      <c r="AF391" s="433"/>
      <c r="AG391" s="431"/>
      <c r="AH391" s="431"/>
      <c r="AI391" s="431"/>
      <c r="AJ391" s="431"/>
      <c r="AK391" s="431"/>
      <c r="AL391" s="431"/>
      <c r="AM391" s="431"/>
      <c r="AN391" s="431"/>
      <c r="AO391" s="431"/>
      <c r="AP391" s="431"/>
      <c r="AQ391" s="431"/>
      <c r="AR391" s="431"/>
      <c r="AS391" s="431"/>
      <c r="AT391" s="431"/>
      <c r="AU391" s="431"/>
      <c r="AV391" s="431"/>
      <c r="AW391" s="431"/>
      <c r="AX391" s="431"/>
      <c r="AY391" s="431"/>
      <c r="AZ391" s="431"/>
      <c r="BA391" s="431"/>
      <c r="BB391" s="431"/>
      <c r="BC391" s="431"/>
      <c r="BD391" s="431"/>
      <c r="BE391" s="431"/>
      <c r="BF391" s="431"/>
      <c r="BG391" s="431"/>
      <c r="BH391" s="431"/>
      <c r="BI391" s="431"/>
      <c r="BJ391" s="431"/>
      <c r="BK391" s="431"/>
      <c r="BL391" s="431"/>
      <c r="BM391" s="431"/>
      <c r="BN391" s="431"/>
      <c r="BO391" s="431"/>
      <c r="BP391" s="431"/>
      <c r="BQ391" s="431"/>
      <c r="BR391" s="431"/>
      <c r="BS391" s="431"/>
      <c r="BT391" s="431"/>
      <c r="BU391" s="431"/>
      <c r="BV391" s="431"/>
      <c r="BW391" s="431"/>
      <c r="BX391" s="431"/>
      <c r="BY391" s="431"/>
      <c r="BZ391" s="431"/>
      <c r="CA391" s="431"/>
      <c r="CB391" s="431"/>
      <c r="CC391" s="431"/>
      <c r="CD391" s="431"/>
      <c r="CE391" s="431"/>
      <c r="CF391" s="431"/>
      <c r="CG391" s="431"/>
      <c r="CH391" s="431"/>
      <c r="CI391" s="431"/>
      <c r="CJ391" s="431"/>
      <c r="CK391" s="431"/>
      <c r="CL391" s="431"/>
      <c r="CM391" s="431"/>
      <c r="CN391" s="431"/>
      <c r="CO391" s="431"/>
      <c r="CP391" s="431"/>
      <c r="CQ391" s="431"/>
      <c r="CR391" s="431"/>
      <c r="CS391" s="431"/>
      <c r="CT391" s="431"/>
      <c r="CU391" s="431"/>
      <c r="CV391" s="431"/>
      <c r="CW391" s="431"/>
      <c r="CX391" s="431"/>
      <c r="CY391" s="431"/>
      <c r="CZ391" s="431"/>
      <c r="DA391" s="431"/>
      <c r="DB391" s="431"/>
      <c r="DC391" s="431"/>
      <c r="DD391" s="431"/>
      <c r="DE391" s="431"/>
      <c r="DF391" s="431"/>
      <c r="DG391" s="431"/>
      <c r="DH391" s="431"/>
      <c r="DI391" s="431"/>
      <c r="DJ391" s="431"/>
      <c r="DK391" s="431"/>
      <c r="DL391" s="431"/>
      <c r="DM391" s="431"/>
      <c r="DN391" s="431"/>
      <c r="DO391" s="431"/>
      <c r="DP391" s="431"/>
      <c r="DQ391" s="431"/>
      <c r="DR391" s="431"/>
      <c r="DS391" s="431"/>
      <c r="DT391" s="431"/>
      <c r="DU391" s="431"/>
      <c r="DV391" s="431"/>
      <c r="DW391" s="431"/>
      <c r="DX391" s="431"/>
      <c r="DY391" s="431"/>
      <c r="DZ391" s="431"/>
      <c r="EA391" s="431"/>
      <c r="EB391" s="431"/>
      <c r="EC391" s="431"/>
      <c r="ED391" s="431"/>
      <c r="EE391" s="431"/>
      <c r="EF391" s="431"/>
      <c r="EG391" s="431"/>
      <c r="EH391" s="431"/>
      <c r="EI391" s="431"/>
      <c r="EJ391" s="431"/>
      <c r="EK391" s="431"/>
      <c r="EL391" s="431"/>
      <c r="EM391" s="431"/>
      <c r="EN391" s="431"/>
      <c r="EO391" s="431"/>
      <c r="EP391" s="431"/>
      <c r="EQ391" s="431"/>
      <c r="ER391" s="431"/>
      <c r="ES391" s="431"/>
      <c r="ET391" s="431"/>
      <c r="EU391" s="431"/>
      <c r="EV391" s="431"/>
      <c r="EW391" s="431"/>
      <c r="EX391" s="431"/>
      <c r="EY391" s="431"/>
      <c r="EZ391" s="431"/>
      <c r="FA391" s="431"/>
      <c r="FB391" s="431"/>
      <c r="FC391" s="431"/>
      <c r="FD391" s="431"/>
      <c r="FE391" s="431"/>
      <c r="FF391" s="431"/>
      <c r="FG391" s="431"/>
      <c r="FH391" s="431"/>
      <c r="FI391" s="431"/>
      <c r="FJ391" s="431"/>
      <c r="FK391" s="431"/>
      <c r="FL391" s="431"/>
      <c r="FM391" s="431"/>
      <c r="FN391" s="431"/>
      <c r="FO391" s="431"/>
      <c r="FP391" s="431"/>
      <c r="FQ391" s="431"/>
      <c r="FR391" s="431"/>
      <c r="FS391" s="431"/>
      <c r="FT391" s="431"/>
      <c r="FU391" s="431"/>
      <c r="FV391" s="431"/>
      <c r="FW391" s="431"/>
      <c r="FX391" s="431"/>
      <c r="FY391" s="431"/>
      <c r="FZ391" s="431"/>
      <c r="GA391" s="431"/>
      <c r="GB391" s="431"/>
      <c r="GC391" s="431"/>
      <c r="GD391" s="431"/>
      <c r="GE391" s="431"/>
      <c r="GF391" s="431"/>
      <c r="GG391" s="431"/>
      <c r="GH391" s="431"/>
      <c r="GI391" s="431"/>
      <c r="GJ391" s="431"/>
      <c r="GK391" s="431"/>
      <c r="GL391" s="431"/>
      <c r="GM391" s="431"/>
      <c r="GN391" s="431"/>
      <c r="GO391" s="431"/>
      <c r="GP391" s="431"/>
      <c r="GQ391" s="431"/>
      <c r="GR391" s="431"/>
      <c r="GS391" s="431"/>
      <c r="GT391" s="431"/>
      <c r="GU391" s="431"/>
      <c r="GV391" s="431"/>
      <c r="GW391" s="431"/>
      <c r="GX391" s="431"/>
      <c r="GY391" s="431"/>
      <c r="GZ391" s="431"/>
      <c r="HA391" s="431"/>
      <c r="HB391" s="431"/>
      <c r="HC391" s="431"/>
      <c r="HD391" s="431"/>
      <c r="HE391" s="431"/>
      <c r="HF391" s="431"/>
      <c r="HG391" s="431"/>
      <c r="HH391" s="431"/>
      <c r="HI391" s="431"/>
      <c r="HJ391" s="431"/>
      <c r="HK391" s="431"/>
      <c r="HL391" s="431"/>
      <c r="HM391" s="431"/>
      <c r="HN391" s="431"/>
      <c r="HO391" s="431"/>
      <c r="HP391" s="431"/>
      <c r="HQ391" s="431"/>
    </row>
    <row r="392" spans="1:225" s="457" customFormat="1">
      <c r="A392" s="433"/>
      <c r="B392" s="486"/>
      <c r="C392" s="436"/>
      <c r="D392" s="437"/>
      <c r="E392" s="437"/>
      <c r="F392" s="438"/>
      <c r="G392" s="439"/>
      <c r="H392" s="440"/>
      <c r="I392" s="441"/>
      <c r="J392" s="441"/>
      <c r="K392" s="442"/>
      <c r="L392" s="487"/>
      <c r="M392" s="434"/>
      <c r="N392" s="433"/>
      <c r="O392" s="433"/>
      <c r="P392" s="433"/>
      <c r="Q392" s="433"/>
      <c r="R392" s="433"/>
      <c r="S392" s="433"/>
      <c r="T392" s="433"/>
      <c r="U392" s="433"/>
      <c r="V392" s="433"/>
      <c r="W392" s="433"/>
      <c r="X392" s="433"/>
      <c r="Y392" s="433"/>
      <c r="Z392" s="433"/>
      <c r="AA392" s="433"/>
      <c r="AB392" s="433"/>
      <c r="AC392" s="433"/>
      <c r="AD392" s="433"/>
      <c r="AE392" s="433"/>
      <c r="AF392" s="433"/>
      <c r="AG392" s="431"/>
      <c r="AH392" s="431"/>
      <c r="AI392" s="431"/>
      <c r="AJ392" s="431"/>
      <c r="AK392" s="431"/>
      <c r="AL392" s="431"/>
      <c r="AM392" s="431"/>
      <c r="AN392" s="431"/>
      <c r="AO392" s="431"/>
      <c r="AP392" s="431"/>
      <c r="AQ392" s="431"/>
      <c r="AR392" s="431"/>
      <c r="AS392" s="431"/>
      <c r="AT392" s="431"/>
      <c r="AU392" s="431"/>
      <c r="AV392" s="431"/>
      <c r="AW392" s="431"/>
      <c r="AX392" s="431"/>
      <c r="AY392" s="431"/>
      <c r="AZ392" s="431"/>
      <c r="BA392" s="431"/>
      <c r="BB392" s="431"/>
      <c r="BC392" s="431"/>
      <c r="BD392" s="431"/>
      <c r="BE392" s="431"/>
      <c r="BF392" s="431"/>
      <c r="BG392" s="431"/>
      <c r="BH392" s="431"/>
      <c r="BI392" s="431"/>
      <c r="BJ392" s="431"/>
      <c r="BK392" s="431"/>
      <c r="BL392" s="431"/>
      <c r="BM392" s="431"/>
      <c r="BN392" s="431"/>
      <c r="BO392" s="431"/>
      <c r="BP392" s="431"/>
      <c r="BQ392" s="431"/>
      <c r="BR392" s="431"/>
      <c r="BS392" s="431"/>
      <c r="BT392" s="431"/>
      <c r="BU392" s="431"/>
      <c r="BV392" s="431"/>
      <c r="BW392" s="431"/>
      <c r="BX392" s="431"/>
      <c r="BY392" s="431"/>
      <c r="BZ392" s="431"/>
      <c r="CA392" s="431"/>
      <c r="CB392" s="431"/>
      <c r="CC392" s="431"/>
      <c r="CD392" s="431"/>
      <c r="CE392" s="431"/>
      <c r="CF392" s="431"/>
      <c r="CG392" s="431"/>
      <c r="CH392" s="431"/>
      <c r="CI392" s="431"/>
      <c r="CJ392" s="431"/>
      <c r="CK392" s="431"/>
      <c r="CL392" s="431"/>
      <c r="CM392" s="431"/>
      <c r="CN392" s="431"/>
      <c r="CO392" s="431"/>
      <c r="CP392" s="431"/>
      <c r="CQ392" s="431"/>
      <c r="CR392" s="431"/>
      <c r="CS392" s="431"/>
      <c r="CT392" s="431"/>
      <c r="CU392" s="431"/>
      <c r="CV392" s="431"/>
      <c r="CW392" s="431"/>
      <c r="CX392" s="431"/>
      <c r="CY392" s="431"/>
      <c r="CZ392" s="431"/>
      <c r="DA392" s="431"/>
      <c r="DB392" s="431"/>
      <c r="DC392" s="431"/>
      <c r="DD392" s="431"/>
      <c r="DE392" s="431"/>
      <c r="DF392" s="431"/>
      <c r="DG392" s="431"/>
      <c r="DH392" s="431"/>
      <c r="DI392" s="431"/>
      <c r="DJ392" s="431"/>
      <c r="DK392" s="431"/>
      <c r="DL392" s="431"/>
      <c r="DM392" s="431"/>
      <c r="DN392" s="431"/>
      <c r="DO392" s="431"/>
      <c r="DP392" s="431"/>
      <c r="DQ392" s="431"/>
      <c r="DR392" s="431"/>
      <c r="DS392" s="431"/>
      <c r="DT392" s="431"/>
      <c r="DU392" s="431"/>
      <c r="DV392" s="431"/>
      <c r="DW392" s="431"/>
      <c r="DX392" s="431"/>
      <c r="DY392" s="431"/>
      <c r="DZ392" s="431"/>
      <c r="EA392" s="431"/>
      <c r="EB392" s="431"/>
      <c r="EC392" s="431"/>
      <c r="ED392" s="431"/>
      <c r="EE392" s="431"/>
      <c r="EF392" s="431"/>
      <c r="EG392" s="431"/>
      <c r="EH392" s="431"/>
      <c r="EI392" s="431"/>
      <c r="EJ392" s="431"/>
      <c r="EK392" s="431"/>
      <c r="EL392" s="431"/>
      <c r="EM392" s="431"/>
      <c r="EN392" s="431"/>
      <c r="EO392" s="431"/>
      <c r="EP392" s="431"/>
      <c r="EQ392" s="431"/>
      <c r="ER392" s="431"/>
      <c r="ES392" s="431"/>
      <c r="ET392" s="431"/>
      <c r="EU392" s="431"/>
      <c r="EV392" s="431"/>
      <c r="EW392" s="431"/>
      <c r="EX392" s="431"/>
      <c r="EY392" s="431"/>
      <c r="EZ392" s="431"/>
      <c r="FA392" s="431"/>
      <c r="FB392" s="431"/>
      <c r="FC392" s="431"/>
      <c r="FD392" s="431"/>
      <c r="FE392" s="431"/>
      <c r="FF392" s="431"/>
      <c r="FG392" s="431"/>
      <c r="FH392" s="431"/>
      <c r="FI392" s="431"/>
      <c r="FJ392" s="431"/>
      <c r="FK392" s="431"/>
      <c r="FL392" s="431"/>
      <c r="FM392" s="431"/>
      <c r="FN392" s="431"/>
      <c r="FO392" s="431"/>
      <c r="FP392" s="431"/>
      <c r="FQ392" s="431"/>
      <c r="FR392" s="431"/>
      <c r="FS392" s="431"/>
      <c r="FT392" s="431"/>
      <c r="FU392" s="431"/>
      <c r="FV392" s="431"/>
      <c r="FW392" s="431"/>
      <c r="FX392" s="431"/>
      <c r="FY392" s="431"/>
      <c r="FZ392" s="431"/>
      <c r="GA392" s="431"/>
      <c r="GB392" s="431"/>
      <c r="GC392" s="431"/>
      <c r="GD392" s="431"/>
      <c r="GE392" s="431"/>
      <c r="GF392" s="431"/>
      <c r="GG392" s="431"/>
      <c r="GH392" s="431"/>
      <c r="GI392" s="431"/>
      <c r="GJ392" s="431"/>
      <c r="GK392" s="431"/>
      <c r="GL392" s="431"/>
      <c r="GM392" s="431"/>
      <c r="GN392" s="431"/>
      <c r="GO392" s="431"/>
      <c r="GP392" s="431"/>
      <c r="GQ392" s="431"/>
      <c r="GR392" s="431"/>
      <c r="GS392" s="431"/>
      <c r="GT392" s="431"/>
      <c r="GU392" s="431"/>
      <c r="GV392" s="431"/>
      <c r="GW392" s="431"/>
      <c r="GX392" s="431"/>
      <c r="GY392" s="431"/>
      <c r="GZ392" s="431"/>
      <c r="HA392" s="431"/>
      <c r="HB392" s="431"/>
      <c r="HC392" s="431"/>
      <c r="HD392" s="431"/>
      <c r="HE392" s="431"/>
      <c r="HF392" s="431"/>
      <c r="HG392" s="431"/>
      <c r="HH392" s="431"/>
      <c r="HI392" s="431"/>
      <c r="HJ392" s="431"/>
      <c r="HK392" s="431"/>
      <c r="HL392" s="431"/>
      <c r="HM392" s="431"/>
      <c r="HN392" s="431"/>
      <c r="HO392" s="431"/>
      <c r="HP392" s="431"/>
      <c r="HQ392" s="431"/>
    </row>
    <row r="393" spans="1:225" s="457" customFormat="1">
      <c r="A393" s="433"/>
      <c r="B393" s="486"/>
      <c r="C393" s="436"/>
      <c r="D393" s="437"/>
      <c r="E393" s="437"/>
      <c r="F393" s="438"/>
      <c r="G393" s="439"/>
      <c r="H393" s="440"/>
      <c r="I393" s="441"/>
      <c r="J393" s="441"/>
      <c r="K393" s="442"/>
      <c r="L393" s="487"/>
      <c r="M393" s="434"/>
      <c r="N393" s="433"/>
      <c r="O393" s="433"/>
      <c r="P393" s="433"/>
      <c r="Q393" s="433"/>
      <c r="R393" s="433"/>
      <c r="S393" s="433"/>
      <c r="T393" s="433"/>
      <c r="U393" s="433"/>
      <c r="V393" s="433"/>
      <c r="W393" s="433"/>
      <c r="X393" s="433"/>
      <c r="Y393" s="433"/>
      <c r="Z393" s="433"/>
      <c r="AA393" s="433"/>
      <c r="AB393" s="433"/>
      <c r="AC393" s="433"/>
      <c r="AD393" s="433"/>
      <c r="AE393" s="433"/>
      <c r="AF393" s="433"/>
      <c r="AG393" s="431"/>
      <c r="AH393" s="431"/>
      <c r="AI393" s="431"/>
      <c r="AJ393" s="431"/>
      <c r="AK393" s="431"/>
      <c r="AL393" s="431"/>
      <c r="AM393" s="431"/>
      <c r="AN393" s="431"/>
      <c r="AO393" s="431"/>
      <c r="AP393" s="431"/>
      <c r="AQ393" s="431"/>
      <c r="AR393" s="431"/>
      <c r="AS393" s="431"/>
      <c r="AT393" s="431"/>
      <c r="AU393" s="431"/>
      <c r="AV393" s="431"/>
      <c r="AW393" s="431"/>
      <c r="AX393" s="431"/>
      <c r="AY393" s="431"/>
      <c r="AZ393" s="431"/>
      <c r="BA393" s="431"/>
      <c r="BB393" s="431"/>
      <c r="BC393" s="431"/>
      <c r="BD393" s="431"/>
      <c r="BE393" s="431"/>
      <c r="BF393" s="431"/>
      <c r="BG393" s="431"/>
      <c r="BH393" s="431"/>
      <c r="BI393" s="431"/>
      <c r="BJ393" s="431"/>
      <c r="BK393" s="431"/>
      <c r="BL393" s="431"/>
      <c r="BM393" s="431"/>
      <c r="BN393" s="431"/>
      <c r="BO393" s="431"/>
      <c r="BP393" s="431"/>
      <c r="BQ393" s="431"/>
      <c r="BR393" s="431"/>
      <c r="BS393" s="431"/>
      <c r="BT393" s="431"/>
      <c r="BU393" s="431"/>
      <c r="BV393" s="431"/>
      <c r="BW393" s="431"/>
      <c r="BX393" s="431"/>
      <c r="BY393" s="431"/>
      <c r="BZ393" s="431"/>
      <c r="CA393" s="431"/>
      <c r="CB393" s="431"/>
      <c r="CC393" s="431"/>
      <c r="CD393" s="431"/>
      <c r="CE393" s="431"/>
      <c r="CF393" s="431"/>
      <c r="CG393" s="431"/>
      <c r="CH393" s="431"/>
      <c r="CI393" s="431"/>
      <c r="CJ393" s="431"/>
      <c r="CK393" s="431"/>
      <c r="CL393" s="431"/>
      <c r="CM393" s="431"/>
      <c r="CN393" s="431"/>
      <c r="CO393" s="431"/>
      <c r="CP393" s="431"/>
      <c r="CQ393" s="431"/>
      <c r="CR393" s="431"/>
      <c r="CS393" s="431"/>
      <c r="CT393" s="431"/>
      <c r="CU393" s="431"/>
      <c r="CV393" s="431"/>
      <c r="CW393" s="431"/>
      <c r="CX393" s="431"/>
      <c r="CY393" s="431"/>
      <c r="CZ393" s="431"/>
      <c r="DA393" s="431"/>
      <c r="DB393" s="431"/>
      <c r="DC393" s="431"/>
      <c r="DD393" s="431"/>
      <c r="DE393" s="431"/>
      <c r="DF393" s="431"/>
      <c r="DG393" s="431"/>
      <c r="DH393" s="431"/>
      <c r="DI393" s="431"/>
      <c r="DJ393" s="431"/>
      <c r="DK393" s="431"/>
      <c r="DL393" s="431"/>
      <c r="DM393" s="431"/>
      <c r="DN393" s="431"/>
      <c r="DO393" s="431"/>
      <c r="DP393" s="431"/>
      <c r="DQ393" s="431"/>
      <c r="DR393" s="431"/>
      <c r="DS393" s="431"/>
      <c r="DT393" s="431"/>
      <c r="DU393" s="431"/>
      <c r="DV393" s="431"/>
      <c r="DW393" s="431"/>
      <c r="DX393" s="431"/>
      <c r="DY393" s="431"/>
      <c r="DZ393" s="431"/>
      <c r="EA393" s="431"/>
      <c r="EB393" s="431"/>
      <c r="EC393" s="431"/>
      <c r="ED393" s="431"/>
      <c r="EE393" s="431"/>
      <c r="EF393" s="431"/>
      <c r="EG393" s="431"/>
      <c r="EH393" s="431"/>
      <c r="EI393" s="431"/>
      <c r="EJ393" s="431"/>
      <c r="EK393" s="431"/>
      <c r="EL393" s="431"/>
      <c r="EM393" s="431"/>
      <c r="EN393" s="431"/>
      <c r="EO393" s="431"/>
      <c r="EP393" s="431"/>
      <c r="EQ393" s="431"/>
      <c r="ER393" s="431"/>
      <c r="ES393" s="431"/>
      <c r="ET393" s="431"/>
      <c r="EU393" s="431"/>
      <c r="EV393" s="431"/>
      <c r="EW393" s="431"/>
      <c r="EX393" s="431"/>
      <c r="EY393" s="431"/>
      <c r="EZ393" s="431"/>
      <c r="FA393" s="431"/>
      <c r="FB393" s="431"/>
      <c r="FC393" s="431"/>
      <c r="FD393" s="431"/>
      <c r="FE393" s="431"/>
      <c r="FF393" s="431"/>
      <c r="FG393" s="431"/>
      <c r="FH393" s="431"/>
      <c r="FI393" s="431"/>
      <c r="FJ393" s="431"/>
      <c r="FK393" s="431"/>
      <c r="FL393" s="431"/>
      <c r="FM393" s="431"/>
      <c r="FN393" s="431"/>
      <c r="FO393" s="431"/>
      <c r="FP393" s="431"/>
      <c r="FQ393" s="431"/>
      <c r="FR393" s="431"/>
      <c r="FS393" s="431"/>
      <c r="FT393" s="431"/>
      <c r="FU393" s="431"/>
      <c r="FV393" s="431"/>
      <c r="FW393" s="431"/>
      <c r="FX393" s="431"/>
      <c r="FY393" s="431"/>
      <c r="FZ393" s="431"/>
      <c r="GA393" s="431"/>
      <c r="GB393" s="431"/>
      <c r="GC393" s="431"/>
      <c r="GD393" s="431"/>
      <c r="GE393" s="431"/>
      <c r="GF393" s="431"/>
      <c r="GG393" s="431"/>
      <c r="GH393" s="431"/>
      <c r="GI393" s="431"/>
      <c r="GJ393" s="431"/>
      <c r="GK393" s="431"/>
      <c r="GL393" s="431"/>
      <c r="GM393" s="431"/>
      <c r="GN393" s="431"/>
      <c r="GO393" s="431"/>
      <c r="GP393" s="431"/>
      <c r="GQ393" s="431"/>
      <c r="GR393" s="431"/>
      <c r="GS393" s="431"/>
      <c r="GT393" s="431"/>
      <c r="GU393" s="431"/>
      <c r="GV393" s="431"/>
      <c r="GW393" s="431"/>
      <c r="GX393" s="431"/>
      <c r="GY393" s="431"/>
      <c r="GZ393" s="431"/>
      <c r="HA393" s="431"/>
      <c r="HB393" s="431"/>
      <c r="HC393" s="431"/>
      <c r="HD393" s="431"/>
      <c r="HE393" s="431"/>
      <c r="HF393" s="431"/>
      <c r="HG393" s="431"/>
      <c r="HH393" s="431"/>
      <c r="HI393" s="431"/>
      <c r="HJ393" s="431"/>
      <c r="HK393" s="431"/>
      <c r="HL393" s="431"/>
      <c r="HM393" s="431"/>
      <c r="HN393" s="431"/>
      <c r="HO393" s="431"/>
      <c r="HP393" s="431"/>
      <c r="HQ393" s="431"/>
    </row>
    <row r="394" spans="1:225" s="457" customFormat="1">
      <c r="A394" s="433"/>
      <c r="B394" s="486"/>
      <c r="C394" s="436"/>
      <c r="D394" s="437"/>
      <c r="E394" s="437"/>
      <c r="F394" s="438"/>
      <c r="G394" s="439"/>
      <c r="H394" s="440"/>
      <c r="I394" s="441"/>
      <c r="J394" s="441"/>
      <c r="K394" s="442"/>
      <c r="L394" s="487"/>
      <c r="M394" s="434"/>
      <c r="N394" s="433"/>
      <c r="O394" s="433"/>
      <c r="P394" s="433"/>
      <c r="Q394" s="433"/>
      <c r="R394" s="433"/>
      <c r="S394" s="433"/>
      <c r="T394" s="433"/>
      <c r="U394" s="433"/>
      <c r="V394" s="433"/>
      <c r="W394" s="433"/>
      <c r="X394" s="433"/>
      <c r="Y394" s="433"/>
      <c r="Z394" s="433"/>
      <c r="AA394" s="433"/>
      <c r="AB394" s="433"/>
      <c r="AC394" s="433"/>
      <c r="AD394" s="433"/>
      <c r="AE394" s="433"/>
      <c r="AF394" s="433"/>
      <c r="AG394" s="431"/>
      <c r="AH394" s="431"/>
      <c r="AI394" s="431"/>
      <c r="AJ394" s="431"/>
      <c r="AK394" s="431"/>
      <c r="AL394" s="431"/>
      <c r="AM394" s="431"/>
      <c r="AN394" s="431"/>
      <c r="AO394" s="431"/>
      <c r="AP394" s="431"/>
      <c r="AQ394" s="431"/>
      <c r="AR394" s="431"/>
      <c r="AS394" s="431"/>
      <c r="AT394" s="431"/>
      <c r="AU394" s="431"/>
      <c r="AV394" s="431"/>
      <c r="AW394" s="431"/>
      <c r="AX394" s="431"/>
      <c r="AY394" s="431"/>
      <c r="AZ394" s="431"/>
      <c r="BA394" s="431"/>
      <c r="BB394" s="431"/>
      <c r="BC394" s="431"/>
      <c r="BD394" s="431"/>
      <c r="BE394" s="431"/>
      <c r="BF394" s="431"/>
      <c r="BG394" s="431"/>
      <c r="BH394" s="431"/>
      <c r="BI394" s="431"/>
      <c r="BJ394" s="431"/>
      <c r="BK394" s="431"/>
      <c r="BL394" s="431"/>
      <c r="BM394" s="431"/>
      <c r="BN394" s="431"/>
      <c r="BO394" s="431"/>
      <c r="BP394" s="431"/>
      <c r="BQ394" s="431"/>
      <c r="BR394" s="431"/>
      <c r="BS394" s="431"/>
      <c r="BT394" s="431"/>
      <c r="BU394" s="431"/>
      <c r="BV394" s="431"/>
      <c r="BW394" s="431"/>
      <c r="BX394" s="431"/>
      <c r="BY394" s="431"/>
      <c r="BZ394" s="431"/>
      <c r="CA394" s="431"/>
      <c r="CB394" s="431"/>
      <c r="CC394" s="431"/>
      <c r="CD394" s="431"/>
      <c r="CE394" s="431"/>
      <c r="CF394" s="431"/>
      <c r="CG394" s="431"/>
      <c r="CH394" s="431"/>
      <c r="CI394" s="431"/>
      <c r="CJ394" s="431"/>
      <c r="CK394" s="431"/>
      <c r="CL394" s="431"/>
      <c r="CM394" s="431"/>
      <c r="CN394" s="431"/>
      <c r="CO394" s="431"/>
      <c r="CP394" s="431"/>
      <c r="CQ394" s="431"/>
      <c r="CR394" s="431"/>
      <c r="CS394" s="431"/>
      <c r="CT394" s="431"/>
      <c r="CU394" s="431"/>
      <c r="CV394" s="431"/>
      <c r="CW394" s="431"/>
      <c r="CX394" s="431"/>
      <c r="CY394" s="431"/>
      <c r="CZ394" s="431"/>
      <c r="DA394" s="431"/>
      <c r="DB394" s="431"/>
      <c r="DC394" s="431"/>
      <c r="DD394" s="431"/>
      <c r="DE394" s="431"/>
      <c r="DF394" s="431"/>
      <c r="DG394" s="431"/>
      <c r="DH394" s="431"/>
      <c r="DI394" s="431"/>
      <c r="DJ394" s="431"/>
      <c r="DK394" s="431"/>
      <c r="DL394" s="431"/>
      <c r="DM394" s="431"/>
      <c r="DN394" s="431"/>
      <c r="DO394" s="431"/>
      <c r="DP394" s="431"/>
      <c r="DQ394" s="431"/>
      <c r="DR394" s="431"/>
      <c r="DS394" s="431"/>
      <c r="DT394" s="431"/>
      <c r="DU394" s="431"/>
      <c r="DV394" s="431"/>
      <c r="DW394" s="431"/>
      <c r="DX394" s="431"/>
      <c r="DY394" s="431"/>
      <c r="DZ394" s="431"/>
      <c r="EA394" s="431"/>
      <c r="EB394" s="431"/>
      <c r="EC394" s="431"/>
      <c r="ED394" s="431"/>
      <c r="EE394" s="431"/>
      <c r="EF394" s="431"/>
      <c r="EG394" s="431"/>
      <c r="EH394" s="431"/>
      <c r="EI394" s="431"/>
      <c r="EJ394" s="431"/>
      <c r="EK394" s="431"/>
      <c r="EL394" s="431"/>
      <c r="EM394" s="431"/>
      <c r="EN394" s="431"/>
      <c r="EO394" s="431"/>
      <c r="EP394" s="431"/>
      <c r="EQ394" s="431"/>
      <c r="ER394" s="431"/>
      <c r="ES394" s="431"/>
      <c r="ET394" s="431"/>
      <c r="EU394" s="431"/>
      <c r="EV394" s="431"/>
      <c r="EW394" s="431"/>
      <c r="EX394" s="431"/>
      <c r="EY394" s="431"/>
      <c r="EZ394" s="431"/>
      <c r="FA394" s="431"/>
      <c r="FB394" s="431"/>
      <c r="FC394" s="431"/>
      <c r="FD394" s="431"/>
      <c r="FE394" s="431"/>
      <c r="FF394" s="431"/>
      <c r="FG394" s="431"/>
      <c r="FH394" s="431"/>
      <c r="FI394" s="431"/>
      <c r="FJ394" s="431"/>
      <c r="FK394" s="431"/>
      <c r="FL394" s="431"/>
      <c r="FM394" s="431"/>
      <c r="FN394" s="431"/>
      <c r="FO394" s="431"/>
      <c r="FP394" s="431"/>
      <c r="FQ394" s="431"/>
      <c r="FR394" s="431"/>
      <c r="FS394" s="431"/>
      <c r="FT394" s="431"/>
      <c r="FU394" s="431"/>
      <c r="FV394" s="431"/>
      <c r="FW394" s="431"/>
      <c r="FX394" s="431"/>
      <c r="FY394" s="431"/>
      <c r="FZ394" s="431"/>
      <c r="GA394" s="431"/>
      <c r="GB394" s="431"/>
      <c r="GC394" s="431"/>
      <c r="GD394" s="431"/>
      <c r="GE394" s="431"/>
      <c r="GF394" s="431"/>
      <c r="GG394" s="431"/>
      <c r="GH394" s="431"/>
      <c r="GI394" s="431"/>
      <c r="GJ394" s="431"/>
      <c r="GK394" s="431"/>
      <c r="GL394" s="431"/>
      <c r="GM394" s="431"/>
      <c r="GN394" s="431"/>
      <c r="GO394" s="431"/>
      <c r="GP394" s="431"/>
      <c r="GQ394" s="431"/>
      <c r="GR394" s="431"/>
      <c r="GS394" s="431"/>
      <c r="GT394" s="431"/>
      <c r="GU394" s="431"/>
      <c r="GV394" s="431"/>
      <c r="GW394" s="431"/>
      <c r="GX394" s="431"/>
      <c r="GY394" s="431"/>
      <c r="GZ394" s="431"/>
      <c r="HA394" s="431"/>
      <c r="HB394" s="431"/>
      <c r="HC394" s="431"/>
      <c r="HD394" s="431"/>
      <c r="HE394" s="431"/>
      <c r="HF394" s="431"/>
      <c r="HG394" s="431"/>
      <c r="HH394" s="431"/>
      <c r="HI394" s="431"/>
      <c r="HJ394" s="431"/>
      <c r="HK394" s="431"/>
      <c r="HL394" s="431"/>
      <c r="HM394" s="431"/>
      <c r="HN394" s="431"/>
      <c r="HO394" s="431"/>
      <c r="HP394" s="431"/>
      <c r="HQ394" s="431"/>
    </row>
    <row r="395" spans="1:225" s="457" customFormat="1">
      <c r="A395" s="433"/>
      <c r="B395" s="486"/>
      <c r="C395" s="436"/>
      <c r="D395" s="437"/>
      <c r="E395" s="437"/>
      <c r="F395" s="438"/>
      <c r="G395" s="439"/>
      <c r="H395" s="440"/>
      <c r="I395" s="441"/>
      <c r="J395" s="441"/>
      <c r="K395" s="442"/>
      <c r="L395" s="487"/>
      <c r="M395" s="434"/>
      <c r="N395" s="433"/>
      <c r="O395" s="433"/>
      <c r="P395" s="433"/>
      <c r="Q395" s="433"/>
      <c r="R395" s="433"/>
      <c r="S395" s="433"/>
      <c r="T395" s="433"/>
      <c r="U395" s="433"/>
      <c r="V395" s="433"/>
      <c r="W395" s="433"/>
      <c r="X395" s="433"/>
      <c r="Y395" s="433"/>
      <c r="Z395" s="433"/>
      <c r="AA395" s="433"/>
      <c r="AB395" s="433"/>
      <c r="AC395" s="433"/>
      <c r="AD395" s="433"/>
      <c r="AE395" s="433"/>
      <c r="AF395" s="433"/>
      <c r="AG395" s="431"/>
      <c r="AH395" s="431"/>
      <c r="AI395" s="431"/>
      <c r="AJ395" s="431"/>
      <c r="AK395" s="431"/>
      <c r="AL395" s="431"/>
      <c r="AM395" s="431"/>
      <c r="AN395" s="431"/>
      <c r="AO395" s="431"/>
      <c r="AP395" s="431"/>
      <c r="AQ395" s="431"/>
      <c r="AR395" s="431"/>
      <c r="AS395" s="431"/>
      <c r="AT395" s="431"/>
      <c r="AU395" s="431"/>
      <c r="AV395" s="431"/>
      <c r="AW395" s="431"/>
      <c r="AX395" s="431"/>
      <c r="AY395" s="431"/>
      <c r="AZ395" s="431"/>
      <c r="BA395" s="431"/>
      <c r="BB395" s="431"/>
      <c r="BC395" s="431"/>
      <c r="BD395" s="431"/>
      <c r="BE395" s="431"/>
      <c r="BF395" s="431"/>
      <c r="BG395" s="431"/>
      <c r="BH395" s="431"/>
      <c r="BI395" s="431"/>
      <c r="BJ395" s="431"/>
      <c r="BK395" s="431"/>
      <c r="BL395" s="431"/>
      <c r="BM395" s="431"/>
      <c r="BN395" s="431"/>
      <c r="BO395" s="431"/>
      <c r="BP395" s="431"/>
      <c r="BQ395" s="431"/>
      <c r="BR395" s="431"/>
      <c r="BS395" s="431"/>
      <c r="BT395" s="431"/>
      <c r="BU395" s="431"/>
      <c r="BV395" s="431"/>
      <c r="BW395" s="431"/>
      <c r="BX395" s="431"/>
      <c r="BY395" s="431"/>
      <c r="BZ395" s="431"/>
      <c r="CA395" s="431"/>
      <c r="CB395" s="431"/>
      <c r="CC395" s="431"/>
      <c r="CD395" s="431"/>
      <c r="CE395" s="431"/>
      <c r="CF395" s="431"/>
      <c r="CG395" s="431"/>
      <c r="CH395" s="431"/>
      <c r="CI395" s="431"/>
      <c r="CJ395" s="431"/>
      <c r="CK395" s="431"/>
      <c r="CL395" s="431"/>
      <c r="CM395" s="431"/>
      <c r="CN395" s="431"/>
      <c r="CO395" s="431"/>
      <c r="CP395" s="431"/>
      <c r="CQ395" s="431"/>
      <c r="CR395" s="431"/>
      <c r="CS395" s="431"/>
      <c r="CT395" s="431"/>
      <c r="CU395" s="431"/>
      <c r="CV395" s="431"/>
      <c r="CW395" s="431"/>
      <c r="CX395" s="431"/>
      <c r="CY395" s="431"/>
      <c r="CZ395" s="431"/>
      <c r="DA395" s="431"/>
      <c r="DB395" s="431"/>
      <c r="DC395" s="431"/>
      <c r="DD395" s="431"/>
      <c r="DE395" s="431"/>
      <c r="DF395" s="431"/>
      <c r="DG395" s="431"/>
      <c r="DH395" s="431"/>
      <c r="DI395" s="431"/>
      <c r="DJ395" s="431"/>
      <c r="DK395" s="431"/>
      <c r="DL395" s="431"/>
      <c r="DM395" s="431"/>
      <c r="DN395" s="431"/>
      <c r="DO395" s="431"/>
      <c r="DP395" s="431"/>
      <c r="DQ395" s="431"/>
      <c r="DR395" s="431"/>
      <c r="DS395" s="431"/>
      <c r="DT395" s="431"/>
      <c r="DU395" s="431"/>
      <c r="DV395" s="431"/>
      <c r="DW395" s="431"/>
      <c r="DX395" s="431"/>
      <c r="DY395" s="431"/>
      <c r="DZ395" s="431"/>
      <c r="EA395" s="431"/>
      <c r="EB395" s="431"/>
      <c r="EC395" s="431"/>
      <c r="ED395" s="431"/>
      <c r="EE395" s="431"/>
      <c r="EF395" s="431"/>
      <c r="EG395" s="431"/>
      <c r="EH395" s="431"/>
      <c r="EI395" s="431"/>
      <c r="EJ395" s="431"/>
      <c r="EK395" s="431"/>
      <c r="EL395" s="431"/>
      <c r="EM395" s="431"/>
      <c r="EN395" s="431"/>
      <c r="EO395" s="431"/>
      <c r="EP395" s="431"/>
      <c r="EQ395" s="431"/>
      <c r="ER395" s="431"/>
      <c r="ES395" s="431"/>
      <c r="ET395" s="431"/>
      <c r="EU395" s="431"/>
      <c r="EV395" s="431"/>
      <c r="EW395" s="431"/>
      <c r="EX395" s="431"/>
      <c r="EY395" s="431"/>
      <c r="EZ395" s="431"/>
      <c r="FA395" s="431"/>
      <c r="FB395" s="431"/>
      <c r="FC395" s="431"/>
      <c r="FD395" s="431"/>
      <c r="FE395" s="431"/>
      <c r="FF395" s="431"/>
      <c r="FG395" s="431"/>
      <c r="FH395" s="431"/>
      <c r="FI395" s="431"/>
      <c r="FJ395" s="431"/>
      <c r="FK395" s="431"/>
      <c r="FL395" s="431"/>
      <c r="FM395" s="431"/>
      <c r="FN395" s="431"/>
      <c r="FO395" s="431"/>
      <c r="FP395" s="431"/>
      <c r="FQ395" s="431"/>
      <c r="FR395" s="431"/>
      <c r="FS395" s="431"/>
      <c r="FT395" s="431"/>
      <c r="FU395" s="431"/>
      <c r="FV395" s="431"/>
      <c r="FW395" s="431"/>
      <c r="FX395" s="431"/>
      <c r="FY395" s="431"/>
      <c r="FZ395" s="431"/>
      <c r="GA395" s="431"/>
      <c r="GB395" s="431"/>
      <c r="GC395" s="431"/>
      <c r="GD395" s="431"/>
      <c r="GE395" s="431"/>
      <c r="GF395" s="431"/>
      <c r="GG395" s="431"/>
      <c r="GH395" s="431"/>
      <c r="GI395" s="431"/>
      <c r="GJ395" s="431"/>
      <c r="GK395" s="431"/>
      <c r="GL395" s="431"/>
      <c r="GM395" s="431"/>
      <c r="GN395" s="431"/>
      <c r="GO395" s="431"/>
      <c r="GP395" s="431"/>
      <c r="GQ395" s="431"/>
      <c r="GR395" s="431"/>
      <c r="GS395" s="431"/>
      <c r="GT395" s="431"/>
      <c r="GU395" s="431"/>
      <c r="GV395" s="431"/>
      <c r="GW395" s="431"/>
      <c r="GX395" s="431"/>
      <c r="GY395" s="431"/>
      <c r="GZ395" s="431"/>
      <c r="HA395" s="431"/>
      <c r="HB395" s="431"/>
      <c r="HC395" s="431"/>
      <c r="HD395" s="431"/>
      <c r="HE395" s="431"/>
      <c r="HF395" s="431"/>
      <c r="HG395" s="431"/>
      <c r="HH395" s="431"/>
      <c r="HI395" s="431"/>
      <c r="HJ395" s="431"/>
      <c r="HK395" s="431"/>
      <c r="HL395" s="431"/>
      <c r="HM395" s="431"/>
      <c r="HN395" s="431"/>
      <c r="HO395" s="431"/>
      <c r="HP395" s="431"/>
      <c r="HQ395" s="431"/>
    </row>
    <row r="396" spans="1:225" s="457" customFormat="1">
      <c r="A396" s="433"/>
      <c r="B396" s="486"/>
      <c r="C396" s="436"/>
      <c r="D396" s="437"/>
      <c r="E396" s="437"/>
      <c r="F396" s="438"/>
      <c r="G396" s="439"/>
      <c r="H396" s="440"/>
      <c r="I396" s="441"/>
      <c r="J396" s="441"/>
      <c r="K396" s="442"/>
      <c r="L396" s="487"/>
      <c r="M396" s="434"/>
      <c r="N396" s="433"/>
      <c r="O396" s="433"/>
      <c r="P396" s="433"/>
      <c r="Q396" s="433"/>
      <c r="R396" s="433"/>
      <c r="S396" s="433"/>
      <c r="T396" s="433"/>
      <c r="U396" s="433"/>
      <c r="V396" s="433"/>
      <c r="W396" s="433"/>
      <c r="X396" s="433"/>
      <c r="Y396" s="433"/>
      <c r="Z396" s="433"/>
      <c r="AA396" s="433"/>
      <c r="AB396" s="433"/>
      <c r="AC396" s="433"/>
      <c r="AD396" s="433"/>
      <c r="AE396" s="433"/>
      <c r="AF396" s="433"/>
      <c r="AG396" s="431"/>
      <c r="AH396" s="431"/>
      <c r="AI396" s="431"/>
      <c r="AJ396" s="431"/>
      <c r="AK396" s="431"/>
      <c r="AL396" s="431"/>
      <c r="AM396" s="431"/>
      <c r="AN396" s="431"/>
      <c r="AO396" s="431"/>
      <c r="AP396" s="431"/>
      <c r="AQ396" s="431"/>
      <c r="AR396" s="431"/>
      <c r="AS396" s="431"/>
      <c r="AT396" s="431"/>
      <c r="AU396" s="431"/>
      <c r="AV396" s="431"/>
      <c r="AW396" s="431"/>
      <c r="AX396" s="431"/>
      <c r="AY396" s="431"/>
      <c r="AZ396" s="431"/>
      <c r="BA396" s="431"/>
      <c r="BB396" s="431"/>
      <c r="BC396" s="431"/>
      <c r="BD396" s="431"/>
      <c r="BE396" s="431"/>
      <c r="BF396" s="431"/>
      <c r="BG396" s="431"/>
      <c r="BH396" s="431"/>
      <c r="BI396" s="431"/>
      <c r="BJ396" s="431"/>
      <c r="BK396" s="431"/>
      <c r="BL396" s="431"/>
      <c r="BM396" s="431"/>
      <c r="BN396" s="431"/>
      <c r="BO396" s="431"/>
      <c r="BP396" s="431"/>
      <c r="BQ396" s="431"/>
      <c r="BR396" s="431"/>
      <c r="BS396" s="431"/>
      <c r="BT396" s="431"/>
      <c r="BU396" s="431"/>
      <c r="BV396" s="431"/>
      <c r="BW396" s="431"/>
      <c r="BX396" s="431"/>
      <c r="BY396" s="431"/>
      <c r="BZ396" s="431"/>
      <c r="CA396" s="431"/>
      <c r="CB396" s="431"/>
      <c r="CC396" s="431"/>
      <c r="CD396" s="431"/>
      <c r="CE396" s="431"/>
      <c r="CF396" s="431"/>
      <c r="CG396" s="431"/>
      <c r="CH396" s="431"/>
      <c r="CI396" s="431"/>
      <c r="CJ396" s="431"/>
      <c r="CK396" s="431"/>
      <c r="CL396" s="431"/>
      <c r="CM396" s="431"/>
      <c r="CN396" s="431"/>
      <c r="CO396" s="431"/>
      <c r="CP396" s="431"/>
      <c r="CQ396" s="431"/>
      <c r="CR396" s="431"/>
      <c r="CS396" s="431"/>
      <c r="CT396" s="431"/>
      <c r="CU396" s="431"/>
      <c r="CV396" s="431"/>
      <c r="CW396" s="431"/>
      <c r="CX396" s="431"/>
      <c r="CY396" s="431"/>
      <c r="CZ396" s="431"/>
      <c r="DA396" s="431"/>
      <c r="DB396" s="431"/>
      <c r="DC396" s="431"/>
      <c r="DD396" s="431"/>
      <c r="DE396" s="431"/>
      <c r="DF396" s="431"/>
      <c r="DG396" s="431"/>
      <c r="DH396" s="431"/>
      <c r="DI396" s="431"/>
      <c r="DJ396" s="431"/>
      <c r="DK396" s="431"/>
      <c r="DL396" s="431"/>
      <c r="DM396" s="431"/>
      <c r="DN396" s="431"/>
      <c r="DO396" s="431"/>
      <c r="DP396" s="431"/>
      <c r="DQ396" s="431"/>
      <c r="DR396" s="431"/>
      <c r="DS396" s="431"/>
      <c r="DT396" s="431"/>
      <c r="DU396" s="431"/>
      <c r="DV396" s="431"/>
      <c r="DW396" s="431"/>
      <c r="DX396" s="431"/>
      <c r="DY396" s="431"/>
      <c r="DZ396" s="431"/>
      <c r="EA396" s="431"/>
      <c r="EB396" s="431"/>
      <c r="EC396" s="431"/>
      <c r="ED396" s="431"/>
      <c r="EE396" s="431"/>
      <c r="EF396" s="431"/>
      <c r="EG396" s="431"/>
      <c r="EH396" s="431"/>
      <c r="EI396" s="431"/>
      <c r="EJ396" s="431"/>
      <c r="EK396" s="431"/>
      <c r="EL396" s="431"/>
      <c r="EM396" s="431"/>
      <c r="EN396" s="431"/>
      <c r="EO396" s="431"/>
      <c r="EP396" s="431"/>
      <c r="EQ396" s="431"/>
      <c r="ER396" s="431"/>
      <c r="ES396" s="431"/>
      <c r="ET396" s="431"/>
      <c r="EU396" s="431"/>
      <c r="EV396" s="431"/>
      <c r="EW396" s="431"/>
      <c r="EX396" s="431"/>
      <c r="EY396" s="431"/>
      <c r="EZ396" s="431"/>
      <c r="FA396" s="431"/>
      <c r="FB396" s="431"/>
      <c r="FC396" s="431"/>
      <c r="FD396" s="431"/>
      <c r="FE396" s="431"/>
      <c r="FF396" s="431"/>
      <c r="FG396" s="431"/>
      <c r="FH396" s="431"/>
      <c r="FI396" s="431"/>
      <c r="FJ396" s="431"/>
      <c r="FK396" s="431"/>
      <c r="FL396" s="431"/>
      <c r="FM396" s="431"/>
      <c r="FN396" s="431"/>
      <c r="FO396" s="431"/>
      <c r="FP396" s="431"/>
      <c r="FQ396" s="431"/>
      <c r="FR396" s="431"/>
      <c r="FS396" s="431"/>
      <c r="FT396" s="431"/>
      <c r="FU396" s="431"/>
      <c r="FV396" s="431"/>
      <c r="FW396" s="431"/>
      <c r="FX396" s="431"/>
      <c r="FY396" s="431"/>
      <c r="FZ396" s="431"/>
      <c r="GA396" s="431"/>
      <c r="GB396" s="431"/>
      <c r="GC396" s="431"/>
      <c r="GD396" s="431"/>
      <c r="GE396" s="431"/>
      <c r="GF396" s="431"/>
      <c r="GG396" s="431"/>
      <c r="GH396" s="431"/>
      <c r="GI396" s="431"/>
      <c r="GJ396" s="431"/>
      <c r="GK396" s="431"/>
      <c r="GL396" s="431"/>
      <c r="GM396" s="431"/>
      <c r="GN396" s="431"/>
      <c r="GO396" s="431"/>
      <c r="GP396" s="431"/>
      <c r="GQ396" s="431"/>
      <c r="GR396" s="431"/>
      <c r="GS396" s="431"/>
      <c r="GT396" s="431"/>
      <c r="GU396" s="431"/>
      <c r="GV396" s="431"/>
      <c r="GW396" s="431"/>
      <c r="GX396" s="431"/>
      <c r="GY396" s="431"/>
      <c r="GZ396" s="431"/>
      <c r="HA396" s="431"/>
      <c r="HB396" s="431"/>
      <c r="HC396" s="431"/>
      <c r="HD396" s="431"/>
      <c r="HE396" s="431"/>
      <c r="HF396" s="431"/>
      <c r="HG396" s="431"/>
      <c r="HH396" s="431"/>
      <c r="HI396" s="431"/>
      <c r="HJ396" s="431"/>
      <c r="HK396" s="431"/>
      <c r="HL396" s="431"/>
      <c r="HM396" s="431"/>
      <c r="HN396" s="431"/>
      <c r="HO396" s="431"/>
      <c r="HP396" s="431"/>
      <c r="HQ396" s="431"/>
    </row>
    <row r="397" spans="1:225" s="457" customFormat="1">
      <c r="A397" s="433"/>
      <c r="B397" s="486"/>
      <c r="C397" s="436"/>
      <c r="D397" s="437"/>
      <c r="E397" s="437"/>
      <c r="F397" s="438"/>
      <c r="G397" s="439"/>
      <c r="H397" s="440"/>
      <c r="I397" s="441"/>
      <c r="J397" s="441"/>
      <c r="K397" s="442"/>
      <c r="L397" s="487"/>
      <c r="M397" s="434"/>
      <c r="N397" s="433"/>
      <c r="O397" s="433"/>
      <c r="P397" s="433"/>
      <c r="Q397" s="433"/>
      <c r="R397" s="433"/>
      <c r="S397" s="433"/>
      <c r="T397" s="433"/>
      <c r="U397" s="433"/>
      <c r="V397" s="433"/>
      <c r="W397" s="433"/>
      <c r="X397" s="433"/>
      <c r="Y397" s="433"/>
      <c r="Z397" s="433"/>
      <c r="AA397" s="433"/>
      <c r="AB397" s="433"/>
      <c r="AC397" s="433"/>
      <c r="AD397" s="433"/>
      <c r="AE397" s="433"/>
      <c r="AF397" s="433"/>
      <c r="AG397" s="431"/>
      <c r="AH397" s="431"/>
      <c r="AI397" s="431"/>
      <c r="AJ397" s="431"/>
      <c r="AK397" s="431"/>
      <c r="AL397" s="431"/>
      <c r="AM397" s="431"/>
      <c r="AN397" s="431"/>
      <c r="AO397" s="431"/>
      <c r="AP397" s="431"/>
      <c r="AQ397" s="431"/>
      <c r="AR397" s="431"/>
      <c r="AS397" s="431"/>
      <c r="AT397" s="431"/>
      <c r="AU397" s="431"/>
      <c r="AV397" s="431"/>
      <c r="AW397" s="431"/>
      <c r="AX397" s="431"/>
      <c r="AY397" s="431"/>
      <c r="AZ397" s="431"/>
      <c r="BA397" s="431"/>
      <c r="BB397" s="431"/>
      <c r="BC397" s="431"/>
      <c r="BD397" s="431"/>
      <c r="BE397" s="431"/>
      <c r="BF397" s="431"/>
      <c r="BG397" s="431"/>
      <c r="BH397" s="431"/>
      <c r="BI397" s="431"/>
      <c r="BJ397" s="431"/>
      <c r="BK397" s="431"/>
      <c r="BL397" s="431"/>
      <c r="BM397" s="431"/>
      <c r="BN397" s="431"/>
      <c r="BO397" s="431"/>
      <c r="BP397" s="431"/>
      <c r="BQ397" s="431"/>
      <c r="BR397" s="431"/>
      <c r="BS397" s="431"/>
      <c r="BT397" s="431"/>
      <c r="BU397" s="431"/>
      <c r="BV397" s="431"/>
      <c r="BW397" s="431"/>
      <c r="BX397" s="431"/>
      <c r="BY397" s="431"/>
      <c r="BZ397" s="431"/>
      <c r="CA397" s="431"/>
      <c r="CB397" s="431"/>
      <c r="CC397" s="431"/>
      <c r="CD397" s="431"/>
      <c r="CE397" s="431"/>
      <c r="CF397" s="431"/>
      <c r="CG397" s="431"/>
      <c r="CH397" s="431"/>
      <c r="CI397" s="431"/>
      <c r="CJ397" s="431"/>
      <c r="CK397" s="431"/>
      <c r="CL397" s="431"/>
      <c r="CM397" s="431"/>
      <c r="CN397" s="431"/>
      <c r="CO397" s="431"/>
      <c r="CP397" s="431"/>
      <c r="CQ397" s="431"/>
      <c r="CR397" s="431"/>
      <c r="CS397" s="431"/>
      <c r="CT397" s="431"/>
      <c r="CU397" s="431"/>
      <c r="CV397" s="431"/>
      <c r="CW397" s="431"/>
      <c r="CX397" s="431"/>
      <c r="CY397" s="431"/>
      <c r="CZ397" s="431"/>
      <c r="DA397" s="431"/>
      <c r="DB397" s="431"/>
      <c r="DC397" s="431"/>
      <c r="DD397" s="431"/>
      <c r="DE397" s="431"/>
      <c r="DF397" s="431"/>
      <c r="DG397" s="431"/>
      <c r="DH397" s="431"/>
      <c r="DI397" s="431"/>
      <c r="DJ397" s="431"/>
      <c r="DK397" s="431"/>
      <c r="DL397" s="431"/>
      <c r="DM397" s="431"/>
      <c r="DN397" s="431"/>
      <c r="DO397" s="431"/>
      <c r="DP397" s="431"/>
      <c r="DQ397" s="431"/>
      <c r="DR397" s="431"/>
      <c r="DS397" s="431"/>
      <c r="DT397" s="431"/>
      <c r="DU397" s="431"/>
      <c r="DV397" s="431"/>
      <c r="DW397" s="431"/>
      <c r="DX397" s="431"/>
      <c r="DY397" s="431"/>
      <c r="DZ397" s="431"/>
      <c r="EA397" s="431"/>
      <c r="EB397" s="431"/>
      <c r="EC397" s="431"/>
      <c r="ED397" s="431"/>
      <c r="EE397" s="431"/>
      <c r="EF397" s="431"/>
      <c r="EG397" s="431"/>
      <c r="EH397" s="431"/>
      <c r="EI397" s="431"/>
      <c r="EJ397" s="431"/>
      <c r="EK397" s="431"/>
      <c r="EL397" s="431"/>
      <c r="EM397" s="431"/>
      <c r="EN397" s="431"/>
      <c r="EO397" s="431"/>
      <c r="EP397" s="431"/>
      <c r="EQ397" s="431"/>
      <c r="ER397" s="431"/>
      <c r="ES397" s="431"/>
      <c r="ET397" s="431"/>
      <c r="EU397" s="431"/>
      <c r="EV397" s="431"/>
      <c r="EW397" s="431"/>
      <c r="EX397" s="431"/>
      <c r="EY397" s="431"/>
      <c r="EZ397" s="431"/>
      <c r="FA397" s="431"/>
      <c r="FB397" s="431"/>
      <c r="FC397" s="431"/>
      <c r="FD397" s="431"/>
      <c r="FE397" s="431"/>
      <c r="FF397" s="431"/>
      <c r="FG397" s="431"/>
      <c r="FH397" s="431"/>
      <c r="FI397" s="431"/>
      <c r="FJ397" s="431"/>
      <c r="FK397" s="431"/>
      <c r="FL397" s="431"/>
      <c r="FM397" s="431"/>
      <c r="FN397" s="431"/>
      <c r="FO397" s="431"/>
      <c r="FP397" s="431"/>
      <c r="FQ397" s="431"/>
      <c r="FR397" s="431"/>
      <c r="FS397" s="431"/>
      <c r="FT397" s="431"/>
      <c r="FU397" s="431"/>
      <c r="FV397" s="431"/>
      <c r="FW397" s="431"/>
      <c r="FX397" s="431"/>
      <c r="FY397" s="431"/>
      <c r="FZ397" s="431"/>
      <c r="GA397" s="431"/>
      <c r="GB397" s="431"/>
      <c r="GC397" s="431"/>
      <c r="GD397" s="431"/>
      <c r="GE397" s="431"/>
      <c r="GF397" s="431"/>
      <c r="GG397" s="431"/>
      <c r="GH397" s="431"/>
      <c r="GI397" s="431"/>
      <c r="GJ397" s="431"/>
      <c r="GK397" s="431"/>
      <c r="GL397" s="431"/>
      <c r="GM397" s="431"/>
      <c r="GN397" s="431"/>
      <c r="GO397" s="431"/>
      <c r="GP397" s="431"/>
      <c r="GQ397" s="431"/>
      <c r="GR397" s="431"/>
      <c r="GS397" s="431"/>
      <c r="GT397" s="431"/>
      <c r="GU397" s="431"/>
      <c r="GV397" s="431"/>
      <c r="GW397" s="431"/>
      <c r="GX397" s="431"/>
      <c r="GY397" s="431"/>
      <c r="GZ397" s="431"/>
      <c r="HA397" s="431"/>
      <c r="HB397" s="431"/>
      <c r="HC397" s="431"/>
      <c r="HD397" s="431"/>
      <c r="HE397" s="431"/>
      <c r="HF397" s="431"/>
      <c r="HG397" s="431"/>
      <c r="HH397" s="431"/>
      <c r="HI397" s="431"/>
      <c r="HJ397" s="431"/>
      <c r="HK397" s="431"/>
      <c r="HL397" s="431"/>
      <c r="HM397" s="431"/>
      <c r="HN397" s="431"/>
      <c r="HO397" s="431"/>
      <c r="HP397" s="431"/>
      <c r="HQ397" s="431"/>
    </row>
    <row r="398" spans="1:225" s="457" customFormat="1">
      <c r="A398" s="433"/>
      <c r="B398" s="486"/>
      <c r="C398" s="436"/>
      <c r="D398" s="437"/>
      <c r="E398" s="437"/>
      <c r="F398" s="438"/>
      <c r="G398" s="439"/>
      <c r="H398" s="440"/>
      <c r="I398" s="441"/>
      <c r="J398" s="441"/>
      <c r="K398" s="442"/>
      <c r="L398" s="487"/>
      <c r="M398" s="434"/>
      <c r="N398" s="433"/>
      <c r="O398" s="433"/>
      <c r="P398" s="433"/>
      <c r="Q398" s="433"/>
      <c r="R398" s="433"/>
      <c r="S398" s="433"/>
      <c r="T398" s="433"/>
      <c r="U398" s="433"/>
      <c r="V398" s="433"/>
      <c r="W398" s="433"/>
      <c r="X398" s="433"/>
      <c r="Y398" s="433"/>
      <c r="Z398" s="433"/>
      <c r="AA398" s="433"/>
      <c r="AB398" s="433"/>
      <c r="AC398" s="433"/>
      <c r="AD398" s="433"/>
      <c r="AE398" s="433"/>
      <c r="AF398" s="433"/>
      <c r="AG398" s="431"/>
      <c r="AH398" s="431"/>
      <c r="AI398" s="431"/>
      <c r="AJ398" s="431"/>
      <c r="AK398" s="431"/>
      <c r="AL398" s="431"/>
      <c r="AM398" s="431"/>
      <c r="AN398" s="431"/>
      <c r="AO398" s="431"/>
      <c r="AP398" s="431"/>
      <c r="AQ398" s="431"/>
      <c r="AR398" s="431"/>
      <c r="AS398" s="431"/>
      <c r="AT398" s="431"/>
      <c r="AU398" s="431"/>
      <c r="AV398" s="431"/>
      <c r="AW398" s="431"/>
      <c r="AX398" s="431"/>
      <c r="AY398" s="431"/>
      <c r="AZ398" s="431"/>
      <c r="BA398" s="431"/>
      <c r="BB398" s="431"/>
      <c r="BC398" s="431"/>
      <c r="BD398" s="431"/>
      <c r="BE398" s="431"/>
      <c r="BF398" s="431"/>
      <c r="BG398" s="431"/>
      <c r="BH398" s="431"/>
      <c r="BI398" s="431"/>
      <c r="BJ398" s="431"/>
      <c r="BK398" s="431"/>
      <c r="BL398" s="431"/>
      <c r="BM398" s="431"/>
      <c r="BN398" s="431"/>
      <c r="BO398" s="431"/>
      <c r="BP398" s="431"/>
      <c r="BQ398" s="431"/>
      <c r="BR398" s="431"/>
      <c r="BS398" s="431"/>
      <c r="BT398" s="431"/>
      <c r="BU398" s="431"/>
      <c r="BV398" s="431"/>
      <c r="BW398" s="431"/>
      <c r="BX398" s="431"/>
      <c r="BY398" s="431"/>
      <c r="BZ398" s="431"/>
      <c r="CA398" s="431"/>
      <c r="CB398" s="431"/>
      <c r="CC398" s="431"/>
      <c r="CD398" s="431"/>
      <c r="CE398" s="431"/>
      <c r="CF398" s="431"/>
      <c r="CG398" s="431"/>
      <c r="CH398" s="431"/>
      <c r="CI398" s="431"/>
      <c r="CJ398" s="431"/>
      <c r="CK398" s="431"/>
      <c r="CL398" s="431"/>
      <c r="CM398" s="431"/>
      <c r="CN398" s="431"/>
      <c r="CO398" s="431"/>
      <c r="CP398" s="431"/>
      <c r="CQ398" s="431"/>
      <c r="CR398" s="431"/>
      <c r="CS398" s="431"/>
      <c r="CT398" s="431"/>
      <c r="CU398" s="431"/>
      <c r="CV398" s="431"/>
      <c r="CW398" s="431"/>
      <c r="CX398" s="431"/>
      <c r="CY398" s="431"/>
      <c r="CZ398" s="431"/>
      <c r="DA398" s="431"/>
      <c r="DB398" s="431"/>
      <c r="DC398" s="431"/>
      <c r="DD398" s="431"/>
      <c r="DE398" s="431"/>
      <c r="DF398" s="431"/>
      <c r="DG398" s="431"/>
      <c r="DH398" s="431"/>
      <c r="DI398" s="431"/>
      <c r="DJ398" s="431"/>
      <c r="DK398" s="431"/>
      <c r="DL398" s="431"/>
      <c r="DM398" s="431"/>
      <c r="DN398" s="431"/>
      <c r="DO398" s="431"/>
      <c r="DP398" s="431"/>
      <c r="DQ398" s="431"/>
      <c r="DR398" s="431"/>
      <c r="DS398" s="431"/>
      <c r="DT398" s="431"/>
      <c r="DU398" s="431"/>
      <c r="DV398" s="431"/>
      <c r="DW398" s="431"/>
      <c r="DX398" s="431"/>
      <c r="DY398" s="431"/>
      <c r="DZ398" s="431"/>
      <c r="EA398" s="431"/>
      <c r="EB398" s="431"/>
      <c r="EC398" s="431"/>
      <c r="ED398" s="431"/>
      <c r="EE398" s="431"/>
      <c r="EF398" s="431"/>
      <c r="EG398" s="431"/>
      <c r="EH398" s="431"/>
      <c r="EI398" s="431"/>
      <c r="EJ398" s="431"/>
      <c r="EK398" s="431"/>
      <c r="EL398" s="431"/>
      <c r="EM398" s="431"/>
      <c r="EN398" s="431"/>
      <c r="EO398" s="431"/>
      <c r="EP398" s="431"/>
      <c r="EQ398" s="431"/>
      <c r="ER398" s="431"/>
      <c r="ES398" s="431"/>
      <c r="ET398" s="431"/>
      <c r="EU398" s="431"/>
      <c r="EV398" s="431"/>
      <c r="EW398" s="431"/>
      <c r="EX398" s="431"/>
      <c r="EY398" s="431"/>
      <c r="EZ398" s="431"/>
      <c r="FA398" s="431"/>
      <c r="FB398" s="431"/>
      <c r="FC398" s="431"/>
      <c r="FD398" s="431"/>
      <c r="FE398" s="431"/>
      <c r="FF398" s="431"/>
      <c r="FG398" s="431"/>
      <c r="FH398" s="431"/>
      <c r="FI398" s="431"/>
      <c r="FJ398" s="431"/>
      <c r="FK398" s="431"/>
      <c r="FL398" s="431"/>
      <c r="FM398" s="431"/>
      <c r="FN398" s="431"/>
      <c r="FO398" s="431"/>
      <c r="FP398" s="431"/>
      <c r="FQ398" s="431"/>
      <c r="FR398" s="431"/>
      <c r="FS398" s="431"/>
      <c r="FT398" s="431"/>
      <c r="FU398" s="431"/>
      <c r="FV398" s="431"/>
      <c r="FW398" s="431"/>
      <c r="FX398" s="431"/>
      <c r="FY398" s="431"/>
      <c r="FZ398" s="431"/>
      <c r="GA398" s="431"/>
      <c r="GB398" s="431"/>
      <c r="GC398" s="431"/>
      <c r="GD398" s="431"/>
      <c r="GE398" s="431"/>
      <c r="GF398" s="431"/>
      <c r="GG398" s="431"/>
      <c r="GH398" s="431"/>
      <c r="GI398" s="431"/>
      <c r="GJ398" s="431"/>
      <c r="GK398" s="431"/>
      <c r="GL398" s="431"/>
      <c r="GM398" s="431"/>
      <c r="GN398" s="431"/>
      <c r="GO398" s="431"/>
      <c r="GP398" s="431"/>
      <c r="GQ398" s="431"/>
      <c r="GR398" s="431"/>
      <c r="GS398" s="431"/>
      <c r="GT398" s="431"/>
      <c r="GU398" s="431"/>
      <c r="GV398" s="431"/>
      <c r="GW398" s="431"/>
      <c r="GX398" s="431"/>
      <c r="GY398" s="431"/>
      <c r="GZ398" s="431"/>
      <c r="HA398" s="431"/>
      <c r="HB398" s="431"/>
      <c r="HC398" s="431"/>
      <c r="HD398" s="431"/>
      <c r="HE398" s="431"/>
      <c r="HF398" s="431"/>
      <c r="HG398" s="431"/>
      <c r="HH398" s="431"/>
      <c r="HI398" s="431"/>
      <c r="HJ398" s="431"/>
      <c r="HK398" s="431"/>
      <c r="HL398" s="431"/>
      <c r="HM398" s="431"/>
      <c r="HN398" s="431"/>
      <c r="HO398" s="431"/>
      <c r="HP398" s="431"/>
      <c r="HQ398" s="431"/>
    </row>
    <row r="399" spans="1:225" s="457" customFormat="1">
      <c r="B399" s="486"/>
      <c r="C399" s="436"/>
      <c r="D399" s="437"/>
      <c r="E399" s="437"/>
      <c r="F399" s="438"/>
      <c r="G399" s="439"/>
      <c r="H399" s="440"/>
      <c r="I399" s="441"/>
      <c r="J399" s="441"/>
      <c r="K399" s="442"/>
      <c r="L399" s="487"/>
      <c r="M399" s="458"/>
      <c r="AG399" s="459"/>
      <c r="AH399" s="459"/>
      <c r="AI399" s="459"/>
      <c r="AJ399" s="459"/>
      <c r="AK399" s="459"/>
      <c r="AL399" s="459"/>
      <c r="AM399" s="459"/>
      <c r="AN399" s="459"/>
      <c r="AO399" s="459"/>
      <c r="AP399" s="459"/>
      <c r="AQ399" s="459"/>
      <c r="AR399" s="459"/>
      <c r="AS399" s="459"/>
      <c r="AT399" s="459"/>
      <c r="AU399" s="459"/>
      <c r="AV399" s="459"/>
      <c r="AW399" s="459"/>
      <c r="AX399" s="459"/>
      <c r="AY399" s="459"/>
      <c r="AZ399" s="459"/>
      <c r="BA399" s="459"/>
      <c r="BB399" s="459"/>
      <c r="BC399" s="459"/>
      <c r="BD399" s="459"/>
      <c r="BE399" s="459"/>
      <c r="BF399" s="459"/>
      <c r="BG399" s="459"/>
      <c r="BH399" s="459"/>
      <c r="BI399" s="459"/>
      <c r="BJ399" s="459"/>
      <c r="BK399" s="459"/>
      <c r="BL399" s="459"/>
      <c r="BM399" s="459"/>
      <c r="BN399" s="459"/>
      <c r="BO399" s="459"/>
      <c r="BP399" s="459"/>
      <c r="BQ399" s="459"/>
      <c r="BR399" s="459"/>
      <c r="BS399" s="459"/>
      <c r="BT399" s="459"/>
      <c r="BU399" s="459"/>
      <c r="BV399" s="459"/>
      <c r="BW399" s="459"/>
      <c r="BX399" s="459"/>
      <c r="BY399" s="459"/>
      <c r="BZ399" s="459"/>
      <c r="CA399" s="459"/>
      <c r="CB399" s="459"/>
      <c r="CC399" s="459"/>
      <c r="CD399" s="459"/>
      <c r="CE399" s="459"/>
      <c r="CF399" s="459"/>
      <c r="CG399" s="459"/>
      <c r="CH399" s="459"/>
      <c r="CI399" s="459"/>
      <c r="CJ399" s="459"/>
      <c r="CK399" s="459"/>
      <c r="CL399" s="459"/>
      <c r="CM399" s="459"/>
      <c r="CN399" s="459"/>
      <c r="CO399" s="459"/>
      <c r="CP399" s="459"/>
      <c r="CQ399" s="459"/>
      <c r="CR399" s="459"/>
      <c r="CS399" s="459"/>
      <c r="CT399" s="459"/>
      <c r="CU399" s="459"/>
      <c r="CV399" s="459"/>
      <c r="CW399" s="459"/>
      <c r="CX399" s="459"/>
      <c r="CY399" s="459"/>
      <c r="CZ399" s="459"/>
      <c r="DA399" s="459"/>
      <c r="DB399" s="459"/>
      <c r="DC399" s="459"/>
      <c r="DD399" s="459"/>
      <c r="DE399" s="459"/>
      <c r="DF399" s="459"/>
      <c r="DG399" s="459"/>
      <c r="DH399" s="459"/>
      <c r="DI399" s="459"/>
      <c r="DJ399" s="459"/>
      <c r="DK399" s="459"/>
      <c r="DL399" s="459"/>
      <c r="DM399" s="459"/>
      <c r="DN399" s="459"/>
      <c r="DO399" s="459"/>
      <c r="DP399" s="459"/>
      <c r="DQ399" s="459"/>
      <c r="DR399" s="459"/>
      <c r="DS399" s="459"/>
      <c r="DT399" s="459"/>
      <c r="DU399" s="459"/>
      <c r="DV399" s="459"/>
      <c r="DW399" s="459"/>
      <c r="DX399" s="459"/>
      <c r="DY399" s="459"/>
      <c r="DZ399" s="459"/>
      <c r="EA399" s="459"/>
      <c r="EB399" s="459"/>
      <c r="EC399" s="459"/>
      <c r="ED399" s="459"/>
      <c r="EE399" s="459"/>
      <c r="EF399" s="459"/>
      <c r="EG399" s="459"/>
      <c r="EH399" s="459"/>
      <c r="EI399" s="459"/>
      <c r="EJ399" s="459"/>
      <c r="EK399" s="459"/>
      <c r="EL399" s="459"/>
      <c r="EM399" s="459"/>
      <c r="EN399" s="459"/>
      <c r="EO399" s="459"/>
      <c r="EP399" s="459"/>
      <c r="EQ399" s="459"/>
      <c r="ER399" s="459"/>
      <c r="ES399" s="459"/>
      <c r="ET399" s="459"/>
      <c r="EU399" s="459"/>
      <c r="EV399" s="459"/>
      <c r="EW399" s="459"/>
      <c r="EX399" s="459"/>
      <c r="EY399" s="459"/>
      <c r="EZ399" s="459"/>
      <c r="FA399" s="459"/>
      <c r="FB399" s="459"/>
      <c r="FC399" s="459"/>
      <c r="FD399" s="459"/>
      <c r="FE399" s="459"/>
      <c r="FF399" s="459"/>
      <c r="FG399" s="459"/>
      <c r="FH399" s="459"/>
      <c r="FI399" s="459"/>
      <c r="FJ399" s="459"/>
      <c r="FK399" s="459"/>
      <c r="FL399" s="459"/>
      <c r="FM399" s="459"/>
      <c r="FN399" s="459"/>
      <c r="FO399" s="459"/>
      <c r="FP399" s="459"/>
      <c r="FQ399" s="459"/>
      <c r="FR399" s="459"/>
      <c r="FS399" s="459"/>
      <c r="FT399" s="459"/>
      <c r="FU399" s="459"/>
      <c r="FV399" s="459"/>
      <c r="FW399" s="459"/>
      <c r="FX399" s="459"/>
      <c r="FY399" s="459"/>
      <c r="FZ399" s="459"/>
      <c r="GA399" s="459"/>
      <c r="GB399" s="459"/>
      <c r="GC399" s="459"/>
      <c r="GD399" s="459"/>
      <c r="GE399" s="459"/>
      <c r="GF399" s="459"/>
      <c r="GG399" s="459"/>
      <c r="GH399" s="459"/>
      <c r="GI399" s="459"/>
      <c r="GJ399" s="459"/>
      <c r="GK399" s="459"/>
      <c r="GL399" s="459"/>
      <c r="GM399" s="459"/>
      <c r="GN399" s="459"/>
      <c r="GO399" s="459"/>
      <c r="GP399" s="459"/>
      <c r="GQ399" s="459"/>
      <c r="GR399" s="459"/>
      <c r="GS399" s="459"/>
      <c r="GT399" s="459"/>
      <c r="GU399" s="459"/>
      <c r="GV399" s="459"/>
      <c r="GW399" s="459"/>
      <c r="GX399" s="459"/>
      <c r="GY399" s="459"/>
      <c r="GZ399" s="459"/>
      <c r="HA399" s="459"/>
      <c r="HB399" s="459"/>
      <c r="HC399" s="459"/>
      <c r="HD399" s="459"/>
      <c r="HE399" s="459"/>
      <c r="HF399" s="459"/>
      <c r="HG399" s="459"/>
      <c r="HH399" s="459"/>
      <c r="HI399" s="459"/>
      <c r="HJ399" s="459"/>
      <c r="HK399" s="459"/>
      <c r="HL399" s="459"/>
      <c r="HM399" s="459"/>
      <c r="HN399" s="459"/>
      <c r="HO399" s="459"/>
      <c r="HP399" s="459"/>
      <c r="HQ399" s="459"/>
    </row>
    <row r="400" spans="1:225" s="457" customFormat="1">
      <c r="B400" s="486"/>
      <c r="C400" s="436"/>
      <c r="D400" s="437"/>
      <c r="E400" s="437"/>
      <c r="F400" s="438"/>
      <c r="G400" s="439"/>
      <c r="H400" s="440"/>
      <c r="I400" s="441"/>
      <c r="J400" s="441"/>
      <c r="K400" s="442"/>
      <c r="L400" s="487"/>
      <c r="M400" s="458"/>
      <c r="AG400" s="459"/>
      <c r="AH400" s="459"/>
      <c r="AI400" s="459"/>
      <c r="AJ400" s="459"/>
      <c r="AK400" s="459"/>
      <c r="AL400" s="459"/>
      <c r="AM400" s="459"/>
      <c r="AN400" s="459"/>
      <c r="AO400" s="459"/>
      <c r="AP400" s="459"/>
      <c r="AQ400" s="459"/>
      <c r="AR400" s="459"/>
      <c r="AS400" s="459"/>
      <c r="AT400" s="459"/>
      <c r="AU400" s="459"/>
      <c r="AV400" s="459"/>
      <c r="AW400" s="459"/>
      <c r="AX400" s="459"/>
      <c r="AY400" s="459"/>
      <c r="AZ400" s="459"/>
      <c r="BA400" s="459"/>
      <c r="BB400" s="459"/>
      <c r="BC400" s="459"/>
      <c r="BD400" s="459"/>
      <c r="BE400" s="459"/>
      <c r="BF400" s="459"/>
      <c r="BG400" s="459"/>
      <c r="BH400" s="459"/>
      <c r="BI400" s="459"/>
      <c r="BJ400" s="459"/>
      <c r="BK400" s="459"/>
      <c r="BL400" s="459"/>
      <c r="BM400" s="459"/>
      <c r="BN400" s="459"/>
      <c r="BO400" s="459"/>
      <c r="BP400" s="459"/>
      <c r="BQ400" s="459"/>
      <c r="BR400" s="459"/>
      <c r="BS400" s="459"/>
      <c r="BT400" s="459"/>
      <c r="BU400" s="459"/>
      <c r="BV400" s="459"/>
      <c r="BW400" s="459"/>
      <c r="BX400" s="459"/>
      <c r="BY400" s="459"/>
      <c r="BZ400" s="459"/>
      <c r="CA400" s="459"/>
      <c r="CB400" s="459"/>
      <c r="CC400" s="459"/>
      <c r="CD400" s="459"/>
      <c r="CE400" s="459"/>
      <c r="CF400" s="459"/>
      <c r="CG400" s="459"/>
      <c r="CH400" s="459"/>
      <c r="CI400" s="459"/>
      <c r="CJ400" s="459"/>
      <c r="CK400" s="459"/>
      <c r="CL400" s="459"/>
      <c r="CM400" s="459"/>
      <c r="CN400" s="459"/>
      <c r="CO400" s="459"/>
      <c r="CP400" s="459"/>
      <c r="CQ400" s="459"/>
      <c r="CR400" s="459"/>
      <c r="CS400" s="459"/>
      <c r="CT400" s="459"/>
      <c r="CU400" s="459"/>
      <c r="CV400" s="459"/>
      <c r="CW400" s="459"/>
      <c r="CX400" s="459"/>
      <c r="CY400" s="459"/>
      <c r="CZ400" s="459"/>
      <c r="DA400" s="459"/>
      <c r="DB400" s="459"/>
      <c r="DC400" s="459"/>
      <c r="DD400" s="459"/>
      <c r="DE400" s="459"/>
      <c r="DF400" s="459"/>
      <c r="DG400" s="459"/>
      <c r="DH400" s="459"/>
      <c r="DI400" s="459"/>
      <c r="DJ400" s="459"/>
      <c r="DK400" s="459"/>
      <c r="DL400" s="459"/>
      <c r="DM400" s="459"/>
      <c r="DN400" s="459"/>
      <c r="DO400" s="459"/>
      <c r="DP400" s="459"/>
      <c r="DQ400" s="459"/>
      <c r="DR400" s="459"/>
      <c r="DS400" s="459"/>
      <c r="DT400" s="459"/>
      <c r="DU400" s="459"/>
      <c r="DV400" s="459"/>
      <c r="DW400" s="459"/>
      <c r="DX400" s="459"/>
      <c r="DY400" s="459"/>
      <c r="DZ400" s="459"/>
      <c r="EA400" s="459"/>
      <c r="EB400" s="459"/>
      <c r="EC400" s="459"/>
      <c r="ED400" s="459"/>
      <c r="EE400" s="459"/>
      <c r="EF400" s="459"/>
      <c r="EG400" s="459"/>
      <c r="EH400" s="459"/>
      <c r="EI400" s="459"/>
      <c r="EJ400" s="459"/>
      <c r="EK400" s="459"/>
      <c r="EL400" s="459"/>
      <c r="EM400" s="459"/>
      <c r="EN400" s="459"/>
      <c r="EO400" s="459"/>
      <c r="EP400" s="459"/>
      <c r="EQ400" s="459"/>
      <c r="ER400" s="459"/>
      <c r="ES400" s="459"/>
      <c r="ET400" s="459"/>
      <c r="EU400" s="459"/>
      <c r="EV400" s="459"/>
      <c r="EW400" s="459"/>
      <c r="EX400" s="459"/>
      <c r="EY400" s="459"/>
      <c r="EZ400" s="459"/>
      <c r="FA400" s="459"/>
      <c r="FB400" s="459"/>
      <c r="FC400" s="459"/>
      <c r="FD400" s="459"/>
      <c r="FE400" s="459"/>
      <c r="FF400" s="459"/>
      <c r="FG400" s="459"/>
      <c r="FH400" s="459"/>
      <c r="FI400" s="459"/>
      <c r="FJ400" s="459"/>
      <c r="FK400" s="459"/>
      <c r="FL400" s="459"/>
      <c r="FM400" s="459"/>
      <c r="FN400" s="459"/>
      <c r="FO400" s="459"/>
      <c r="FP400" s="459"/>
      <c r="FQ400" s="459"/>
      <c r="FR400" s="459"/>
      <c r="FS400" s="459"/>
      <c r="FT400" s="459"/>
      <c r="FU400" s="459"/>
      <c r="FV400" s="459"/>
      <c r="FW400" s="459"/>
      <c r="FX400" s="459"/>
      <c r="FY400" s="459"/>
      <c r="FZ400" s="459"/>
      <c r="GA400" s="459"/>
      <c r="GB400" s="459"/>
      <c r="GC400" s="459"/>
      <c r="GD400" s="459"/>
      <c r="GE400" s="459"/>
      <c r="GF400" s="459"/>
      <c r="GG400" s="459"/>
      <c r="GH400" s="459"/>
      <c r="GI400" s="459"/>
      <c r="GJ400" s="459"/>
      <c r="GK400" s="459"/>
      <c r="GL400" s="459"/>
      <c r="GM400" s="459"/>
      <c r="GN400" s="459"/>
      <c r="GO400" s="459"/>
      <c r="GP400" s="459"/>
      <c r="GQ400" s="459"/>
      <c r="GR400" s="459"/>
      <c r="GS400" s="459"/>
      <c r="GT400" s="459"/>
      <c r="GU400" s="459"/>
      <c r="GV400" s="459"/>
      <c r="GW400" s="459"/>
      <c r="GX400" s="459"/>
      <c r="GY400" s="459"/>
      <c r="GZ400" s="459"/>
      <c r="HA400" s="459"/>
      <c r="HB400" s="459"/>
      <c r="HC400" s="459"/>
      <c r="HD400" s="459"/>
      <c r="HE400" s="459"/>
      <c r="HF400" s="459"/>
      <c r="HG400" s="459"/>
      <c r="HH400" s="459"/>
      <c r="HI400" s="459"/>
      <c r="HJ400" s="459"/>
      <c r="HK400" s="459"/>
      <c r="HL400" s="459"/>
      <c r="HM400" s="459"/>
      <c r="HN400" s="459"/>
      <c r="HO400" s="459"/>
      <c r="HP400" s="459"/>
      <c r="HQ400" s="459"/>
    </row>
    <row r="401" spans="2:225" s="457" customFormat="1">
      <c r="B401" s="486"/>
      <c r="C401" s="436"/>
      <c r="D401" s="437"/>
      <c r="E401" s="437"/>
      <c r="F401" s="438"/>
      <c r="G401" s="439"/>
      <c r="H401" s="440"/>
      <c r="I401" s="441"/>
      <c r="J401" s="441"/>
      <c r="K401" s="442"/>
      <c r="L401" s="487"/>
      <c r="M401" s="458"/>
      <c r="AG401" s="459"/>
      <c r="AH401" s="459"/>
      <c r="AI401" s="459"/>
      <c r="AJ401" s="459"/>
      <c r="AK401" s="459"/>
      <c r="AL401" s="459"/>
      <c r="AM401" s="459"/>
      <c r="AN401" s="459"/>
      <c r="AO401" s="459"/>
      <c r="AP401" s="459"/>
      <c r="AQ401" s="459"/>
      <c r="AR401" s="459"/>
      <c r="AS401" s="459"/>
      <c r="AT401" s="459"/>
      <c r="AU401" s="459"/>
      <c r="AV401" s="459"/>
      <c r="AW401" s="459"/>
      <c r="AX401" s="459"/>
      <c r="AY401" s="459"/>
      <c r="AZ401" s="459"/>
      <c r="BA401" s="459"/>
      <c r="BB401" s="459"/>
      <c r="BC401" s="459"/>
      <c r="BD401" s="459"/>
      <c r="BE401" s="459"/>
      <c r="BF401" s="459"/>
      <c r="BG401" s="459"/>
      <c r="BH401" s="459"/>
      <c r="BI401" s="459"/>
      <c r="BJ401" s="459"/>
      <c r="BK401" s="459"/>
      <c r="BL401" s="459"/>
      <c r="BM401" s="459"/>
      <c r="BN401" s="459"/>
      <c r="BO401" s="459"/>
      <c r="BP401" s="459"/>
      <c r="BQ401" s="459"/>
      <c r="BR401" s="459"/>
      <c r="BS401" s="459"/>
      <c r="BT401" s="459"/>
      <c r="BU401" s="459"/>
      <c r="BV401" s="459"/>
      <c r="BW401" s="459"/>
      <c r="BX401" s="459"/>
      <c r="BY401" s="459"/>
      <c r="BZ401" s="459"/>
      <c r="CA401" s="459"/>
      <c r="CB401" s="459"/>
      <c r="CC401" s="459"/>
      <c r="CD401" s="459"/>
      <c r="CE401" s="459"/>
      <c r="CF401" s="459"/>
      <c r="CG401" s="459"/>
      <c r="CH401" s="459"/>
      <c r="CI401" s="459"/>
      <c r="CJ401" s="459"/>
      <c r="CK401" s="459"/>
      <c r="CL401" s="459"/>
      <c r="CM401" s="459"/>
      <c r="CN401" s="459"/>
      <c r="CO401" s="459"/>
      <c r="CP401" s="459"/>
      <c r="CQ401" s="459"/>
      <c r="CR401" s="459"/>
      <c r="CS401" s="459"/>
      <c r="CT401" s="459"/>
      <c r="CU401" s="459"/>
      <c r="CV401" s="459"/>
      <c r="CW401" s="459"/>
      <c r="CX401" s="459"/>
      <c r="CY401" s="459"/>
      <c r="CZ401" s="459"/>
      <c r="DA401" s="459"/>
      <c r="DB401" s="459"/>
      <c r="DC401" s="459"/>
      <c r="DD401" s="459"/>
      <c r="DE401" s="459"/>
      <c r="DF401" s="459"/>
      <c r="DG401" s="459"/>
      <c r="DH401" s="459"/>
      <c r="DI401" s="459"/>
      <c r="DJ401" s="459"/>
      <c r="DK401" s="459"/>
      <c r="DL401" s="459"/>
      <c r="DM401" s="459"/>
      <c r="DN401" s="459"/>
      <c r="DO401" s="459"/>
      <c r="DP401" s="459"/>
      <c r="DQ401" s="459"/>
      <c r="DR401" s="459"/>
      <c r="DS401" s="459"/>
      <c r="DT401" s="459"/>
      <c r="DU401" s="459"/>
      <c r="DV401" s="459"/>
      <c r="DW401" s="459"/>
      <c r="DX401" s="459"/>
      <c r="DY401" s="459"/>
      <c r="DZ401" s="459"/>
      <c r="EA401" s="459"/>
      <c r="EB401" s="459"/>
      <c r="EC401" s="459"/>
      <c r="ED401" s="459"/>
      <c r="EE401" s="459"/>
      <c r="EF401" s="459"/>
      <c r="EG401" s="459"/>
      <c r="EH401" s="459"/>
      <c r="EI401" s="459"/>
      <c r="EJ401" s="459"/>
      <c r="EK401" s="459"/>
      <c r="EL401" s="459"/>
      <c r="EM401" s="459"/>
      <c r="EN401" s="459"/>
      <c r="EO401" s="459"/>
      <c r="EP401" s="459"/>
      <c r="EQ401" s="459"/>
      <c r="ER401" s="459"/>
      <c r="ES401" s="459"/>
      <c r="ET401" s="459"/>
      <c r="EU401" s="459"/>
      <c r="EV401" s="459"/>
      <c r="EW401" s="459"/>
      <c r="EX401" s="459"/>
      <c r="EY401" s="459"/>
      <c r="EZ401" s="459"/>
      <c r="FA401" s="459"/>
      <c r="FB401" s="459"/>
      <c r="FC401" s="459"/>
      <c r="FD401" s="459"/>
      <c r="FE401" s="459"/>
      <c r="FF401" s="459"/>
      <c r="FG401" s="459"/>
      <c r="FH401" s="459"/>
      <c r="FI401" s="459"/>
      <c r="FJ401" s="459"/>
      <c r="FK401" s="459"/>
      <c r="FL401" s="459"/>
      <c r="FM401" s="459"/>
      <c r="FN401" s="459"/>
      <c r="FO401" s="459"/>
      <c r="FP401" s="459"/>
      <c r="FQ401" s="459"/>
      <c r="FR401" s="459"/>
      <c r="FS401" s="459"/>
      <c r="FT401" s="459"/>
      <c r="FU401" s="459"/>
      <c r="FV401" s="459"/>
      <c r="FW401" s="459"/>
      <c r="FX401" s="459"/>
      <c r="FY401" s="459"/>
      <c r="FZ401" s="459"/>
      <c r="GA401" s="459"/>
      <c r="GB401" s="459"/>
      <c r="GC401" s="459"/>
      <c r="GD401" s="459"/>
      <c r="GE401" s="459"/>
      <c r="GF401" s="459"/>
      <c r="GG401" s="459"/>
      <c r="GH401" s="459"/>
      <c r="GI401" s="459"/>
      <c r="GJ401" s="459"/>
      <c r="GK401" s="459"/>
      <c r="GL401" s="459"/>
      <c r="GM401" s="459"/>
      <c r="GN401" s="459"/>
      <c r="GO401" s="459"/>
      <c r="GP401" s="459"/>
      <c r="GQ401" s="459"/>
      <c r="GR401" s="459"/>
      <c r="GS401" s="459"/>
      <c r="GT401" s="459"/>
      <c r="GU401" s="459"/>
      <c r="GV401" s="459"/>
      <c r="GW401" s="459"/>
      <c r="GX401" s="459"/>
      <c r="GY401" s="459"/>
      <c r="GZ401" s="459"/>
      <c r="HA401" s="459"/>
      <c r="HB401" s="459"/>
      <c r="HC401" s="459"/>
      <c r="HD401" s="459"/>
      <c r="HE401" s="459"/>
      <c r="HF401" s="459"/>
      <c r="HG401" s="459"/>
      <c r="HH401" s="459"/>
      <c r="HI401" s="459"/>
      <c r="HJ401" s="459"/>
      <c r="HK401" s="459"/>
      <c r="HL401" s="459"/>
      <c r="HM401" s="459"/>
      <c r="HN401" s="459"/>
      <c r="HO401" s="459"/>
      <c r="HP401" s="459"/>
      <c r="HQ401" s="459"/>
    </row>
    <row r="402" spans="2:225" s="457" customFormat="1">
      <c r="B402" s="486"/>
      <c r="C402" s="436"/>
      <c r="D402" s="437"/>
      <c r="E402" s="437"/>
      <c r="F402" s="438"/>
      <c r="G402" s="439"/>
      <c r="H402" s="440"/>
      <c r="I402" s="441"/>
      <c r="J402" s="441"/>
      <c r="K402" s="442"/>
      <c r="L402" s="487"/>
      <c r="M402" s="458"/>
      <c r="AG402" s="459"/>
      <c r="AH402" s="459"/>
      <c r="AI402" s="459"/>
      <c r="AJ402" s="459"/>
      <c r="AK402" s="459"/>
      <c r="AL402" s="459"/>
      <c r="AM402" s="459"/>
      <c r="AN402" s="459"/>
      <c r="AO402" s="459"/>
      <c r="AP402" s="459"/>
      <c r="AQ402" s="459"/>
      <c r="AR402" s="459"/>
      <c r="AS402" s="459"/>
      <c r="AT402" s="459"/>
      <c r="AU402" s="459"/>
      <c r="AV402" s="459"/>
      <c r="AW402" s="459"/>
      <c r="AX402" s="459"/>
      <c r="AY402" s="459"/>
      <c r="AZ402" s="459"/>
      <c r="BA402" s="459"/>
      <c r="BB402" s="459"/>
      <c r="BC402" s="459"/>
      <c r="BD402" s="459"/>
      <c r="BE402" s="459"/>
      <c r="BF402" s="459"/>
      <c r="BG402" s="459"/>
      <c r="BH402" s="459"/>
      <c r="BI402" s="459"/>
      <c r="BJ402" s="459"/>
      <c r="BK402" s="459"/>
      <c r="BL402" s="459"/>
      <c r="BM402" s="459"/>
      <c r="BN402" s="459"/>
      <c r="BO402" s="459"/>
      <c r="BP402" s="459"/>
      <c r="BQ402" s="459"/>
      <c r="BR402" s="459"/>
      <c r="BS402" s="459"/>
      <c r="BT402" s="459"/>
      <c r="BU402" s="459"/>
      <c r="BV402" s="459"/>
      <c r="BW402" s="459"/>
      <c r="BX402" s="459"/>
      <c r="BY402" s="459"/>
      <c r="BZ402" s="459"/>
      <c r="CA402" s="459"/>
      <c r="CB402" s="459"/>
      <c r="CC402" s="459"/>
      <c r="CD402" s="459"/>
      <c r="CE402" s="459"/>
      <c r="CF402" s="459"/>
      <c r="CG402" s="459"/>
      <c r="CH402" s="459"/>
      <c r="CI402" s="459"/>
      <c r="CJ402" s="459"/>
      <c r="CK402" s="459"/>
      <c r="CL402" s="459"/>
      <c r="CM402" s="459"/>
      <c r="CN402" s="459"/>
      <c r="CO402" s="459"/>
      <c r="CP402" s="459"/>
      <c r="CQ402" s="459"/>
      <c r="CR402" s="459"/>
      <c r="CS402" s="459"/>
      <c r="CT402" s="459"/>
      <c r="CU402" s="459"/>
      <c r="CV402" s="459"/>
      <c r="CW402" s="459"/>
      <c r="CX402" s="459"/>
      <c r="CY402" s="459"/>
      <c r="CZ402" s="459"/>
      <c r="DA402" s="459"/>
      <c r="DB402" s="459"/>
      <c r="DC402" s="459"/>
      <c r="DD402" s="459"/>
      <c r="DE402" s="459"/>
      <c r="DF402" s="459"/>
      <c r="DG402" s="459"/>
      <c r="DH402" s="459"/>
      <c r="DI402" s="459"/>
      <c r="DJ402" s="459"/>
      <c r="DK402" s="459"/>
      <c r="DL402" s="459"/>
      <c r="DM402" s="459"/>
      <c r="DN402" s="459"/>
      <c r="DO402" s="459"/>
      <c r="DP402" s="459"/>
      <c r="DQ402" s="459"/>
      <c r="DR402" s="459"/>
      <c r="DS402" s="459"/>
      <c r="DT402" s="459"/>
      <c r="DU402" s="459"/>
      <c r="DV402" s="459"/>
      <c r="DW402" s="459"/>
      <c r="DX402" s="459"/>
      <c r="DY402" s="459"/>
      <c r="DZ402" s="459"/>
      <c r="EA402" s="459"/>
      <c r="EB402" s="459"/>
      <c r="EC402" s="459"/>
      <c r="ED402" s="459"/>
      <c r="EE402" s="459"/>
      <c r="EF402" s="459"/>
      <c r="EG402" s="459"/>
      <c r="EH402" s="459"/>
      <c r="EI402" s="459"/>
      <c r="EJ402" s="459"/>
      <c r="EK402" s="459"/>
      <c r="EL402" s="459"/>
      <c r="EM402" s="459"/>
      <c r="EN402" s="459"/>
      <c r="EO402" s="459"/>
      <c r="EP402" s="459"/>
      <c r="EQ402" s="459"/>
      <c r="ER402" s="459"/>
      <c r="ES402" s="459"/>
      <c r="ET402" s="459"/>
      <c r="EU402" s="459"/>
      <c r="EV402" s="459"/>
      <c r="EW402" s="459"/>
      <c r="EX402" s="459"/>
      <c r="EY402" s="459"/>
      <c r="EZ402" s="459"/>
      <c r="FA402" s="459"/>
      <c r="FB402" s="459"/>
      <c r="FC402" s="459"/>
      <c r="FD402" s="459"/>
      <c r="FE402" s="459"/>
      <c r="FF402" s="459"/>
      <c r="FG402" s="459"/>
      <c r="FH402" s="459"/>
      <c r="FI402" s="459"/>
      <c r="FJ402" s="459"/>
      <c r="FK402" s="459"/>
      <c r="FL402" s="459"/>
      <c r="FM402" s="459"/>
      <c r="FN402" s="459"/>
      <c r="FO402" s="459"/>
      <c r="FP402" s="459"/>
      <c r="FQ402" s="459"/>
      <c r="FR402" s="459"/>
      <c r="FS402" s="459"/>
      <c r="FT402" s="459"/>
      <c r="FU402" s="459"/>
      <c r="FV402" s="459"/>
      <c r="FW402" s="459"/>
      <c r="FX402" s="459"/>
      <c r="FY402" s="459"/>
      <c r="FZ402" s="459"/>
      <c r="GA402" s="459"/>
      <c r="GB402" s="459"/>
      <c r="GC402" s="459"/>
      <c r="GD402" s="459"/>
      <c r="GE402" s="459"/>
      <c r="GF402" s="459"/>
      <c r="GG402" s="459"/>
      <c r="GH402" s="459"/>
      <c r="GI402" s="459"/>
      <c r="GJ402" s="459"/>
      <c r="GK402" s="459"/>
      <c r="GL402" s="459"/>
      <c r="GM402" s="459"/>
      <c r="GN402" s="459"/>
      <c r="GO402" s="459"/>
      <c r="GP402" s="459"/>
      <c r="GQ402" s="459"/>
      <c r="GR402" s="459"/>
      <c r="GS402" s="459"/>
      <c r="GT402" s="459"/>
      <c r="GU402" s="459"/>
      <c r="GV402" s="459"/>
      <c r="GW402" s="459"/>
      <c r="GX402" s="459"/>
      <c r="GY402" s="459"/>
      <c r="GZ402" s="459"/>
      <c r="HA402" s="459"/>
      <c r="HB402" s="459"/>
      <c r="HC402" s="459"/>
      <c r="HD402" s="459"/>
      <c r="HE402" s="459"/>
      <c r="HF402" s="459"/>
      <c r="HG402" s="459"/>
      <c r="HH402" s="459"/>
      <c r="HI402" s="459"/>
      <c r="HJ402" s="459"/>
      <c r="HK402" s="459"/>
      <c r="HL402" s="459"/>
      <c r="HM402" s="459"/>
      <c r="HN402" s="459"/>
      <c r="HO402" s="459"/>
      <c r="HP402" s="459"/>
      <c r="HQ402" s="459"/>
    </row>
    <row r="403" spans="2:225" s="457" customFormat="1">
      <c r="B403" s="486"/>
      <c r="C403" s="436"/>
      <c r="D403" s="437"/>
      <c r="E403" s="437"/>
      <c r="F403" s="438"/>
      <c r="G403" s="439"/>
      <c r="H403" s="440"/>
      <c r="I403" s="441"/>
      <c r="J403" s="441"/>
      <c r="K403" s="442"/>
      <c r="L403" s="487"/>
      <c r="M403" s="458"/>
      <c r="AG403" s="459"/>
      <c r="AH403" s="459"/>
      <c r="AI403" s="459"/>
      <c r="AJ403" s="459"/>
      <c r="AK403" s="459"/>
      <c r="AL403" s="459"/>
      <c r="AM403" s="459"/>
      <c r="AN403" s="459"/>
      <c r="AO403" s="459"/>
      <c r="AP403" s="459"/>
      <c r="AQ403" s="459"/>
      <c r="AR403" s="459"/>
      <c r="AS403" s="459"/>
      <c r="AT403" s="459"/>
      <c r="AU403" s="459"/>
      <c r="AV403" s="459"/>
      <c r="AW403" s="459"/>
      <c r="AX403" s="459"/>
      <c r="AY403" s="459"/>
      <c r="AZ403" s="459"/>
      <c r="BA403" s="459"/>
      <c r="BB403" s="459"/>
      <c r="BC403" s="459"/>
      <c r="BD403" s="459"/>
      <c r="BE403" s="459"/>
      <c r="BF403" s="459"/>
      <c r="BG403" s="459"/>
      <c r="BH403" s="459"/>
      <c r="BI403" s="459"/>
      <c r="BJ403" s="459"/>
      <c r="BK403" s="459"/>
      <c r="BL403" s="459"/>
      <c r="BM403" s="459"/>
      <c r="BN403" s="459"/>
      <c r="BO403" s="459"/>
      <c r="BP403" s="459"/>
      <c r="BQ403" s="459"/>
      <c r="BR403" s="459"/>
      <c r="BS403" s="459"/>
      <c r="BT403" s="459"/>
      <c r="BU403" s="459"/>
      <c r="BV403" s="459"/>
      <c r="BW403" s="459"/>
      <c r="BX403" s="459"/>
      <c r="BY403" s="459"/>
      <c r="BZ403" s="459"/>
      <c r="CA403" s="459"/>
      <c r="CB403" s="459"/>
      <c r="CC403" s="459"/>
      <c r="CD403" s="459"/>
      <c r="CE403" s="459"/>
      <c r="CF403" s="459"/>
      <c r="CG403" s="459"/>
      <c r="CH403" s="459"/>
      <c r="CI403" s="459"/>
      <c r="CJ403" s="459"/>
      <c r="CK403" s="459"/>
      <c r="CL403" s="459"/>
      <c r="CM403" s="459"/>
      <c r="CN403" s="459"/>
      <c r="CO403" s="459"/>
      <c r="CP403" s="459"/>
      <c r="CQ403" s="459"/>
      <c r="CR403" s="459"/>
      <c r="CS403" s="459"/>
      <c r="CT403" s="459"/>
      <c r="CU403" s="459"/>
      <c r="CV403" s="459"/>
      <c r="CW403" s="459"/>
      <c r="CX403" s="459"/>
      <c r="CY403" s="459"/>
      <c r="CZ403" s="459"/>
      <c r="DA403" s="459"/>
      <c r="DB403" s="459"/>
      <c r="DC403" s="459"/>
      <c r="DD403" s="459"/>
      <c r="DE403" s="459"/>
      <c r="DF403" s="459"/>
      <c r="DG403" s="459"/>
      <c r="DH403" s="459"/>
      <c r="DI403" s="459"/>
      <c r="DJ403" s="459"/>
      <c r="DK403" s="459"/>
      <c r="DL403" s="459"/>
      <c r="DM403" s="459"/>
      <c r="DN403" s="459"/>
      <c r="DO403" s="459"/>
      <c r="DP403" s="459"/>
      <c r="DQ403" s="459"/>
      <c r="DR403" s="459"/>
      <c r="DS403" s="459"/>
      <c r="DT403" s="459"/>
      <c r="DU403" s="459"/>
      <c r="DV403" s="459"/>
      <c r="DW403" s="459"/>
      <c r="DX403" s="459"/>
      <c r="DY403" s="459"/>
      <c r="DZ403" s="459"/>
      <c r="EA403" s="459"/>
      <c r="EB403" s="459"/>
      <c r="EC403" s="459"/>
      <c r="ED403" s="459"/>
      <c r="EE403" s="459"/>
      <c r="EF403" s="459"/>
      <c r="EG403" s="459"/>
      <c r="EH403" s="459"/>
      <c r="EI403" s="459"/>
      <c r="EJ403" s="459"/>
      <c r="EK403" s="459"/>
      <c r="EL403" s="459"/>
      <c r="EM403" s="459"/>
      <c r="EN403" s="459"/>
      <c r="EO403" s="459"/>
      <c r="EP403" s="459"/>
      <c r="EQ403" s="459"/>
      <c r="ER403" s="459"/>
      <c r="ES403" s="459"/>
      <c r="ET403" s="459"/>
      <c r="EU403" s="459"/>
      <c r="EV403" s="459"/>
      <c r="EW403" s="459"/>
      <c r="EX403" s="459"/>
      <c r="EY403" s="459"/>
      <c r="EZ403" s="459"/>
      <c r="FA403" s="459"/>
      <c r="FB403" s="459"/>
      <c r="FC403" s="459"/>
      <c r="FD403" s="459"/>
      <c r="FE403" s="459"/>
      <c r="FF403" s="459"/>
      <c r="FG403" s="459"/>
      <c r="FH403" s="459"/>
      <c r="FI403" s="459"/>
      <c r="FJ403" s="459"/>
      <c r="FK403" s="459"/>
      <c r="FL403" s="459"/>
      <c r="FM403" s="459"/>
      <c r="FN403" s="459"/>
      <c r="FO403" s="459"/>
      <c r="FP403" s="459"/>
      <c r="FQ403" s="459"/>
      <c r="FR403" s="459"/>
      <c r="FS403" s="459"/>
      <c r="FT403" s="459"/>
      <c r="FU403" s="459"/>
      <c r="FV403" s="459"/>
      <c r="FW403" s="459"/>
      <c r="FX403" s="459"/>
      <c r="FY403" s="459"/>
      <c r="FZ403" s="459"/>
      <c r="GA403" s="459"/>
      <c r="GB403" s="459"/>
      <c r="GC403" s="459"/>
      <c r="GD403" s="459"/>
      <c r="GE403" s="459"/>
      <c r="GF403" s="459"/>
      <c r="GG403" s="459"/>
      <c r="GH403" s="459"/>
      <c r="GI403" s="459"/>
      <c r="GJ403" s="459"/>
      <c r="GK403" s="459"/>
      <c r="GL403" s="459"/>
      <c r="GM403" s="459"/>
      <c r="GN403" s="459"/>
      <c r="GO403" s="459"/>
      <c r="GP403" s="459"/>
      <c r="GQ403" s="459"/>
      <c r="GR403" s="459"/>
      <c r="GS403" s="459"/>
      <c r="GT403" s="459"/>
      <c r="GU403" s="459"/>
      <c r="GV403" s="459"/>
      <c r="GW403" s="459"/>
      <c r="GX403" s="459"/>
      <c r="GY403" s="459"/>
      <c r="GZ403" s="459"/>
      <c r="HA403" s="459"/>
      <c r="HB403" s="459"/>
      <c r="HC403" s="459"/>
      <c r="HD403" s="459"/>
      <c r="HE403" s="459"/>
      <c r="HF403" s="459"/>
      <c r="HG403" s="459"/>
      <c r="HH403" s="459"/>
      <c r="HI403" s="459"/>
      <c r="HJ403" s="459"/>
      <c r="HK403" s="459"/>
      <c r="HL403" s="459"/>
      <c r="HM403" s="459"/>
      <c r="HN403" s="459"/>
      <c r="HO403" s="459"/>
      <c r="HP403" s="459"/>
      <c r="HQ403" s="459"/>
    </row>
    <row r="404" spans="2:225" s="457" customFormat="1">
      <c r="B404" s="486"/>
      <c r="C404" s="436"/>
      <c r="D404" s="437"/>
      <c r="E404" s="437"/>
      <c r="F404" s="438"/>
      <c r="G404" s="439"/>
      <c r="H404" s="440"/>
      <c r="I404" s="441"/>
      <c r="J404" s="441"/>
      <c r="K404" s="442"/>
      <c r="L404" s="487"/>
      <c r="M404" s="458"/>
      <c r="AG404" s="459"/>
      <c r="AH404" s="459"/>
      <c r="AI404" s="459"/>
      <c r="AJ404" s="459"/>
      <c r="AK404" s="459"/>
      <c r="AL404" s="459"/>
      <c r="AM404" s="459"/>
      <c r="AN404" s="459"/>
      <c r="AO404" s="459"/>
      <c r="AP404" s="459"/>
      <c r="AQ404" s="459"/>
      <c r="AR404" s="459"/>
      <c r="AS404" s="459"/>
      <c r="AT404" s="459"/>
      <c r="AU404" s="459"/>
      <c r="AV404" s="459"/>
      <c r="AW404" s="459"/>
      <c r="AX404" s="459"/>
      <c r="AY404" s="459"/>
      <c r="AZ404" s="459"/>
      <c r="BA404" s="459"/>
      <c r="BB404" s="459"/>
      <c r="BC404" s="459"/>
      <c r="BD404" s="459"/>
      <c r="BE404" s="459"/>
      <c r="BF404" s="459"/>
      <c r="BG404" s="459"/>
      <c r="BH404" s="459"/>
      <c r="BI404" s="459"/>
      <c r="BJ404" s="459"/>
      <c r="BK404" s="459"/>
      <c r="BL404" s="459"/>
      <c r="BM404" s="459"/>
      <c r="BN404" s="459"/>
      <c r="BO404" s="459"/>
      <c r="BP404" s="459"/>
      <c r="BQ404" s="459"/>
      <c r="BR404" s="459"/>
      <c r="BS404" s="459"/>
      <c r="BT404" s="459"/>
      <c r="BU404" s="459"/>
      <c r="BV404" s="459"/>
      <c r="BW404" s="459"/>
      <c r="BX404" s="459"/>
      <c r="BY404" s="459"/>
      <c r="BZ404" s="459"/>
      <c r="CA404" s="459"/>
      <c r="CB404" s="459"/>
      <c r="CC404" s="459"/>
      <c r="CD404" s="459"/>
      <c r="CE404" s="459"/>
      <c r="CF404" s="459"/>
      <c r="CG404" s="459"/>
      <c r="CH404" s="459"/>
      <c r="CI404" s="459"/>
      <c r="CJ404" s="459"/>
      <c r="CK404" s="459"/>
      <c r="CL404" s="459"/>
      <c r="CM404" s="459"/>
      <c r="CN404" s="459"/>
      <c r="CO404" s="459"/>
      <c r="CP404" s="459"/>
      <c r="CQ404" s="459"/>
      <c r="CR404" s="459"/>
      <c r="CS404" s="459"/>
      <c r="CT404" s="459"/>
      <c r="CU404" s="459"/>
      <c r="CV404" s="459"/>
      <c r="CW404" s="459"/>
      <c r="CX404" s="459"/>
      <c r="CY404" s="459"/>
      <c r="CZ404" s="459"/>
      <c r="DA404" s="459"/>
      <c r="DB404" s="459"/>
      <c r="DC404" s="459"/>
      <c r="DD404" s="459"/>
      <c r="DE404" s="459"/>
      <c r="DF404" s="459"/>
      <c r="DG404" s="459"/>
      <c r="DH404" s="459"/>
      <c r="DI404" s="459"/>
      <c r="DJ404" s="459"/>
      <c r="DK404" s="459"/>
      <c r="DL404" s="459"/>
      <c r="DM404" s="459"/>
      <c r="DN404" s="459"/>
      <c r="DO404" s="459"/>
      <c r="DP404" s="459"/>
      <c r="DQ404" s="459"/>
      <c r="DR404" s="459"/>
      <c r="DS404" s="459"/>
      <c r="DT404" s="459"/>
      <c r="DU404" s="459"/>
      <c r="DV404" s="459"/>
      <c r="DW404" s="459"/>
      <c r="DX404" s="459"/>
      <c r="DY404" s="459"/>
      <c r="DZ404" s="459"/>
      <c r="EA404" s="459"/>
      <c r="EB404" s="459"/>
      <c r="EC404" s="459"/>
      <c r="ED404" s="459"/>
      <c r="EE404" s="459"/>
      <c r="EF404" s="459"/>
      <c r="EG404" s="459"/>
      <c r="EH404" s="459"/>
      <c r="EI404" s="459"/>
      <c r="EJ404" s="459"/>
      <c r="EK404" s="459"/>
      <c r="EL404" s="459"/>
      <c r="EM404" s="459"/>
      <c r="EN404" s="459"/>
      <c r="EO404" s="459"/>
      <c r="EP404" s="459"/>
      <c r="EQ404" s="459"/>
      <c r="ER404" s="459"/>
      <c r="ES404" s="459"/>
      <c r="ET404" s="459"/>
      <c r="EU404" s="459"/>
      <c r="EV404" s="459"/>
      <c r="EW404" s="459"/>
      <c r="EX404" s="459"/>
      <c r="EY404" s="459"/>
      <c r="EZ404" s="459"/>
      <c r="FA404" s="459"/>
      <c r="FB404" s="459"/>
      <c r="FC404" s="459"/>
      <c r="FD404" s="459"/>
      <c r="FE404" s="459"/>
      <c r="FF404" s="459"/>
      <c r="FG404" s="459"/>
      <c r="FH404" s="459"/>
      <c r="FI404" s="459"/>
      <c r="FJ404" s="459"/>
      <c r="FK404" s="459"/>
      <c r="FL404" s="459"/>
      <c r="FM404" s="459"/>
      <c r="FN404" s="459"/>
      <c r="FO404" s="459"/>
      <c r="FP404" s="459"/>
      <c r="FQ404" s="459"/>
      <c r="FR404" s="459"/>
      <c r="FS404" s="459"/>
      <c r="FT404" s="459"/>
      <c r="FU404" s="459"/>
      <c r="FV404" s="459"/>
      <c r="FW404" s="459"/>
      <c r="FX404" s="459"/>
      <c r="FY404" s="459"/>
      <c r="FZ404" s="459"/>
      <c r="GA404" s="459"/>
      <c r="GB404" s="459"/>
      <c r="GC404" s="459"/>
      <c r="GD404" s="459"/>
      <c r="GE404" s="459"/>
      <c r="GF404" s="459"/>
      <c r="GG404" s="459"/>
      <c r="GH404" s="459"/>
      <c r="GI404" s="459"/>
      <c r="GJ404" s="459"/>
      <c r="GK404" s="459"/>
      <c r="GL404" s="459"/>
      <c r="GM404" s="459"/>
      <c r="GN404" s="459"/>
      <c r="GO404" s="459"/>
      <c r="GP404" s="459"/>
      <c r="GQ404" s="459"/>
      <c r="GR404" s="459"/>
      <c r="GS404" s="459"/>
      <c r="GT404" s="459"/>
      <c r="GU404" s="459"/>
      <c r="GV404" s="459"/>
      <c r="GW404" s="459"/>
      <c r="GX404" s="459"/>
      <c r="GY404" s="459"/>
      <c r="GZ404" s="459"/>
      <c r="HA404" s="459"/>
      <c r="HB404" s="459"/>
      <c r="HC404" s="459"/>
      <c r="HD404" s="459"/>
      <c r="HE404" s="459"/>
      <c r="HF404" s="459"/>
      <c r="HG404" s="459"/>
      <c r="HH404" s="459"/>
      <c r="HI404" s="459"/>
      <c r="HJ404" s="459"/>
      <c r="HK404" s="459"/>
      <c r="HL404" s="459"/>
      <c r="HM404" s="459"/>
      <c r="HN404" s="459"/>
      <c r="HO404" s="459"/>
      <c r="HP404" s="459"/>
      <c r="HQ404" s="459"/>
    </row>
    <row r="405" spans="2:225" s="457" customFormat="1">
      <c r="B405" s="486"/>
      <c r="C405" s="436"/>
      <c r="D405" s="437"/>
      <c r="E405" s="437"/>
      <c r="F405" s="438"/>
      <c r="G405" s="439"/>
      <c r="H405" s="440"/>
      <c r="I405" s="441"/>
      <c r="J405" s="441"/>
      <c r="K405" s="442"/>
      <c r="L405" s="487"/>
      <c r="M405" s="458"/>
      <c r="AG405" s="459"/>
      <c r="AH405" s="459"/>
      <c r="AI405" s="459"/>
      <c r="AJ405" s="459"/>
      <c r="AK405" s="459"/>
      <c r="AL405" s="459"/>
      <c r="AM405" s="459"/>
      <c r="AN405" s="459"/>
      <c r="AO405" s="459"/>
      <c r="AP405" s="459"/>
      <c r="AQ405" s="459"/>
      <c r="AR405" s="459"/>
      <c r="AS405" s="459"/>
      <c r="AT405" s="459"/>
      <c r="AU405" s="459"/>
      <c r="AV405" s="459"/>
      <c r="AW405" s="459"/>
      <c r="AX405" s="459"/>
      <c r="AY405" s="459"/>
      <c r="AZ405" s="459"/>
      <c r="BA405" s="459"/>
      <c r="BB405" s="459"/>
      <c r="BC405" s="459"/>
      <c r="BD405" s="459"/>
      <c r="BE405" s="459"/>
      <c r="BF405" s="459"/>
      <c r="BG405" s="459"/>
      <c r="BH405" s="459"/>
      <c r="BI405" s="459"/>
      <c r="BJ405" s="459"/>
      <c r="BK405" s="459"/>
      <c r="BL405" s="459"/>
      <c r="BM405" s="459"/>
      <c r="BN405" s="459"/>
      <c r="BO405" s="459"/>
      <c r="BP405" s="459"/>
      <c r="BQ405" s="459"/>
      <c r="BR405" s="459"/>
      <c r="BS405" s="459"/>
      <c r="BT405" s="459"/>
      <c r="BU405" s="459"/>
      <c r="BV405" s="459"/>
      <c r="BW405" s="459"/>
      <c r="BX405" s="459"/>
      <c r="BY405" s="459"/>
      <c r="BZ405" s="459"/>
      <c r="CA405" s="459"/>
      <c r="CB405" s="459"/>
      <c r="CC405" s="459"/>
      <c r="CD405" s="459"/>
      <c r="CE405" s="459"/>
      <c r="CF405" s="459"/>
      <c r="CG405" s="459"/>
      <c r="CH405" s="459"/>
      <c r="CI405" s="459"/>
      <c r="CJ405" s="459"/>
      <c r="CK405" s="459"/>
      <c r="CL405" s="459"/>
      <c r="CM405" s="459"/>
      <c r="CN405" s="459"/>
      <c r="CO405" s="459"/>
      <c r="CP405" s="459"/>
      <c r="CQ405" s="459"/>
      <c r="CR405" s="459"/>
      <c r="CS405" s="459"/>
      <c r="CT405" s="459"/>
      <c r="CU405" s="459"/>
      <c r="CV405" s="459"/>
      <c r="CW405" s="459"/>
      <c r="CX405" s="459"/>
      <c r="CY405" s="459"/>
      <c r="CZ405" s="459"/>
      <c r="DA405" s="459"/>
      <c r="DB405" s="459"/>
      <c r="DC405" s="459"/>
      <c r="DD405" s="459"/>
      <c r="DE405" s="459"/>
      <c r="DF405" s="459"/>
      <c r="DG405" s="459"/>
      <c r="DH405" s="459"/>
      <c r="DI405" s="459"/>
      <c r="DJ405" s="459"/>
      <c r="DK405" s="459"/>
      <c r="DL405" s="459"/>
      <c r="DM405" s="459"/>
      <c r="DN405" s="459"/>
      <c r="DO405" s="459"/>
      <c r="DP405" s="459"/>
      <c r="DQ405" s="459"/>
      <c r="DR405" s="459"/>
      <c r="DS405" s="459"/>
      <c r="DT405" s="459"/>
      <c r="DU405" s="459"/>
      <c r="DV405" s="459"/>
      <c r="DW405" s="459"/>
      <c r="DX405" s="459"/>
      <c r="DY405" s="459"/>
      <c r="DZ405" s="459"/>
      <c r="EA405" s="459"/>
      <c r="EB405" s="459"/>
      <c r="EC405" s="459"/>
      <c r="ED405" s="459"/>
      <c r="EE405" s="459"/>
      <c r="EF405" s="459"/>
      <c r="EG405" s="459"/>
      <c r="EH405" s="459"/>
      <c r="EI405" s="459"/>
      <c r="EJ405" s="459"/>
      <c r="EK405" s="459"/>
      <c r="EL405" s="459"/>
      <c r="EM405" s="459"/>
      <c r="EN405" s="459"/>
      <c r="EO405" s="459"/>
      <c r="EP405" s="459"/>
      <c r="EQ405" s="459"/>
      <c r="ER405" s="459"/>
      <c r="ES405" s="459"/>
      <c r="ET405" s="459"/>
      <c r="EU405" s="459"/>
      <c r="EV405" s="459"/>
      <c r="EW405" s="459"/>
      <c r="EX405" s="459"/>
      <c r="EY405" s="459"/>
      <c r="EZ405" s="459"/>
      <c r="FA405" s="459"/>
      <c r="FB405" s="459"/>
      <c r="FC405" s="459"/>
      <c r="FD405" s="459"/>
      <c r="FE405" s="459"/>
      <c r="FF405" s="459"/>
      <c r="FG405" s="459"/>
      <c r="FH405" s="459"/>
      <c r="FI405" s="459"/>
      <c r="FJ405" s="459"/>
      <c r="FK405" s="459"/>
      <c r="FL405" s="459"/>
      <c r="FM405" s="459"/>
      <c r="FN405" s="459"/>
      <c r="FO405" s="459"/>
      <c r="FP405" s="459"/>
      <c r="FQ405" s="459"/>
      <c r="FR405" s="459"/>
      <c r="FS405" s="459"/>
      <c r="FT405" s="459"/>
      <c r="FU405" s="459"/>
      <c r="FV405" s="459"/>
      <c r="FW405" s="459"/>
      <c r="FX405" s="459"/>
      <c r="FY405" s="459"/>
      <c r="FZ405" s="459"/>
      <c r="GA405" s="459"/>
      <c r="GB405" s="459"/>
      <c r="GC405" s="459"/>
      <c r="GD405" s="459"/>
      <c r="GE405" s="459"/>
      <c r="GF405" s="459"/>
      <c r="GG405" s="459"/>
      <c r="GH405" s="459"/>
      <c r="GI405" s="459"/>
      <c r="GJ405" s="459"/>
      <c r="GK405" s="459"/>
      <c r="GL405" s="459"/>
      <c r="GM405" s="459"/>
      <c r="GN405" s="459"/>
      <c r="GO405" s="459"/>
      <c r="GP405" s="459"/>
      <c r="GQ405" s="459"/>
      <c r="GR405" s="459"/>
      <c r="GS405" s="459"/>
      <c r="GT405" s="459"/>
      <c r="GU405" s="459"/>
      <c r="GV405" s="459"/>
      <c r="GW405" s="459"/>
      <c r="GX405" s="459"/>
      <c r="GY405" s="459"/>
      <c r="GZ405" s="459"/>
      <c r="HA405" s="459"/>
      <c r="HB405" s="459"/>
      <c r="HC405" s="459"/>
      <c r="HD405" s="459"/>
      <c r="HE405" s="459"/>
      <c r="HF405" s="459"/>
      <c r="HG405" s="459"/>
      <c r="HH405" s="459"/>
      <c r="HI405" s="459"/>
      <c r="HJ405" s="459"/>
      <c r="HK405" s="459"/>
      <c r="HL405" s="459"/>
      <c r="HM405" s="459"/>
      <c r="HN405" s="459"/>
      <c r="HO405" s="459"/>
      <c r="HP405" s="459"/>
      <c r="HQ405" s="459"/>
    </row>
    <row r="406" spans="2:225" s="457" customFormat="1" ht="36" customHeight="1">
      <c r="B406" s="486"/>
      <c r="C406" s="436"/>
      <c r="D406" s="437"/>
      <c r="E406" s="437"/>
      <c r="F406" s="438"/>
      <c r="G406" s="439"/>
      <c r="H406" s="440"/>
      <c r="I406" s="441"/>
      <c r="J406" s="441"/>
      <c r="K406" s="442"/>
      <c r="L406" s="487"/>
      <c r="M406" s="458"/>
      <c r="AG406" s="459"/>
      <c r="AH406" s="459"/>
      <c r="AI406" s="459"/>
      <c r="AJ406" s="459"/>
      <c r="AK406" s="459"/>
      <c r="AL406" s="459"/>
      <c r="AM406" s="459"/>
      <c r="AN406" s="459"/>
      <c r="AO406" s="459"/>
      <c r="AP406" s="459"/>
      <c r="AQ406" s="459"/>
      <c r="AR406" s="459"/>
      <c r="AS406" s="459"/>
      <c r="AT406" s="459"/>
      <c r="AU406" s="459"/>
      <c r="AV406" s="459"/>
      <c r="AW406" s="459"/>
      <c r="AX406" s="459"/>
      <c r="AY406" s="459"/>
      <c r="AZ406" s="459"/>
      <c r="BA406" s="459"/>
      <c r="BB406" s="459"/>
      <c r="BC406" s="459"/>
      <c r="BD406" s="459"/>
      <c r="BE406" s="459"/>
      <c r="BF406" s="459"/>
      <c r="BG406" s="459"/>
      <c r="BH406" s="459"/>
      <c r="BI406" s="459"/>
      <c r="BJ406" s="459"/>
      <c r="BK406" s="459"/>
      <c r="BL406" s="459"/>
      <c r="BM406" s="459"/>
      <c r="BN406" s="459"/>
      <c r="BO406" s="459"/>
      <c r="BP406" s="459"/>
      <c r="BQ406" s="459"/>
      <c r="BR406" s="459"/>
      <c r="BS406" s="459"/>
      <c r="BT406" s="459"/>
      <c r="BU406" s="459"/>
      <c r="BV406" s="459"/>
      <c r="BW406" s="459"/>
      <c r="BX406" s="459"/>
      <c r="BY406" s="459"/>
      <c r="BZ406" s="459"/>
      <c r="CA406" s="459"/>
      <c r="CB406" s="459"/>
      <c r="CC406" s="459"/>
      <c r="CD406" s="459"/>
      <c r="CE406" s="459"/>
      <c r="CF406" s="459"/>
      <c r="CG406" s="459"/>
      <c r="CH406" s="459"/>
      <c r="CI406" s="459"/>
      <c r="CJ406" s="459"/>
      <c r="CK406" s="459"/>
      <c r="CL406" s="459"/>
      <c r="CM406" s="459"/>
      <c r="CN406" s="459"/>
      <c r="CO406" s="459"/>
      <c r="CP406" s="459"/>
      <c r="CQ406" s="459"/>
      <c r="CR406" s="459"/>
      <c r="CS406" s="459"/>
      <c r="CT406" s="459"/>
      <c r="CU406" s="459"/>
      <c r="CV406" s="459"/>
      <c r="CW406" s="459"/>
      <c r="CX406" s="459"/>
      <c r="CY406" s="459"/>
      <c r="CZ406" s="459"/>
      <c r="DA406" s="459"/>
      <c r="DB406" s="459"/>
      <c r="DC406" s="459"/>
      <c r="DD406" s="459"/>
      <c r="DE406" s="459"/>
      <c r="DF406" s="459"/>
      <c r="DG406" s="459"/>
      <c r="DH406" s="459"/>
      <c r="DI406" s="459"/>
      <c r="DJ406" s="459"/>
      <c r="DK406" s="459"/>
      <c r="DL406" s="459"/>
      <c r="DM406" s="459"/>
      <c r="DN406" s="459"/>
      <c r="DO406" s="459"/>
      <c r="DP406" s="459"/>
      <c r="DQ406" s="459"/>
      <c r="DR406" s="459"/>
      <c r="DS406" s="459"/>
      <c r="DT406" s="459"/>
      <c r="DU406" s="459"/>
      <c r="DV406" s="459"/>
      <c r="DW406" s="459"/>
      <c r="DX406" s="459"/>
      <c r="DY406" s="459"/>
      <c r="DZ406" s="459"/>
      <c r="EA406" s="459"/>
      <c r="EB406" s="459"/>
      <c r="EC406" s="459"/>
      <c r="ED406" s="459"/>
      <c r="EE406" s="459"/>
      <c r="EF406" s="459"/>
      <c r="EG406" s="459"/>
      <c r="EH406" s="459"/>
      <c r="EI406" s="459"/>
      <c r="EJ406" s="459"/>
      <c r="EK406" s="459"/>
      <c r="EL406" s="459"/>
      <c r="EM406" s="459"/>
      <c r="EN406" s="459"/>
      <c r="EO406" s="459"/>
      <c r="EP406" s="459"/>
      <c r="EQ406" s="459"/>
      <c r="ER406" s="459"/>
      <c r="ES406" s="459"/>
      <c r="ET406" s="459"/>
      <c r="EU406" s="459"/>
      <c r="EV406" s="459"/>
      <c r="EW406" s="459"/>
      <c r="EX406" s="459"/>
      <c r="EY406" s="459"/>
      <c r="EZ406" s="459"/>
      <c r="FA406" s="459"/>
      <c r="FB406" s="459"/>
      <c r="FC406" s="459"/>
      <c r="FD406" s="459"/>
      <c r="FE406" s="459"/>
      <c r="FF406" s="459"/>
      <c r="FG406" s="459"/>
      <c r="FH406" s="459"/>
      <c r="FI406" s="459"/>
      <c r="FJ406" s="459"/>
      <c r="FK406" s="459"/>
      <c r="FL406" s="459"/>
      <c r="FM406" s="459"/>
      <c r="FN406" s="459"/>
      <c r="FO406" s="459"/>
      <c r="FP406" s="459"/>
      <c r="FQ406" s="459"/>
      <c r="FR406" s="459"/>
      <c r="FS406" s="459"/>
      <c r="FT406" s="459"/>
      <c r="FU406" s="459"/>
      <c r="FV406" s="459"/>
      <c r="FW406" s="459"/>
      <c r="FX406" s="459"/>
      <c r="FY406" s="459"/>
      <c r="FZ406" s="459"/>
      <c r="GA406" s="459"/>
      <c r="GB406" s="459"/>
      <c r="GC406" s="459"/>
      <c r="GD406" s="459"/>
      <c r="GE406" s="459"/>
      <c r="GF406" s="459"/>
      <c r="GG406" s="459"/>
      <c r="GH406" s="459"/>
      <c r="GI406" s="459"/>
      <c r="GJ406" s="459"/>
      <c r="GK406" s="459"/>
      <c r="GL406" s="459"/>
      <c r="GM406" s="459"/>
      <c r="GN406" s="459"/>
      <c r="GO406" s="459"/>
      <c r="GP406" s="459"/>
      <c r="GQ406" s="459"/>
      <c r="GR406" s="459"/>
      <c r="GS406" s="459"/>
      <c r="GT406" s="459"/>
      <c r="GU406" s="459"/>
      <c r="GV406" s="459"/>
      <c r="GW406" s="459"/>
      <c r="GX406" s="459"/>
      <c r="GY406" s="459"/>
      <c r="GZ406" s="459"/>
      <c r="HA406" s="459"/>
      <c r="HB406" s="459"/>
      <c r="HC406" s="459"/>
      <c r="HD406" s="459"/>
      <c r="HE406" s="459"/>
      <c r="HF406" s="459"/>
      <c r="HG406" s="459"/>
      <c r="HH406" s="459"/>
      <c r="HI406" s="459"/>
      <c r="HJ406" s="459"/>
      <c r="HK406" s="459"/>
      <c r="HL406" s="459"/>
      <c r="HM406" s="459"/>
      <c r="HN406" s="459"/>
      <c r="HO406" s="459"/>
      <c r="HP406" s="459"/>
      <c r="HQ406" s="459"/>
    </row>
    <row r="407" spans="2:225" s="457" customFormat="1">
      <c r="B407" s="486"/>
      <c r="C407" s="436"/>
      <c r="D407" s="437"/>
      <c r="E407" s="437"/>
      <c r="F407" s="438"/>
      <c r="G407" s="439"/>
      <c r="H407" s="440"/>
      <c r="I407" s="441"/>
      <c r="J407" s="441"/>
      <c r="K407" s="442"/>
      <c r="L407" s="487"/>
      <c r="M407" s="458"/>
      <c r="AG407" s="459"/>
      <c r="AH407" s="459"/>
      <c r="AI407" s="459"/>
      <c r="AJ407" s="459"/>
      <c r="AK407" s="459"/>
      <c r="AL407" s="459"/>
      <c r="AM407" s="459"/>
      <c r="AN407" s="459"/>
      <c r="AO407" s="459"/>
      <c r="AP407" s="459"/>
      <c r="AQ407" s="459"/>
      <c r="AR407" s="459"/>
      <c r="AS407" s="459"/>
      <c r="AT407" s="459"/>
      <c r="AU407" s="459"/>
      <c r="AV407" s="459"/>
      <c r="AW407" s="459"/>
      <c r="AX407" s="459"/>
      <c r="AY407" s="459"/>
      <c r="AZ407" s="459"/>
      <c r="BA407" s="459"/>
      <c r="BB407" s="459"/>
      <c r="BC407" s="459"/>
      <c r="BD407" s="459"/>
      <c r="BE407" s="459"/>
      <c r="BF407" s="459"/>
      <c r="BG407" s="459"/>
      <c r="BH407" s="459"/>
      <c r="BI407" s="459"/>
      <c r="BJ407" s="459"/>
      <c r="BK407" s="459"/>
      <c r="BL407" s="459"/>
      <c r="BM407" s="459"/>
      <c r="BN407" s="459"/>
      <c r="BO407" s="459"/>
      <c r="BP407" s="459"/>
      <c r="BQ407" s="459"/>
      <c r="BR407" s="459"/>
      <c r="BS407" s="459"/>
      <c r="BT407" s="459"/>
      <c r="BU407" s="459"/>
      <c r="BV407" s="459"/>
      <c r="BW407" s="459"/>
      <c r="BX407" s="459"/>
      <c r="BY407" s="459"/>
      <c r="BZ407" s="459"/>
      <c r="CA407" s="459"/>
      <c r="CB407" s="459"/>
      <c r="CC407" s="459"/>
      <c r="CD407" s="459"/>
      <c r="CE407" s="459"/>
      <c r="CF407" s="459"/>
      <c r="CG407" s="459"/>
      <c r="CH407" s="459"/>
      <c r="CI407" s="459"/>
      <c r="CJ407" s="459"/>
      <c r="CK407" s="459"/>
      <c r="CL407" s="459"/>
      <c r="CM407" s="459"/>
      <c r="CN407" s="459"/>
      <c r="CO407" s="459"/>
      <c r="CP407" s="459"/>
      <c r="CQ407" s="459"/>
      <c r="CR407" s="459"/>
      <c r="CS407" s="459"/>
      <c r="CT407" s="459"/>
      <c r="CU407" s="459"/>
      <c r="CV407" s="459"/>
      <c r="CW407" s="459"/>
      <c r="CX407" s="459"/>
      <c r="CY407" s="459"/>
      <c r="CZ407" s="459"/>
      <c r="DA407" s="459"/>
      <c r="DB407" s="459"/>
      <c r="DC407" s="459"/>
      <c r="DD407" s="459"/>
      <c r="DE407" s="459"/>
      <c r="DF407" s="459"/>
      <c r="DG407" s="459"/>
      <c r="DH407" s="459"/>
      <c r="DI407" s="459"/>
      <c r="DJ407" s="459"/>
      <c r="DK407" s="459"/>
      <c r="DL407" s="459"/>
      <c r="DM407" s="459"/>
      <c r="DN407" s="459"/>
      <c r="DO407" s="459"/>
      <c r="DP407" s="459"/>
      <c r="DQ407" s="459"/>
      <c r="DR407" s="459"/>
      <c r="DS407" s="459"/>
      <c r="DT407" s="459"/>
      <c r="DU407" s="459"/>
      <c r="DV407" s="459"/>
      <c r="DW407" s="459"/>
      <c r="DX407" s="459"/>
      <c r="DY407" s="459"/>
      <c r="DZ407" s="459"/>
      <c r="EA407" s="459"/>
      <c r="EB407" s="459"/>
      <c r="EC407" s="459"/>
      <c r="ED407" s="459"/>
      <c r="EE407" s="459"/>
      <c r="EF407" s="459"/>
      <c r="EG407" s="459"/>
      <c r="EH407" s="459"/>
      <c r="EI407" s="459"/>
      <c r="EJ407" s="459"/>
      <c r="EK407" s="459"/>
      <c r="EL407" s="459"/>
      <c r="EM407" s="459"/>
      <c r="EN407" s="459"/>
      <c r="EO407" s="459"/>
      <c r="EP407" s="459"/>
      <c r="EQ407" s="459"/>
      <c r="ER407" s="459"/>
      <c r="ES407" s="459"/>
      <c r="ET407" s="459"/>
      <c r="EU407" s="459"/>
      <c r="EV407" s="459"/>
      <c r="EW407" s="459"/>
      <c r="EX407" s="459"/>
      <c r="EY407" s="459"/>
      <c r="EZ407" s="459"/>
      <c r="FA407" s="459"/>
      <c r="FB407" s="459"/>
      <c r="FC407" s="459"/>
      <c r="FD407" s="459"/>
      <c r="FE407" s="459"/>
      <c r="FF407" s="459"/>
      <c r="FG407" s="459"/>
      <c r="FH407" s="459"/>
      <c r="FI407" s="459"/>
      <c r="FJ407" s="459"/>
      <c r="FK407" s="459"/>
      <c r="FL407" s="459"/>
      <c r="FM407" s="459"/>
      <c r="FN407" s="459"/>
      <c r="FO407" s="459"/>
      <c r="FP407" s="459"/>
      <c r="FQ407" s="459"/>
      <c r="FR407" s="459"/>
      <c r="FS407" s="459"/>
      <c r="FT407" s="459"/>
      <c r="FU407" s="459"/>
      <c r="FV407" s="459"/>
      <c r="FW407" s="459"/>
      <c r="FX407" s="459"/>
      <c r="FY407" s="459"/>
      <c r="FZ407" s="459"/>
      <c r="GA407" s="459"/>
      <c r="GB407" s="459"/>
      <c r="GC407" s="459"/>
      <c r="GD407" s="459"/>
      <c r="GE407" s="459"/>
      <c r="GF407" s="459"/>
      <c r="GG407" s="459"/>
      <c r="GH407" s="459"/>
      <c r="GI407" s="459"/>
      <c r="GJ407" s="459"/>
      <c r="GK407" s="459"/>
      <c r="GL407" s="459"/>
      <c r="GM407" s="459"/>
      <c r="GN407" s="459"/>
      <c r="GO407" s="459"/>
      <c r="GP407" s="459"/>
      <c r="GQ407" s="459"/>
      <c r="GR407" s="459"/>
      <c r="GS407" s="459"/>
      <c r="GT407" s="459"/>
      <c r="GU407" s="459"/>
      <c r="GV407" s="459"/>
      <c r="GW407" s="459"/>
      <c r="GX407" s="459"/>
      <c r="GY407" s="459"/>
      <c r="GZ407" s="459"/>
      <c r="HA407" s="459"/>
      <c r="HB407" s="459"/>
      <c r="HC407" s="459"/>
      <c r="HD407" s="459"/>
      <c r="HE407" s="459"/>
      <c r="HF407" s="459"/>
      <c r="HG407" s="459"/>
      <c r="HH407" s="459"/>
      <c r="HI407" s="459"/>
      <c r="HJ407" s="459"/>
      <c r="HK407" s="459"/>
      <c r="HL407" s="459"/>
      <c r="HM407" s="459"/>
      <c r="HN407" s="459"/>
      <c r="HO407" s="459"/>
      <c r="HP407" s="459"/>
      <c r="HQ407" s="459"/>
    </row>
    <row r="408" spans="2:225" s="457" customFormat="1">
      <c r="B408" s="486"/>
      <c r="C408" s="436"/>
      <c r="D408" s="437"/>
      <c r="E408" s="437"/>
      <c r="F408" s="438"/>
      <c r="G408" s="439"/>
      <c r="H408" s="440"/>
      <c r="I408" s="441"/>
      <c r="J408" s="441"/>
      <c r="K408" s="442"/>
      <c r="L408" s="487"/>
      <c r="M408" s="458"/>
      <c r="AG408" s="459"/>
      <c r="AH408" s="459"/>
      <c r="AI408" s="459"/>
      <c r="AJ408" s="459"/>
      <c r="AK408" s="459"/>
      <c r="AL408" s="459"/>
      <c r="AM408" s="459"/>
      <c r="AN408" s="459"/>
      <c r="AO408" s="459"/>
      <c r="AP408" s="459"/>
      <c r="AQ408" s="459"/>
      <c r="AR408" s="459"/>
      <c r="AS408" s="459"/>
      <c r="AT408" s="459"/>
      <c r="AU408" s="459"/>
      <c r="AV408" s="459"/>
      <c r="AW408" s="459"/>
      <c r="AX408" s="459"/>
      <c r="AY408" s="459"/>
      <c r="AZ408" s="459"/>
      <c r="BA408" s="459"/>
      <c r="BB408" s="459"/>
      <c r="BC408" s="459"/>
      <c r="BD408" s="459"/>
      <c r="BE408" s="459"/>
      <c r="BF408" s="459"/>
      <c r="BG408" s="459"/>
      <c r="BH408" s="459"/>
      <c r="BI408" s="459"/>
      <c r="BJ408" s="459"/>
      <c r="BK408" s="459"/>
      <c r="BL408" s="459"/>
      <c r="BM408" s="459"/>
      <c r="BN408" s="459"/>
      <c r="BO408" s="459"/>
      <c r="BP408" s="459"/>
      <c r="BQ408" s="459"/>
      <c r="BR408" s="459"/>
      <c r="BS408" s="459"/>
      <c r="BT408" s="459"/>
      <c r="BU408" s="459"/>
      <c r="BV408" s="459"/>
      <c r="BW408" s="459"/>
      <c r="BX408" s="459"/>
      <c r="BY408" s="459"/>
      <c r="BZ408" s="459"/>
      <c r="CA408" s="459"/>
      <c r="CB408" s="459"/>
      <c r="CC408" s="459"/>
      <c r="CD408" s="459"/>
      <c r="CE408" s="459"/>
      <c r="CF408" s="459"/>
      <c r="CG408" s="459"/>
      <c r="CH408" s="459"/>
      <c r="CI408" s="459"/>
      <c r="CJ408" s="459"/>
      <c r="CK408" s="459"/>
      <c r="CL408" s="459"/>
      <c r="CM408" s="459"/>
      <c r="CN408" s="459"/>
      <c r="CO408" s="459"/>
      <c r="CP408" s="459"/>
      <c r="CQ408" s="459"/>
      <c r="CR408" s="459"/>
      <c r="CS408" s="459"/>
      <c r="CT408" s="459"/>
      <c r="CU408" s="459"/>
      <c r="CV408" s="459"/>
      <c r="CW408" s="459"/>
      <c r="CX408" s="459"/>
      <c r="CY408" s="459"/>
      <c r="CZ408" s="459"/>
      <c r="DA408" s="459"/>
      <c r="DB408" s="459"/>
      <c r="DC408" s="459"/>
      <c r="DD408" s="459"/>
      <c r="DE408" s="459"/>
      <c r="DF408" s="459"/>
      <c r="DG408" s="459"/>
      <c r="DH408" s="459"/>
      <c r="DI408" s="459"/>
      <c r="DJ408" s="459"/>
      <c r="DK408" s="459"/>
      <c r="DL408" s="459"/>
      <c r="DM408" s="459"/>
      <c r="DN408" s="459"/>
      <c r="DO408" s="459"/>
      <c r="DP408" s="459"/>
      <c r="DQ408" s="459"/>
      <c r="DR408" s="459"/>
      <c r="DS408" s="459"/>
      <c r="DT408" s="459"/>
      <c r="DU408" s="459"/>
      <c r="DV408" s="459"/>
      <c r="DW408" s="459"/>
      <c r="DX408" s="459"/>
      <c r="DY408" s="459"/>
      <c r="DZ408" s="459"/>
      <c r="EA408" s="459"/>
      <c r="EB408" s="459"/>
      <c r="EC408" s="459"/>
      <c r="ED408" s="459"/>
      <c r="EE408" s="459"/>
      <c r="EF408" s="459"/>
      <c r="EG408" s="459"/>
      <c r="EH408" s="459"/>
      <c r="EI408" s="459"/>
      <c r="EJ408" s="459"/>
      <c r="EK408" s="459"/>
      <c r="EL408" s="459"/>
      <c r="EM408" s="459"/>
      <c r="EN408" s="459"/>
      <c r="EO408" s="459"/>
      <c r="EP408" s="459"/>
      <c r="EQ408" s="459"/>
      <c r="ER408" s="459"/>
      <c r="ES408" s="459"/>
      <c r="ET408" s="459"/>
      <c r="EU408" s="459"/>
      <c r="EV408" s="459"/>
      <c r="EW408" s="459"/>
      <c r="EX408" s="459"/>
      <c r="EY408" s="459"/>
      <c r="EZ408" s="459"/>
      <c r="FA408" s="459"/>
      <c r="FB408" s="459"/>
      <c r="FC408" s="459"/>
      <c r="FD408" s="459"/>
      <c r="FE408" s="459"/>
      <c r="FF408" s="459"/>
      <c r="FG408" s="459"/>
      <c r="FH408" s="459"/>
      <c r="FI408" s="459"/>
      <c r="FJ408" s="459"/>
      <c r="FK408" s="459"/>
      <c r="FL408" s="459"/>
      <c r="FM408" s="459"/>
      <c r="FN408" s="459"/>
      <c r="FO408" s="459"/>
      <c r="FP408" s="459"/>
      <c r="FQ408" s="459"/>
      <c r="FR408" s="459"/>
      <c r="FS408" s="459"/>
      <c r="FT408" s="459"/>
      <c r="FU408" s="459"/>
      <c r="FV408" s="459"/>
      <c r="FW408" s="459"/>
      <c r="FX408" s="459"/>
      <c r="FY408" s="459"/>
      <c r="FZ408" s="459"/>
      <c r="GA408" s="459"/>
      <c r="GB408" s="459"/>
      <c r="GC408" s="459"/>
      <c r="GD408" s="459"/>
      <c r="GE408" s="459"/>
      <c r="GF408" s="459"/>
      <c r="GG408" s="459"/>
      <c r="GH408" s="459"/>
      <c r="GI408" s="459"/>
      <c r="GJ408" s="459"/>
      <c r="GK408" s="459"/>
      <c r="GL408" s="459"/>
      <c r="GM408" s="459"/>
      <c r="GN408" s="459"/>
      <c r="GO408" s="459"/>
      <c r="GP408" s="459"/>
      <c r="GQ408" s="459"/>
      <c r="GR408" s="459"/>
      <c r="GS408" s="459"/>
      <c r="GT408" s="459"/>
      <c r="GU408" s="459"/>
      <c r="GV408" s="459"/>
      <c r="GW408" s="459"/>
      <c r="GX408" s="459"/>
      <c r="GY408" s="459"/>
      <c r="GZ408" s="459"/>
      <c r="HA408" s="459"/>
      <c r="HB408" s="459"/>
      <c r="HC408" s="459"/>
      <c r="HD408" s="459"/>
      <c r="HE408" s="459"/>
      <c r="HF408" s="459"/>
      <c r="HG408" s="459"/>
      <c r="HH408" s="459"/>
      <c r="HI408" s="459"/>
      <c r="HJ408" s="459"/>
      <c r="HK408" s="459"/>
      <c r="HL408" s="459"/>
      <c r="HM408" s="459"/>
      <c r="HN408" s="459"/>
      <c r="HO408" s="459"/>
      <c r="HP408" s="459"/>
      <c r="HQ408" s="459"/>
    </row>
    <row r="409" spans="2:225" s="457" customFormat="1">
      <c r="B409" s="486"/>
      <c r="C409" s="436"/>
      <c r="D409" s="437"/>
      <c r="E409" s="437"/>
      <c r="F409" s="438"/>
      <c r="G409" s="439"/>
      <c r="H409" s="440"/>
      <c r="I409" s="441"/>
      <c r="J409" s="441"/>
      <c r="K409" s="442"/>
      <c r="L409" s="487"/>
      <c r="M409" s="458"/>
      <c r="AG409" s="459"/>
      <c r="AH409" s="459"/>
      <c r="AI409" s="459"/>
      <c r="AJ409" s="459"/>
      <c r="AK409" s="459"/>
      <c r="AL409" s="459"/>
      <c r="AM409" s="459"/>
      <c r="AN409" s="459"/>
      <c r="AO409" s="459"/>
      <c r="AP409" s="459"/>
      <c r="AQ409" s="459"/>
      <c r="AR409" s="459"/>
      <c r="AS409" s="459"/>
      <c r="AT409" s="459"/>
      <c r="AU409" s="459"/>
      <c r="AV409" s="459"/>
      <c r="AW409" s="459"/>
      <c r="AX409" s="459"/>
      <c r="AY409" s="459"/>
      <c r="AZ409" s="459"/>
      <c r="BA409" s="459"/>
      <c r="BB409" s="459"/>
      <c r="BC409" s="459"/>
      <c r="BD409" s="459"/>
      <c r="BE409" s="459"/>
      <c r="BF409" s="459"/>
      <c r="BG409" s="459"/>
      <c r="BH409" s="459"/>
      <c r="BI409" s="459"/>
      <c r="BJ409" s="459"/>
      <c r="BK409" s="459"/>
      <c r="BL409" s="459"/>
      <c r="BM409" s="459"/>
      <c r="BN409" s="459"/>
      <c r="BO409" s="459"/>
      <c r="BP409" s="459"/>
      <c r="BQ409" s="459"/>
      <c r="BR409" s="459"/>
      <c r="BS409" s="459"/>
      <c r="BT409" s="459"/>
      <c r="BU409" s="459"/>
      <c r="BV409" s="459"/>
      <c r="BW409" s="459"/>
      <c r="BX409" s="459"/>
      <c r="BY409" s="459"/>
      <c r="BZ409" s="459"/>
      <c r="CA409" s="459"/>
      <c r="CB409" s="459"/>
      <c r="CC409" s="459"/>
      <c r="CD409" s="459"/>
      <c r="CE409" s="459"/>
      <c r="CF409" s="459"/>
      <c r="CG409" s="459"/>
      <c r="CH409" s="459"/>
      <c r="CI409" s="459"/>
      <c r="CJ409" s="459"/>
      <c r="CK409" s="459"/>
      <c r="CL409" s="459"/>
      <c r="CM409" s="459"/>
      <c r="CN409" s="459"/>
      <c r="CO409" s="459"/>
      <c r="CP409" s="459"/>
      <c r="CQ409" s="459"/>
      <c r="CR409" s="459"/>
      <c r="CS409" s="459"/>
      <c r="CT409" s="459"/>
      <c r="CU409" s="459"/>
      <c r="CV409" s="459"/>
      <c r="CW409" s="459"/>
      <c r="CX409" s="459"/>
      <c r="CY409" s="459"/>
      <c r="CZ409" s="459"/>
      <c r="DA409" s="459"/>
      <c r="DB409" s="459"/>
      <c r="DC409" s="459"/>
      <c r="DD409" s="459"/>
      <c r="DE409" s="459"/>
      <c r="DF409" s="459"/>
      <c r="DG409" s="459"/>
      <c r="DH409" s="459"/>
      <c r="DI409" s="459"/>
      <c r="DJ409" s="459"/>
      <c r="DK409" s="459"/>
      <c r="DL409" s="459"/>
      <c r="DM409" s="459"/>
      <c r="DN409" s="459"/>
      <c r="DO409" s="459"/>
      <c r="DP409" s="459"/>
      <c r="DQ409" s="459"/>
      <c r="DR409" s="459"/>
      <c r="DS409" s="459"/>
      <c r="DT409" s="459"/>
      <c r="DU409" s="459"/>
      <c r="DV409" s="459"/>
      <c r="DW409" s="459"/>
      <c r="DX409" s="459"/>
      <c r="DY409" s="459"/>
      <c r="DZ409" s="459"/>
      <c r="EA409" s="459"/>
      <c r="EB409" s="459"/>
      <c r="EC409" s="459"/>
      <c r="ED409" s="459"/>
      <c r="EE409" s="459"/>
      <c r="EF409" s="459"/>
      <c r="EG409" s="459"/>
      <c r="EH409" s="459"/>
      <c r="EI409" s="459"/>
      <c r="EJ409" s="459"/>
      <c r="EK409" s="459"/>
      <c r="EL409" s="459"/>
      <c r="EM409" s="459"/>
      <c r="EN409" s="459"/>
      <c r="EO409" s="459"/>
      <c r="EP409" s="459"/>
      <c r="EQ409" s="459"/>
      <c r="ER409" s="459"/>
      <c r="ES409" s="459"/>
      <c r="ET409" s="459"/>
      <c r="EU409" s="459"/>
      <c r="EV409" s="459"/>
      <c r="EW409" s="459"/>
      <c r="EX409" s="459"/>
      <c r="EY409" s="459"/>
      <c r="EZ409" s="459"/>
      <c r="FA409" s="459"/>
      <c r="FB409" s="459"/>
      <c r="FC409" s="459"/>
      <c r="FD409" s="459"/>
      <c r="FE409" s="459"/>
      <c r="FF409" s="459"/>
      <c r="FG409" s="459"/>
      <c r="FH409" s="459"/>
      <c r="FI409" s="459"/>
      <c r="FJ409" s="459"/>
      <c r="FK409" s="459"/>
      <c r="FL409" s="459"/>
      <c r="FM409" s="459"/>
      <c r="FN409" s="459"/>
      <c r="FO409" s="459"/>
      <c r="FP409" s="459"/>
      <c r="FQ409" s="459"/>
      <c r="FR409" s="459"/>
      <c r="FS409" s="459"/>
      <c r="FT409" s="459"/>
      <c r="FU409" s="459"/>
      <c r="FV409" s="459"/>
      <c r="FW409" s="459"/>
      <c r="FX409" s="459"/>
      <c r="FY409" s="459"/>
      <c r="FZ409" s="459"/>
      <c r="GA409" s="459"/>
      <c r="GB409" s="459"/>
      <c r="GC409" s="459"/>
      <c r="GD409" s="459"/>
      <c r="GE409" s="459"/>
      <c r="GF409" s="459"/>
      <c r="GG409" s="459"/>
      <c r="GH409" s="459"/>
      <c r="GI409" s="459"/>
      <c r="GJ409" s="459"/>
      <c r="GK409" s="459"/>
      <c r="GL409" s="459"/>
      <c r="GM409" s="459"/>
      <c r="GN409" s="459"/>
      <c r="GO409" s="459"/>
      <c r="GP409" s="459"/>
      <c r="GQ409" s="459"/>
      <c r="GR409" s="459"/>
      <c r="GS409" s="459"/>
      <c r="GT409" s="459"/>
      <c r="GU409" s="459"/>
      <c r="GV409" s="459"/>
      <c r="GW409" s="459"/>
      <c r="GX409" s="459"/>
      <c r="GY409" s="459"/>
      <c r="GZ409" s="459"/>
      <c r="HA409" s="459"/>
      <c r="HB409" s="459"/>
      <c r="HC409" s="459"/>
      <c r="HD409" s="459"/>
      <c r="HE409" s="459"/>
      <c r="HF409" s="459"/>
      <c r="HG409" s="459"/>
      <c r="HH409" s="459"/>
      <c r="HI409" s="459"/>
      <c r="HJ409" s="459"/>
      <c r="HK409" s="459"/>
      <c r="HL409" s="459"/>
      <c r="HM409" s="459"/>
      <c r="HN409" s="459"/>
      <c r="HO409" s="459"/>
      <c r="HP409" s="459"/>
      <c r="HQ409" s="459"/>
    </row>
    <row r="410" spans="2:225" s="457" customFormat="1">
      <c r="B410" s="486"/>
      <c r="C410" s="436"/>
      <c r="D410" s="437"/>
      <c r="E410" s="437"/>
      <c r="F410" s="438"/>
      <c r="G410" s="439"/>
      <c r="H410" s="440"/>
      <c r="I410" s="441"/>
      <c r="J410" s="441"/>
      <c r="K410" s="442"/>
      <c r="L410" s="487"/>
      <c r="M410" s="458"/>
      <c r="AG410" s="459"/>
      <c r="AH410" s="459"/>
      <c r="AI410" s="459"/>
      <c r="AJ410" s="459"/>
      <c r="AK410" s="459"/>
      <c r="AL410" s="459"/>
      <c r="AM410" s="459"/>
      <c r="AN410" s="459"/>
      <c r="AO410" s="459"/>
      <c r="AP410" s="459"/>
      <c r="AQ410" s="459"/>
      <c r="AR410" s="459"/>
      <c r="AS410" s="459"/>
      <c r="AT410" s="459"/>
      <c r="AU410" s="459"/>
      <c r="AV410" s="459"/>
      <c r="AW410" s="459"/>
      <c r="AX410" s="459"/>
      <c r="AY410" s="459"/>
      <c r="AZ410" s="459"/>
      <c r="BA410" s="459"/>
      <c r="BB410" s="459"/>
      <c r="BC410" s="459"/>
      <c r="BD410" s="459"/>
      <c r="BE410" s="459"/>
      <c r="BF410" s="459"/>
      <c r="BG410" s="459"/>
      <c r="BH410" s="459"/>
      <c r="BI410" s="459"/>
      <c r="BJ410" s="459"/>
      <c r="BK410" s="459"/>
      <c r="BL410" s="459"/>
      <c r="BM410" s="459"/>
      <c r="BN410" s="459"/>
      <c r="BO410" s="459"/>
      <c r="BP410" s="459"/>
      <c r="BQ410" s="459"/>
      <c r="BR410" s="459"/>
      <c r="BS410" s="459"/>
      <c r="BT410" s="459"/>
      <c r="BU410" s="459"/>
      <c r="BV410" s="459"/>
      <c r="BW410" s="459"/>
      <c r="BX410" s="459"/>
      <c r="BY410" s="459"/>
      <c r="BZ410" s="459"/>
      <c r="CA410" s="459"/>
      <c r="CB410" s="459"/>
      <c r="CC410" s="459"/>
      <c r="CD410" s="459"/>
      <c r="CE410" s="459"/>
      <c r="CF410" s="459"/>
      <c r="CG410" s="459"/>
      <c r="CH410" s="459"/>
      <c r="CI410" s="459"/>
      <c r="CJ410" s="459"/>
      <c r="CK410" s="459"/>
      <c r="CL410" s="459"/>
      <c r="CM410" s="459"/>
      <c r="CN410" s="459"/>
      <c r="CO410" s="459"/>
      <c r="CP410" s="459"/>
      <c r="CQ410" s="459"/>
      <c r="CR410" s="459"/>
      <c r="CS410" s="459"/>
      <c r="CT410" s="459"/>
      <c r="CU410" s="459"/>
      <c r="CV410" s="459"/>
      <c r="CW410" s="459"/>
      <c r="CX410" s="459"/>
      <c r="CY410" s="459"/>
      <c r="CZ410" s="459"/>
      <c r="DA410" s="459"/>
      <c r="DB410" s="459"/>
      <c r="DC410" s="459"/>
      <c r="DD410" s="459"/>
      <c r="DE410" s="459"/>
      <c r="DF410" s="459"/>
      <c r="DG410" s="459"/>
      <c r="DH410" s="459"/>
      <c r="DI410" s="459"/>
      <c r="DJ410" s="459"/>
      <c r="DK410" s="459"/>
      <c r="DL410" s="459"/>
      <c r="DM410" s="459"/>
      <c r="DN410" s="459"/>
      <c r="DO410" s="459"/>
      <c r="DP410" s="459"/>
      <c r="DQ410" s="459"/>
      <c r="DR410" s="459"/>
      <c r="DS410" s="459"/>
      <c r="DT410" s="459"/>
      <c r="DU410" s="459"/>
      <c r="DV410" s="459"/>
      <c r="DW410" s="459"/>
      <c r="DX410" s="459"/>
      <c r="DY410" s="459"/>
      <c r="DZ410" s="459"/>
      <c r="EA410" s="459"/>
      <c r="EB410" s="459"/>
      <c r="EC410" s="459"/>
      <c r="ED410" s="459"/>
      <c r="EE410" s="459"/>
      <c r="EF410" s="459"/>
      <c r="EG410" s="459"/>
      <c r="EH410" s="459"/>
      <c r="EI410" s="459"/>
      <c r="EJ410" s="459"/>
      <c r="EK410" s="459"/>
      <c r="EL410" s="459"/>
      <c r="EM410" s="459"/>
      <c r="EN410" s="459"/>
      <c r="EO410" s="459"/>
      <c r="EP410" s="459"/>
      <c r="EQ410" s="459"/>
      <c r="ER410" s="459"/>
      <c r="ES410" s="459"/>
      <c r="ET410" s="459"/>
      <c r="EU410" s="459"/>
      <c r="EV410" s="459"/>
      <c r="EW410" s="459"/>
      <c r="EX410" s="459"/>
      <c r="EY410" s="459"/>
      <c r="EZ410" s="459"/>
      <c r="FA410" s="459"/>
      <c r="FB410" s="459"/>
      <c r="FC410" s="459"/>
      <c r="FD410" s="459"/>
      <c r="FE410" s="459"/>
      <c r="FF410" s="459"/>
      <c r="FG410" s="459"/>
      <c r="FH410" s="459"/>
      <c r="FI410" s="459"/>
      <c r="FJ410" s="459"/>
      <c r="FK410" s="459"/>
      <c r="FL410" s="459"/>
      <c r="FM410" s="459"/>
      <c r="FN410" s="459"/>
      <c r="FO410" s="459"/>
      <c r="FP410" s="459"/>
      <c r="FQ410" s="459"/>
      <c r="FR410" s="459"/>
      <c r="FS410" s="459"/>
      <c r="FT410" s="459"/>
      <c r="FU410" s="459"/>
      <c r="FV410" s="459"/>
      <c r="FW410" s="459"/>
      <c r="FX410" s="459"/>
      <c r="FY410" s="459"/>
      <c r="FZ410" s="459"/>
      <c r="GA410" s="459"/>
      <c r="GB410" s="459"/>
      <c r="GC410" s="459"/>
      <c r="GD410" s="459"/>
      <c r="GE410" s="459"/>
      <c r="GF410" s="459"/>
      <c r="GG410" s="459"/>
      <c r="GH410" s="459"/>
      <c r="GI410" s="459"/>
      <c r="GJ410" s="459"/>
      <c r="GK410" s="459"/>
      <c r="GL410" s="459"/>
      <c r="GM410" s="459"/>
      <c r="GN410" s="459"/>
      <c r="GO410" s="459"/>
      <c r="GP410" s="459"/>
      <c r="GQ410" s="459"/>
      <c r="GR410" s="459"/>
      <c r="GS410" s="459"/>
      <c r="GT410" s="459"/>
      <c r="GU410" s="459"/>
      <c r="GV410" s="459"/>
      <c r="GW410" s="459"/>
      <c r="GX410" s="459"/>
      <c r="GY410" s="459"/>
      <c r="GZ410" s="459"/>
      <c r="HA410" s="459"/>
      <c r="HB410" s="459"/>
      <c r="HC410" s="459"/>
      <c r="HD410" s="459"/>
      <c r="HE410" s="459"/>
      <c r="HF410" s="459"/>
      <c r="HG410" s="459"/>
      <c r="HH410" s="459"/>
      <c r="HI410" s="459"/>
      <c r="HJ410" s="459"/>
      <c r="HK410" s="459"/>
      <c r="HL410" s="459"/>
      <c r="HM410" s="459"/>
      <c r="HN410" s="459"/>
      <c r="HO410" s="459"/>
      <c r="HP410" s="459"/>
      <c r="HQ410" s="459"/>
    </row>
    <row r="411" spans="2:225" s="457" customFormat="1">
      <c r="B411" s="486"/>
      <c r="C411" s="436"/>
      <c r="D411" s="437"/>
      <c r="E411" s="437"/>
      <c r="F411" s="438"/>
      <c r="G411" s="439"/>
      <c r="H411" s="440"/>
      <c r="I411" s="441"/>
      <c r="J411" s="441"/>
      <c r="K411" s="442"/>
      <c r="L411" s="487"/>
      <c r="M411" s="458"/>
      <c r="AG411" s="459"/>
      <c r="AH411" s="459"/>
      <c r="AI411" s="459"/>
      <c r="AJ411" s="459"/>
      <c r="AK411" s="459"/>
      <c r="AL411" s="459"/>
      <c r="AM411" s="459"/>
      <c r="AN411" s="459"/>
      <c r="AO411" s="459"/>
      <c r="AP411" s="459"/>
      <c r="AQ411" s="459"/>
      <c r="AR411" s="459"/>
      <c r="AS411" s="459"/>
      <c r="AT411" s="459"/>
      <c r="AU411" s="459"/>
      <c r="AV411" s="459"/>
      <c r="AW411" s="459"/>
      <c r="AX411" s="459"/>
      <c r="AY411" s="459"/>
      <c r="AZ411" s="459"/>
      <c r="BA411" s="459"/>
      <c r="BB411" s="459"/>
      <c r="BC411" s="459"/>
      <c r="BD411" s="459"/>
      <c r="BE411" s="459"/>
      <c r="BF411" s="459"/>
      <c r="BG411" s="459"/>
      <c r="BH411" s="459"/>
      <c r="BI411" s="459"/>
      <c r="BJ411" s="459"/>
      <c r="BK411" s="459"/>
      <c r="BL411" s="459"/>
      <c r="BM411" s="459"/>
      <c r="BN411" s="459"/>
      <c r="BO411" s="459"/>
      <c r="BP411" s="459"/>
      <c r="BQ411" s="459"/>
      <c r="BR411" s="459"/>
      <c r="BS411" s="459"/>
      <c r="BT411" s="459"/>
      <c r="BU411" s="459"/>
      <c r="BV411" s="459"/>
      <c r="BW411" s="459"/>
      <c r="BX411" s="459"/>
      <c r="BY411" s="459"/>
      <c r="BZ411" s="459"/>
      <c r="CA411" s="459"/>
      <c r="CB411" s="459"/>
      <c r="CC411" s="459"/>
      <c r="CD411" s="459"/>
      <c r="CE411" s="459"/>
      <c r="CF411" s="459"/>
      <c r="CG411" s="459"/>
      <c r="CH411" s="459"/>
      <c r="CI411" s="459"/>
      <c r="CJ411" s="459"/>
      <c r="CK411" s="459"/>
      <c r="CL411" s="459"/>
      <c r="CM411" s="459"/>
      <c r="CN411" s="459"/>
      <c r="CO411" s="459"/>
      <c r="CP411" s="459"/>
      <c r="CQ411" s="459"/>
      <c r="CR411" s="459"/>
      <c r="CS411" s="459"/>
      <c r="CT411" s="459"/>
      <c r="CU411" s="459"/>
      <c r="CV411" s="459"/>
      <c r="CW411" s="459"/>
      <c r="CX411" s="459"/>
      <c r="CY411" s="459"/>
      <c r="CZ411" s="459"/>
      <c r="DA411" s="459"/>
      <c r="DB411" s="459"/>
      <c r="DC411" s="459"/>
      <c r="DD411" s="459"/>
      <c r="DE411" s="459"/>
      <c r="DF411" s="459"/>
      <c r="DG411" s="459"/>
      <c r="DH411" s="459"/>
      <c r="DI411" s="459"/>
      <c r="DJ411" s="459"/>
      <c r="DK411" s="459"/>
      <c r="DL411" s="459"/>
      <c r="DM411" s="459"/>
      <c r="DN411" s="459"/>
      <c r="DO411" s="459"/>
      <c r="DP411" s="459"/>
      <c r="DQ411" s="459"/>
      <c r="DR411" s="459"/>
      <c r="DS411" s="459"/>
      <c r="DT411" s="459"/>
      <c r="DU411" s="459"/>
      <c r="DV411" s="459"/>
      <c r="DW411" s="459"/>
      <c r="DX411" s="459"/>
      <c r="DY411" s="459"/>
      <c r="DZ411" s="459"/>
      <c r="EA411" s="459"/>
      <c r="EB411" s="459"/>
      <c r="EC411" s="459"/>
      <c r="ED411" s="459"/>
      <c r="EE411" s="459"/>
      <c r="EF411" s="459"/>
      <c r="EG411" s="459"/>
      <c r="EH411" s="459"/>
      <c r="EI411" s="459"/>
      <c r="EJ411" s="459"/>
      <c r="EK411" s="459"/>
      <c r="EL411" s="459"/>
      <c r="EM411" s="459"/>
      <c r="EN411" s="459"/>
      <c r="EO411" s="459"/>
      <c r="EP411" s="459"/>
      <c r="EQ411" s="459"/>
      <c r="ER411" s="459"/>
      <c r="ES411" s="459"/>
      <c r="ET411" s="459"/>
      <c r="EU411" s="459"/>
      <c r="EV411" s="459"/>
      <c r="EW411" s="459"/>
      <c r="EX411" s="459"/>
      <c r="EY411" s="459"/>
      <c r="EZ411" s="459"/>
      <c r="FA411" s="459"/>
      <c r="FB411" s="459"/>
      <c r="FC411" s="459"/>
      <c r="FD411" s="459"/>
      <c r="FE411" s="459"/>
      <c r="FF411" s="459"/>
      <c r="FG411" s="459"/>
      <c r="FH411" s="459"/>
      <c r="FI411" s="459"/>
      <c r="FJ411" s="459"/>
      <c r="FK411" s="459"/>
      <c r="FL411" s="459"/>
      <c r="FM411" s="459"/>
      <c r="FN411" s="459"/>
      <c r="FO411" s="459"/>
      <c r="FP411" s="459"/>
      <c r="FQ411" s="459"/>
      <c r="FR411" s="459"/>
      <c r="FS411" s="459"/>
      <c r="FT411" s="459"/>
      <c r="FU411" s="459"/>
      <c r="FV411" s="459"/>
      <c r="FW411" s="459"/>
      <c r="FX411" s="459"/>
      <c r="FY411" s="459"/>
      <c r="FZ411" s="459"/>
      <c r="GA411" s="459"/>
      <c r="GB411" s="459"/>
      <c r="GC411" s="459"/>
      <c r="GD411" s="459"/>
      <c r="GE411" s="459"/>
      <c r="GF411" s="459"/>
      <c r="GG411" s="459"/>
      <c r="GH411" s="459"/>
      <c r="GI411" s="459"/>
      <c r="GJ411" s="459"/>
      <c r="GK411" s="459"/>
      <c r="GL411" s="459"/>
      <c r="GM411" s="459"/>
      <c r="GN411" s="459"/>
      <c r="GO411" s="459"/>
      <c r="GP411" s="459"/>
      <c r="GQ411" s="459"/>
      <c r="GR411" s="459"/>
      <c r="GS411" s="459"/>
      <c r="GT411" s="459"/>
      <c r="GU411" s="459"/>
      <c r="GV411" s="459"/>
      <c r="GW411" s="459"/>
      <c r="GX411" s="459"/>
      <c r="GY411" s="459"/>
      <c r="GZ411" s="459"/>
      <c r="HA411" s="459"/>
      <c r="HB411" s="459"/>
      <c r="HC411" s="459"/>
      <c r="HD411" s="459"/>
      <c r="HE411" s="459"/>
      <c r="HF411" s="459"/>
      <c r="HG411" s="459"/>
      <c r="HH411" s="459"/>
      <c r="HI411" s="459"/>
      <c r="HJ411" s="459"/>
      <c r="HK411" s="459"/>
      <c r="HL411" s="459"/>
      <c r="HM411" s="459"/>
      <c r="HN411" s="459"/>
      <c r="HO411" s="459"/>
      <c r="HP411" s="459"/>
      <c r="HQ411" s="459"/>
    </row>
    <row r="412" spans="2:225" s="457" customFormat="1">
      <c r="B412" s="486"/>
      <c r="C412" s="436"/>
      <c r="D412" s="437"/>
      <c r="E412" s="437"/>
      <c r="F412" s="438"/>
      <c r="G412" s="439"/>
      <c r="H412" s="440"/>
      <c r="I412" s="441"/>
      <c r="J412" s="441"/>
      <c r="K412" s="442"/>
      <c r="L412" s="487"/>
      <c r="M412" s="458"/>
      <c r="AG412" s="459"/>
      <c r="AH412" s="459"/>
      <c r="AI412" s="459"/>
      <c r="AJ412" s="459"/>
      <c r="AK412" s="459"/>
      <c r="AL412" s="459"/>
      <c r="AM412" s="459"/>
      <c r="AN412" s="459"/>
      <c r="AO412" s="459"/>
      <c r="AP412" s="459"/>
      <c r="AQ412" s="459"/>
      <c r="AR412" s="459"/>
      <c r="AS412" s="459"/>
      <c r="AT412" s="459"/>
      <c r="AU412" s="459"/>
      <c r="AV412" s="459"/>
      <c r="AW412" s="459"/>
      <c r="AX412" s="459"/>
      <c r="AY412" s="459"/>
      <c r="AZ412" s="459"/>
      <c r="BA412" s="459"/>
      <c r="BB412" s="459"/>
      <c r="BC412" s="459"/>
      <c r="BD412" s="459"/>
      <c r="BE412" s="459"/>
      <c r="BF412" s="459"/>
      <c r="BG412" s="459"/>
      <c r="BH412" s="459"/>
      <c r="BI412" s="459"/>
      <c r="BJ412" s="459"/>
      <c r="BK412" s="459"/>
      <c r="BL412" s="459"/>
      <c r="BM412" s="459"/>
      <c r="BN412" s="459"/>
      <c r="BO412" s="459"/>
      <c r="BP412" s="459"/>
      <c r="BQ412" s="459"/>
      <c r="BR412" s="459"/>
      <c r="BS412" s="459"/>
      <c r="BT412" s="459"/>
      <c r="BU412" s="459"/>
      <c r="BV412" s="459"/>
      <c r="BW412" s="459"/>
      <c r="BX412" s="459"/>
      <c r="BY412" s="459"/>
      <c r="BZ412" s="459"/>
      <c r="CA412" s="459"/>
      <c r="CB412" s="459"/>
      <c r="CC412" s="459"/>
      <c r="CD412" s="459"/>
      <c r="CE412" s="459"/>
      <c r="CF412" s="459"/>
      <c r="CG412" s="459"/>
      <c r="CH412" s="459"/>
      <c r="CI412" s="459"/>
      <c r="CJ412" s="459"/>
      <c r="CK412" s="459"/>
      <c r="CL412" s="459"/>
      <c r="CM412" s="459"/>
      <c r="CN412" s="459"/>
      <c r="CO412" s="459"/>
      <c r="CP412" s="459"/>
      <c r="CQ412" s="459"/>
      <c r="CR412" s="459"/>
      <c r="CS412" s="459"/>
      <c r="CT412" s="459"/>
      <c r="CU412" s="459"/>
      <c r="CV412" s="459"/>
      <c r="CW412" s="459"/>
      <c r="CX412" s="459"/>
      <c r="CY412" s="459"/>
      <c r="CZ412" s="459"/>
      <c r="DA412" s="459"/>
      <c r="DB412" s="459"/>
      <c r="DC412" s="459"/>
      <c r="DD412" s="459"/>
      <c r="DE412" s="459"/>
      <c r="DF412" s="459"/>
      <c r="DG412" s="459"/>
      <c r="DH412" s="459"/>
      <c r="DI412" s="459"/>
      <c r="DJ412" s="459"/>
      <c r="DK412" s="459"/>
      <c r="DL412" s="459"/>
      <c r="DM412" s="459"/>
      <c r="DN412" s="459"/>
      <c r="DO412" s="459"/>
      <c r="DP412" s="459"/>
      <c r="DQ412" s="459"/>
      <c r="DR412" s="459"/>
      <c r="DS412" s="459"/>
      <c r="DT412" s="459"/>
      <c r="DU412" s="459"/>
      <c r="DV412" s="459"/>
      <c r="DW412" s="459"/>
      <c r="DX412" s="459"/>
      <c r="DY412" s="459"/>
      <c r="DZ412" s="459"/>
      <c r="EA412" s="459"/>
      <c r="EB412" s="459"/>
      <c r="EC412" s="459"/>
      <c r="ED412" s="459"/>
      <c r="EE412" s="459"/>
      <c r="EF412" s="459"/>
      <c r="EG412" s="459"/>
      <c r="EH412" s="459"/>
      <c r="EI412" s="459"/>
      <c r="EJ412" s="459"/>
      <c r="EK412" s="459"/>
      <c r="EL412" s="459"/>
      <c r="EM412" s="459"/>
      <c r="EN412" s="459"/>
      <c r="EO412" s="459"/>
      <c r="EP412" s="459"/>
      <c r="EQ412" s="459"/>
      <c r="ER412" s="459"/>
      <c r="ES412" s="459"/>
      <c r="ET412" s="459"/>
      <c r="EU412" s="459"/>
      <c r="EV412" s="459"/>
      <c r="EW412" s="459"/>
      <c r="EX412" s="459"/>
      <c r="EY412" s="459"/>
      <c r="EZ412" s="459"/>
      <c r="FA412" s="459"/>
      <c r="FB412" s="459"/>
      <c r="FC412" s="459"/>
      <c r="FD412" s="459"/>
      <c r="FE412" s="459"/>
      <c r="FF412" s="459"/>
      <c r="FG412" s="459"/>
      <c r="FH412" s="459"/>
      <c r="FI412" s="459"/>
      <c r="FJ412" s="459"/>
      <c r="FK412" s="459"/>
      <c r="FL412" s="459"/>
      <c r="FM412" s="459"/>
      <c r="FN412" s="459"/>
      <c r="FO412" s="459"/>
      <c r="FP412" s="459"/>
      <c r="FQ412" s="459"/>
      <c r="FR412" s="459"/>
      <c r="FS412" s="459"/>
      <c r="FT412" s="459"/>
      <c r="FU412" s="459"/>
      <c r="FV412" s="459"/>
      <c r="FW412" s="459"/>
      <c r="FX412" s="459"/>
      <c r="FY412" s="459"/>
      <c r="FZ412" s="459"/>
      <c r="GA412" s="459"/>
      <c r="GB412" s="459"/>
      <c r="GC412" s="459"/>
      <c r="GD412" s="459"/>
      <c r="GE412" s="459"/>
      <c r="GF412" s="459"/>
      <c r="GG412" s="459"/>
      <c r="GH412" s="459"/>
      <c r="GI412" s="459"/>
      <c r="GJ412" s="459"/>
      <c r="GK412" s="459"/>
      <c r="GL412" s="459"/>
      <c r="GM412" s="459"/>
      <c r="GN412" s="459"/>
      <c r="GO412" s="459"/>
      <c r="GP412" s="459"/>
      <c r="GQ412" s="459"/>
      <c r="GR412" s="459"/>
      <c r="GS412" s="459"/>
      <c r="GT412" s="459"/>
      <c r="GU412" s="459"/>
      <c r="GV412" s="459"/>
      <c r="GW412" s="459"/>
      <c r="GX412" s="459"/>
      <c r="GY412" s="459"/>
      <c r="GZ412" s="459"/>
      <c r="HA412" s="459"/>
      <c r="HB412" s="459"/>
      <c r="HC412" s="459"/>
      <c r="HD412" s="459"/>
      <c r="HE412" s="459"/>
      <c r="HF412" s="459"/>
      <c r="HG412" s="459"/>
      <c r="HH412" s="459"/>
      <c r="HI412" s="459"/>
      <c r="HJ412" s="459"/>
      <c r="HK412" s="459"/>
      <c r="HL412" s="459"/>
      <c r="HM412" s="459"/>
      <c r="HN412" s="459"/>
      <c r="HO412" s="459"/>
      <c r="HP412" s="459"/>
      <c r="HQ412" s="459"/>
    </row>
    <row r="413" spans="2:225" s="457" customFormat="1">
      <c r="B413" s="486"/>
      <c r="C413" s="436"/>
      <c r="D413" s="437"/>
      <c r="E413" s="437"/>
      <c r="F413" s="438"/>
      <c r="G413" s="439"/>
      <c r="H413" s="440"/>
      <c r="I413" s="441"/>
      <c r="J413" s="441"/>
      <c r="K413" s="442"/>
      <c r="L413" s="487"/>
      <c r="M413" s="458"/>
      <c r="AG413" s="459"/>
      <c r="AH413" s="459"/>
      <c r="AI413" s="459"/>
      <c r="AJ413" s="459"/>
      <c r="AK413" s="459"/>
      <c r="AL413" s="459"/>
      <c r="AM413" s="459"/>
      <c r="AN413" s="459"/>
      <c r="AO413" s="459"/>
      <c r="AP413" s="459"/>
      <c r="AQ413" s="459"/>
      <c r="AR413" s="459"/>
      <c r="AS413" s="459"/>
      <c r="AT413" s="459"/>
      <c r="AU413" s="459"/>
      <c r="AV413" s="459"/>
      <c r="AW413" s="459"/>
      <c r="AX413" s="459"/>
      <c r="AY413" s="459"/>
      <c r="AZ413" s="459"/>
      <c r="BA413" s="459"/>
      <c r="BB413" s="459"/>
      <c r="BC413" s="459"/>
      <c r="BD413" s="459"/>
      <c r="BE413" s="459"/>
      <c r="BF413" s="459"/>
      <c r="BG413" s="459"/>
      <c r="BH413" s="459"/>
      <c r="BI413" s="459"/>
      <c r="BJ413" s="459"/>
      <c r="BK413" s="459"/>
      <c r="BL413" s="459"/>
      <c r="BM413" s="459"/>
      <c r="BN413" s="459"/>
      <c r="BO413" s="459"/>
      <c r="BP413" s="459"/>
      <c r="BQ413" s="459"/>
      <c r="BR413" s="459"/>
      <c r="BS413" s="459"/>
      <c r="BT413" s="459"/>
      <c r="BU413" s="459"/>
      <c r="BV413" s="459"/>
      <c r="BW413" s="459"/>
      <c r="BX413" s="459"/>
      <c r="BY413" s="459"/>
      <c r="BZ413" s="459"/>
      <c r="CA413" s="459"/>
      <c r="CB413" s="459"/>
      <c r="CC413" s="459"/>
      <c r="CD413" s="459"/>
      <c r="CE413" s="459"/>
      <c r="CF413" s="459"/>
      <c r="CG413" s="459"/>
      <c r="CH413" s="459"/>
      <c r="CI413" s="459"/>
      <c r="CJ413" s="459"/>
      <c r="CK413" s="459"/>
      <c r="CL413" s="459"/>
      <c r="CM413" s="459"/>
      <c r="CN413" s="459"/>
      <c r="CO413" s="459"/>
      <c r="CP413" s="459"/>
      <c r="CQ413" s="459"/>
      <c r="CR413" s="459"/>
      <c r="CS413" s="459"/>
      <c r="CT413" s="459"/>
      <c r="CU413" s="459"/>
      <c r="CV413" s="459"/>
      <c r="CW413" s="459"/>
      <c r="CX413" s="459"/>
      <c r="CY413" s="459"/>
      <c r="CZ413" s="459"/>
      <c r="DA413" s="459"/>
      <c r="DB413" s="459"/>
      <c r="DC413" s="459"/>
      <c r="DD413" s="459"/>
      <c r="DE413" s="459"/>
      <c r="DF413" s="459"/>
      <c r="DG413" s="459"/>
      <c r="DH413" s="459"/>
      <c r="DI413" s="459"/>
      <c r="DJ413" s="459"/>
      <c r="DK413" s="459"/>
      <c r="DL413" s="459"/>
      <c r="DM413" s="459"/>
      <c r="DN413" s="459"/>
      <c r="DO413" s="459"/>
      <c r="DP413" s="459"/>
      <c r="DQ413" s="459"/>
      <c r="DR413" s="459"/>
      <c r="DS413" s="459"/>
      <c r="DT413" s="459"/>
      <c r="DU413" s="459"/>
      <c r="DV413" s="459"/>
      <c r="DW413" s="459"/>
      <c r="DX413" s="459"/>
      <c r="DY413" s="459"/>
      <c r="DZ413" s="459"/>
      <c r="EA413" s="459"/>
      <c r="EB413" s="459"/>
      <c r="EC413" s="459"/>
      <c r="ED413" s="459"/>
      <c r="EE413" s="459"/>
      <c r="EF413" s="459"/>
      <c r="EG413" s="459"/>
      <c r="EH413" s="459"/>
      <c r="EI413" s="459"/>
      <c r="EJ413" s="459"/>
      <c r="EK413" s="459"/>
      <c r="EL413" s="459"/>
      <c r="EM413" s="459"/>
      <c r="EN413" s="459"/>
      <c r="EO413" s="459"/>
      <c r="EP413" s="459"/>
      <c r="EQ413" s="459"/>
      <c r="ER413" s="459"/>
      <c r="ES413" s="459"/>
      <c r="ET413" s="459"/>
      <c r="EU413" s="459"/>
      <c r="EV413" s="459"/>
      <c r="EW413" s="459"/>
      <c r="EX413" s="459"/>
      <c r="EY413" s="459"/>
      <c r="EZ413" s="459"/>
      <c r="FA413" s="459"/>
      <c r="FB413" s="459"/>
      <c r="FC413" s="459"/>
      <c r="FD413" s="459"/>
      <c r="FE413" s="459"/>
      <c r="FF413" s="459"/>
      <c r="FG413" s="459"/>
      <c r="FH413" s="459"/>
      <c r="FI413" s="459"/>
      <c r="FJ413" s="459"/>
      <c r="FK413" s="459"/>
      <c r="FL413" s="459"/>
      <c r="FM413" s="459"/>
      <c r="FN413" s="459"/>
      <c r="FO413" s="459"/>
      <c r="FP413" s="459"/>
      <c r="FQ413" s="459"/>
      <c r="FR413" s="459"/>
      <c r="FS413" s="459"/>
      <c r="FT413" s="459"/>
      <c r="FU413" s="459"/>
      <c r="FV413" s="459"/>
      <c r="FW413" s="459"/>
      <c r="FX413" s="459"/>
      <c r="FY413" s="459"/>
      <c r="FZ413" s="459"/>
      <c r="GA413" s="459"/>
      <c r="GB413" s="459"/>
      <c r="GC413" s="459"/>
      <c r="GD413" s="459"/>
      <c r="GE413" s="459"/>
      <c r="GF413" s="459"/>
      <c r="GG413" s="459"/>
      <c r="GH413" s="459"/>
      <c r="GI413" s="459"/>
      <c r="GJ413" s="459"/>
      <c r="GK413" s="459"/>
      <c r="GL413" s="459"/>
      <c r="GM413" s="459"/>
      <c r="GN413" s="459"/>
      <c r="GO413" s="459"/>
      <c r="GP413" s="459"/>
      <c r="GQ413" s="459"/>
      <c r="GR413" s="459"/>
      <c r="GS413" s="459"/>
      <c r="GT413" s="459"/>
      <c r="GU413" s="459"/>
      <c r="GV413" s="459"/>
      <c r="GW413" s="459"/>
      <c r="GX413" s="459"/>
      <c r="GY413" s="459"/>
      <c r="GZ413" s="459"/>
      <c r="HA413" s="459"/>
      <c r="HB413" s="459"/>
      <c r="HC413" s="459"/>
      <c r="HD413" s="459"/>
      <c r="HE413" s="459"/>
      <c r="HF413" s="459"/>
      <c r="HG413" s="459"/>
      <c r="HH413" s="459"/>
      <c r="HI413" s="459"/>
      <c r="HJ413" s="459"/>
      <c r="HK413" s="459"/>
      <c r="HL413" s="459"/>
      <c r="HM413" s="459"/>
      <c r="HN413" s="459"/>
      <c r="HO413" s="459"/>
      <c r="HP413" s="459"/>
      <c r="HQ413" s="459"/>
    </row>
    <row r="414" spans="2:225" s="457" customFormat="1">
      <c r="B414" s="486"/>
      <c r="C414" s="436"/>
      <c r="D414" s="437"/>
      <c r="E414" s="437"/>
      <c r="F414" s="438"/>
      <c r="G414" s="439"/>
      <c r="H414" s="440"/>
      <c r="I414" s="441"/>
      <c r="J414" s="441"/>
      <c r="K414" s="442"/>
      <c r="L414" s="487"/>
      <c r="M414" s="458"/>
      <c r="AG414" s="459"/>
      <c r="AH414" s="459"/>
      <c r="AI414" s="459"/>
      <c r="AJ414" s="459"/>
      <c r="AK414" s="459"/>
      <c r="AL414" s="459"/>
      <c r="AM414" s="459"/>
      <c r="AN414" s="459"/>
      <c r="AO414" s="459"/>
      <c r="AP414" s="459"/>
      <c r="AQ414" s="459"/>
      <c r="AR414" s="459"/>
      <c r="AS414" s="459"/>
      <c r="AT414" s="459"/>
      <c r="AU414" s="459"/>
      <c r="AV414" s="459"/>
      <c r="AW414" s="459"/>
      <c r="AX414" s="459"/>
      <c r="AY414" s="459"/>
      <c r="AZ414" s="459"/>
      <c r="BA414" s="459"/>
      <c r="BB414" s="459"/>
      <c r="BC414" s="459"/>
      <c r="BD414" s="459"/>
      <c r="BE414" s="459"/>
      <c r="BF414" s="459"/>
      <c r="BG414" s="459"/>
      <c r="BH414" s="459"/>
      <c r="BI414" s="459"/>
      <c r="BJ414" s="459"/>
      <c r="BK414" s="459"/>
      <c r="BL414" s="459"/>
      <c r="BM414" s="459"/>
      <c r="BN414" s="459"/>
      <c r="BO414" s="459"/>
      <c r="BP414" s="459"/>
      <c r="BQ414" s="459"/>
      <c r="BR414" s="459"/>
      <c r="BS414" s="459"/>
      <c r="BT414" s="459"/>
      <c r="BU414" s="459"/>
      <c r="BV414" s="459"/>
      <c r="BW414" s="459"/>
      <c r="BX414" s="459"/>
      <c r="BY414" s="459"/>
      <c r="BZ414" s="459"/>
      <c r="CA414" s="459"/>
      <c r="CB414" s="459"/>
      <c r="CC414" s="459"/>
      <c r="CD414" s="459"/>
      <c r="CE414" s="459"/>
      <c r="CF414" s="459"/>
      <c r="CG414" s="459"/>
      <c r="CH414" s="459"/>
      <c r="CI414" s="459"/>
      <c r="CJ414" s="459"/>
      <c r="CK414" s="459"/>
      <c r="CL414" s="459"/>
      <c r="CM414" s="459"/>
      <c r="CN414" s="459"/>
      <c r="CO414" s="459"/>
      <c r="CP414" s="459"/>
      <c r="CQ414" s="459"/>
      <c r="CR414" s="459"/>
      <c r="CS414" s="459"/>
      <c r="CT414" s="459"/>
      <c r="CU414" s="459"/>
      <c r="CV414" s="459"/>
      <c r="CW414" s="459"/>
      <c r="CX414" s="459"/>
      <c r="CY414" s="459"/>
      <c r="CZ414" s="459"/>
      <c r="DA414" s="459"/>
      <c r="DB414" s="459"/>
      <c r="DC414" s="459"/>
      <c r="DD414" s="459"/>
      <c r="DE414" s="459"/>
      <c r="DF414" s="459"/>
      <c r="DG414" s="459"/>
      <c r="DH414" s="459"/>
      <c r="DI414" s="459"/>
      <c r="DJ414" s="459"/>
      <c r="DK414" s="459"/>
      <c r="DL414" s="459"/>
      <c r="DM414" s="459"/>
      <c r="DN414" s="459"/>
      <c r="DO414" s="459"/>
      <c r="DP414" s="459"/>
      <c r="DQ414" s="459"/>
      <c r="DR414" s="459"/>
      <c r="DS414" s="459"/>
      <c r="DT414" s="459"/>
      <c r="DU414" s="459"/>
      <c r="DV414" s="459"/>
      <c r="DW414" s="459"/>
      <c r="DX414" s="459"/>
      <c r="DY414" s="459"/>
      <c r="DZ414" s="459"/>
      <c r="EA414" s="459"/>
      <c r="EB414" s="459"/>
      <c r="EC414" s="459"/>
      <c r="ED414" s="459"/>
      <c r="EE414" s="459"/>
      <c r="EF414" s="459"/>
      <c r="EG414" s="459"/>
      <c r="EH414" s="459"/>
      <c r="EI414" s="459"/>
      <c r="EJ414" s="459"/>
      <c r="EK414" s="459"/>
      <c r="EL414" s="459"/>
      <c r="EM414" s="459"/>
      <c r="EN414" s="459"/>
      <c r="EO414" s="459"/>
      <c r="EP414" s="459"/>
      <c r="EQ414" s="459"/>
      <c r="ER414" s="459"/>
      <c r="ES414" s="459"/>
      <c r="ET414" s="459"/>
      <c r="EU414" s="459"/>
      <c r="EV414" s="459"/>
      <c r="EW414" s="459"/>
      <c r="EX414" s="459"/>
      <c r="EY414" s="459"/>
      <c r="EZ414" s="459"/>
      <c r="FA414" s="459"/>
      <c r="FB414" s="459"/>
      <c r="FC414" s="459"/>
      <c r="FD414" s="459"/>
      <c r="FE414" s="459"/>
      <c r="FF414" s="459"/>
      <c r="FG414" s="459"/>
      <c r="FH414" s="459"/>
      <c r="FI414" s="459"/>
      <c r="FJ414" s="459"/>
      <c r="FK414" s="459"/>
      <c r="FL414" s="459"/>
      <c r="FM414" s="459"/>
      <c r="FN414" s="459"/>
      <c r="FO414" s="459"/>
      <c r="FP414" s="459"/>
      <c r="FQ414" s="459"/>
      <c r="FR414" s="459"/>
      <c r="FS414" s="459"/>
      <c r="FT414" s="459"/>
      <c r="FU414" s="459"/>
      <c r="FV414" s="459"/>
      <c r="FW414" s="459"/>
      <c r="FX414" s="459"/>
      <c r="FY414" s="459"/>
      <c r="FZ414" s="459"/>
      <c r="GA414" s="459"/>
      <c r="GB414" s="459"/>
      <c r="GC414" s="459"/>
      <c r="GD414" s="459"/>
      <c r="GE414" s="459"/>
      <c r="GF414" s="459"/>
      <c r="GG414" s="459"/>
      <c r="GH414" s="459"/>
      <c r="GI414" s="459"/>
      <c r="GJ414" s="459"/>
      <c r="GK414" s="459"/>
      <c r="GL414" s="459"/>
      <c r="GM414" s="459"/>
      <c r="GN414" s="459"/>
      <c r="GO414" s="459"/>
      <c r="GP414" s="459"/>
      <c r="GQ414" s="459"/>
      <c r="GR414" s="459"/>
      <c r="GS414" s="459"/>
      <c r="GT414" s="459"/>
      <c r="GU414" s="459"/>
      <c r="GV414" s="459"/>
      <c r="GW414" s="459"/>
      <c r="GX414" s="459"/>
      <c r="GY414" s="459"/>
      <c r="GZ414" s="459"/>
      <c r="HA414" s="459"/>
      <c r="HB414" s="459"/>
      <c r="HC414" s="459"/>
      <c r="HD414" s="459"/>
      <c r="HE414" s="459"/>
      <c r="HF414" s="459"/>
      <c r="HG414" s="459"/>
      <c r="HH414" s="459"/>
      <c r="HI414" s="459"/>
      <c r="HJ414" s="459"/>
      <c r="HK414" s="459"/>
      <c r="HL414" s="459"/>
      <c r="HM414" s="459"/>
      <c r="HN414" s="459"/>
      <c r="HO414" s="459"/>
      <c r="HP414" s="459"/>
      <c r="HQ414" s="459"/>
    </row>
    <row r="415" spans="2:225" s="457" customFormat="1">
      <c r="B415" s="486"/>
      <c r="C415" s="436"/>
      <c r="D415" s="437"/>
      <c r="E415" s="437"/>
      <c r="F415" s="438"/>
      <c r="G415" s="439"/>
      <c r="H415" s="440"/>
      <c r="I415" s="441"/>
      <c r="J415" s="441"/>
      <c r="K415" s="442"/>
      <c r="L415" s="487"/>
      <c r="M415" s="458"/>
      <c r="AG415" s="459"/>
      <c r="AH415" s="459"/>
      <c r="AI415" s="459"/>
      <c r="AJ415" s="459"/>
      <c r="AK415" s="459"/>
      <c r="AL415" s="459"/>
      <c r="AM415" s="459"/>
      <c r="AN415" s="459"/>
      <c r="AO415" s="459"/>
      <c r="AP415" s="459"/>
      <c r="AQ415" s="459"/>
      <c r="AR415" s="459"/>
      <c r="AS415" s="459"/>
      <c r="AT415" s="459"/>
      <c r="AU415" s="459"/>
      <c r="AV415" s="459"/>
      <c r="AW415" s="459"/>
      <c r="AX415" s="459"/>
      <c r="AY415" s="459"/>
      <c r="AZ415" s="459"/>
      <c r="BA415" s="459"/>
      <c r="BB415" s="459"/>
      <c r="BC415" s="459"/>
      <c r="BD415" s="459"/>
      <c r="BE415" s="459"/>
      <c r="BF415" s="459"/>
      <c r="BG415" s="459"/>
      <c r="BH415" s="459"/>
      <c r="BI415" s="459"/>
      <c r="BJ415" s="459"/>
      <c r="BK415" s="459"/>
      <c r="BL415" s="459"/>
      <c r="BM415" s="459"/>
      <c r="BN415" s="459"/>
      <c r="BO415" s="459"/>
      <c r="BP415" s="459"/>
      <c r="BQ415" s="459"/>
      <c r="BR415" s="459"/>
      <c r="BS415" s="459"/>
      <c r="BT415" s="459"/>
      <c r="BU415" s="459"/>
      <c r="BV415" s="459"/>
      <c r="BW415" s="459"/>
      <c r="BX415" s="459"/>
      <c r="BY415" s="459"/>
      <c r="BZ415" s="459"/>
      <c r="CA415" s="459"/>
      <c r="CB415" s="459"/>
      <c r="CC415" s="459"/>
      <c r="CD415" s="459"/>
      <c r="CE415" s="459"/>
      <c r="CF415" s="459"/>
      <c r="CG415" s="459"/>
      <c r="CH415" s="459"/>
      <c r="CI415" s="459"/>
      <c r="CJ415" s="459"/>
      <c r="CK415" s="459"/>
      <c r="CL415" s="459"/>
      <c r="CM415" s="459"/>
      <c r="CN415" s="459"/>
      <c r="CO415" s="459"/>
      <c r="CP415" s="459"/>
      <c r="CQ415" s="459"/>
      <c r="CR415" s="459"/>
      <c r="CS415" s="459"/>
      <c r="CT415" s="459"/>
      <c r="CU415" s="459"/>
      <c r="CV415" s="459"/>
      <c r="CW415" s="459"/>
      <c r="CX415" s="459"/>
      <c r="CY415" s="459"/>
      <c r="CZ415" s="459"/>
      <c r="DA415" s="459"/>
      <c r="DB415" s="459"/>
      <c r="DC415" s="459"/>
      <c r="DD415" s="459"/>
      <c r="DE415" s="459"/>
      <c r="DF415" s="459"/>
      <c r="DG415" s="459"/>
      <c r="DH415" s="459"/>
      <c r="DI415" s="459"/>
      <c r="DJ415" s="459"/>
      <c r="DK415" s="459"/>
      <c r="DL415" s="459"/>
      <c r="DM415" s="459"/>
      <c r="DN415" s="459"/>
      <c r="DO415" s="459"/>
      <c r="DP415" s="459"/>
      <c r="DQ415" s="459"/>
      <c r="DR415" s="459"/>
      <c r="DS415" s="459"/>
      <c r="DT415" s="459"/>
      <c r="DU415" s="459"/>
      <c r="DV415" s="459"/>
      <c r="DW415" s="459"/>
      <c r="DX415" s="459"/>
      <c r="DY415" s="459"/>
      <c r="DZ415" s="459"/>
      <c r="EA415" s="459"/>
      <c r="EB415" s="459"/>
      <c r="EC415" s="459"/>
      <c r="ED415" s="459"/>
      <c r="EE415" s="459"/>
      <c r="EF415" s="459"/>
      <c r="EG415" s="459"/>
      <c r="EH415" s="459"/>
      <c r="EI415" s="459"/>
      <c r="EJ415" s="459"/>
      <c r="EK415" s="459"/>
      <c r="EL415" s="459"/>
      <c r="EM415" s="459"/>
      <c r="EN415" s="459"/>
      <c r="EO415" s="459"/>
      <c r="EP415" s="459"/>
      <c r="EQ415" s="459"/>
      <c r="ER415" s="459"/>
      <c r="ES415" s="459"/>
      <c r="ET415" s="459"/>
      <c r="EU415" s="459"/>
      <c r="EV415" s="459"/>
      <c r="EW415" s="459"/>
      <c r="EX415" s="459"/>
      <c r="EY415" s="459"/>
      <c r="EZ415" s="459"/>
      <c r="FA415" s="459"/>
      <c r="FB415" s="459"/>
      <c r="FC415" s="459"/>
      <c r="FD415" s="459"/>
      <c r="FE415" s="459"/>
      <c r="FF415" s="459"/>
      <c r="FG415" s="459"/>
      <c r="FH415" s="459"/>
      <c r="FI415" s="459"/>
      <c r="FJ415" s="459"/>
      <c r="FK415" s="459"/>
      <c r="FL415" s="459"/>
      <c r="FM415" s="459"/>
      <c r="FN415" s="459"/>
      <c r="FO415" s="459"/>
      <c r="FP415" s="459"/>
      <c r="FQ415" s="459"/>
      <c r="FR415" s="459"/>
      <c r="FS415" s="459"/>
      <c r="FT415" s="459"/>
      <c r="FU415" s="459"/>
      <c r="FV415" s="459"/>
      <c r="FW415" s="459"/>
      <c r="FX415" s="459"/>
      <c r="FY415" s="459"/>
      <c r="FZ415" s="459"/>
      <c r="GA415" s="459"/>
      <c r="GB415" s="459"/>
      <c r="GC415" s="459"/>
      <c r="GD415" s="459"/>
      <c r="GE415" s="459"/>
      <c r="GF415" s="459"/>
      <c r="GG415" s="459"/>
      <c r="GH415" s="459"/>
      <c r="GI415" s="459"/>
      <c r="GJ415" s="459"/>
      <c r="GK415" s="459"/>
      <c r="GL415" s="459"/>
      <c r="GM415" s="459"/>
      <c r="GN415" s="459"/>
      <c r="GO415" s="459"/>
      <c r="GP415" s="459"/>
      <c r="GQ415" s="459"/>
      <c r="GR415" s="459"/>
      <c r="GS415" s="459"/>
      <c r="GT415" s="459"/>
      <c r="GU415" s="459"/>
      <c r="GV415" s="459"/>
      <c r="GW415" s="459"/>
      <c r="GX415" s="459"/>
      <c r="GY415" s="459"/>
      <c r="GZ415" s="459"/>
      <c r="HA415" s="459"/>
      <c r="HB415" s="459"/>
      <c r="HC415" s="459"/>
      <c r="HD415" s="459"/>
      <c r="HE415" s="459"/>
      <c r="HF415" s="459"/>
      <c r="HG415" s="459"/>
      <c r="HH415" s="459"/>
      <c r="HI415" s="459"/>
      <c r="HJ415" s="459"/>
      <c r="HK415" s="459"/>
      <c r="HL415" s="459"/>
      <c r="HM415" s="459"/>
      <c r="HN415" s="459"/>
      <c r="HO415" s="459"/>
      <c r="HP415" s="459"/>
      <c r="HQ415" s="459"/>
    </row>
    <row r="416" spans="2:225" s="457" customFormat="1">
      <c r="B416" s="486"/>
      <c r="C416" s="436"/>
      <c r="D416" s="437"/>
      <c r="E416" s="437"/>
      <c r="F416" s="438"/>
      <c r="G416" s="439"/>
      <c r="H416" s="440"/>
      <c r="I416" s="441"/>
      <c r="J416" s="441"/>
      <c r="K416" s="442"/>
      <c r="L416" s="487"/>
      <c r="M416" s="458"/>
      <c r="AG416" s="459"/>
      <c r="AH416" s="459"/>
      <c r="AI416" s="459"/>
      <c r="AJ416" s="459"/>
      <c r="AK416" s="459"/>
      <c r="AL416" s="459"/>
      <c r="AM416" s="459"/>
      <c r="AN416" s="459"/>
      <c r="AO416" s="459"/>
      <c r="AP416" s="459"/>
      <c r="AQ416" s="459"/>
      <c r="AR416" s="459"/>
      <c r="AS416" s="459"/>
      <c r="AT416" s="459"/>
      <c r="AU416" s="459"/>
      <c r="AV416" s="459"/>
      <c r="AW416" s="459"/>
      <c r="AX416" s="459"/>
      <c r="AY416" s="459"/>
      <c r="AZ416" s="459"/>
      <c r="BA416" s="459"/>
      <c r="BB416" s="459"/>
      <c r="BC416" s="459"/>
      <c r="BD416" s="459"/>
      <c r="BE416" s="459"/>
      <c r="BF416" s="459"/>
      <c r="BG416" s="459"/>
      <c r="BH416" s="459"/>
      <c r="BI416" s="459"/>
      <c r="BJ416" s="459"/>
      <c r="BK416" s="459"/>
      <c r="BL416" s="459"/>
      <c r="BM416" s="459"/>
      <c r="BN416" s="459"/>
      <c r="BO416" s="459"/>
      <c r="BP416" s="459"/>
      <c r="BQ416" s="459"/>
      <c r="BR416" s="459"/>
      <c r="BS416" s="459"/>
      <c r="BT416" s="459"/>
      <c r="BU416" s="459"/>
      <c r="BV416" s="459"/>
      <c r="BW416" s="459"/>
      <c r="BX416" s="459"/>
      <c r="BY416" s="459"/>
      <c r="BZ416" s="459"/>
      <c r="CA416" s="459"/>
      <c r="CB416" s="459"/>
      <c r="CC416" s="459"/>
      <c r="CD416" s="459"/>
      <c r="CE416" s="459"/>
      <c r="CF416" s="459"/>
      <c r="CG416" s="459"/>
      <c r="CH416" s="459"/>
      <c r="CI416" s="459"/>
      <c r="CJ416" s="459"/>
      <c r="CK416" s="459"/>
      <c r="CL416" s="459"/>
      <c r="CM416" s="459"/>
      <c r="CN416" s="459"/>
      <c r="CO416" s="459"/>
      <c r="CP416" s="459"/>
      <c r="CQ416" s="459"/>
      <c r="CR416" s="459"/>
      <c r="CS416" s="459"/>
      <c r="CT416" s="459"/>
      <c r="CU416" s="459"/>
      <c r="CV416" s="459"/>
      <c r="CW416" s="459"/>
      <c r="CX416" s="459"/>
      <c r="CY416" s="459"/>
      <c r="CZ416" s="459"/>
      <c r="DA416" s="459"/>
      <c r="DB416" s="459"/>
      <c r="DC416" s="459"/>
      <c r="DD416" s="459"/>
      <c r="DE416" s="459"/>
      <c r="DF416" s="459"/>
      <c r="DG416" s="459"/>
      <c r="DH416" s="459"/>
      <c r="DI416" s="459"/>
      <c r="DJ416" s="459"/>
      <c r="DK416" s="459"/>
      <c r="DL416" s="459"/>
      <c r="DM416" s="459"/>
      <c r="DN416" s="459"/>
      <c r="DO416" s="459"/>
      <c r="DP416" s="459"/>
      <c r="DQ416" s="459"/>
      <c r="DR416" s="459"/>
      <c r="DS416" s="459"/>
      <c r="DT416" s="459"/>
      <c r="DU416" s="459"/>
      <c r="DV416" s="459"/>
      <c r="DW416" s="459"/>
      <c r="DX416" s="459"/>
      <c r="DY416" s="459"/>
      <c r="DZ416" s="459"/>
      <c r="EA416" s="459"/>
      <c r="EB416" s="459"/>
      <c r="EC416" s="459"/>
      <c r="ED416" s="459"/>
      <c r="EE416" s="459"/>
      <c r="EF416" s="459"/>
      <c r="EG416" s="459"/>
      <c r="EH416" s="459"/>
      <c r="EI416" s="459"/>
      <c r="EJ416" s="459"/>
      <c r="EK416" s="459"/>
      <c r="EL416" s="459"/>
      <c r="EM416" s="459"/>
      <c r="EN416" s="459"/>
      <c r="EO416" s="459"/>
      <c r="EP416" s="459"/>
      <c r="EQ416" s="459"/>
      <c r="ER416" s="459"/>
      <c r="ES416" s="459"/>
      <c r="ET416" s="459"/>
      <c r="EU416" s="459"/>
      <c r="EV416" s="459"/>
      <c r="EW416" s="459"/>
      <c r="EX416" s="459"/>
      <c r="EY416" s="459"/>
      <c r="EZ416" s="459"/>
      <c r="FA416" s="459"/>
      <c r="FB416" s="459"/>
      <c r="FC416" s="459"/>
      <c r="FD416" s="459"/>
      <c r="FE416" s="459"/>
      <c r="FF416" s="459"/>
      <c r="FG416" s="459"/>
      <c r="FH416" s="459"/>
      <c r="FI416" s="459"/>
      <c r="FJ416" s="459"/>
      <c r="FK416" s="459"/>
      <c r="FL416" s="459"/>
      <c r="FM416" s="459"/>
      <c r="FN416" s="459"/>
      <c r="FO416" s="459"/>
      <c r="FP416" s="459"/>
      <c r="FQ416" s="459"/>
      <c r="FR416" s="459"/>
      <c r="FS416" s="459"/>
      <c r="FT416" s="459"/>
      <c r="FU416" s="459"/>
      <c r="FV416" s="459"/>
      <c r="FW416" s="459"/>
      <c r="FX416" s="459"/>
      <c r="FY416" s="459"/>
      <c r="FZ416" s="459"/>
      <c r="GA416" s="459"/>
      <c r="GB416" s="459"/>
      <c r="GC416" s="459"/>
      <c r="GD416" s="459"/>
      <c r="GE416" s="459"/>
      <c r="GF416" s="459"/>
      <c r="GG416" s="459"/>
      <c r="GH416" s="459"/>
      <c r="GI416" s="459"/>
      <c r="GJ416" s="459"/>
      <c r="GK416" s="459"/>
      <c r="GL416" s="459"/>
      <c r="GM416" s="459"/>
      <c r="GN416" s="459"/>
      <c r="GO416" s="459"/>
      <c r="GP416" s="459"/>
      <c r="GQ416" s="459"/>
      <c r="GR416" s="459"/>
      <c r="GS416" s="459"/>
      <c r="GT416" s="459"/>
      <c r="GU416" s="459"/>
      <c r="GV416" s="459"/>
      <c r="GW416" s="459"/>
      <c r="GX416" s="459"/>
      <c r="GY416" s="459"/>
      <c r="GZ416" s="459"/>
      <c r="HA416" s="459"/>
      <c r="HB416" s="459"/>
      <c r="HC416" s="459"/>
      <c r="HD416" s="459"/>
      <c r="HE416" s="459"/>
      <c r="HF416" s="459"/>
      <c r="HG416" s="459"/>
      <c r="HH416" s="459"/>
      <c r="HI416" s="459"/>
      <c r="HJ416" s="459"/>
      <c r="HK416" s="459"/>
      <c r="HL416" s="459"/>
      <c r="HM416" s="459"/>
      <c r="HN416" s="459"/>
      <c r="HO416" s="459"/>
      <c r="HP416" s="459"/>
      <c r="HQ416" s="459"/>
    </row>
    <row r="417" spans="1:225" s="457" customFormat="1">
      <c r="B417" s="486"/>
      <c r="C417" s="436"/>
      <c r="D417" s="437"/>
      <c r="E417" s="437"/>
      <c r="F417" s="438"/>
      <c r="G417" s="439"/>
      <c r="H417" s="440"/>
      <c r="I417" s="441"/>
      <c r="J417" s="441"/>
      <c r="K417" s="442"/>
      <c r="L417" s="487"/>
      <c r="M417" s="458"/>
      <c r="AG417" s="459"/>
      <c r="AH417" s="459"/>
      <c r="AI417" s="459"/>
      <c r="AJ417" s="459"/>
      <c r="AK417" s="459"/>
      <c r="AL417" s="459"/>
      <c r="AM417" s="459"/>
      <c r="AN417" s="459"/>
      <c r="AO417" s="459"/>
      <c r="AP417" s="459"/>
      <c r="AQ417" s="459"/>
      <c r="AR417" s="459"/>
      <c r="AS417" s="459"/>
      <c r="AT417" s="459"/>
      <c r="AU417" s="459"/>
      <c r="AV417" s="459"/>
      <c r="AW417" s="459"/>
      <c r="AX417" s="459"/>
      <c r="AY417" s="459"/>
      <c r="AZ417" s="459"/>
      <c r="BA417" s="459"/>
      <c r="BB417" s="459"/>
      <c r="BC417" s="459"/>
      <c r="BD417" s="459"/>
      <c r="BE417" s="459"/>
      <c r="BF417" s="459"/>
      <c r="BG417" s="459"/>
      <c r="BH417" s="459"/>
      <c r="BI417" s="459"/>
      <c r="BJ417" s="459"/>
      <c r="BK417" s="459"/>
      <c r="BL417" s="459"/>
      <c r="BM417" s="459"/>
      <c r="BN417" s="459"/>
      <c r="BO417" s="459"/>
      <c r="BP417" s="459"/>
      <c r="BQ417" s="459"/>
      <c r="BR417" s="459"/>
      <c r="BS417" s="459"/>
      <c r="BT417" s="459"/>
      <c r="BU417" s="459"/>
      <c r="BV417" s="459"/>
      <c r="BW417" s="459"/>
      <c r="BX417" s="459"/>
      <c r="BY417" s="459"/>
      <c r="BZ417" s="459"/>
      <c r="CA417" s="459"/>
      <c r="CB417" s="459"/>
      <c r="CC417" s="459"/>
      <c r="CD417" s="459"/>
      <c r="CE417" s="459"/>
      <c r="CF417" s="459"/>
      <c r="CG417" s="459"/>
      <c r="CH417" s="459"/>
      <c r="CI417" s="459"/>
      <c r="CJ417" s="459"/>
      <c r="CK417" s="459"/>
      <c r="CL417" s="459"/>
      <c r="CM417" s="459"/>
      <c r="CN417" s="459"/>
      <c r="CO417" s="459"/>
      <c r="CP417" s="459"/>
      <c r="CQ417" s="459"/>
      <c r="CR417" s="459"/>
      <c r="CS417" s="459"/>
      <c r="CT417" s="459"/>
      <c r="CU417" s="459"/>
      <c r="CV417" s="459"/>
      <c r="CW417" s="459"/>
      <c r="CX417" s="459"/>
      <c r="CY417" s="459"/>
      <c r="CZ417" s="459"/>
      <c r="DA417" s="459"/>
      <c r="DB417" s="459"/>
      <c r="DC417" s="459"/>
      <c r="DD417" s="459"/>
      <c r="DE417" s="459"/>
      <c r="DF417" s="459"/>
      <c r="DG417" s="459"/>
      <c r="DH417" s="459"/>
      <c r="DI417" s="459"/>
      <c r="DJ417" s="459"/>
      <c r="DK417" s="459"/>
      <c r="DL417" s="459"/>
      <c r="DM417" s="459"/>
      <c r="DN417" s="459"/>
      <c r="DO417" s="459"/>
      <c r="DP417" s="459"/>
      <c r="DQ417" s="459"/>
      <c r="DR417" s="459"/>
      <c r="DS417" s="459"/>
      <c r="DT417" s="459"/>
      <c r="DU417" s="459"/>
      <c r="DV417" s="459"/>
      <c r="DW417" s="459"/>
      <c r="DX417" s="459"/>
      <c r="DY417" s="459"/>
      <c r="DZ417" s="459"/>
      <c r="EA417" s="459"/>
      <c r="EB417" s="459"/>
      <c r="EC417" s="459"/>
      <c r="ED417" s="459"/>
      <c r="EE417" s="459"/>
      <c r="EF417" s="459"/>
      <c r="EG417" s="459"/>
      <c r="EH417" s="459"/>
      <c r="EI417" s="459"/>
      <c r="EJ417" s="459"/>
      <c r="EK417" s="459"/>
      <c r="EL417" s="459"/>
      <c r="EM417" s="459"/>
      <c r="EN417" s="459"/>
      <c r="EO417" s="459"/>
      <c r="EP417" s="459"/>
      <c r="EQ417" s="459"/>
      <c r="ER417" s="459"/>
      <c r="ES417" s="459"/>
      <c r="ET417" s="459"/>
      <c r="EU417" s="459"/>
      <c r="EV417" s="459"/>
      <c r="EW417" s="459"/>
      <c r="EX417" s="459"/>
      <c r="EY417" s="459"/>
      <c r="EZ417" s="459"/>
      <c r="FA417" s="459"/>
      <c r="FB417" s="459"/>
      <c r="FC417" s="459"/>
      <c r="FD417" s="459"/>
      <c r="FE417" s="459"/>
      <c r="FF417" s="459"/>
      <c r="FG417" s="459"/>
      <c r="FH417" s="459"/>
      <c r="FI417" s="459"/>
      <c r="FJ417" s="459"/>
      <c r="FK417" s="459"/>
      <c r="FL417" s="459"/>
      <c r="FM417" s="459"/>
      <c r="FN417" s="459"/>
      <c r="FO417" s="459"/>
      <c r="FP417" s="459"/>
      <c r="FQ417" s="459"/>
      <c r="FR417" s="459"/>
      <c r="FS417" s="459"/>
      <c r="FT417" s="459"/>
      <c r="FU417" s="459"/>
      <c r="FV417" s="459"/>
      <c r="FW417" s="459"/>
      <c r="FX417" s="459"/>
      <c r="FY417" s="459"/>
      <c r="FZ417" s="459"/>
      <c r="GA417" s="459"/>
      <c r="GB417" s="459"/>
      <c r="GC417" s="459"/>
      <c r="GD417" s="459"/>
      <c r="GE417" s="459"/>
      <c r="GF417" s="459"/>
      <c r="GG417" s="459"/>
      <c r="GH417" s="459"/>
      <c r="GI417" s="459"/>
      <c r="GJ417" s="459"/>
      <c r="GK417" s="459"/>
      <c r="GL417" s="459"/>
      <c r="GM417" s="459"/>
      <c r="GN417" s="459"/>
      <c r="GO417" s="459"/>
      <c r="GP417" s="459"/>
      <c r="GQ417" s="459"/>
      <c r="GR417" s="459"/>
      <c r="GS417" s="459"/>
      <c r="GT417" s="459"/>
      <c r="GU417" s="459"/>
      <c r="GV417" s="459"/>
      <c r="GW417" s="459"/>
      <c r="GX417" s="459"/>
      <c r="GY417" s="459"/>
      <c r="GZ417" s="459"/>
      <c r="HA417" s="459"/>
      <c r="HB417" s="459"/>
      <c r="HC417" s="459"/>
      <c r="HD417" s="459"/>
      <c r="HE417" s="459"/>
      <c r="HF417" s="459"/>
      <c r="HG417" s="459"/>
      <c r="HH417" s="459"/>
      <c r="HI417" s="459"/>
      <c r="HJ417" s="459"/>
      <c r="HK417" s="459"/>
      <c r="HL417" s="459"/>
      <c r="HM417" s="459"/>
      <c r="HN417" s="459"/>
      <c r="HO417" s="459"/>
      <c r="HP417" s="459"/>
      <c r="HQ417" s="459"/>
    </row>
    <row r="418" spans="1:225" s="457" customFormat="1">
      <c r="B418" s="486"/>
      <c r="C418" s="436"/>
      <c r="D418" s="437"/>
      <c r="E418" s="437"/>
      <c r="F418" s="438"/>
      <c r="G418" s="439"/>
      <c r="H418" s="440"/>
      <c r="I418" s="441"/>
      <c r="J418" s="441"/>
      <c r="K418" s="442"/>
      <c r="L418" s="487"/>
      <c r="M418" s="458"/>
      <c r="AG418" s="459"/>
      <c r="AH418" s="459"/>
      <c r="AI418" s="459"/>
      <c r="AJ418" s="459"/>
      <c r="AK418" s="459"/>
      <c r="AL418" s="459"/>
      <c r="AM418" s="459"/>
      <c r="AN418" s="459"/>
      <c r="AO418" s="459"/>
      <c r="AP418" s="459"/>
      <c r="AQ418" s="459"/>
      <c r="AR418" s="459"/>
      <c r="AS418" s="459"/>
      <c r="AT418" s="459"/>
      <c r="AU418" s="459"/>
      <c r="AV418" s="459"/>
      <c r="AW418" s="459"/>
      <c r="AX418" s="459"/>
      <c r="AY418" s="459"/>
      <c r="AZ418" s="459"/>
      <c r="BA418" s="459"/>
      <c r="BB418" s="459"/>
      <c r="BC418" s="459"/>
      <c r="BD418" s="459"/>
      <c r="BE418" s="459"/>
      <c r="BF418" s="459"/>
      <c r="BG418" s="459"/>
      <c r="BH418" s="459"/>
      <c r="BI418" s="459"/>
      <c r="BJ418" s="459"/>
      <c r="BK418" s="459"/>
      <c r="BL418" s="459"/>
      <c r="BM418" s="459"/>
      <c r="BN418" s="459"/>
      <c r="BO418" s="459"/>
      <c r="BP418" s="459"/>
      <c r="BQ418" s="459"/>
      <c r="BR418" s="459"/>
      <c r="BS418" s="459"/>
      <c r="BT418" s="459"/>
      <c r="BU418" s="459"/>
      <c r="BV418" s="459"/>
      <c r="BW418" s="459"/>
      <c r="BX418" s="459"/>
      <c r="BY418" s="459"/>
      <c r="BZ418" s="459"/>
      <c r="CA418" s="459"/>
      <c r="CB418" s="459"/>
      <c r="CC418" s="459"/>
      <c r="CD418" s="459"/>
      <c r="CE418" s="459"/>
      <c r="CF418" s="459"/>
      <c r="CG418" s="459"/>
      <c r="CH418" s="459"/>
      <c r="CI418" s="459"/>
      <c r="CJ418" s="459"/>
      <c r="CK418" s="459"/>
      <c r="CL418" s="459"/>
      <c r="CM418" s="459"/>
      <c r="CN418" s="459"/>
      <c r="CO418" s="459"/>
      <c r="CP418" s="459"/>
      <c r="CQ418" s="459"/>
      <c r="CR418" s="459"/>
      <c r="CS418" s="459"/>
      <c r="CT418" s="459"/>
      <c r="CU418" s="459"/>
      <c r="CV418" s="459"/>
      <c r="CW418" s="459"/>
      <c r="CX418" s="459"/>
      <c r="CY418" s="459"/>
      <c r="CZ418" s="459"/>
      <c r="DA418" s="459"/>
      <c r="DB418" s="459"/>
      <c r="DC418" s="459"/>
      <c r="DD418" s="459"/>
      <c r="DE418" s="459"/>
      <c r="DF418" s="459"/>
      <c r="DG418" s="459"/>
      <c r="DH418" s="459"/>
      <c r="DI418" s="459"/>
      <c r="DJ418" s="459"/>
      <c r="DK418" s="459"/>
      <c r="DL418" s="459"/>
      <c r="DM418" s="459"/>
      <c r="DN418" s="459"/>
      <c r="DO418" s="459"/>
      <c r="DP418" s="459"/>
      <c r="DQ418" s="459"/>
      <c r="DR418" s="459"/>
      <c r="DS418" s="459"/>
      <c r="DT418" s="459"/>
      <c r="DU418" s="459"/>
      <c r="DV418" s="459"/>
      <c r="DW418" s="459"/>
      <c r="DX418" s="459"/>
      <c r="DY418" s="459"/>
      <c r="DZ418" s="459"/>
      <c r="EA418" s="459"/>
      <c r="EB418" s="459"/>
      <c r="EC418" s="459"/>
      <c r="ED418" s="459"/>
      <c r="EE418" s="459"/>
      <c r="EF418" s="459"/>
      <c r="EG418" s="459"/>
      <c r="EH418" s="459"/>
      <c r="EI418" s="459"/>
      <c r="EJ418" s="459"/>
      <c r="EK418" s="459"/>
      <c r="EL418" s="459"/>
      <c r="EM418" s="459"/>
      <c r="EN418" s="459"/>
      <c r="EO418" s="459"/>
      <c r="EP418" s="459"/>
      <c r="EQ418" s="459"/>
      <c r="ER418" s="459"/>
      <c r="ES418" s="459"/>
      <c r="ET418" s="459"/>
      <c r="EU418" s="459"/>
      <c r="EV418" s="459"/>
      <c r="EW418" s="459"/>
      <c r="EX418" s="459"/>
      <c r="EY418" s="459"/>
      <c r="EZ418" s="459"/>
      <c r="FA418" s="459"/>
      <c r="FB418" s="459"/>
      <c r="FC418" s="459"/>
      <c r="FD418" s="459"/>
      <c r="FE418" s="459"/>
      <c r="FF418" s="459"/>
      <c r="FG418" s="459"/>
      <c r="FH418" s="459"/>
      <c r="FI418" s="459"/>
      <c r="FJ418" s="459"/>
      <c r="FK418" s="459"/>
      <c r="FL418" s="459"/>
      <c r="FM418" s="459"/>
      <c r="FN418" s="459"/>
      <c r="FO418" s="459"/>
      <c r="FP418" s="459"/>
      <c r="FQ418" s="459"/>
      <c r="FR418" s="459"/>
      <c r="FS418" s="459"/>
      <c r="FT418" s="459"/>
      <c r="FU418" s="459"/>
      <c r="FV418" s="459"/>
      <c r="FW418" s="459"/>
      <c r="FX418" s="459"/>
      <c r="FY418" s="459"/>
      <c r="FZ418" s="459"/>
      <c r="GA418" s="459"/>
      <c r="GB418" s="459"/>
      <c r="GC418" s="459"/>
      <c r="GD418" s="459"/>
      <c r="GE418" s="459"/>
      <c r="GF418" s="459"/>
      <c r="GG418" s="459"/>
      <c r="GH418" s="459"/>
      <c r="GI418" s="459"/>
      <c r="GJ418" s="459"/>
      <c r="GK418" s="459"/>
      <c r="GL418" s="459"/>
      <c r="GM418" s="459"/>
      <c r="GN418" s="459"/>
      <c r="GO418" s="459"/>
      <c r="GP418" s="459"/>
      <c r="GQ418" s="459"/>
      <c r="GR418" s="459"/>
      <c r="GS418" s="459"/>
      <c r="GT418" s="459"/>
      <c r="GU418" s="459"/>
      <c r="GV418" s="459"/>
      <c r="GW418" s="459"/>
      <c r="GX418" s="459"/>
      <c r="GY418" s="459"/>
      <c r="GZ418" s="459"/>
      <c r="HA418" s="459"/>
      <c r="HB418" s="459"/>
      <c r="HC418" s="459"/>
      <c r="HD418" s="459"/>
      <c r="HE418" s="459"/>
      <c r="HF418" s="459"/>
      <c r="HG418" s="459"/>
      <c r="HH418" s="459"/>
      <c r="HI418" s="459"/>
      <c r="HJ418" s="459"/>
      <c r="HK418" s="459"/>
      <c r="HL418" s="459"/>
      <c r="HM418" s="459"/>
      <c r="HN418" s="459"/>
      <c r="HO418" s="459"/>
      <c r="HP418" s="459"/>
      <c r="HQ418" s="459"/>
    </row>
    <row r="419" spans="1:225" s="457" customFormat="1">
      <c r="B419" s="486"/>
      <c r="C419" s="436"/>
      <c r="D419" s="437"/>
      <c r="E419" s="437"/>
      <c r="F419" s="438"/>
      <c r="G419" s="439"/>
      <c r="H419" s="440"/>
      <c r="I419" s="441"/>
      <c r="J419" s="441"/>
      <c r="K419" s="442"/>
      <c r="L419" s="487"/>
      <c r="M419" s="458"/>
      <c r="AG419" s="459"/>
      <c r="AH419" s="459"/>
      <c r="AI419" s="459"/>
      <c r="AJ419" s="459"/>
      <c r="AK419" s="459"/>
      <c r="AL419" s="459"/>
      <c r="AM419" s="459"/>
      <c r="AN419" s="459"/>
      <c r="AO419" s="459"/>
      <c r="AP419" s="459"/>
      <c r="AQ419" s="459"/>
      <c r="AR419" s="459"/>
      <c r="AS419" s="459"/>
      <c r="AT419" s="459"/>
      <c r="AU419" s="459"/>
      <c r="AV419" s="459"/>
      <c r="AW419" s="459"/>
      <c r="AX419" s="459"/>
      <c r="AY419" s="459"/>
      <c r="AZ419" s="459"/>
      <c r="BA419" s="459"/>
      <c r="BB419" s="459"/>
      <c r="BC419" s="459"/>
      <c r="BD419" s="459"/>
      <c r="BE419" s="459"/>
      <c r="BF419" s="459"/>
      <c r="BG419" s="459"/>
      <c r="BH419" s="459"/>
      <c r="BI419" s="459"/>
      <c r="BJ419" s="459"/>
      <c r="BK419" s="459"/>
      <c r="BL419" s="459"/>
      <c r="BM419" s="459"/>
      <c r="BN419" s="459"/>
      <c r="BO419" s="459"/>
      <c r="BP419" s="459"/>
      <c r="BQ419" s="459"/>
      <c r="BR419" s="459"/>
      <c r="BS419" s="459"/>
      <c r="BT419" s="459"/>
      <c r="BU419" s="459"/>
      <c r="BV419" s="459"/>
      <c r="BW419" s="459"/>
      <c r="BX419" s="459"/>
      <c r="BY419" s="459"/>
      <c r="BZ419" s="459"/>
      <c r="CA419" s="459"/>
      <c r="CB419" s="459"/>
      <c r="CC419" s="459"/>
      <c r="CD419" s="459"/>
      <c r="CE419" s="459"/>
      <c r="CF419" s="459"/>
      <c r="CG419" s="459"/>
      <c r="CH419" s="459"/>
      <c r="CI419" s="459"/>
      <c r="CJ419" s="459"/>
      <c r="CK419" s="459"/>
      <c r="CL419" s="459"/>
      <c r="CM419" s="459"/>
      <c r="CN419" s="459"/>
      <c r="CO419" s="459"/>
      <c r="CP419" s="459"/>
      <c r="CQ419" s="459"/>
      <c r="CR419" s="459"/>
      <c r="CS419" s="459"/>
      <c r="CT419" s="459"/>
      <c r="CU419" s="459"/>
      <c r="CV419" s="459"/>
      <c r="CW419" s="459"/>
      <c r="CX419" s="459"/>
      <c r="CY419" s="459"/>
      <c r="CZ419" s="459"/>
      <c r="DA419" s="459"/>
      <c r="DB419" s="459"/>
      <c r="DC419" s="459"/>
      <c r="DD419" s="459"/>
      <c r="DE419" s="459"/>
      <c r="DF419" s="459"/>
      <c r="DG419" s="459"/>
      <c r="DH419" s="459"/>
      <c r="DI419" s="459"/>
      <c r="DJ419" s="459"/>
      <c r="DK419" s="459"/>
      <c r="DL419" s="459"/>
      <c r="DM419" s="459"/>
      <c r="DN419" s="459"/>
      <c r="DO419" s="459"/>
      <c r="DP419" s="459"/>
      <c r="DQ419" s="459"/>
      <c r="DR419" s="459"/>
      <c r="DS419" s="459"/>
      <c r="DT419" s="459"/>
      <c r="DU419" s="459"/>
      <c r="DV419" s="459"/>
      <c r="DW419" s="459"/>
      <c r="DX419" s="459"/>
      <c r="DY419" s="459"/>
      <c r="DZ419" s="459"/>
      <c r="EA419" s="459"/>
      <c r="EB419" s="459"/>
      <c r="EC419" s="459"/>
      <c r="ED419" s="459"/>
      <c r="EE419" s="459"/>
      <c r="EF419" s="459"/>
      <c r="EG419" s="459"/>
      <c r="EH419" s="459"/>
      <c r="EI419" s="459"/>
      <c r="EJ419" s="459"/>
      <c r="EK419" s="459"/>
      <c r="EL419" s="459"/>
      <c r="EM419" s="459"/>
      <c r="EN419" s="459"/>
      <c r="EO419" s="459"/>
      <c r="EP419" s="459"/>
      <c r="EQ419" s="459"/>
      <c r="ER419" s="459"/>
      <c r="ES419" s="459"/>
      <c r="ET419" s="459"/>
      <c r="EU419" s="459"/>
      <c r="EV419" s="459"/>
      <c r="EW419" s="459"/>
      <c r="EX419" s="459"/>
      <c r="EY419" s="459"/>
      <c r="EZ419" s="459"/>
      <c r="FA419" s="459"/>
      <c r="FB419" s="459"/>
      <c r="FC419" s="459"/>
      <c r="FD419" s="459"/>
      <c r="FE419" s="459"/>
      <c r="FF419" s="459"/>
      <c r="FG419" s="459"/>
      <c r="FH419" s="459"/>
      <c r="FI419" s="459"/>
      <c r="FJ419" s="459"/>
      <c r="FK419" s="459"/>
      <c r="FL419" s="459"/>
      <c r="FM419" s="459"/>
      <c r="FN419" s="459"/>
      <c r="FO419" s="459"/>
      <c r="FP419" s="459"/>
      <c r="FQ419" s="459"/>
      <c r="FR419" s="459"/>
      <c r="FS419" s="459"/>
      <c r="FT419" s="459"/>
      <c r="FU419" s="459"/>
      <c r="FV419" s="459"/>
      <c r="FW419" s="459"/>
      <c r="FX419" s="459"/>
      <c r="FY419" s="459"/>
      <c r="FZ419" s="459"/>
      <c r="GA419" s="459"/>
      <c r="GB419" s="459"/>
      <c r="GC419" s="459"/>
      <c r="GD419" s="459"/>
      <c r="GE419" s="459"/>
      <c r="GF419" s="459"/>
      <c r="GG419" s="459"/>
      <c r="GH419" s="459"/>
      <c r="GI419" s="459"/>
      <c r="GJ419" s="459"/>
      <c r="GK419" s="459"/>
      <c r="GL419" s="459"/>
      <c r="GM419" s="459"/>
      <c r="GN419" s="459"/>
      <c r="GO419" s="459"/>
      <c r="GP419" s="459"/>
      <c r="GQ419" s="459"/>
      <c r="GR419" s="459"/>
      <c r="GS419" s="459"/>
      <c r="GT419" s="459"/>
      <c r="GU419" s="459"/>
      <c r="GV419" s="459"/>
      <c r="GW419" s="459"/>
      <c r="GX419" s="459"/>
      <c r="GY419" s="459"/>
      <c r="GZ419" s="459"/>
      <c r="HA419" s="459"/>
      <c r="HB419" s="459"/>
      <c r="HC419" s="459"/>
      <c r="HD419" s="459"/>
      <c r="HE419" s="459"/>
      <c r="HF419" s="459"/>
      <c r="HG419" s="459"/>
      <c r="HH419" s="459"/>
      <c r="HI419" s="459"/>
      <c r="HJ419" s="459"/>
      <c r="HK419" s="459"/>
      <c r="HL419" s="459"/>
      <c r="HM419" s="459"/>
      <c r="HN419" s="459"/>
      <c r="HO419" s="459"/>
      <c r="HP419" s="459"/>
      <c r="HQ419" s="459"/>
    </row>
    <row r="420" spans="1:225" s="457" customFormat="1">
      <c r="A420" s="433"/>
      <c r="B420" s="486"/>
      <c r="C420" s="436"/>
      <c r="D420" s="437"/>
      <c r="E420" s="437"/>
      <c r="F420" s="438"/>
      <c r="G420" s="439"/>
      <c r="H420" s="440"/>
      <c r="I420" s="441"/>
      <c r="J420" s="441"/>
      <c r="K420" s="442"/>
      <c r="L420" s="487"/>
      <c r="M420" s="434"/>
      <c r="N420" s="433"/>
      <c r="O420" s="433"/>
      <c r="P420" s="433"/>
      <c r="Q420" s="433"/>
      <c r="R420" s="433"/>
      <c r="S420" s="433"/>
      <c r="T420" s="433"/>
      <c r="U420" s="433"/>
      <c r="V420" s="433"/>
      <c r="W420" s="433"/>
      <c r="X420" s="433"/>
      <c r="Y420" s="433"/>
      <c r="Z420" s="433"/>
      <c r="AA420" s="433"/>
      <c r="AB420" s="433"/>
      <c r="AC420" s="433"/>
      <c r="AD420" s="433"/>
      <c r="AE420" s="433"/>
      <c r="AF420" s="433"/>
      <c r="AG420" s="431"/>
      <c r="AH420" s="431"/>
      <c r="AI420" s="431"/>
      <c r="AJ420" s="431"/>
      <c r="AK420" s="431"/>
      <c r="AL420" s="431"/>
      <c r="AM420" s="431"/>
      <c r="AN420" s="431"/>
      <c r="AO420" s="431"/>
      <c r="AP420" s="431"/>
      <c r="AQ420" s="431"/>
      <c r="AR420" s="431"/>
      <c r="AS420" s="431"/>
      <c r="AT420" s="431"/>
      <c r="AU420" s="431"/>
      <c r="AV420" s="431"/>
      <c r="AW420" s="431"/>
      <c r="AX420" s="431"/>
      <c r="AY420" s="431"/>
      <c r="AZ420" s="431"/>
      <c r="BA420" s="431"/>
      <c r="BB420" s="431"/>
      <c r="BC420" s="431"/>
      <c r="BD420" s="431"/>
      <c r="BE420" s="431"/>
      <c r="BF420" s="431"/>
      <c r="BG420" s="431"/>
      <c r="BH420" s="431"/>
      <c r="BI420" s="431"/>
      <c r="BJ420" s="431"/>
      <c r="BK420" s="431"/>
      <c r="BL420" s="431"/>
      <c r="BM420" s="431"/>
      <c r="BN420" s="431"/>
      <c r="BO420" s="431"/>
      <c r="BP420" s="431"/>
      <c r="BQ420" s="431"/>
      <c r="BR420" s="431"/>
      <c r="BS420" s="431"/>
      <c r="BT420" s="431"/>
      <c r="BU420" s="431"/>
      <c r="BV420" s="431"/>
      <c r="BW420" s="431"/>
      <c r="BX420" s="431"/>
      <c r="BY420" s="431"/>
      <c r="BZ420" s="431"/>
      <c r="CA420" s="431"/>
      <c r="CB420" s="431"/>
      <c r="CC420" s="431"/>
      <c r="CD420" s="431"/>
      <c r="CE420" s="431"/>
      <c r="CF420" s="431"/>
      <c r="CG420" s="431"/>
      <c r="CH420" s="431"/>
      <c r="CI420" s="431"/>
      <c r="CJ420" s="431"/>
      <c r="CK420" s="431"/>
      <c r="CL420" s="431"/>
      <c r="CM420" s="431"/>
      <c r="CN420" s="431"/>
      <c r="CO420" s="431"/>
      <c r="CP420" s="431"/>
      <c r="CQ420" s="431"/>
      <c r="CR420" s="431"/>
      <c r="CS420" s="431"/>
      <c r="CT420" s="431"/>
      <c r="CU420" s="431"/>
      <c r="CV420" s="431"/>
      <c r="CW420" s="431"/>
      <c r="CX420" s="431"/>
      <c r="CY420" s="431"/>
      <c r="CZ420" s="431"/>
      <c r="DA420" s="431"/>
      <c r="DB420" s="431"/>
      <c r="DC420" s="431"/>
      <c r="DD420" s="431"/>
      <c r="DE420" s="431"/>
      <c r="DF420" s="431"/>
      <c r="DG420" s="431"/>
      <c r="DH420" s="431"/>
      <c r="DI420" s="431"/>
      <c r="DJ420" s="431"/>
      <c r="DK420" s="431"/>
      <c r="DL420" s="431"/>
      <c r="DM420" s="431"/>
      <c r="DN420" s="431"/>
      <c r="DO420" s="431"/>
      <c r="DP420" s="431"/>
      <c r="DQ420" s="431"/>
      <c r="DR420" s="431"/>
      <c r="DS420" s="431"/>
      <c r="DT420" s="431"/>
      <c r="DU420" s="431"/>
      <c r="DV420" s="431"/>
      <c r="DW420" s="431"/>
      <c r="DX420" s="431"/>
      <c r="DY420" s="431"/>
      <c r="DZ420" s="431"/>
      <c r="EA420" s="431"/>
      <c r="EB420" s="431"/>
      <c r="EC420" s="431"/>
      <c r="ED420" s="431"/>
      <c r="EE420" s="431"/>
      <c r="EF420" s="431"/>
      <c r="EG420" s="431"/>
      <c r="EH420" s="431"/>
      <c r="EI420" s="431"/>
      <c r="EJ420" s="431"/>
      <c r="EK420" s="431"/>
      <c r="EL420" s="431"/>
      <c r="EM420" s="431"/>
      <c r="EN420" s="431"/>
      <c r="EO420" s="431"/>
      <c r="EP420" s="431"/>
      <c r="EQ420" s="431"/>
      <c r="ER420" s="431"/>
      <c r="ES420" s="431"/>
      <c r="ET420" s="431"/>
      <c r="EU420" s="431"/>
      <c r="EV420" s="431"/>
      <c r="EW420" s="431"/>
      <c r="EX420" s="431"/>
      <c r="EY420" s="431"/>
      <c r="EZ420" s="431"/>
      <c r="FA420" s="431"/>
      <c r="FB420" s="431"/>
      <c r="FC420" s="431"/>
      <c r="FD420" s="431"/>
      <c r="FE420" s="431"/>
      <c r="FF420" s="431"/>
      <c r="FG420" s="431"/>
      <c r="FH420" s="431"/>
      <c r="FI420" s="431"/>
      <c r="FJ420" s="431"/>
      <c r="FK420" s="431"/>
      <c r="FL420" s="431"/>
      <c r="FM420" s="431"/>
      <c r="FN420" s="431"/>
      <c r="FO420" s="431"/>
      <c r="FP420" s="431"/>
      <c r="FQ420" s="431"/>
      <c r="FR420" s="431"/>
      <c r="FS420" s="431"/>
      <c r="FT420" s="431"/>
      <c r="FU420" s="431"/>
      <c r="FV420" s="431"/>
      <c r="FW420" s="431"/>
      <c r="FX420" s="431"/>
      <c r="FY420" s="431"/>
      <c r="FZ420" s="431"/>
      <c r="GA420" s="431"/>
      <c r="GB420" s="431"/>
      <c r="GC420" s="431"/>
      <c r="GD420" s="431"/>
      <c r="GE420" s="431"/>
      <c r="GF420" s="431"/>
      <c r="GG420" s="431"/>
      <c r="GH420" s="431"/>
      <c r="GI420" s="431"/>
      <c r="GJ420" s="431"/>
      <c r="GK420" s="431"/>
      <c r="GL420" s="431"/>
      <c r="GM420" s="431"/>
      <c r="GN420" s="431"/>
      <c r="GO420" s="431"/>
      <c r="GP420" s="431"/>
      <c r="GQ420" s="431"/>
      <c r="GR420" s="431"/>
      <c r="GS420" s="431"/>
      <c r="GT420" s="431"/>
      <c r="GU420" s="431"/>
      <c r="GV420" s="431"/>
      <c r="GW420" s="431"/>
      <c r="GX420" s="431"/>
      <c r="GY420" s="431"/>
      <c r="GZ420" s="431"/>
      <c r="HA420" s="431"/>
      <c r="HB420" s="431"/>
      <c r="HC420" s="431"/>
      <c r="HD420" s="431"/>
      <c r="HE420" s="431"/>
      <c r="HF420" s="431"/>
      <c r="HG420" s="431"/>
      <c r="HH420" s="431"/>
      <c r="HI420" s="431"/>
      <c r="HJ420" s="431"/>
      <c r="HK420" s="431"/>
      <c r="HL420" s="431"/>
      <c r="HM420" s="431"/>
      <c r="HN420" s="431"/>
      <c r="HO420" s="431"/>
      <c r="HP420" s="431"/>
      <c r="HQ420" s="431"/>
    </row>
    <row r="421" spans="1:225" s="457" customFormat="1">
      <c r="A421" s="433"/>
      <c r="B421" s="486"/>
      <c r="C421" s="436"/>
      <c r="D421" s="437"/>
      <c r="E421" s="437"/>
      <c r="F421" s="438"/>
      <c r="G421" s="439"/>
      <c r="H421" s="440"/>
      <c r="I421" s="441"/>
      <c r="J421" s="441"/>
      <c r="K421" s="442"/>
      <c r="L421" s="487"/>
      <c r="M421" s="434"/>
      <c r="N421" s="433"/>
      <c r="O421" s="433"/>
      <c r="P421" s="433"/>
      <c r="Q421" s="433"/>
      <c r="R421" s="433"/>
      <c r="S421" s="433"/>
      <c r="T421" s="433"/>
      <c r="U421" s="433"/>
      <c r="V421" s="433"/>
      <c r="W421" s="433"/>
      <c r="X421" s="433"/>
      <c r="Y421" s="433"/>
      <c r="Z421" s="433"/>
      <c r="AA421" s="433"/>
      <c r="AB421" s="433"/>
      <c r="AC421" s="433"/>
      <c r="AD421" s="433"/>
      <c r="AE421" s="433"/>
      <c r="AF421" s="433"/>
      <c r="AG421" s="431"/>
      <c r="AH421" s="431"/>
      <c r="AI421" s="431"/>
      <c r="AJ421" s="431"/>
      <c r="AK421" s="431"/>
      <c r="AL421" s="431"/>
      <c r="AM421" s="431"/>
      <c r="AN421" s="431"/>
      <c r="AO421" s="431"/>
      <c r="AP421" s="431"/>
      <c r="AQ421" s="431"/>
      <c r="AR421" s="431"/>
      <c r="AS421" s="431"/>
      <c r="AT421" s="431"/>
      <c r="AU421" s="431"/>
      <c r="AV421" s="431"/>
      <c r="AW421" s="431"/>
      <c r="AX421" s="431"/>
      <c r="AY421" s="431"/>
      <c r="AZ421" s="431"/>
      <c r="BA421" s="431"/>
      <c r="BB421" s="431"/>
      <c r="BC421" s="431"/>
      <c r="BD421" s="431"/>
      <c r="BE421" s="431"/>
      <c r="BF421" s="431"/>
      <c r="BG421" s="431"/>
      <c r="BH421" s="431"/>
      <c r="BI421" s="431"/>
      <c r="BJ421" s="431"/>
      <c r="BK421" s="431"/>
      <c r="BL421" s="431"/>
      <c r="BM421" s="431"/>
      <c r="BN421" s="431"/>
      <c r="BO421" s="431"/>
      <c r="BP421" s="431"/>
      <c r="BQ421" s="431"/>
      <c r="BR421" s="431"/>
      <c r="BS421" s="431"/>
      <c r="BT421" s="431"/>
      <c r="BU421" s="431"/>
      <c r="BV421" s="431"/>
      <c r="BW421" s="431"/>
      <c r="BX421" s="431"/>
      <c r="BY421" s="431"/>
      <c r="BZ421" s="431"/>
      <c r="CA421" s="431"/>
      <c r="CB421" s="431"/>
      <c r="CC421" s="431"/>
      <c r="CD421" s="431"/>
      <c r="CE421" s="431"/>
      <c r="CF421" s="431"/>
      <c r="CG421" s="431"/>
      <c r="CH421" s="431"/>
      <c r="CI421" s="431"/>
      <c r="CJ421" s="431"/>
      <c r="CK421" s="431"/>
      <c r="CL421" s="431"/>
      <c r="CM421" s="431"/>
      <c r="CN421" s="431"/>
      <c r="CO421" s="431"/>
      <c r="CP421" s="431"/>
      <c r="CQ421" s="431"/>
      <c r="CR421" s="431"/>
      <c r="CS421" s="431"/>
      <c r="CT421" s="431"/>
      <c r="CU421" s="431"/>
      <c r="CV421" s="431"/>
      <c r="CW421" s="431"/>
      <c r="CX421" s="431"/>
      <c r="CY421" s="431"/>
      <c r="CZ421" s="431"/>
      <c r="DA421" s="431"/>
      <c r="DB421" s="431"/>
      <c r="DC421" s="431"/>
      <c r="DD421" s="431"/>
      <c r="DE421" s="431"/>
      <c r="DF421" s="431"/>
      <c r="DG421" s="431"/>
      <c r="DH421" s="431"/>
      <c r="DI421" s="431"/>
      <c r="DJ421" s="431"/>
      <c r="DK421" s="431"/>
      <c r="DL421" s="431"/>
      <c r="DM421" s="431"/>
      <c r="DN421" s="431"/>
      <c r="DO421" s="431"/>
      <c r="DP421" s="431"/>
      <c r="DQ421" s="431"/>
      <c r="DR421" s="431"/>
      <c r="DS421" s="431"/>
      <c r="DT421" s="431"/>
      <c r="DU421" s="431"/>
      <c r="DV421" s="431"/>
      <c r="DW421" s="431"/>
      <c r="DX421" s="431"/>
      <c r="DY421" s="431"/>
      <c r="DZ421" s="431"/>
      <c r="EA421" s="431"/>
      <c r="EB421" s="431"/>
      <c r="EC421" s="431"/>
      <c r="ED421" s="431"/>
      <c r="EE421" s="431"/>
      <c r="EF421" s="431"/>
      <c r="EG421" s="431"/>
      <c r="EH421" s="431"/>
      <c r="EI421" s="431"/>
      <c r="EJ421" s="431"/>
      <c r="EK421" s="431"/>
      <c r="EL421" s="431"/>
      <c r="EM421" s="431"/>
      <c r="EN421" s="431"/>
      <c r="EO421" s="431"/>
      <c r="EP421" s="431"/>
      <c r="EQ421" s="431"/>
      <c r="ER421" s="431"/>
      <c r="ES421" s="431"/>
      <c r="ET421" s="431"/>
      <c r="EU421" s="431"/>
      <c r="EV421" s="431"/>
      <c r="EW421" s="431"/>
      <c r="EX421" s="431"/>
      <c r="EY421" s="431"/>
      <c r="EZ421" s="431"/>
      <c r="FA421" s="431"/>
      <c r="FB421" s="431"/>
      <c r="FC421" s="431"/>
      <c r="FD421" s="431"/>
      <c r="FE421" s="431"/>
      <c r="FF421" s="431"/>
      <c r="FG421" s="431"/>
      <c r="FH421" s="431"/>
      <c r="FI421" s="431"/>
      <c r="FJ421" s="431"/>
      <c r="FK421" s="431"/>
      <c r="FL421" s="431"/>
      <c r="FM421" s="431"/>
      <c r="FN421" s="431"/>
      <c r="FO421" s="431"/>
      <c r="FP421" s="431"/>
      <c r="FQ421" s="431"/>
      <c r="FR421" s="431"/>
      <c r="FS421" s="431"/>
      <c r="FT421" s="431"/>
      <c r="FU421" s="431"/>
      <c r="FV421" s="431"/>
      <c r="FW421" s="431"/>
      <c r="FX421" s="431"/>
      <c r="FY421" s="431"/>
      <c r="FZ421" s="431"/>
      <c r="GA421" s="431"/>
      <c r="GB421" s="431"/>
      <c r="GC421" s="431"/>
      <c r="GD421" s="431"/>
      <c r="GE421" s="431"/>
      <c r="GF421" s="431"/>
      <c r="GG421" s="431"/>
      <c r="GH421" s="431"/>
      <c r="GI421" s="431"/>
      <c r="GJ421" s="431"/>
      <c r="GK421" s="431"/>
      <c r="GL421" s="431"/>
      <c r="GM421" s="431"/>
      <c r="GN421" s="431"/>
      <c r="GO421" s="431"/>
      <c r="GP421" s="431"/>
      <c r="GQ421" s="431"/>
      <c r="GR421" s="431"/>
      <c r="GS421" s="431"/>
      <c r="GT421" s="431"/>
      <c r="GU421" s="431"/>
      <c r="GV421" s="431"/>
      <c r="GW421" s="431"/>
      <c r="GX421" s="431"/>
      <c r="GY421" s="431"/>
      <c r="GZ421" s="431"/>
      <c r="HA421" s="431"/>
      <c r="HB421" s="431"/>
      <c r="HC421" s="431"/>
      <c r="HD421" s="431"/>
      <c r="HE421" s="431"/>
      <c r="HF421" s="431"/>
      <c r="HG421" s="431"/>
      <c r="HH421" s="431"/>
      <c r="HI421" s="431"/>
      <c r="HJ421" s="431"/>
      <c r="HK421" s="431"/>
      <c r="HL421" s="431"/>
      <c r="HM421" s="431"/>
      <c r="HN421" s="431"/>
      <c r="HO421" s="431"/>
      <c r="HP421" s="431"/>
      <c r="HQ421" s="431"/>
    </row>
    <row r="422" spans="1:225" s="457" customFormat="1">
      <c r="A422" s="433"/>
      <c r="B422" s="486"/>
      <c r="C422" s="436"/>
      <c r="D422" s="437"/>
      <c r="E422" s="437"/>
      <c r="F422" s="438"/>
      <c r="G422" s="439"/>
      <c r="H422" s="440"/>
      <c r="I422" s="441"/>
      <c r="J422" s="441"/>
      <c r="K422" s="442"/>
      <c r="L422" s="487"/>
      <c r="M422" s="434"/>
      <c r="N422" s="433"/>
      <c r="O422" s="433"/>
      <c r="P422" s="433"/>
      <c r="Q422" s="433"/>
      <c r="R422" s="433"/>
      <c r="S422" s="433"/>
      <c r="T422" s="433"/>
      <c r="U422" s="433"/>
      <c r="V422" s="433"/>
      <c r="W422" s="433"/>
      <c r="X422" s="433"/>
      <c r="Y422" s="433"/>
      <c r="Z422" s="433"/>
      <c r="AA422" s="433"/>
      <c r="AB422" s="433"/>
      <c r="AC422" s="433"/>
      <c r="AD422" s="433"/>
      <c r="AE422" s="433"/>
      <c r="AF422" s="433"/>
      <c r="AG422" s="431"/>
      <c r="AH422" s="431"/>
      <c r="AI422" s="431"/>
      <c r="AJ422" s="431"/>
      <c r="AK422" s="431"/>
      <c r="AL422" s="431"/>
      <c r="AM422" s="431"/>
      <c r="AN422" s="431"/>
      <c r="AO422" s="431"/>
      <c r="AP422" s="431"/>
      <c r="AQ422" s="431"/>
      <c r="AR422" s="431"/>
      <c r="AS422" s="431"/>
      <c r="AT422" s="431"/>
      <c r="AU422" s="431"/>
      <c r="AV422" s="431"/>
      <c r="AW422" s="431"/>
      <c r="AX422" s="431"/>
      <c r="AY422" s="431"/>
      <c r="AZ422" s="431"/>
      <c r="BA422" s="431"/>
      <c r="BB422" s="431"/>
      <c r="BC422" s="431"/>
      <c r="BD422" s="431"/>
      <c r="BE422" s="431"/>
      <c r="BF422" s="431"/>
      <c r="BG422" s="431"/>
      <c r="BH422" s="431"/>
      <c r="BI422" s="431"/>
      <c r="BJ422" s="431"/>
      <c r="BK422" s="431"/>
      <c r="BL422" s="431"/>
      <c r="BM422" s="431"/>
      <c r="BN422" s="431"/>
      <c r="BO422" s="431"/>
      <c r="BP422" s="431"/>
      <c r="BQ422" s="431"/>
      <c r="BR422" s="431"/>
      <c r="BS422" s="431"/>
      <c r="BT422" s="431"/>
      <c r="BU422" s="431"/>
      <c r="BV422" s="431"/>
      <c r="BW422" s="431"/>
      <c r="BX422" s="431"/>
      <c r="BY422" s="431"/>
      <c r="BZ422" s="431"/>
      <c r="CA422" s="431"/>
      <c r="CB422" s="431"/>
      <c r="CC422" s="431"/>
      <c r="CD422" s="431"/>
      <c r="CE422" s="431"/>
      <c r="CF422" s="431"/>
      <c r="CG422" s="431"/>
      <c r="CH422" s="431"/>
      <c r="CI422" s="431"/>
      <c r="CJ422" s="431"/>
      <c r="CK422" s="431"/>
      <c r="CL422" s="431"/>
      <c r="CM422" s="431"/>
      <c r="CN422" s="431"/>
      <c r="CO422" s="431"/>
      <c r="CP422" s="431"/>
      <c r="CQ422" s="431"/>
      <c r="CR422" s="431"/>
      <c r="CS422" s="431"/>
      <c r="CT422" s="431"/>
      <c r="CU422" s="431"/>
      <c r="CV422" s="431"/>
      <c r="CW422" s="431"/>
      <c r="CX422" s="431"/>
      <c r="CY422" s="431"/>
      <c r="CZ422" s="431"/>
      <c r="DA422" s="431"/>
      <c r="DB422" s="431"/>
      <c r="DC422" s="431"/>
      <c r="DD422" s="431"/>
      <c r="DE422" s="431"/>
      <c r="DF422" s="431"/>
      <c r="DG422" s="431"/>
      <c r="DH422" s="431"/>
      <c r="DI422" s="431"/>
      <c r="DJ422" s="431"/>
      <c r="DK422" s="431"/>
      <c r="DL422" s="431"/>
      <c r="DM422" s="431"/>
      <c r="DN422" s="431"/>
      <c r="DO422" s="431"/>
      <c r="DP422" s="431"/>
      <c r="DQ422" s="431"/>
      <c r="DR422" s="431"/>
      <c r="DS422" s="431"/>
      <c r="DT422" s="431"/>
      <c r="DU422" s="431"/>
      <c r="DV422" s="431"/>
      <c r="DW422" s="431"/>
      <c r="DX422" s="431"/>
      <c r="DY422" s="431"/>
      <c r="DZ422" s="431"/>
      <c r="EA422" s="431"/>
      <c r="EB422" s="431"/>
      <c r="EC422" s="431"/>
      <c r="ED422" s="431"/>
      <c r="EE422" s="431"/>
      <c r="EF422" s="431"/>
      <c r="EG422" s="431"/>
      <c r="EH422" s="431"/>
      <c r="EI422" s="431"/>
      <c r="EJ422" s="431"/>
      <c r="EK422" s="431"/>
      <c r="EL422" s="431"/>
      <c r="EM422" s="431"/>
      <c r="EN422" s="431"/>
      <c r="EO422" s="431"/>
      <c r="EP422" s="431"/>
      <c r="EQ422" s="431"/>
      <c r="ER422" s="431"/>
      <c r="ES422" s="431"/>
      <c r="ET422" s="431"/>
      <c r="EU422" s="431"/>
      <c r="EV422" s="431"/>
      <c r="EW422" s="431"/>
      <c r="EX422" s="431"/>
      <c r="EY422" s="431"/>
      <c r="EZ422" s="431"/>
      <c r="FA422" s="431"/>
      <c r="FB422" s="431"/>
      <c r="FC422" s="431"/>
      <c r="FD422" s="431"/>
      <c r="FE422" s="431"/>
      <c r="FF422" s="431"/>
      <c r="FG422" s="431"/>
      <c r="FH422" s="431"/>
      <c r="FI422" s="431"/>
      <c r="FJ422" s="431"/>
      <c r="FK422" s="431"/>
      <c r="FL422" s="431"/>
      <c r="FM422" s="431"/>
      <c r="FN422" s="431"/>
      <c r="FO422" s="431"/>
      <c r="FP422" s="431"/>
      <c r="FQ422" s="431"/>
      <c r="FR422" s="431"/>
      <c r="FS422" s="431"/>
      <c r="FT422" s="431"/>
      <c r="FU422" s="431"/>
      <c r="FV422" s="431"/>
      <c r="FW422" s="431"/>
      <c r="FX422" s="431"/>
      <c r="FY422" s="431"/>
      <c r="FZ422" s="431"/>
      <c r="GA422" s="431"/>
      <c r="GB422" s="431"/>
      <c r="GC422" s="431"/>
      <c r="GD422" s="431"/>
      <c r="GE422" s="431"/>
      <c r="GF422" s="431"/>
      <c r="GG422" s="431"/>
      <c r="GH422" s="431"/>
      <c r="GI422" s="431"/>
      <c r="GJ422" s="431"/>
      <c r="GK422" s="431"/>
      <c r="GL422" s="431"/>
      <c r="GM422" s="431"/>
      <c r="GN422" s="431"/>
      <c r="GO422" s="431"/>
      <c r="GP422" s="431"/>
      <c r="GQ422" s="431"/>
      <c r="GR422" s="431"/>
      <c r="GS422" s="431"/>
      <c r="GT422" s="431"/>
      <c r="GU422" s="431"/>
      <c r="GV422" s="431"/>
      <c r="GW422" s="431"/>
      <c r="GX422" s="431"/>
      <c r="GY422" s="431"/>
      <c r="GZ422" s="431"/>
      <c r="HA422" s="431"/>
      <c r="HB422" s="431"/>
      <c r="HC422" s="431"/>
      <c r="HD422" s="431"/>
      <c r="HE422" s="431"/>
      <c r="HF422" s="431"/>
      <c r="HG422" s="431"/>
      <c r="HH422" s="431"/>
      <c r="HI422" s="431"/>
      <c r="HJ422" s="431"/>
      <c r="HK422" s="431"/>
      <c r="HL422" s="431"/>
      <c r="HM422" s="431"/>
      <c r="HN422" s="431"/>
      <c r="HO422" s="431"/>
      <c r="HP422" s="431"/>
      <c r="HQ422" s="431"/>
    </row>
    <row r="423" spans="1:225" s="457" customFormat="1">
      <c r="A423" s="433"/>
      <c r="B423" s="486"/>
      <c r="C423" s="436"/>
      <c r="D423" s="437"/>
      <c r="E423" s="437"/>
      <c r="F423" s="438"/>
      <c r="G423" s="439"/>
      <c r="H423" s="440"/>
      <c r="I423" s="441"/>
      <c r="J423" s="441"/>
      <c r="K423" s="442"/>
      <c r="L423" s="487"/>
      <c r="M423" s="434"/>
      <c r="N423" s="433"/>
      <c r="O423" s="433"/>
      <c r="P423" s="433"/>
      <c r="Q423" s="433"/>
      <c r="R423" s="433"/>
      <c r="S423" s="433"/>
      <c r="T423" s="433"/>
      <c r="U423" s="433"/>
      <c r="V423" s="433"/>
      <c r="W423" s="433"/>
      <c r="X423" s="433"/>
      <c r="Y423" s="433"/>
      <c r="Z423" s="433"/>
      <c r="AA423" s="433"/>
      <c r="AB423" s="433"/>
      <c r="AC423" s="433"/>
      <c r="AD423" s="433"/>
      <c r="AE423" s="433"/>
      <c r="AF423" s="433"/>
      <c r="AG423" s="431"/>
      <c r="AH423" s="431"/>
      <c r="AI423" s="431"/>
      <c r="AJ423" s="431"/>
      <c r="AK423" s="431"/>
      <c r="AL423" s="431"/>
      <c r="AM423" s="431"/>
      <c r="AN423" s="431"/>
      <c r="AO423" s="431"/>
      <c r="AP423" s="431"/>
      <c r="AQ423" s="431"/>
      <c r="AR423" s="431"/>
      <c r="AS423" s="431"/>
      <c r="AT423" s="431"/>
      <c r="AU423" s="431"/>
      <c r="AV423" s="431"/>
      <c r="AW423" s="431"/>
      <c r="AX423" s="431"/>
      <c r="AY423" s="431"/>
      <c r="AZ423" s="431"/>
      <c r="BA423" s="431"/>
      <c r="BB423" s="431"/>
      <c r="BC423" s="431"/>
      <c r="BD423" s="431"/>
      <c r="BE423" s="431"/>
      <c r="BF423" s="431"/>
      <c r="BG423" s="431"/>
      <c r="BH423" s="431"/>
      <c r="BI423" s="431"/>
      <c r="BJ423" s="431"/>
      <c r="BK423" s="431"/>
      <c r="BL423" s="431"/>
      <c r="BM423" s="431"/>
      <c r="BN423" s="431"/>
      <c r="BO423" s="431"/>
      <c r="BP423" s="431"/>
      <c r="BQ423" s="431"/>
      <c r="BR423" s="431"/>
      <c r="BS423" s="431"/>
      <c r="BT423" s="431"/>
      <c r="BU423" s="431"/>
      <c r="BV423" s="431"/>
      <c r="BW423" s="431"/>
      <c r="BX423" s="431"/>
      <c r="BY423" s="431"/>
      <c r="BZ423" s="431"/>
      <c r="CA423" s="431"/>
      <c r="CB423" s="431"/>
      <c r="CC423" s="431"/>
      <c r="CD423" s="431"/>
      <c r="CE423" s="431"/>
      <c r="CF423" s="431"/>
      <c r="CG423" s="431"/>
      <c r="CH423" s="431"/>
      <c r="CI423" s="431"/>
      <c r="CJ423" s="431"/>
      <c r="CK423" s="431"/>
      <c r="CL423" s="431"/>
      <c r="CM423" s="431"/>
      <c r="CN423" s="431"/>
      <c r="CO423" s="431"/>
      <c r="CP423" s="431"/>
      <c r="CQ423" s="431"/>
      <c r="CR423" s="431"/>
      <c r="CS423" s="431"/>
      <c r="CT423" s="431"/>
      <c r="CU423" s="431"/>
      <c r="CV423" s="431"/>
      <c r="CW423" s="431"/>
      <c r="CX423" s="431"/>
      <c r="CY423" s="431"/>
      <c r="CZ423" s="431"/>
      <c r="DA423" s="431"/>
      <c r="DB423" s="431"/>
      <c r="DC423" s="431"/>
      <c r="DD423" s="431"/>
      <c r="DE423" s="431"/>
      <c r="DF423" s="431"/>
      <c r="DG423" s="431"/>
      <c r="DH423" s="431"/>
      <c r="DI423" s="431"/>
      <c r="DJ423" s="431"/>
      <c r="DK423" s="431"/>
      <c r="DL423" s="431"/>
      <c r="DM423" s="431"/>
      <c r="DN423" s="431"/>
      <c r="DO423" s="431"/>
      <c r="DP423" s="431"/>
      <c r="DQ423" s="431"/>
      <c r="DR423" s="431"/>
      <c r="DS423" s="431"/>
      <c r="DT423" s="431"/>
      <c r="DU423" s="431"/>
      <c r="DV423" s="431"/>
      <c r="DW423" s="431"/>
      <c r="DX423" s="431"/>
      <c r="DY423" s="431"/>
      <c r="DZ423" s="431"/>
      <c r="EA423" s="431"/>
      <c r="EB423" s="431"/>
      <c r="EC423" s="431"/>
      <c r="ED423" s="431"/>
      <c r="EE423" s="431"/>
      <c r="EF423" s="431"/>
      <c r="EG423" s="431"/>
      <c r="EH423" s="431"/>
      <c r="EI423" s="431"/>
      <c r="EJ423" s="431"/>
      <c r="EK423" s="431"/>
      <c r="EL423" s="431"/>
      <c r="EM423" s="431"/>
      <c r="EN423" s="431"/>
      <c r="EO423" s="431"/>
      <c r="EP423" s="431"/>
      <c r="EQ423" s="431"/>
      <c r="ER423" s="431"/>
      <c r="ES423" s="431"/>
      <c r="ET423" s="431"/>
      <c r="EU423" s="431"/>
      <c r="EV423" s="431"/>
      <c r="EW423" s="431"/>
      <c r="EX423" s="431"/>
      <c r="EY423" s="431"/>
      <c r="EZ423" s="431"/>
      <c r="FA423" s="431"/>
      <c r="FB423" s="431"/>
      <c r="FC423" s="431"/>
      <c r="FD423" s="431"/>
      <c r="FE423" s="431"/>
      <c r="FF423" s="431"/>
      <c r="FG423" s="431"/>
      <c r="FH423" s="431"/>
      <c r="FI423" s="431"/>
      <c r="FJ423" s="431"/>
      <c r="FK423" s="431"/>
      <c r="FL423" s="431"/>
      <c r="FM423" s="431"/>
      <c r="FN423" s="431"/>
      <c r="FO423" s="431"/>
      <c r="FP423" s="431"/>
      <c r="FQ423" s="431"/>
      <c r="FR423" s="431"/>
      <c r="FS423" s="431"/>
      <c r="FT423" s="431"/>
      <c r="FU423" s="431"/>
      <c r="FV423" s="431"/>
      <c r="FW423" s="431"/>
      <c r="FX423" s="431"/>
      <c r="FY423" s="431"/>
      <c r="FZ423" s="431"/>
      <c r="GA423" s="431"/>
      <c r="GB423" s="431"/>
      <c r="GC423" s="431"/>
      <c r="GD423" s="431"/>
      <c r="GE423" s="431"/>
      <c r="GF423" s="431"/>
      <c r="GG423" s="431"/>
      <c r="GH423" s="431"/>
      <c r="GI423" s="431"/>
      <c r="GJ423" s="431"/>
      <c r="GK423" s="431"/>
      <c r="GL423" s="431"/>
      <c r="GM423" s="431"/>
      <c r="GN423" s="431"/>
      <c r="GO423" s="431"/>
      <c r="GP423" s="431"/>
      <c r="GQ423" s="431"/>
      <c r="GR423" s="431"/>
      <c r="GS423" s="431"/>
      <c r="GT423" s="431"/>
      <c r="GU423" s="431"/>
      <c r="GV423" s="431"/>
      <c r="GW423" s="431"/>
      <c r="GX423" s="431"/>
      <c r="GY423" s="431"/>
      <c r="GZ423" s="431"/>
      <c r="HA423" s="431"/>
      <c r="HB423" s="431"/>
      <c r="HC423" s="431"/>
      <c r="HD423" s="431"/>
      <c r="HE423" s="431"/>
      <c r="HF423" s="431"/>
      <c r="HG423" s="431"/>
      <c r="HH423" s="431"/>
      <c r="HI423" s="431"/>
      <c r="HJ423" s="431"/>
      <c r="HK423" s="431"/>
      <c r="HL423" s="431"/>
      <c r="HM423" s="431"/>
      <c r="HN423" s="431"/>
      <c r="HO423" s="431"/>
      <c r="HP423" s="431"/>
      <c r="HQ423" s="431"/>
    </row>
    <row r="424" spans="1:225" s="457" customFormat="1">
      <c r="A424" s="433"/>
      <c r="B424" s="486"/>
      <c r="C424" s="436"/>
      <c r="D424" s="437"/>
      <c r="E424" s="437"/>
      <c r="F424" s="438"/>
      <c r="G424" s="439"/>
      <c r="H424" s="440"/>
      <c r="I424" s="441"/>
      <c r="J424" s="441"/>
      <c r="K424" s="442"/>
      <c r="L424" s="487"/>
      <c r="M424" s="434"/>
      <c r="N424" s="433"/>
      <c r="O424" s="433"/>
      <c r="P424" s="433"/>
      <c r="Q424" s="433"/>
      <c r="R424" s="433"/>
      <c r="S424" s="433"/>
      <c r="T424" s="433"/>
      <c r="U424" s="433"/>
      <c r="V424" s="433"/>
      <c r="W424" s="433"/>
      <c r="X424" s="433"/>
      <c r="Y424" s="433"/>
      <c r="Z424" s="433"/>
      <c r="AA424" s="433"/>
      <c r="AB424" s="433"/>
      <c r="AC424" s="433"/>
      <c r="AD424" s="433"/>
      <c r="AE424" s="433"/>
      <c r="AF424" s="433"/>
      <c r="AG424" s="431"/>
      <c r="AH424" s="431"/>
      <c r="AI424" s="431"/>
      <c r="AJ424" s="431"/>
      <c r="AK424" s="431"/>
      <c r="AL424" s="431"/>
      <c r="AM424" s="431"/>
      <c r="AN424" s="431"/>
      <c r="AO424" s="431"/>
      <c r="AP424" s="431"/>
      <c r="AQ424" s="431"/>
      <c r="AR424" s="431"/>
      <c r="AS424" s="431"/>
      <c r="AT424" s="431"/>
      <c r="AU424" s="431"/>
      <c r="AV424" s="431"/>
      <c r="AW424" s="431"/>
      <c r="AX424" s="431"/>
      <c r="AY424" s="431"/>
      <c r="AZ424" s="431"/>
      <c r="BA424" s="431"/>
      <c r="BB424" s="431"/>
      <c r="BC424" s="431"/>
      <c r="BD424" s="431"/>
      <c r="BE424" s="431"/>
      <c r="BF424" s="431"/>
      <c r="BG424" s="431"/>
      <c r="BH424" s="431"/>
      <c r="BI424" s="431"/>
      <c r="BJ424" s="431"/>
      <c r="BK424" s="431"/>
      <c r="BL424" s="431"/>
      <c r="BM424" s="431"/>
      <c r="BN424" s="431"/>
      <c r="BO424" s="431"/>
      <c r="BP424" s="431"/>
      <c r="BQ424" s="431"/>
      <c r="BR424" s="431"/>
      <c r="BS424" s="431"/>
      <c r="BT424" s="431"/>
      <c r="BU424" s="431"/>
      <c r="BV424" s="431"/>
      <c r="BW424" s="431"/>
      <c r="BX424" s="431"/>
      <c r="BY424" s="431"/>
      <c r="BZ424" s="431"/>
      <c r="CA424" s="431"/>
      <c r="CB424" s="431"/>
      <c r="CC424" s="431"/>
      <c r="CD424" s="431"/>
      <c r="CE424" s="431"/>
      <c r="CF424" s="431"/>
      <c r="CG424" s="431"/>
      <c r="CH424" s="431"/>
      <c r="CI424" s="431"/>
      <c r="CJ424" s="431"/>
      <c r="CK424" s="431"/>
      <c r="CL424" s="431"/>
      <c r="CM424" s="431"/>
      <c r="CN424" s="431"/>
      <c r="CO424" s="431"/>
      <c r="CP424" s="431"/>
      <c r="CQ424" s="431"/>
      <c r="CR424" s="431"/>
      <c r="CS424" s="431"/>
      <c r="CT424" s="431"/>
      <c r="CU424" s="431"/>
      <c r="CV424" s="431"/>
      <c r="CW424" s="431"/>
      <c r="CX424" s="431"/>
      <c r="CY424" s="431"/>
      <c r="CZ424" s="431"/>
      <c r="DA424" s="431"/>
      <c r="DB424" s="431"/>
      <c r="DC424" s="431"/>
      <c r="DD424" s="431"/>
      <c r="DE424" s="431"/>
      <c r="DF424" s="431"/>
      <c r="DG424" s="431"/>
      <c r="DH424" s="431"/>
      <c r="DI424" s="431"/>
      <c r="DJ424" s="431"/>
      <c r="DK424" s="431"/>
      <c r="DL424" s="431"/>
      <c r="DM424" s="431"/>
      <c r="DN424" s="431"/>
      <c r="DO424" s="431"/>
      <c r="DP424" s="431"/>
      <c r="DQ424" s="431"/>
      <c r="DR424" s="431"/>
      <c r="DS424" s="431"/>
      <c r="DT424" s="431"/>
      <c r="DU424" s="431"/>
      <c r="DV424" s="431"/>
      <c r="DW424" s="431"/>
      <c r="DX424" s="431"/>
      <c r="DY424" s="431"/>
      <c r="DZ424" s="431"/>
      <c r="EA424" s="431"/>
      <c r="EB424" s="431"/>
      <c r="EC424" s="431"/>
      <c r="ED424" s="431"/>
      <c r="EE424" s="431"/>
      <c r="EF424" s="431"/>
      <c r="EG424" s="431"/>
      <c r="EH424" s="431"/>
      <c r="EI424" s="431"/>
      <c r="EJ424" s="431"/>
      <c r="EK424" s="431"/>
      <c r="EL424" s="431"/>
      <c r="EM424" s="431"/>
      <c r="EN424" s="431"/>
      <c r="EO424" s="431"/>
      <c r="EP424" s="431"/>
      <c r="EQ424" s="431"/>
      <c r="ER424" s="431"/>
      <c r="ES424" s="431"/>
      <c r="ET424" s="431"/>
      <c r="EU424" s="431"/>
      <c r="EV424" s="431"/>
      <c r="EW424" s="431"/>
      <c r="EX424" s="431"/>
      <c r="EY424" s="431"/>
      <c r="EZ424" s="431"/>
      <c r="FA424" s="431"/>
      <c r="FB424" s="431"/>
      <c r="FC424" s="431"/>
      <c r="FD424" s="431"/>
      <c r="FE424" s="431"/>
      <c r="FF424" s="431"/>
      <c r="FG424" s="431"/>
      <c r="FH424" s="431"/>
      <c r="FI424" s="431"/>
      <c r="FJ424" s="431"/>
      <c r="FK424" s="431"/>
      <c r="FL424" s="431"/>
      <c r="FM424" s="431"/>
      <c r="FN424" s="431"/>
      <c r="FO424" s="431"/>
      <c r="FP424" s="431"/>
      <c r="FQ424" s="431"/>
      <c r="FR424" s="431"/>
      <c r="FS424" s="431"/>
      <c r="FT424" s="431"/>
      <c r="FU424" s="431"/>
      <c r="FV424" s="431"/>
      <c r="FW424" s="431"/>
      <c r="FX424" s="431"/>
      <c r="FY424" s="431"/>
      <c r="FZ424" s="431"/>
      <c r="GA424" s="431"/>
      <c r="GB424" s="431"/>
      <c r="GC424" s="431"/>
      <c r="GD424" s="431"/>
      <c r="GE424" s="431"/>
      <c r="GF424" s="431"/>
      <c r="GG424" s="431"/>
      <c r="GH424" s="431"/>
      <c r="GI424" s="431"/>
      <c r="GJ424" s="431"/>
      <c r="GK424" s="431"/>
      <c r="GL424" s="431"/>
      <c r="GM424" s="431"/>
      <c r="GN424" s="431"/>
      <c r="GO424" s="431"/>
      <c r="GP424" s="431"/>
      <c r="GQ424" s="431"/>
      <c r="GR424" s="431"/>
      <c r="GS424" s="431"/>
      <c r="GT424" s="431"/>
      <c r="GU424" s="431"/>
      <c r="GV424" s="431"/>
      <c r="GW424" s="431"/>
      <c r="GX424" s="431"/>
      <c r="GY424" s="431"/>
      <c r="GZ424" s="431"/>
      <c r="HA424" s="431"/>
      <c r="HB424" s="431"/>
      <c r="HC424" s="431"/>
      <c r="HD424" s="431"/>
      <c r="HE424" s="431"/>
      <c r="HF424" s="431"/>
      <c r="HG424" s="431"/>
      <c r="HH424" s="431"/>
      <c r="HI424" s="431"/>
      <c r="HJ424" s="431"/>
      <c r="HK424" s="431"/>
      <c r="HL424" s="431"/>
      <c r="HM424" s="431"/>
      <c r="HN424" s="431"/>
      <c r="HO424" s="431"/>
      <c r="HP424" s="431"/>
      <c r="HQ424" s="431"/>
    </row>
    <row r="425" spans="1:225" s="457" customFormat="1">
      <c r="A425" s="433"/>
      <c r="B425" s="486"/>
      <c r="C425" s="436"/>
      <c r="D425" s="437"/>
      <c r="E425" s="437"/>
      <c r="F425" s="438"/>
      <c r="G425" s="439"/>
      <c r="H425" s="440"/>
      <c r="I425" s="441"/>
      <c r="J425" s="441"/>
      <c r="K425" s="442"/>
      <c r="L425" s="487"/>
      <c r="M425" s="434"/>
      <c r="N425" s="433"/>
      <c r="O425" s="433"/>
      <c r="P425" s="433"/>
      <c r="Q425" s="433"/>
      <c r="R425" s="433"/>
      <c r="S425" s="433"/>
      <c r="T425" s="433"/>
      <c r="U425" s="433"/>
      <c r="V425" s="433"/>
      <c r="W425" s="433"/>
      <c r="X425" s="433"/>
      <c r="Y425" s="433"/>
      <c r="Z425" s="433"/>
      <c r="AA425" s="433"/>
      <c r="AB425" s="433"/>
      <c r="AC425" s="433"/>
      <c r="AD425" s="433"/>
      <c r="AE425" s="433"/>
      <c r="AF425" s="433"/>
      <c r="AG425" s="431"/>
      <c r="AH425" s="431"/>
      <c r="AI425" s="431"/>
      <c r="AJ425" s="431"/>
      <c r="AK425" s="431"/>
      <c r="AL425" s="431"/>
      <c r="AM425" s="431"/>
      <c r="AN425" s="431"/>
      <c r="AO425" s="431"/>
      <c r="AP425" s="431"/>
      <c r="AQ425" s="431"/>
      <c r="AR425" s="431"/>
      <c r="AS425" s="431"/>
      <c r="AT425" s="431"/>
      <c r="AU425" s="431"/>
      <c r="AV425" s="431"/>
      <c r="AW425" s="431"/>
      <c r="AX425" s="431"/>
      <c r="AY425" s="431"/>
      <c r="AZ425" s="431"/>
      <c r="BA425" s="431"/>
      <c r="BB425" s="431"/>
      <c r="BC425" s="431"/>
      <c r="BD425" s="431"/>
      <c r="BE425" s="431"/>
      <c r="BF425" s="431"/>
      <c r="BG425" s="431"/>
      <c r="BH425" s="431"/>
      <c r="BI425" s="431"/>
      <c r="BJ425" s="431"/>
      <c r="BK425" s="431"/>
      <c r="BL425" s="431"/>
      <c r="BM425" s="431"/>
      <c r="BN425" s="431"/>
      <c r="BO425" s="431"/>
      <c r="BP425" s="431"/>
      <c r="BQ425" s="431"/>
      <c r="BR425" s="431"/>
      <c r="BS425" s="431"/>
      <c r="BT425" s="431"/>
      <c r="BU425" s="431"/>
      <c r="BV425" s="431"/>
      <c r="BW425" s="431"/>
      <c r="BX425" s="431"/>
      <c r="BY425" s="431"/>
      <c r="BZ425" s="431"/>
      <c r="CA425" s="431"/>
      <c r="CB425" s="431"/>
      <c r="CC425" s="431"/>
      <c r="CD425" s="431"/>
      <c r="CE425" s="431"/>
      <c r="CF425" s="431"/>
      <c r="CG425" s="431"/>
      <c r="CH425" s="431"/>
      <c r="CI425" s="431"/>
      <c r="CJ425" s="431"/>
      <c r="CK425" s="431"/>
      <c r="CL425" s="431"/>
      <c r="CM425" s="431"/>
      <c r="CN425" s="431"/>
      <c r="CO425" s="431"/>
      <c r="CP425" s="431"/>
      <c r="CQ425" s="431"/>
      <c r="CR425" s="431"/>
      <c r="CS425" s="431"/>
      <c r="CT425" s="431"/>
      <c r="CU425" s="431"/>
      <c r="CV425" s="431"/>
      <c r="CW425" s="431"/>
      <c r="CX425" s="431"/>
      <c r="CY425" s="431"/>
      <c r="CZ425" s="431"/>
      <c r="DA425" s="431"/>
      <c r="DB425" s="431"/>
      <c r="DC425" s="431"/>
      <c r="DD425" s="431"/>
      <c r="DE425" s="431"/>
      <c r="DF425" s="431"/>
      <c r="DG425" s="431"/>
      <c r="DH425" s="431"/>
      <c r="DI425" s="431"/>
      <c r="DJ425" s="431"/>
      <c r="DK425" s="431"/>
      <c r="DL425" s="431"/>
      <c r="DM425" s="431"/>
      <c r="DN425" s="431"/>
      <c r="DO425" s="431"/>
      <c r="DP425" s="431"/>
      <c r="DQ425" s="431"/>
      <c r="DR425" s="431"/>
      <c r="DS425" s="431"/>
      <c r="DT425" s="431"/>
      <c r="DU425" s="431"/>
      <c r="DV425" s="431"/>
      <c r="DW425" s="431"/>
      <c r="DX425" s="431"/>
      <c r="DY425" s="431"/>
      <c r="DZ425" s="431"/>
      <c r="EA425" s="431"/>
      <c r="EB425" s="431"/>
      <c r="EC425" s="431"/>
      <c r="ED425" s="431"/>
      <c r="EE425" s="431"/>
      <c r="EF425" s="431"/>
      <c r="EG425" s="431"/>
      <c r="EH425" s="431"/>
      <c r="EI425" s="431"/>
      <c r="EJ425" s="431"/>
      <c r="EK425" s="431"/>
      <c r="EL425" s="431"/>
      <c r="EM425" s="431"/>
      <c r="EN425" s="431"/>
      <c r="EO425" s="431"/>
      <c r="EP425" s="431"/>
      <c r="EQ425" s="431"/>
      <c r="ER425" s="431"/>
      <c r="ES425" s="431"/>
      <c r="ET425" s="431"/>
      <c r="EU425" s="431"/>
      <c r="EV425" s="431"/>
      <c r="EW425" s="431"/>
      <c r="EX425" s="431"/>
      <c r="EY425" s="431"/>
      <c r="EZ425" s="431"/>
      <c r="FA425" s="431"/>
      <c r="FB425" s="431"/>
      <c r="FC425" s="431"/>
      <c r="FD425" s="431"/>
      <c r="FE425" s="431"/>
      <c r="FF425" s="431"/>
      <c r="FG425" s="431"/>
      <c r="FH425" s="431"/>
      <c r="FI425" s="431"/>
      <c r="FJ425" s="431"/>
      <c r="FK425" s="431"/>
      <c r="FL425" s="431"/>
      <c r="FM425" s="431"/>
      <c r="FN425" s="431"/>
      <c r="FO425" s="431"/>
      <c r="FP425" s="431"/>
      <c r="FQ425" s="431"/>
      <c r="FR425" s="431"/>
      <c r="FS425" s="431"/>
      <c r="FT425" s="431"/>
      <c r="FU425" s="431"/>
      <c r="FV425" s="431"/>
      <c r="FW425" s="431"/>
      <c r="FX425" s="431"/>
      <c r="FY425" s="431"/>
      <c r="FZ425" s="431"/>
      <c r="GA425" s="431"/>
      <c r="GB425" s="431"/>
      <c r="GC425" s="431"/>
      <c r="GD425" s="431"/>
      <c r="GE425" s="431"/>
      <c r="GF425" s="431"/>
      <c r="GG425" s="431"/>
      <c r="GH425" s="431"/>
      <c r="GI425" s="431"/>
      <c r="GJ425" s="431"/>
      <c r="GK425" s="431"/>
      <c r="GL425" s="431"/>
      <c r="GM425" s="431"/>
      <c r="GN425" s="431"/>
      <c r="GO425" s="431"/>
      <c r="GP425" s="431"/>
      <c r="GQ425" s="431"/>
      <c r="GR425" s="431"/>
      <c r="GS425" s="431"/>
      <c r="GT425" s="431"/>
      <c r="GU425" s="431"/>
      <c r="GV425" s="431"/>
      <c r="GW425" s="431"/>
      <c r="GX425" s="431"/>
      <c r="GY425" s="431"/>
      <c r="GZ425" s="431"/>
      <c r="HA425" s="431"/>
      <c r="HB425" s="431"/>
      <c r="HC425" s="431"/>
      <c r="HD425" s="431"/>
      <c r="HE425" s="431"/>
      <c r="HF425" s="431"/>
      <c r="HG425" s="431"/>
      <c r="HH425" s="431"/>
      <c r="HI425" s="431"/>
      <c r="HJ425" s="431"/>
      <c r="HK425" s="431"/>
      <c r="HL425" s="431"/>
      <c r="HM425" s="431"/>
      <c r="HN425" s="431"/>
      <c r="HO425" s="431"/>
      <c r="HP425" s="431"/>
      <c r="HQ425" s="431"/>
    </row>
    <row r="426" spans="1:225" s="457" customFormat="1">
      <c r="A426" s="433"/>
      <c r="B426" s="486"/>
      <c r="C426" s="436"/>
      <c r="D426" s="437"/>
      <c r="E426" s="437"/>
      <c r="F426" s="438"/>
      <c r="G426" s="439"/>
      <c r="H426" s="440"/>
      <c r="I426" s="441"/>
      <c r="J426" s="441"/>
      <c r="K426" s="442"/>
      <c r="L426" s="487"/>
      <c r="M426" s="434"/>
      <c r="N426" s="433"/>
      <c r="O426" s="433"/>
      <c r="P426" s="433"/>
      <c r="Q426" s="433"/>
      <c r="R426" s="433"/>
      <c r="S426" s="433"/>
      <c r="T426" s="433"/>
      <c r="U426" s="433"/>
      <c r="V426" s="433"/>
      <c r="W426" s="433"/>
      <c r="X426" s="433"/>
      <c r="Y426" s="433"/>
      <c r="Z426" s="433"/>
      <c r="AA426" s="433"/>
      <c r="AB426" s="433"/>
      <c r="AC426" s="433"/>
      <c r="AD426" s="433"/>
      <c r="AE426" s="433"/>
      <c r="AF426" s="433"/>
      <c r="AG426" s="431"/>
      <c r="AH426" s="431"/>
      <c r="AI426" s="431"/>
      <c r="AJ426" s="431"/>
      <c r="AK426" s="431"/>
      <c r="AL426" s="431"/>
      <c r="AM426" s="431"/>
      <c r="AN426" s="431"/>
      <c r="AO426" s="431"/>
      <c r="AP426" s="431"/>
      <c r="AQ426" s="431"/>
      <c r="AR426" s="431"/>
      <c r="AS426" s="431"/>
      <c r="AT426" s="431"/>
      <c r="AU426" s="431"/>
      <c r="AV426" s="431"/>
      <c r="AW426" s="431"/>
      <c r="AX426" s="431"/>
      <c r="AY426" s="431"/>
      <c r="AZ426" s="431"/>
      <c r="BA426" s="431"/>
      <c r="BB426" s="431"/>
      <c r="BC426" s="431"/>
      <c r="BD426" s="431"/>
      <c r="BE426" s="431"/>
      <c r="BF426" s="431"/>
      <c r="BG426" s="431"/>
      <c r="BH426" s="431"/>
      <c r="BI426" s="431"/>
      <c r="BJ426" s="431"/>
      <c r="BK426" s="431"/>
      <c r="BL426" s="431"/>
      <c r="BM426" s="431"/>
      <c r="BN426" s="431"/>
      <c r="BO426" s="431"/>
      <c r="BP426" s="431"/>
      <c r="BQ426" s="431"/>
      <c r="BR426" s="431"/>
      <c r="BS426" s="431"/>
      <c r="BT426" s="431"/>
      <c r="BU426" s="431"/>
      <c r="BV426" s="431"/>
      <c r="BW426" s="431"/>
      <c r="BX426" s="431"/>
      <c r="BY426" s="431"/>
      <c r="BZ426" s="431"/>
      <c r="CA426" s="431"/>
      <c r="CB426" s="431"/>
      <c r="CC426" s="431"/>
      <c r="CD426" s="431"/>
      <c r="CE426" s="431"/>
      <c r="CF426" s="431"/>
      <c r="CG426" s="431"/>
      <c r="CH426" s="431"/>
      <c r="CI426" s="431"/>
      <c r="CJ426" s="431"/>
      <c r="CK426" s="431"/>
      <c r="CL426" s="431"/>
      <c r="CM426" s="431"/>
      <c r="CN426" s="431"/>
      <c r="CO426" s="431"/>
      <c r="CP426" s="431"/>
      <c r="CQ426" s="431"/>
      <c r="CR426" s="431"/>
      <c r="CS426" s="431"/>
      <c r="CT426" s="431"/>
      <c r="CU426" s="431"/>
      <c r="CV426" s="431"/>
      <c r="CW426" s="431"/>
      <c r="CX426" s="431"/>
      <c r="CY426" s="431"/>
      <c r="CZ426" s="431"/>
      <c r="DA426" s="431"/>
      <c r="DB426" s="431"/>
      <c r="DC426" s="431"/>
      <c r="DD426" s="431"/>
      <c r="DE426" s="431"/>
      <c r="DF426" s="431"/>
      <c r="DG426" s="431"/>
      <c r="DH426" s="431"/>
      <c r="DI426" s="431"/>
      <c r="DJ426" s="431"/>
      <c r="DK426" s="431"/>
      <c r="DL426" s="431"/>
      <c r="DM426" s="431"/>
      <c r="DN426" s="431"/>
      <c r="DO426" s="431"/>
      <c r="DP426" s="431"/>
      <c r="DQ426" s="431"/>
      <c r="DR426" s="431"/>
      <c r="DS426" s="431"/>
      <c r="DT426" s="431"/>
      <c r="DU426" s="431"/>
      <c r="DV426" s="431"/>
      <c r="DW426" s="431"/>
      <c r="DX426" s="431"/>
      <c r="DY426" s="431"/>
      <c r="DZ426" s="431"/>
      <c r="EA426" s="431"/>
      <c r="EB426" s="431"/>
      <c r="EC426" s="431"/>
      <c r="ED426" s="431"/>
      <c r="EE426" s="431"/>
      <c r="EF426" s="431"/>
      <c r="EG426" s="431"/>
      <c r="EH426" s="431"/>
      <c r="EI426" s="431"/>
      <c r="EJ426" s="431"/>
      <c r="EK426" s="431"/>
      <c r="EL426" s="431"/>
      <c r="EM426" s="431"/>
      <c r="EN426" s="431"/>
      <c r="EO426" s="431"/>
      <c r="EP426" s="431"/>
      <c r="EQ426" s="431"/>
      <c r="ER426" s="431"/>
      <c r="ES426" s="431"/>
      <c r="ET426" s="431"/>
      <c r="EU426" s="431"/>
      <c r="EV426" s="431"/>
      <c r="EW426" s="431"/>
      <c r="EX426" s="431"/>
      <c r="EY426" s="431"/>
      <c r="EZ426" s="431"/>
      <c r="FA426" s="431"/>
      <c r="FB426" s="431"/>
      <c r="FC426" s="431"/>
      <c r="FD426" s="431"/>
      <c r="FE426" s="431"/>
      <c r="FF426" s="431"/>
      <c r="FG426" s="431"/>
      <c r="FH426" s="431"/>
      <c r="FI426" s="431"/>
      <c r="FJ426" s="431"/>
      <c r="FK426" s="431"/>
      <c r="FL426" s="431"/>
      <c r="FM426" s="431"/>
      <c r="FN426" s="431"/>
      <c r="FO426" s="431"/>
      <c r="FP426" s="431"/>
      <c r="FQ426" s="431"/>
      <c r="FR426" s="431"/>
      <c r="FS426" s="431"/>
      <c r="FT426" s="431"/>
      <c r="FU426" s="431"/>
      <c r="FV426" s="431"/>
      <c r="FW426" s="431"/>
      <c r="FX426" s="431"/>
      <c r="FY426" s="431"/>
      <c r="FZ426" s="431"/>
      <c r="GA426" s="431"/>
      <c r="GB426" s="431"/>
      <c r="GC426" s="431"/>
      <c r="GD426" s="431"/>
      <c r="GE426" s="431"/>
      <c r="GF426" s="431"/>
      <c r="GG426" s="431"/>
      <c r="GH426" s="431"/>
      <c r="GI426" s="431"/>
      <c r="GJ426" s="431"/>
      <c r="GK426" s="431"/>
      <c r="GL426" s="431"/>
      <c r="GM426" s="431"/>
      <c r="GN426" s="431"/>
      <c r="GO426" s="431"/>
      <c r="GP426" s="431"/>
      <c r="GQ426" s="431"/>
      <c r="GR426" s="431"/>
      <c r="GS426" s="431"/>
      <c r="GT426" s="431"/>
      <c r="GU426" s="431"/>
      <c r="GV426" s="431"/>
      <c r="GW426" s="431"/>
      <c r="GX426" s="431"/>
      <c r="GY426" s="431"/>
      <c r="GZ426" s="431"/>
      <c r="HA426" s="431"/>
      <c r="HB426" s="431"/>
      <c r="HC426" s="431"/>
      <c r="HD426" s="431"/>
      <c r="HE426" s="431"/>
      <c r="HF426" s="431"/>
      <c r="HG426" s="431"/>
      <c r="HH426" s="431"/>
      <c r="HI426" s="431"/>
      <c r="HJ426" s="431"/>
      <c r="HK426" s="431"/>
      <c r="HL426" s="431"/>
      <c r="HM426" s="431"/>
      <c r="HN426" s="431"/>
      <c r="HO426" s="431"/>
      <c r="HP426" s="431"/>
      <c r="HQ426" s="431"/>
    </row>
    <row r="427" spans="1:225" s="457" customFormat="1">
      <c r="A427" s="433"/>
      <c r="B427" s="486"/>
      <c r="C427" s="436"/>
      <c r="D427" s="437"/>
      <c r="E427" s="437"/>
      <c r="F427" s="438"/>
      <c r="G427" s="439"/>
      <c r="H427" s="440"/>
      <c r="I427" s="441"/>
      <c r="J427" s="441"/>
      <c r="K427" s="442"/>
      <c r="L427" s="487"/>
      <c r="M427" s="434"/>
      <c r="N427" s="433"/>
      <c r="O427" s="433"/>
      <c r="P427" s="433"/>
      <c r="Q427" s="433"/>
      <c r="R427" s="433"/>
      <c r="S427" s="433"/>
      <c r="T427" s="433"/>
      <c r="U427" s="433"/>
      <c r="V427" s="433"/>
      <c r="W427" s="433"/>
      <c r="X427" s="433"/>
      <c r="Y427" s="433"/>
      <c r="Z427" s="433"/>
      <c r="AA427" s="433"/>
      <c r="AB427" s="433"/>
      <c r="AC427" s="433"/>
      <c r="AD427" s="433"/>
      <c r="AE427" s="433"/>
      <c r="AF427" s="433"/>
      <c r="AG427" s="431"/>
      <c r="AH427" s="431"/>
      <c r="AI427" s="431"/>
      <c r="AJ427" s="431"/>
      <c r="AK427" s="431"/>
      <c r="AL427" s="431"/>
      <c r="AM427" s="431"/>
      <c r="AN427" s="431"/>
      <c r="AO427" s="431"/>
      <c r="AP427" s="431"/>
      <c r="AQ427" s="431"/>
      <c r="AR427" s="431"/>
      <c r="AS427" s="431"/>
      <c r="AT427" s="431"/>
      <c r="AU427" s="431"/>
      <c r="AV427" s="431"/>
      <c r="AW427" s="431"/>
      <c r="AX427" s="431"/>
      <c r="AY427" s="431"/>
      <c r="AZ427" s="431"/>
      <c r="BA427" s="431"/>
      <c r="BB427" s="431"/>
      <c r="BC427" s="431"/>
      <c r="BD427" s="431"/>
      <c r="BE427" s="431"/>
      <c r="BF427" s="431"/>
      <c r="BG427" s="431"/>
      <c r="BH427" s="431"/>
      <c r="BI427" s="431"/>
      <c r="BJ427" s="431"/>
      <c r="BK427" s="431"/>
      <c r="BL427" s="431"/>
      <c r="BM427" s="431"/>
      <c r="BN427" s="431"/>
      <c r="BO427" s="431"/>
      <c r="BP427" s="431"/>
      <c r="BQ427" s="431"/>
      <c r="BR427" s="431"/>
      <c r="BS427" s="431"/>
      <c r="BT427" s="431"/>
      <c r="BU427" s="431"/>
      <c r="BV427" s="431"/>
      <c r="BW427" s="431"/>
      <c r="BX427" s="431"/>
      <c r="BY427" s="431"/>
      <c r="BZ427" s="431"/>
      <c r="CA427" s="431"/>
      <c r="CB427" s="431"/>
      <c r="CC427" s="431"/>
      <c r="CD427" s="431"/>
      <c r="CE427" s="431"/>
      <c r="CF427" s="431"/>
      <c r="CG427" s="431"/>
      <c r="CH427" s="431"/>
      <c r="CI427" s="431"/>
      <c r="CJ427" s="431"/>
      <c r="CK427" s="431"/>
      <c r="CL427" s="431"/>
      <c r="CM427" s="431"/>
      <c r="CN427" s="431"/>
      <c r="CO427" s="431"/>
      <c r="CP427" s="431"/>
      <c r="CQ427" s="431"/>
      <c r="CR427" s="431"/>
      <c r="CS427" s="431"/>
      <c r="CT427" s="431"/>
      <c r="CU427" s="431"/>
      <c r="CV427" s="431"/>
      <c r="CW427" s="431"/>
      <c r="CX427" s="431"/>
      <c r="CY427" s="431"/>
      <c r="CZ427" s="431"/>
      <c r="DA427" s="431"/>
      <c r="DB427" s="431"/>
      <c r="DC427" s="431"/>
      <c r="DD427" s="431"/>
      <c r="DE427" s="431"/>
      <c r="DF427" s="431"/>
      <c r="DG427" s="431"/>
      <c r="DH427" s="431"/>
      <c r="DI427" s="431"/>
      <c r="DJ427" s="431"/>
      <c r="DK427" s="431"/>
      <c r="DL427" s="431"/>
      <c r="DM427" s="431"/>
      <c r="DN427" s="431"/>
      <c r="DO427" s="431"/>
      <c r="DP427" s="431"/>
      <c r="DQ427" s="431"/>
      <c r="DR427" s="431"/>
      <c r="DS427" s="431"/>
      <c r="DT427" s="431"/>
      <c r="DU427" s="431"/>
      <c r="DV427" s="431"/>
      <c r="DW427" s="431"/>
      <c r="DX427" s="431"/>
      <c r="DY427" s="431"/>
      <c r="DZ427" s="431"/>
      <c r="EA427" s="431"/>
      <c r="EB427" s="431"/>
      <c r="EC427" s="431"/>
      <c r="ED427" s="431"/>
      <c r="EE427" s="431"/>
      <c r="EF427" s="431"/>
      <c r="EG427" s="431"/>
      <c r="EH427" s="431"/>
      <c r="EI427" s="431"/>
      <c r="EJ427" s="431"/>
      <c r="EK427" s="431"/>
      <c r="EL427" s="431"/>
      <c r="EM427" s="431"/>
      <c r="EN427" s="431"/>
      <c r="EO427" s="431"/>
      <c r="EP427" s="431"/>
      <c r="EQ427" s="431"/>
      <c r="ER427" s="431"/>
      <c r="ES427" s="431"/>
      <c r="ET427" s="431"/>
      <c r="EU427" s="431"/>
      <c r="EV427" s="431"/>
      <c r="EW427" s="431"/>
      <c r="EX427" s="431"/>
      <c r="EY427" s="431"/>
      <c r="EZ427" s="431"/>
      <c r="FA427" s="431"/>
      <c r="FB427" s="431"/>
      <c r="FC427" s="431"/>
      <c r="FD427" s="431"/>
      <c r="FE427" s="431"/>
      <c r="FF427" s="431"/>
      <c r="FG427" s="431"/>
      <c r="FH427" s="431"/>
      <c r="FI427" s="431"/>
      <c r="FJ427" s="431"/>
      <c r="FK427" s="431"/>
      <c r="FL427" s="431"/>
      <c r="FM427" s="431"/>
      <c r="FN427" s="431"/>
      <c r="FO427" s="431"/>
      <c r="FP427" s="431"/>
      <c r="FQ427" s="431"/>
      <c r="FR427" s="431"/>
      <c r="FS427" s="431"/>
      <c r="FT427" s="431"/>
      <c r="FU427" s="431"/>
      <c r="FV427" s="431"/>
      <c r="FW427" s="431"/>
      <c r="FX427" s="431"/>
      <c r="FY427" s="431"/>
      <c r="FZ427" s="431"/>
      <c r="GA427" s="431"/>
      <c r="GB427" s="431"/>
      <c r="GC427" s="431"/>
      <c r="GD427" s="431"/>
      <c r="GE427" s="431"/>
      <c r="GF427" s="431"/>
      <c r="GG427" s="431"/>
      <c r="GH427" s="431"/>
      <c r="GI427" s="431"/>
      <c r="GJ427" s="431"/>
      <c r="GK427" s="431"/>
      <c r="GL427" s="431"/>
      <c r="GM427" s="431"/>
      <c r="GN427" s="431"/>
      <c r="GO427" s="431"/>
      <c r="GP427" s="431"/>
      <c r="GQ427" s="431"/>
      <c r="GR427" s="431"/>
      <c r="GS427" s="431"/>
      <c r="GT427" s="431"/>
      <c r="GU427" s="431"/>
      <c r="GV427" s="431"/>
      <c r="GW427" s="431"/>
      <c r="GX427" s="431"/>
      <c r="GY427" s="431"/>
      <c r="GZ427" s="431"/>
      <c r="HA427" s="431"/>
      <c r="HB427" s="431"/>
      <c r="HC427" s="431"/>
      <c r="HD427" s="431"/>
      <c r="HE427" s="431"/>
      <c r="HF427" s="431"/>
      <c r="HG427" s="431"/>
      <c r="HH427" s="431"/>
      <c r="HI427" s="431"/>
      <c r="HJ427" s="431"/>
      <c r="HK427" s="431"/>
      <c r="HL427" s="431"/>
      <c r="HM427" s="431"/>
      <c r="HN427" s="431"/>
      <c r="HO427" s="431"/>
      <c r="HP427" s="431"/>
      <c r="HQ427" s="431"/>
    </row>
    <row r="428" spans="1:225" s="457" customFormat="1" ht="26.1" customHeight="1">
      <c r="A428" s="433"/>
      <c r="B428" s="486"/>
      <c r="C428" s="436"/>
      <c r="D428" s="437"/>
      <c r="E428" s="437"/>
      <c r="F428" s="438"/>
      <c r="G428" s="439"/>
      <c r="H428" s="440"/>
      <c r="I428" s="441"/>
      <c r="J428" s="441"/>
      <c r="K428" s="442"/>
      <c r="L428" s="487"/>
      <c r="M428" s="434"/>
      <c r="N428" s="433"/>
      <c r="O428" s="433"/>
      <c r="P428" s="433"/>
      <c r="Q428" s="433"/>
      <c r="R428" s="433"/>
      <c r="S428" s="433"/>
      <c r="T428" s="433"/>
      <c r="U428" s="433"/>
      <c r="V428" s="433"/>
      <c r="W428" s="433"/>
      <c r="X428" s="433"/>
      <c r="Y428" s="433"/>
      <c r="Z428" s="433"/>
      <c r="AA428" s="433"/>
      <c r="AB428" s="433"/>
      <c r="AC428" s="433"/>
      <c r="AD428" s="433"/>
      <c r="AE428" s="433"/>
      <c r="AF428" s="433"/>
      <c r="AG428" s="431"/>
      <c r="AH428" s="431"/>
      <c r="AI428" s="431"/>
      <c r="AJ428" s="431"/>
      <c r="AK428" s="431"/>
      <c r="AL428" s="431"/>
      <c r="AM428" s="431"/>
      <c r="AN428" s="431"/>
      <c r="AO428" s="431"/>
      <c r="AP428" s="431"/>
      <c r="AQ428" s="431"/>
      <c r="AR428" s="431"/>
      <c r="AS428" s="431"/>
      <c r="AT428" s="431"/>
      <c r="AU428" s="431"/>
      <c r="AV428" s="431"/>
      <c r="AW428" s="431"/>
      <c r="AX428" s="431"/>
      <c r="AY428" s="431"/>
      <c r="AZ428" s="431"/>
      <c r="BA428" s="431"/>
      <c r="BB428" s="431"/>
      <c r="BC428" s="431"/>
      <c r="BD428" s="431"/>
      <c r="BE428" s="431"/>
      <c r="BF428" s="431"/>
      <c r="BG428" s="431"/>
      <c r="BH428" s="431"/>
      <c r="BI428" s="431"/>
      <c r="BJ428" s="431"/>
      <c r="BK428" s="431"/>
      <c r="BL428" s="431"/>
      <c r="BM428" s="431"/>
      <c r="BN428" s="431"/>
      <c r="BO428" s="431"/>
      <c r="BP428" s="431"/>
      <c r="BQ428" s="431"/>
      <c r="BR428" s="431"/>
      <c r="BS428" s="431"/>
      <c r="BT428" s="431"/>
      <c r="BU428" s="431"/>
      <c r="BV428" s="431"/>
      <c r="BW428" s="431"/>
      <c r="BX428" s="431"/>
      <c r="BY428" s="431"/>
      <c r="BZ428" s="431"/>
      <c r="CA428" s="431"/>
      <c r="CB428" s="431"/>
      <c r="CC428" s="431"/>
      <c r="CD428" s="431"/>
      <c r="CE428" s="431"/>
      <c r="CF428" s="431"/>
      <c r="CG428" s="431"/>
      <c r="CH428" s="431"/>
      <c r="CI428" s="431"/>
      <c r="CJ428" s="431"/>
      <c r="CK428" s="431"/>
      <c r="CL428" s="431"/>
      <c r="CM428" s="431"/>
      <c r="CN428" s="431"/>
      <c r="CO428" s="431"/>
      <c r="CP428" s="431"/>
      <c r="CQ428" s="431"/>
      <c r="CR428" s="431"/>
      <c r="CS428" s="431"/>
      <c r="CT428" s="431"/>
      <c r="CU428" s="431"/>
      <c r="CV428" s="431"/>
      <c r="CW428" s="431"/>
      <c r="CX428" s="431"/>
      <c r="CY428" s="431"/>
      <c r="CZ428" s="431"/>
      <c r="DA428" s="431"/>
      <c r="DB428" s="431"/>
      <c r="DC428" s="431"/>
      <c r="DD428" s="431"/>
      <c r="DE428" s="431"/>
      <c r="DF428" s="431"/>
      <c r="DG428" s="431"/>
      <c r="DH428" s="431"/>
      <c r="DI428" s="431"/>
      <c r="DJ428" s="431"/>
      <c r="DK428" s="431"/>
      <c r="DL428" s="431"/>
      <c r="DM428" s="431"/>
      <c r="DN428" s="431"/>
      <c r="DO428" s="431"/>
      <c r="DP428" s="431"/>
      <c r="DQ428" s="431"/>
      <c r="DR428" s="431"/>
      <c r="DS428" s="431"/>
      <c r="DT428" s="431"/>
      <c r="DU428" s="431"/>
      <c r="DV428" s="431"/>
      <c r="DW428" s="431"/>
      <c r="DX428" s="431"/>
      <c r="DY428" s="431"/>
      <c r="DZ428" s="431"/>
      <c r="EA428" s="431"/>
      <c r="EB428" s="431"/>
      <c r="EC428" s="431"/>
      <c r="ED428" s="431"/>
      <c r="EE428" s="431"/>
      <c r="EF428" s="431"/>
      <c r="EG428" s="431"/>
      <c r="EH428" s="431"/>
      <c r="EI428" s="431"/>
      <c r="EJ428" s="431"/>
      <c r="EK428" s="431"/>
      <c r="EL428" s="431"/>
      <c r="EM428" s="431"/>
      <c r="EN428" s="431"/>
      <c r="EO428" s="431"/>
      <c r="EP428" s="431"/>
      <c r="EQ428" s="431"/>
      <c r="ER428" s="431"/>
      <c r="ES428" s="431"/>
      <c r="ET428" s="431"/>
      <c r="EU428" s="431"/>
      <c r="EV428" s="431"/>
      <c r="EW428" s="431"/>
      <c r="EX428" s="431"/>
      <c r="EY428" s="431"/>
      <c r="EZ428" s="431"/>
      <c r="FA428" s="431"/>
      <c r="FB428" s="431"/>
      <c r="FC428" s="431"/>
      <c r="FD428" s="431"/>
      <c r="FE428" s="431"/>
      <c r="FF428" s="431"/>
      <c r="FG428" s="431"/>
      <c r="FH428" s="431"/>
      <c r="FI428" s="431"/>
      <c r="FJ428" s="431"/>
      <c r="FK428" s="431"/>
      <c r="FL428" s="431"/>
      <c r="FM428" s="431"/>
      <c r="FN428" s="431"/>
      <c r="FO428" s="431"/>
      <c r="FP428" s="431"/>
      <c r="FQ428" s="431"/>
      <c r="FR428" s="431"/>
      <c r="FS428" s="431"/>
      <c r="FT428" s="431"/>
      <c r="FU428" s="431"/>
      <c r="FV428" s="431"/>
      <c r="FW428" s="431"/>
      <c r="FX428" s="431"/>
      <c r="FY428" s="431"/>
      <c r="FZ428" s="431"/>
      <c r="GA428" s="431"/>
      <c r="GB428" s="431"/>
      <c r="GC428" s="431"/>
      <c r="GD428" s="431"/>
      <c r="GE428" s="431"/>
      <c r="GF428" s="431"/>
      <c r="GG428" s="431"/>
      <c r="GH428" s="431"/>
      <c r="GI428" s="431"/>
      <c r="GJ428" s="431"/>
      <c r="GK428" s="431"/>
      <c r="GL428" s="431"/>
      <c r="GM428" s="431"/>
      <c r="GN428" s="431"/>
      <c r="GO428" s="431"/>
      <c r="GP428" s="431"/>
      <c r="GQ428" s="431"/>
      <c r="GR428" s="431"/>
      <c r="GS428" s="431"/>
      <c r="GT428" s="431"/>
      <c r="GU428" s="431"/>
      <c r="GV428" s="431"/>
      <c r="GW428" s="431"/>
      <c r="GX428" s="431"/>
      <c r="GY428" s="431"/>
      <c r="GZ428" s="431"/>
      <c r="HA428" s="431"/>
      <c r="HB428" s="431"/>
      <c r="HC428" s="431"/>
      <c r="HD428" s="431"/>
      <c r="HE428" s="431"/>
      <c r="HF428" s="431"/>
      <c r="HG428" s="431"/>
      <c r="HH428" s="431"/>
      <c r="HI428" s="431"/>
      <c r="HJ428" s="431"/>
      <c r="HK428" s="431"/>
      <c r="HL428" s="431"/>
      <c r="HM428" s="431"/>
      <c r="HN428" s="431"/>
      <c r="HO428" s="431"/>
      <c r="HP428" s="431"/>
      <c r="HQ428" s="431"/>
    </row>
    <row r="429" spans="1:225" s="457" customFormat="1" ht="26.1" customHeight="1">
      <c r="A429" s="433"/>
      <c r="B429" s="486"/>
      <c r="C429" s="436"/>
      <c r="D429" s="437"/>
      <c r="E429" s="437"/>
      <c r="F429" s="438"/>
      <c r="G429" s="439"/>
      <c r="H429" s="440"/>
      <c r="I429" s="441"/>
      <c r="J429" s="441"/>
      <c r="K429" s="442"/>
      <c r="L429" s="487"/>
      <c r="M429" s="434"/>
      <c r="N429" s="433"/>
      <c r="O429" s="433"/>
      <c r="P429" s="433"/>
      <c r="Q429" s="433"/>
      <c r="R429" s="433"/>
      <c r="S429" s="433"/>
      <c r="T429" s="433"/>
      <c r="U429" s="433"/>
      <c r="V429" s="433"/>
      <c r="W429" s="433"/>
      <c r="X429" s="433"/>
      <c r="Y429" s="433"/>
      <c r="Z429" s="433"/>
      <c r="AA429" s="433"/>
      <c r="AB429" s="433"/>
      <c r="AC429" s="433"/>
      <c r="AD429" s="433"/>
      <c r="AE429" s="433"/>
      <c r="AF429" s="433"/>
      <c r="AG429" s="431"/>
      <c r="AH429" s="431"/>
      <c r="AI429" s="431"/>
      <c r="AJ429" s="431"/>
      <c r="AK429" s="431"/>
      <c r="AL429" s="431"/>
      <c r="AM429" s="431"/>
      <c r="AN429" s="431"/>
      <c r="AO429" s="431"/>
      <c r="AP429" s="431"/>
      <c r="AQ429" s="431"/>
      <c r="AR429" s="431"/>
      <c r="AS429" s="431"/>
      <c r="AT429" s="431"/>
      <c r="AU429" s="431"/>
      <c r="AV429" s="431"/>
      <c r="AW429" s="431"/>
      <c r="AX429" s="431"/>
      <c r="AY429" s="431"/>
      <c r="AZ429" s="431"/>
      <c r="BA429" s="431"/>
      <c r="BB429" s="431"/>
      <c r="BC429" s="431"/>
      <c r="BD429" s="431"/>
      <c r="BE429" s="431"/>
      <c r="BF429" s="431"/>
      <c r="BG429" s="431"/>
      <c r="BH429" s="431"/>
      <c r="BI429" s="431"/>
      <c r="BJ429" s="431"/>
      <c r="BK429" s="431"/>
      <c r="BL429" s="431"/>
      <c r="BM429" s="431"/>
      <c r="BN429" s="431"/>
      <c r="BO429" s="431"/>
      <c r="BP429" s="431"/>
      <c r="BQ429" s="431"/>
      <c r="BR429" s="431"/>
      <c r="BS429" s="431"/>
      <c r="BT429" s="431"/>
      <c r="BU429" s="431"/>
      <c r="BV429" s="431"/>
      <c r="BW429" s="431"/>
      <c r="BX429" s="431"/>
      <c r="BY429" s="431"/>
      <c r="BZ429" s="431"/>
      <c r="CA429" s="431"/>
      <c r="CB429" s="431"/>
      <c r="CC429" s="431"/>
      <c r="CD429" s="431"/>
      <c r="CE429" s="431"/>
      <c r="CF429" s="431"/>
      <c r="CG429" s="431"/>
      <c r="CH429" s="431"/>
      <c r="CI429" s="431"/>
      <c r="CJ429" s="431"/>
      <c r="CK429" s="431"/>
      <c r="CL429" s="431"/>
      <c r="CM429" s="431"/>
      <c r="CN429" s="431"/>
      <c r="CO429" s="431"/>
      <c r="CP429" s="431"/>
      <c r="CQ429" s="431"/>
      <c r="CR429" s="431"/>
      <c r="CS429" s="431"/>
      <c r="CT429" s="431"/>
      <c r="CU429" s="431"/>
      <c r="CV429" s="431"/>
      <c r="CW429" s="431"/>
      <c r="CX429" s="431"/>
      <c r="CY429" s="431"/>
      <c r="CZ429" s="431"/>
      <c r="DA429" s="431"/>
      <c r="DB429" s="431"/>
      <c r="DC429" s="431"/>
      <c r="DD429" s="431"/>
      <c r="DE429" s="431"/>
      <c r="DF429" s="431"/>
      <c r="DG429" s="431"/>
      <c r="DH429" s="431"/>
      <c r="DI429" s="431"/>
      <c r="DJ429" s="431"/>
      <c r="DK429" s="431"/>
      <c r="DL429" s="431"/>
      <c r="DM429" s="431"/>
      <c r="DN429" s="431"/>
      <c r="DO429" s="431"/>
      <c r="DP429" s="431"/>
      <c r="DQ429" s="431"/>
      <c r="DR429" s="431"/>
      <c r="DS429" s="431"/>
      <c r="DT429" s="431"/>
      <c r="DU429" s="431"/>
      <c r="DV429" s="431"/>
      <c r="DW429" s="431"/>
      <c r="DX429" s="431"/>
      <c r="DY429" s="431"/>
      <c r="DZ429" s="431"/>
      <c r="EA429" s="431"/>
      <c r="EB429" s="431"/>
      <c r="EC429" s="431"/>
      <c r="ED429" s="431"/>
      <c r="EE429" s="431"/>
      <c r="EF429" s="431"/>
      <c r="EG429" s="431"/>
      <c r="EH429" s="431"/>
      <c r="EI429" s="431"/>
      <c r="EJ429" s="431"/>
      <c r="EK429" s="431"/>
      <c r="EL429" s="431"/>
      <c r="EM429" s="431"/>
      <c r="EN429" s="431"/>
      <c r="EO429" s="431"/>
      <c r="EP429" s="431"/>
      <c r="EQ429" s="431"/>
      <c r="ER429" s="431"/>
      <c r="ES429" s="431"/>
      <c r="ET429" s="431"/>
      <c r="EU429" s="431"/>
      <c r="EV429" s="431"/>
      <c r="EW429" s="431"/>
      <c r="EX429" s="431"/>
      <c r="EY429" s="431"/>
      <c r="EZ429" s="431"/>
      <c r="FA429" s="431"/>
      <c r="FB429" s="431"/>
      <c r="FC429" s="431"/>
      <c r="FD429" s="431"/>
      <c r="FE429" s="431"/>
      <c r="FF429" s="431"/>
      <c r="FG429" s="431"/>
      <c r="FH429" s="431"/>
      <c r="FI429" s="431"/>
      <c r="FJ429" s="431"/>
      <c r="FK429" s="431"/>
      <c r="FL429" s="431"/>
      <c r="FM429" s="431"/>
      <c r="FN429" s="431"/>
      <c r="FO429" s="431"/>
      <c r="FP429" s="431"/>
      <c r="FQ429" s="431"/>
      <c r="FR429" s="431"/>
      <c r="FS429" s="431"/>
      <c r="FT429" s="431"/>
      <c r="FU429" s="431"/>
      <c r="FV429" s="431"/>
      <c r="FW429" s="431"/>
      <c r="FX429" s="431"/>
      <c r="FY429" s="431"/>
      <c r="FZ429" s="431"/>
      <c r="GA429" s="431"/>
      <c r="GB429" s="431"/>
      <c r="GC429" s="431"/>
      <c r="GD429" s="431"/>
      <c r="GE429" s="431"/>
      <c r="GF429" s="431"/>
      <c r="GG429" s="431"/>
      <c r="GH429" s="431"/>
      <c r="GI429" s="431"/>
      <c r="GJ429" s="431"/>
      <c r="GK429" s="431"/>
      <c r="GL429" s="431"/>
      <c r="GM429" s="431"/>
      <c r="GN429" s="431"/>
      <c r="GO429" s="431"/>
      <c r="GP429" s="431"/>
      <c r="GQ429" s="431"/>
      <c r="GR429" s="431"/>
      <c r="GS429" s="431"/>
      <c r="GT429" s="431"/>
      <c r="GU429" s="431"/>
      <c r="GV429" s="431"/>
      <c r="GW429" s="431"/>
      <c r="GX429" s="431"/>
      <c r="GY429" s="431"/>
      <c r="GZ429" s="431"/>
      <c r="HA429" s="431"/>
      <c r="HB429" s="431"/>
      <c r="HC429" s="431"/>
      <c r="HD429" s="431"/>
      <c r="HE429" s="431"/>
      <c r="HF429" s="431"/>
      <c r="HG429" s="431"/>
      <c r="HH429" s="431"/>
      <c r="HI429" s="431"/>
      <c r="HJ429" s="431"/>
      <c r="HK429" s="431"/>
      <c r="HL429" s="431"/>
      <c r="HM429" s="431"/>
      <c r="HN429" s="431"/>
      <c r="HO429" s="431"/>
      <c r="HP429" s="431"/>
      <c r="HQ429" s="431"/>
    </row>
    <row r="430" spans="1:225" s="457" customFormat="1">
      <c r="A430" s="433"/>
      <c r="B430" s="486"/>
      <c r="C430" s="436"/>
      <c r="D430" s="437"/>
      <c r="E430" s="437"/>
      <c r="F430" s="438"/>
      <c r="G430" s="439"/>
      <c r="H430" s="440"/>
      <c r="I430" s="441"/>
      <c r="J430" s="441"/>
      <c r="K430" s="442"/>
      <c r="L430" s="487"/>
      <c r="M430" s="434"/>
      <c r="N430" s="433"/>
      <c r="O430" s="433"/>
      <c r="P430" s="433"/>
      <c r="Q430" s="433"/>
      <c r="R430" s="433"/>
      <c r="S430" s="433"/>
      <c r="T430" s="433"/>
      <c r="U430" s="433"/>
      <c r="V430" s="433"/>
      <c r="W430" s="433"/>
      <c r="X430" s="433"/>
      <c r="Y430" s="433"/>
      <c r="Z430" s="433"/>
      <c r="AA430" s="433"/>
      <c r="AB430" s="433"/>
      <c r="AC430" s="433"/>
      <c r="AD430" s="433"/>
      <c r="AE430" s="433"/>
      <c r="AF430" s="433"/>
      <c r="AG430" s="431"/>
      <c r="AH430" s="431"/>
      <c r="AI430" s="431"/>
      <c r="AJ430" s="431"/>
      <c r="AK430" s="431"/>
      <c r="AL430" s="431"/>
      <c r="AM430" s="431"/>
      <c r="AN430" s="431"/>
      <c r="AO430" s="431"/>
      <c r="AP430" s="431"/>
      <c r="AQ430" s="431"/>
      <c r="AR430" s="431"/>
      <c r="AS430" s="431"/>
      <c r="AT430" s="431"/>
      <c r="AU430" s="431"/>
      <c r="AV430" s="431"/>
      <c r="AW430" s="431"/>
      <c r="AX430" s="431"/>
      <c r="AY430" s="431"/>
      <c r="AZ430" s="431"/>
      <c r="BA430" s="431"/>
      <c r="BB430" s="431"/>
      <c r="BC430" s="431"/>
      <c r="BD430" s="431"/>
      <c r="BE430" s="431"/>
      <c r="BF430" s="431"/>
      <c r="BG430" s="431"/>
      <c r="BH430" s="431"/>
      <c r="BI430" s="431"/>
      <c r="BJ430" s="431"/>
      <c r="BK430" s="431"/>
      <c r="BL430" s="431"/>
      <c r="BM430" s="431"/>
      <c r="BN430" s="431"/>
      <c r="BO430" s="431"/>
      <c r="BP430" s="431"/>
      <c r="BQ430" s="431"/>
      <c r="BR430" s="431"/>
      <c r="BS430" s="431"/>
      <c r="BT430" s="431"/>
      <c r="BU430" s="431"/>
      <c r="BV430" s="431"/>
      <c r="BW430" s="431"/>
      <c r="BX430" s="431"/>
      <c r="BY430" s="431"/>
      <c r="BZ430" s="431"/>
      <c r="CA430" s="431"/>
      <c r="CB430" s="431"/>
      <c r="CC430" s="431"/>
      <c r="CD430" s="431"/>
      <c r="CE430" s="431"/>
      <c r="CF430" s="431"/>
      <c r="CG430" s="431"/>
      <c r="CH430" s="431"/>
      <c r="CI430" s="431"/>
      <c r="CJ430" s="431"/>
      <c r="CK430" s="431"/>
      <c r="CL430" s="431"/>
      <c r="CM430" s="431"/>
      <c r="CN430" s="431"/>
      <c r="CO430" s="431"/>
      <c r="CP430" s="431"/>
      <c r="CQ430" s="431"/>
      <c r="CR430" s="431"/>
      <c r="CS430" s="431"/>
      <c r="CT430" s="431"/>
      <c r="CU430" s="431"/>
      <c r="CV430" s="431"/>
      <c r="CW430" s="431"/>
      <c r="CX430" s="431"/>
      <c r="CY430" s="431"/>
      <c r="CZ430" s="431"/>
      <c r="DA430" s="431"/>
      <c r="DB430" s="431"/>
      <c r="DC430" s="431"/>
      <c r="DD430" s="431"/>
      <c r="DE430" s="431"/>
      <c r="DF430" s="431"/>
      <c r="DG430" s="431"/>
      <c r="DH430" s="431"/>
      <c r="DI430" s="431"/>
      <c r="DJ430" s="431"/>
      <c r="DK430" s="431"/>
      <c r="DL430" s="431"/>
      <c r="DM430" s="431"/>
      <c r="DN430" s="431"/>
      <c r="DO430" s="431"/>
      <c r="DP430" s="431"/>
      <c r="DQ430" s="431"/>
      <c r="DR430" s="431"/>
      <c r="DS430" s="431"/>
      <c r="DT430" s="431"/>
      <c r="DU430" s="431"/>
      <c r="DV430" s="431"/>
      <c r="DW430" s="431"/>
      <c r="DX430" s="431"/>
      <c r="DY430" s="431"/>
      <c r="DZ430" s="431"/>
      <c r="EA430" s="431"/>
      <c r="EB430" s="431"/>
      <c r="EC430" s="431"/>
      <c r="ED430" s="431"/>
      <c r="EE430" s="431"/>
      <c r="EF430" s="431"/>
      <c r="EG430" s="431"/>
      <c r="EH430" s="431"/>
      <c r="EI430" s="431"/>
      <c r="EJ430" s="431"/>
      <c r="EK430" s="431"/>
      <c r="EL430" s="431"/>
      <c r="EM430" s="431"/>
      <c r="EN430" s="431"/>
      <c r="EO430" s="431"/>
      <c r="EP430" s="431"/>
      <c r="EQ430" s="431"/>
      <c r="ER430" s="431"/>
      <c r="ES430" s="431"/>
      <c r="ET430" s="431"/>
      <c r="EU430" s="431"/>
      <c r="EV430" s="431"/>
      <c r="EW430" s="431"/>
      <c r="EX430" s="431"/>
      <c r="EY430" s="431"/>
      <c r="EZ430" s="431"/>
      <c r="FA430" s="431"/>
      <c r="FB430" s="431"/>
      <c r="FC430" s="431"/>
      <c r="FD430" s="431"/>
      <c r="FE430" s="431"/>
      <c r="FF430" s="431"/>
      <c r="FG430" s="431"/>
      <c r="FH430" s="431"/>
      <c r="FI430" s="431"/>
      <c r="FJ430" s="431"/>
      <c r="FK430" s="431"/>
      <c r="FL430" s="431"/>
      <c r="FM430" s="431"/>
      <c r="FN430" s="431"/>
      <c r="FO430" s="431"/>
      <c r="FP430" s="431"/>
      <c r="FQ430" s="431"/>
      <c r="FR430" s="431"/>
      <c r="FS430" s="431"/>
      <c r="FT430" s="431"/>
      <c r="FU430" s="431"/>
      <c r="FV430" s="431"/>
      <c r="FW430" s="431"/>
      <c r="FX430" s="431"/>
      <c r="FY430" s="431"/>
      <c r="FZ430" s="431"/>
      <c r="GA430" s="431"/>
      <c r="GB430" s="431"/>
      <c r="GC430" s="431"/>
      <c r="GD430" s="431"/>
      <c r="GE430" s="431"/>
      <c r="GF430" s="431"/>
      <c r="GG430" s="431"/>
      <c r="GH430" s="431"/>
      <c r="GI430" s="431"/>
      <c r="GJ430" s="431"/>
      <c r="GK430" s="431"/>
      <c r="GL430" s="431"/>
      <c r="GM430" s="431"/>
      <c r="GN430" s="431"/>
      <c r="GO430" s="431"/>
      <c r="GP430" s="431"/>
      <c r="GQ430" s="431"/>
      <c r="GR430" s="431"/>
      <c r="GS430" s="431"/>
      <c r="GT430" s="431"/>
      <c r="GU430" s="431"/>
      <c r="GV430" s="431"/>
      <c r="GW430" s="431"/>
      <c r="GX430" s="431"/>
      <c r="GY430" s="431"/>
      <c r="GZ430" s="431"/>
      <c r="HA430" s="431"/>
      <c r="HB430" s="431"/>
      <c r="HC430" s="431"/>
      <c r="HD430" s="431"/>
      <c r="HE430" s="431"/>
      <c r="HF430" s="431"/>
      <c r="HG430" s="431"/>
      <c r="HH430" s="431"/>
      <c r="HI430" s="431"/>
      <c r="HJ430" s="431"/>
      <c r="HK430" s="431"/>
      <c r="HL430" s="431"/>
      <c r="HM430" s="431"/>
      <c r="HN430" s="431"/>
      <c r="HO430" s="431"/>
      <c r="HP430" s="431"/>
      <c r="HQ430" s="431"/>
    </row>
    <row r="431" spans="1:225" s="457" customFormat="1">
      <c r="A431" s="433"/>
      <c r="B431" s="486"/>
      <c r="C431" s="436"/>
      <c r="D431" s="437"/>
      <c r="E431" s="437"/>
      <c r="F431" s="438"/>
      <c r="G431" s="439"/>
      <c r="H431" s="440"/>
      <c r="I431" s="441"/>
      <c r="J431" s="441"/>
      <c r="K431" s="442"/>
      <c r="L431" s="487"/>
      <c r="M431" s="434"/>
      <c r="N431" s="433"/>
      <c r="O431" s="433"/>
      <c r="P431" s="433"/>
      <c r="Q431" s="433"/>
      <c r="R431" s="433"/>
      <c r="S431" s="433"/>
      <c r="T431" s="433"/>
      <c r="U431" s="433"/>
      <c r="V431" s="433"/>
      <c r="W431" s="433"/>
      <c r="X431" s="433"/>
      <c r="Y431" s="433"/>
      <c r="Z431" s="433"/>
      <c r="AA431" s="433"/>
      <c r="AB431" s="433"/>
      <c r="AC431" s="433"/>
      <c r="AD431" s="433"/>
      <c r="AE431" s="433"/>
      <c r="AF431" s="433"/>
      <c r="AG431" s="431"/>
      <c r="AH431" s="431"/>
      <c r="AI431" s="431"/>
      <c r="AJ431" s="431"/>
      <c r="AK431" s="431"/>
      <c r="AL431" s="431"/>
      <c r="AM431" s="431"/>
      <c r="AN431" s="431"/>
      <c r="AO431" s="431"/>
      <c r="AP431" s="431"/>
      <c r="AQ431" s="431"/>
      <c r="AR431" s="431"/>
      <c r="AS431" s="431"/>
      <c r="AT431" s="431"/>
      <c r="AU431" s="431"/>
      <c r="AV431" s="431"/>
      <c r="AW431" s="431"/>
      <c r="AX431" s="431"/>
      <c r="AY431" s="431"/>
      <c r="AZ431" s="431"/>
      <c r="BA431" s="431"/>
      <c r="BB431" s="431"/>
      <c r="BC431" s="431"/>
      <c r="BD431" s="431"/>
      <c r="BE431" s="431"/>
      <c r="BF431" s="431"/>
      <c r="BG431" s="431"/>
      <c r="BH431" s="431"/>
      <c r="BI431" s="431"/>
      <c r="BJ431" s="431"/>
      <c r="BK431" s="431"/>
      <c r="BL431" s="431"/>
      <c r="BM431" s="431"/>
      <c r="BN431" s="431"/>
      <c r="BO431" s="431"/>
      <c r="BP431" s="431"/>
      <c r="BQ431" s="431"/>
      <c r="BR431" s="431"/>
      <c r="BS431" s="431"/>
      <c r="BT431" s="431"/>
      <c r="BU431" s="431"/>
      <c r="BV431" s="431"/>
      <c r="BW431" s="431"/>
      <c r="BX431" s="431"/>
      <c r="BY431" s="431"/>
      <c r="BZ431" s="431"/>
      <c r="CA431" s="431"/>
      <c r="CB431" s="431"/>
      <c r="CC431" s="431"/>
      <c r="CD431" s="431"/>
      <c r="CE431" s="431"/>
      <c r="CF431" s="431"/>
      <c r="CG431" s="431"/>
      <c r="CH431" s="431"/>
      <c r="CI431" s="431"/>
      <c r="CJ431" s="431"/>
      <c r="CK431" s="431"/>
      <c r="CL431" s="431"/>
      <c r="CM431" s="431"/>
      <c r="CN431" s="431"/>
      <c r="CO431" s="431"/>
      <c r="CP431" s="431"/>
      <c r="CQ431" s="431"/>
      <c r="CR431" s="431"/>
      <c r="CS431" s="431"/>
      <c r="CT431" s="431"/>
      <c r="CU431" s="431"/>
      <c r="CV431" s="431"/>
      <c r="CW431" s="431"/>
      <c r="CX431" s="431"/>
      <c r="CY431" s="431"/>
      <c r="CZ431" s="431"/>
      <c r="DA431" s="431"/>
      <c r="DB431" s="431"/>
      <c r="DC431" s="431"/>
      <c r="DD431" s="431"/>
      <c r="DE431" s="431"/>
      <c r="DF431" s="431"/>
      <c r="DG431" s="431"/>
      <c r="DH431" s="431"/>
      <c r="DI431" s="431"/>
      <c r="DJ431" s="431"/>
      <c r="DK431" s="431"/>
      <c r="DL431" s="431"/>
      <c r="DM431" s="431"/>
      <c r="DN431" s="431"/>
      <c r="DO431" s="431"/>
      <c r="DP431" s="431"/>
      <c r="DQ431" s="431"/>
      <c r="DR431" s="431"/>
      <c r="DS431" s="431"/>
      <c r="DT431" s="431"/>
      <c r="DU431" s="431"/>
      <c r="DV431" s="431"/>
      <c r="DW431" s="431"/>
      <c r="DX431" s="431"/>
      <c r="DY431" s="431"/>
      <c r="DZ431" s="431"/>
      <c r="EA431" s="431"/>
      <c r="EB431" s="431"/>
      <c r="EC431" s="431"/>
      <c r="ED431" s="431"/>
      <c r="EE431" s="431"/>
      <c r="EF431" s="431"/>
      <c r="EG431" s="431"/>
      <c r="EH431" s="431"/>
      <c r="EI431" s="431"/>
      <c r="EJ431" s="431"/>
      <c r="EK431" s="431"/>
      <c r="EL431" s="431"/>
      <c r="EM431" s="431"/>
      <c r="EN431" s="431"/>
      <c r="EO431" s="431"/>
      <c r="EP431" s="431"/>
      <c r="EQ431" s="431"/>
      <c r="ER431" s="431"/>
      <c r="ES431" s="431"/>
      <c r="ET431" s="431"/>
      <c r="EU431" s="431"/>
      <c r="EV431" s="431"/>
      <c r="EW431" s="431"/>
      <c r="EX431" s="431"/>
      <c r="EY431" s="431"/>
      <c r="EZ431" s="431"/>
      <c r="FA431" s="431"/>
      <c r="FB431" s="431"/>
      <c r="FC431" s="431"/>
      <c r="FD431" s="431"/>
      <c r="FE431" s="431"/>
      <c r="FF431" s="431"/>
      <c r="FG431" s="431"/>
      <c r="FH431" s="431"/>
      <c r="FI431" s="431"/>
      <c r="FJ431" s="431"/>
      <c r="FK431" s="431"/>
      <c r="FL431" s="431"/>
      <c r="FM431" s="431"/>
      <c r="FN431" s="431"/>
      <c r="FO431" s="431"/>
      <c r="FP431" s="431"/>
      <c r="FQ431" s="431"/>
      <c r="FR431" s="431"/>
      <c r="FS431" s="431"/>
      <c r="FT431" s="431"/>
      <c r="FU431" s="431"/>
      <c r="FV431" s="431"/>
      <c r="FW431" s="431"/>
      <c r="FX431" s="431"/>
      <c r="FY431" s="431"/>
      <c r="FZ431" s="431"/>
      <c r="GA431" s="431"/>
      <c r="GB431" s="431"/>
      <c r="GC431" s="431"/>
      <c r="GD431" s="431"/>
      <c r="GE431" s="431"/>
      <c r="GF431" s="431"/>
      <c r="GG431" s="431"/>
      <c r="GH431" s="431"/>
      <c r="GI431" s="431"/>
      <c r="GJ431" s="431"/>
      <c r="GK431" s="431"/>
      <c r="GL431" s="431"/>
      <c r="GM431" s="431"/>
      <c r="GN431" s="431"/>
      <c r="GO431" s="431"/>
      <c r="GP431" s="431"/>
      <c r="GQ431" s="431"/>
      <c r="GR431" s="431"/>
      <c r="GS431" s="431"/>
      <c r="GT431" s="431"/>
      <c r="GU431" s="431"/>
      <c r="GV431" s="431"/>
      <c r="GW431" s="431"/>
      <c r="GX431" s="431"/>
      <c r="GY431" s="431"/>
      <c r="GZ431" s="431"/>
      <c r="HA431" s="431"/>
      <c r="HB431" s="431"/>
      <c r="HC431" s="431"/>
      <c r="HD431" s="431"/>
      <c r="HE431" s="431"/>
      <c r="HF431" s="431"/>
      <c r="HG431" s="431"/>
      <c r="HH431" s="431"/>
      <c r="HI431" s="431"/>
      <c r="HJ431" s="431"/>
      <c r="HK431" s="431"/>
      <c r="HL431" s="431"/>
      <c r="HM431" s="431"/>
      <c r="HN431" s="431"/>
      <c r="HO431" s="431"/>
      <c r="HP431" s="431"/>
      <c r="HQ431" s="431"/>
    </row>
    <row r="432" spans="1:225" s="457" customFormat="1" ht="12" customHeight="1">
      <c r="A432" s="433"/>
      <c r="B432" s="486"/>
      <c r="C432" s="436"/>
      <c r="D432" s="437"/>
      <c r="E432" s="437"/>
      <c r="F432" s="438"/>
      <c r="G432" s="439"/>
      <c r="H432" s="440"/>
      <c r="I432" s="441"/>
      <c r="J432" s="441"/>
      <c r="K432" s="442"/>
      <c r="L432" s="487"/>
      <c r="M432" s="434"/>
      <c r="N432" s="433"/>
      <c r="O432" s="433"/>
      <c r="P432" s="433"/>
      <c r="Q432" s="433"/>
      <c r="R432" s="433"/>
      <c r="S432" s="433"/>
      <c r="T432" s="433"/>
      <c r="U432" s="433"/>
      <c r="V432" s="433"/>
      <c r="W432" s="433"/>
      <c r="X432" s="433"/>
      <c r="Y432" s="433"/>
      <c r="Z432" s="433"/>
      <c r="AA432" s="433"/>
      <c r="AB432" s="433"/>
      <c r="AC432" s="433"/>
      <c r="AD432" s="433"/>
      <c r="AE432" s="433"/>
      <c r="AF432" s="433"/>
      <c r="AG432" s="431"/>
      <c r="AH432" s="431"/>
      <c r="AI432" s="431"/>
      <c r="AJ432" s="431"/>
      <c r="AK432" s="431"/>
      <c r="AL432" s="431"/>
      <c r="AM432" s="431"/>
      <c r="AN432" s="431"/>
      <c r="AO432" s="431"/>
      <c r="AP432" s="431"/>
      <c r="AQ432" s="431"/>
      <c r="AR432" s="431"/>
      <c r="AS432" s="431"/>
      <c r="AT432" s="431"/>
      <c r="AU432" s="431"/>
      <c r="AV432" s="431"/>
      <c r="AW432" s="431"/>
      <c r="AX432" s="431"/>
      <c r="AY432" s="431"/>
      <c r="AZ432" s="431"/>
      <c r="BA432" s="431"/>
      <c r="BB432" s="431"/>
      <c r="BC432" s="431"/>
      <c r="BD432" s="431"/>
      <c r="BE432" s="431"/>
      <c r="BF432" s="431"/>
      <c r="BG432" s="431"/>
      <c r="BH432" s="431"/>
      <c r="BI432" s="431"/>
      <c r="BJ432" s="431"/>
      <c r="BK432" s="431"/>
      <c r="BL432" s="431"/>
      <c r="BM432" s="431"/>
      <c r="BN432" s="431"/>
      <c r="BO432" s="431"/>
      <c r="BP432" s="431"/>
      <c r="BQ432" s="431"/>
      <c r="BR432" s="431"/>
      <c r="BS432" s="431"/>
      <c r="BT432" s="431"/>
      <c r="BU432" s="431"/>
      <c r="BV432" s="431"/>
      <c r="BW432" s="431"/>
      <c r="BX432" s="431"/>
      <c r="BY432" s="431"/>
      <c r="BZ432" s="431"/>
      <c r="CA432" s="431"/>
      <c r="CB432" s="431"/>
      <c r="CC432" s="431"/>
      <c r="CD432" s="431"/>
      <c r="CE432" s="431"/>
      <c r="CF432" s="431"/>
      <c r="CG432" s="431"/>
      <c r="CH432" s="431"/>
      <c r="CI432" s="431"/>
      <c r="CJ432" s="431"/>
      <c r="CK432" s="431"/>
      <c r="CL432" s="431"/>
      <c r="CM432" s="431"/>
      <c r="CN432" s="431"/>
      <c r="CO432" s="431"/>
      <c r="CP432" s="431"/>
      <c r="CQ432" s="431"/>
      <c r="CR432" s="431"/>
      <c r="CS432" s="431"/>
      <c r="CT432" s="431"/>
      <c r="CU432" s="431"/>
      <c r="CV432" s="431"/>
      <c r="CW432" s="431"/>
      <c r="CX432" s="431"/>
      <c r="CY432" s="431"/>
      <c r="CZ432" s="431"/>
      <c r="DA432" s="431"/>
      <c r="DB432" s="431"/>
      <c r="DC432" s="431"/>
      <c r="DD432" s="431"/>
      <c r="DE432" s="431"/>
      <c r="DF432" s="431"/>
      <c r="DG432" s="431"/>
      <c r="DH432" s="431"/>
      <c r="DI432" s="431"/>
      <c r="DJ432" s="431"/>
      <c r="DK432" s="431"/>
      <c r="DL432" s="431"/>
      <c r="DM432" s="431"/>
      <c r="DN432" s="431"/>
      <c r="DO432" s="431"/>
      <c r="DP432" s="431"/>
      <c r="DQ432" s="431"/>
      <c r="DR432" s="431"/>
      <c r="DS432" s="431"/>
      <c r="DT432" s="431"/>
      <c r="DU432" s="431"/>
      <c r="DV432" s="431"/>
      <c r="DW432" s="431"/>
      <c r="DX432" s="431"/>
      <c r="DY432" s="431"/>
      <c r="DZ432" s="431"/>
      <c r="EA432" s="431"/>
      <c r="EB432" s="431"/>
      <c r="EC432" s="431"/>
      <c r="ED432" s="431"/>
      <c r="EE432" s="431"/>
      <c r="EF432" s="431"/>
      <c r="EG432" s="431"/>
      <c r="EH432" s="431"/>
      <c r="EI432" s="431"/>
      <c r="EJ432" s="431"/>
      <c r="EK432" s="431"/>
      <c r="EL432" s="431"/>
      <c r="EM432" s="431"/>
      <c r="EN432" s="431"/>
      <c r="EO432" s="431"/>
      <c r="EP432" s="431"/>
      <c r="EQ432" s="431"/>
      <c r="ER432" s="431"/>
      <c r="ES432" s="431"/>
      <c r="ET432" s="431"/>
      <c r="EU432" s="431"/>
      <c r="EV432" s="431"/>
      <c r="EW432" s="431"/>
      <c r="EX432" s="431"/>
      <c r="EY432" s="431"/>
      <c r="EZ432" s="431"/>
      <c r="FA432" s="431"/>
      <c r="FB432" s="431"/>
      <c r="FC432" s="431"/>
      <c r="FD432" s="431"/>
      <c r="FE432" s="431"/>
      <c r="FF432" s="431"/>
      <c r="FG432" s="431"/>
      <c r="FH432" s="431"/>
      <c r="FI432" s="431"/>
      <c r="FJ432" s="431"/>
      <c r="FK432" s="431"/>
      <c r="FL432" s="431"/>
      <c r="FM432" s="431"/>
      <c r="FN432" s="431"/>
      <c r="FO432" s="431"/>
      <c r="FP432" s="431"/>
      <c r="FQ432" s="431"/>
      <c r="FR432" s="431"/>
      <c r="FS432" s="431"/>
      <c r="FT432" s="431"/>
      <c r="FU432" s="431"/>
      <c r="FV432" s="431"/>
      <c r="FW432" s="431"/>
      <c r="FX432" s="431"/>
      <c r="FY432" s="431"/>
      <c r="FZ432" s="431"/>
      <c r="GA432" s="431"/>
      <c r="GB432" s="431"/>
      <c r="GC432" s="431"/>
      <c r="GD432" s="431"/>
      <c r="GE432" s="431"/>
      <c r="GF432" s="431"/>
      <c r="GG432" s="431"/>
      <c r="GH432" s="431"/>
      <c r="GI432" s="431"/>
      <c r="GJ432" s="431"/>
      <c r="GK432" s="431"/>
      <c r="GL432" s="431"/>
      <c r="GM432" s="431"/>
      <c r="GN432" s="431"/>
      <c r="GO432" s="431"/>
      <c r="GP432" s="431"/>
      <c r="GQ432" s="431"/>
      <c r="GR432" s="431"/>
      <c r="GS432" s="431"/>
      <c r="GT432" s="431"/>
      <c r="GU432" s="431"/>
      <c r="GV432" s="431"/>
      <c r="GW432" s="431"/>
      <c r="GX432" s="431"/>
      <c r="GY432" s="431"/>
      <c r="GZ432" s="431"/>
      <c r="HA432" s="431"/>
      <c r="HB432" s="431"/>
      <c r="HC432" s="431"/>
      <c r="HD432" s="431"/>
      <c r="HE432" s="431"/>
      <c r="HF432" s="431"/>
      <c r="HG432" s="431"/>
      <c r="HH432" s="431"/>
      <c r="HI432" s="431"/>
      <c r="HJ432" s="431"/>
      <c r="HK432" s="431"/>
      <c r="HL432" s="431"/>
      <c r="HM432" s="431"/>
      <c r="HN432" s="431"/>
      <c r="HO432" s="431"/>
      <c r="HP432" s="431"/>
      <c r="HQ432" s="431"/>
    </row>
    <row r="433" spans="1:225" s="457" customFormat="1" ht="12" customHeight="1">
      <c r="A433" s="433"/>
      <c r="B433" s="486"/>
      <c r="C433" s="436"/>
      <c r="D433" s="437"/>
      <c r="E433" s="437"/>
      <c r="F433" s="438"/>
      <c r="G433" s="439"/>
      <c r="H433" s="440"/>
      <c r="I433" s="441"/>
      <c r="J433" s="441"/>
      <c r="K433" s="442"/>
      <c r="L433" s="487"/>
      <c r="M433" s="434"/>
      <c r="N433" s="433"/>
      <c r="O433" s="433"/>
      <c r="P433" s="433"/>
      <c r="Q433" s="433"/>
      <c r="R433" s="433"/>
      <c r="S433" s="433"/>
      <c r="T433" s="433"/>
      <c r="U433" s="433"/>
      <c r="V433" s="433"/>
      <c r="W433" s="433"/>
      <c r="X433" s="433"/>
      <c r="Y433" s="433"/>
      <c r="Z433" s="433"/>
      <c r="AA433" s="433"/>
      <c r="AB433" s="433"/>
      <c r="AC433" s="433"/>
      <c r="AD433" s="433"/>
      <c r="AE433" s="433"/>
      <c r="AF433" s="433"/>
      <c r="AG433" s="431"/>
      <c r="AH433" s="431"/>
      <c r="AI433" s="431"/>
      <c r="AJ433" s="431"/>
      <c r="AK433" s="431"/>
      <c r="AL433" s="431"/>
      <c r="AM433" s="431"/>
      <c r="AN433" s="431"/>
      <c r="AO433" s="431"/>
      <c r="AP433" s="431"/>
      <c r="AQ433" s="431"/>
      <c r="AR433" s="431"/>
      <c r="AS433" s="431"/>
      <c r="AT433" s="431"/>
      <c r="AU433" s="431"/>
      <c r="AV433" s="431"/>
      <c r="AW433" s="431"/>
      <c r="AX433" s="431"/>
      <c r="AY433" s="431"/>
      <c r="AZ433" s="431"/>
      <c r="BA433" s="431"/>
      <c r="BB433" s="431"/>
      <c r="BC433" s="431"/>
      <c r="BD433" s="431"/>
      <c r="BE433" s="431"/>
      <c r="BF433" s="431"/>
      <c r="BG433" s="431"/>
      <c r="BH433" s="431"/>
      <c r="BI433" s="431"/>
      <c r="BJ433" s="431"/>
      <c r="BK433" s="431"/>
      <c r="BL433" s="431"/>
      <c r="BM433" s="431"/>
      <c r="BN433" s="431"/>
      <c r="BO433" s="431"/>
      <c r="BP433" s="431"/>
      <c r="BQ433" s="431"/>
      <c r="BR433" s="431"/>
      <c r="BS433" s="431"/>
      <c r="BT433" s="431"/>
      <c r="BU433" s="431"/>
      <c r="BV433" s="431"/>
      <c r="BW433" s="431"/>
      <c r="BX433" s="431"/>
      <c r="BY433" s="431"/>
      <c r="BZ433" s="431"/>
      <c r="CA433" s="431"/>
      <c r="CB433" s="431"/>
      <c r="CC433" s="431"/>
      <c r="CD433" s="431"/>
      <c r="CE433" s="431"/>
      <c r="CF433" s="431"/>
      <c r="CG433" s="431"/>
      <c r="CH433" s="431"/>
      <c r="CI433" s="431"/>
      <c r="CJ433" s="431"/>
      <c r="CK433" s="431"/>
      <c r="CL433" s="431"/>
      <c r="CM433" s="431"/>
      <c r="CN433" s="431"/>
      <c r="CO433" s="431"/>
      <c r="CP433" s="431"/>
      <c r="CQ433" s="431"/>
      <c r="CR433" s="431"/>
      <c r="CS433" s="431"/>
      <c r="CT433" s="431"/>
      <c r="CU433" s="431"/>
      <c r="CV433" s="431"/>
      <c r="CW433" s="431"/>
      <c r="CX433" s="431"/>
      <c r="CY433" s="431"/>
      <c r="CZ433" s="431"/>
      <c r="DA433" s="431"/>
      <c r="DB433" s="431"/>
      <c r="DC433" s="431"/>
      <c r="DD433" s="431"/>
      <c r="DE433" s="431"/>
      <c r="DF433" s="431"/>
      <c r="DG433" s="431"/>
      <c r="DH433" s="431"/>
      <c r="DI433" s="431"/>
      <c r="DJ433" s="431"/>
      <c r="DK433" s="431"/>
      <c r="DL433" s="431"/>
      <c r="DM433" s="431"/>
      <c r="DN433" s="431"/>
      <c r="DO433" s="431"/>
      <c r="DP433" s="431"/>
      <c r="DQ433" s="431"/>
      <c r="DR433" s="431"/>
      <c r="DS433" s="431"/>
      <c r="DT433" s="431"/>
      <c r="DU433" s="431"/>
      <c r="DV433" s="431"/>
      <c r="DW433" s="431"/>
      <c r="DX433" s="431"/>
      <c r="DY433" s="431"/>
      <c r="DZ433" s="431"/>
      <c r="EA433" s="431"/>
      <c r="EB433" s="431"/>
      <c r="EC433" s="431"/>
      <c r="ED433" s="431"/>
      <c r="EE433" s="431"/>
      <c r="EF433" s="431"/>
      <c r="EG433" s="431"/>
      <c r="EH433" s="431"/>
      <c r="EI433" s="431"/>
      <c r="EJ433" s="431"/>
      <c r="EK433" s="431"/>
      <c r="EL433" s="431"/>
      <c r="EM433" s="431"/>
      <c r="EN433" s="431"/>
      <c r="EO433" s="431"/>
      <c r="EP433" s="431"/>
      <c r="EQ433" s="431"/>
      <c r="ER433" s="431"/>
      <c r="ES433" s="431"/>
      <c r="ET433" s="431"/>
      <c r="EU433" s="431"/>
      <c r="EV433" s="431"/>
      <c r="EW433" s="431"/>
      <c r="EX433" s="431"/>
      <c r="EY433" s="431"/>
      <c r="EZ433" s="431"/>
      <c r="FA433" s="431"/>
      <c r="FB433" s="431"/>
      <c r="FC433" s="431"/>
      <c r="FD433" s="431"/>
      <c r="FE433" s="431"/>
      <c r="FF433" s="431"/>
      <c r="FG433" s="431"/>
      <c r="FH433" s="431"/>
      <c r="FI433" s="431"/>
      <c r="FJ433" s="431"/>
      <c r="FK433" s="431"/>
      <c r="FL433" s="431"/>
      <c r="FM433" s="431"/>
      <c r="FN433" s="431"/>
      <c r="FO433" s="431"/>
      <c r="FP433" s="431"/>
      <c r="FQ433" s="431"/>
      <c r="FR433" s="431"/>
      <c r="FS433" s="431"/>
      <c r="FT433" s="431"/>
      <c r="FU433" s="431"/>
      <c r="FV433" s="431"/>
      <c r="FW433" s="431"/>
      <c r="FX433" s="431"/>
      <c r="FY433" s="431"/>
      <c r="FZ433" s="431"/>
      <c r="GA433" s="431"/>
      <c r="GB433" s="431"/>
      <c r="GC433" s="431"/>
      <c r="GD433" s="431"/>
      <c r="GE433" s="431"/>
      <c r="GF433" s="431"/>
      <c r="GG433" s="431"/>
      <c r="GH433" s="431"/>
      <c r="GI433" s="431"/>
      <c r="GJ433" s="431"/>
      <c r="GK433" s="431"/>
      <c r="GL433" s="431"/>
      <c r="GM433" s="431"/>
      <c r="GN433" s="431"/>
      <c r="GO433" s="431"/>
      <c r="GP433" s="431"/>
      <c r="GQ433" s="431"/>
      <c r="GR433" s="431"/>
      <c r="GS433" s="431"/>
      <c r="GT433" s="431"/>
      <c r="GU433" s="431"/>
      <c r="GV433" s="431"/>
      <c r="GW433" s="431"/>
      <c r="GX433" s="431"/>
      <c r="GY433" s="431"/>
      <c r="GZ433" s="431"/>
      <c r="HA433" s="431"/>
      <c r="HB433" s="431"/>
      <c r="HC433" s="431"/>
      <c r="HD433" s="431"/>
      <c r="HE433" s="431"/>
      <c r="HF433" s="431"/>
      <c r="HG433" s="431"/>
      <c r="HH433" s="431"/>
      <c r="HI433" s="431"/>
      <c r="HJ433" s="431"/>
      <c r="HK433" s="431"/>
      <c r="HL433" s="431"/>
      <c r="HM433" s="431"/>
      <c r="HN433" s="431"/>
      <c r="HO433" s="431"/>
      <c r="HP433" s="431"/>
      <c r="HQ433" s="431"/>
    </row>
    <row r="434" spans="1:225" s="457" customFormat="1" ht="27" customHeight="1">
      <c r="A434" s="433"/>
      <c r="B434" s="486"/>
      <c r="C434" s="436"/>
      <c r="D434" s="437"/>
      <c r="E434" s="437"/>
      <c r="F434" s="438"/>
      <c r="G434" s="439"/>
      <c r="H434" s="440"/>
      <c r="I434" s="441"/>
      <c r="J434" s="441"/>
      <c r="K434" s="442"/>
      <c r="L434" s="487"/>
      <c r="M434" s="434"/>
      <c r="N434" s="433"/>
      <c r="O434" s="433"/>
      <c r="P434" s="433"/>
      <c r="Q434" s="433"/>
      <c r="R434" s="433"/>
      <c r="S434" s="433"/>
      <c r="T434" s="433"/>
      <c r="U434" s="433"/>
      <c r="V434" s="433"/>
      <c r="W434" s="433"/>
      <c r="X434" s="433"/>
      <c r="Y434" s="433"/>
      <c r="Z434" s="433"/>
      <c r="AA434" s="433"/>
      <c r="AB434" s="433"/>
      <c r="AC434" s="433"/>
      <c r="AD434" s="433"/>
      <c r="AE434" s="433"/>
      <c r="AF434" s="433"/>
      <c r="AG434" s="431"/>
      <c r="AH434" s="431"/>
      <c r="AI434" s="431"/>
      <c r="AJ434" s="431"/>
      <c r="AK434" s="431"/>
      <c r="AL434" s="431"/>
      <c r="AM434" s="431"/>
      <c r="AN434" s="431"/>
      <c r="AO434" s="431"/>
      <c r="AP434" s="431"/>
      <c r="AQ434" s="431"/>
      <c r="AR434" s="431"/>
      <c r="AS434" s="431"/>
      <c r="AT434" s="431"/>
      <c r="AU434" s="431"/>
      <c r="AV434" s="431"/>
      <c r="AW434" s="431"/>
      <c r="AX434" s="431"/>
      <c r="AY434" s="431"/>
      <c r="AZ434" s="431"/>
      <c r="BA434" s="431"/>
      <c r="BB434" s="431"/>
      <c r="BC434" s="431"/>
      <c r="BD434" s="431"/>
      <c r="BE434" s="431"/>
      <c r="BF434" s="431"/>
      <c r="BG434" s="431"/>
      <c r="BH434" s="431"/>
      <c r="BI434" s="431"/>
      <c r="BJ434" s="431"/>
      <c r="BK434" s="431"/>
      <c r="BL434" s="431"/>
      <c r="BM434" s="431"/>
      <c r="BN434" s="431"/>
      <c r="BO434" s="431"/>
      <c r="BP434" s="431"/>
      <c r="BQ434" s="431"/>
      <c r="BR434" s="431"/>
      <c r="BS434" s="431"/>
      <c r="BT434" s="431"/>
      <c r="BU434" s="431"/>
      <c r="BV434" s="431"/>
      <c r="BW434" s="431"/>
      <c r="BX434" s="431"/>
      <c r="BY434" s="431"/>
      <c r="BZ434" s="431"/>
      <c r="CA434" s="431"/>
      <c r="CB434" s="431"/>
      <c r="CC434" s="431"/>
      <c r="CD434" s="431"/>
      <c r="CE434" s="431"/>
      <c r="CF434" s="431"/>
      <c r="CG434" s="431"/>
      <c r="CH434" s="431"/>
      <c r="CI434" s="431"/>
      <c r="CJ434" s="431"/>
      <c r="CK434" s="431"/>
      <c r="CL434" s="431"/>
      <c r="CM434" s="431"/>
      <c r="CN434" s="431"/>
      <c r="CO434" s="431"/>
      <c r="CP434" s="431"/>
      <c r="CQ434" s="431"/>
      <c r="CR434" s="431"/>
      <c r="CS434" s="431"/>
      <c r="CT434" s="431"/>
      <c r="CU434" s="431"/>
      <c r="CV434" s="431"/>
      <c r="CW434" s="431"/>
      <c r="CX434" s="431"/>
      <c r="CY434" s="431"/>
      <c r="CZ434" s="431"/>
      <c r="DA434" s="431"/>
      <c r="DB434" s="431"/>
      <c r="DC434" s="431"/>
      <c r="DD434" s="431"/>
      <c r="DE434" s="431"/>
      <c r="DF434" s="431"/>
      <c r="DG434" s="431"/>
      <c r="DH434" s="431"/>
      <c r="DI434" s="431"/>
      <c r="DJ434" s="431"/>
      <c r="DK434" s="431"/>
      <c r="DL434" s="431"/>
      <c r="DM434" s="431"/>
      <c r="DN434" s="431"/>
      <c r="DO434" s="431"/>
      <c r="DP434" s="431"/>
      <c r="DQ434" s="431"/>
      <c r="DR434" s="431"/>
      <c r="DS434" s="431"/>
      <c r="DT434" s="431"/>
      <c r="DU434" s="431"/>
      <c r="DV434" s="431"/>
      <c r="DW434" s="431"/>
      <c r="DX434" s="431"/>
      <c r="DY434" s="431"/>
      <c r="DZ434" s="431"/>
      <c r="EA434" s="431"/>
      <c r="EB434" s="431"/>
      <c r="EC434" s="431"/>
      <c r="ED434" s="431"/>
      <c r="EE434" s="431"/>
      <c r="EF434" s="431"/>
      <c r="EG434" s="431"/>
      <c r="EH434" s="431"/>
      <c r="EI434" s="431"/>
      <c r="EJ434" s="431"/>
      <c r="EK434" s="431"/>
      <c r="EL434" s="431"/>
      <c r="EM434" s="431"/>
      <c r="EN434" s="431"/>
      <c r="EO434" s="431"/>
      <c r="EP434" s="431"/>
      <c r="EQ434" s="431"/>
      <c r="ER434" s="431"/>
      <c r="ES434" s="431"/>
      <c r="ET434" s="431"/>
      <c r="EU434" s="431"/>
      <c r="EV434" s="431"/>
      <c r="EW434" s="431"/>
      <c r="EX434" s="431"/>
      <c r="EY434" s="431"/>
      <c r="EZ434" s="431"/>
      <c r="FA434" s="431"/>
      <c r="FB434" s="431"/>
      <c r="FC434" s="431"/>
      <c r="FD434" s="431"/>
      <c r="FE434" s="431"/>
      <c r="FF434" s="431"/>
      <c r="FG434" s="431"/>
      <c r="FH434" s="431"/>
      <c r="FI434" s="431"/>
      <c r="FJ434" s="431"/>
      <c r="FK434" s="431"/>
      <c r="FL434" s="431"/>
      <c r="FM434" s="431"/>
      <c r="FN434" s="431"/>
      <c r="FO434" s="431"/>
      <c r="FP434" s="431"/>
      <c r="FQ434" s="431"/>
      <c r="FR434" s="431"/>
      <c r="FS434" s="431"/>
      <c r="FT434" s="431"/>
      <c r="FU434" s="431"/>
      <c r="FV434" s="431"/>
      <c r="FW434" s="431"/>
      <c r="FX434" s="431"/>
      <c r="FY434" s="431"/>
      <c r="FZ434" s="431"/>
      <c r="GA434" s="431"/>
      <c r="GB434" s="431"/>
      <c r="GC434" s="431"/>
      <c r="GD434" s="431"/>
      <c r="GE434" s="431"/>
      <c r="GF434" s="431"/>
      <c r="GG434" s="431"/>
      <c r="GH434" s="431"/>
      <c r="GI434" s="431"/>
      <c r="GJ434" s="431"/>
      <c r="GK434" s="431"/>
      <c r="GL434" s="431"/>
      <c r="GM434" s="431"/>
      <c r="GN434" s="431"/>
      <c r="GO434" s="431"/>
      <c r="GP434" s="431"/>
      <c r="GQ434" s="431"/>
      <c r="GR434" s="431"/>
      <c r="GS434" s="431"/>
      <c r="GT434" s="431"/>
      <c r="GU434" s="431"/>
      <c r="GV434" s="431"/>
      <c r="GW434" s="431"/>
      <c r="GX434" s="431"/>
      <c r="GY434" s="431"/>
      <c r="GZ434" s="431"/>
      <c r="HA434" s="431"/>
      <c r="HB434" s="431"/>
      <c r="HC434" s="431"/>
      <c r="HD434" s="431"/>
      <c r="HE434" s="431"/>
      <c r="HF434" s="431"/>
      <c r="HG434" s="431"/>
      <c r="HH434" s="431"/>
      <c r="HI434" s="431"/>
      <c r="HJ434" s="431"/>
      <c r="HK434" s="431"/>
      <c r="HL434" s="431"/>
      <c r="HM434" s="431"/>
      <c r="HN434" s="431"/>
      <c r="HO434" s="431"/>
      <c r="HP434" s="431"/>
      <c r="HQ434" s="431"/>
    </row>
    <row r="435" spans="1:225" s="457" customFormat="1" ht="12" customHeight="1">
      <c r="A435" s="433"/>
      <c r="B435" s="486"/>
      <c r="C435" s="436"/>
      <c r="D435" s="437"/>
      <c r="E435" s="437"/>
      <c r="F435" s="438"/>
      <c r="G435" s="439"/>
      <c r="H435" s="440"/>
      <c r="I435" s="441"/>
      <c r="J435" s="441"/>
      <c r="K435" s="442"/>
      <c r="L435" s="487"/>
      <c r="M435" s="434"/>
      <c r="N435" s="433"/>
      <c r="O435" s="433"/>
      <c r="P435" s="433"/>
      <c r="Q435" s="433"/>
      <c r="R435" s="433"/>
      <c r="S435" s="433"/>
      <c r="T435" s="433"/>
      <c r="U435" s="433"/>
      <c r="V435" s="433"/>
      <c r="W435" s="433"/>
      <c r="X435" s="433"/>
      <c r="Y435" s="433"/>
      <c r="Z435" s="433"/>
      <c r="AA435" s="433"/>
      <c r="AB435" s="433"/>
      <c r="AC435" s="433"/>
      <c r="AD435" s="433"/>
      <c r="AE435" s="433"/>
      <c r="AF435" s="433"/>
      <c r="AG435" s="431"/>
      <c r="AH435" s="431"/>
      <c r="AI435" s="431"/>
      <c r="AJ435" s="431"/>
      <c r="AK435" s="431"/>
      <c r="AL435" s="431"/>
      <c r="AM435" s="431"/>
      <c r="AN435" s="431"/>
      <c r="AO435" s="431"/>
      <c r="AP435" s="431"/>
      <c r="AQ435" s="431"/>
      <c r="AR435" s="431"/>
      <c r="AS435" s="431"/>
      <c r="AT435" s="431"/>
      <c r="AU435" s="431"/>
      <c r="AV435" s="431"/>
      <c r="AW435" s="431"/>
      <c r="AX435" s="431"/>
      <c r="AY435" s="431"/>
      <c r="AZ435" s="431"/>
      <c r="BA435" s="431"/>
      <c r="BB435" s="431"/>
      <c r="BC435" s="431"/>
      <c r="BD435" s="431"/>
      <c r="BE435" s="431"/>
      <c r="BF435" s="431"/>
      <c r="BG435" s="431"/>
      <c r="BH435" s="431"/>
      <c r="BI435" s="431"/>
      <c r="BJ435" s="431"/>
      <c r="BK435" s="431"/>
      <c r="BL435" s="431"/>
      <c r="BM435" s="431"/>
      <c r="BN435" s="431"/>
      <c r="BO435" s="431"/>
      <c r="BP435" s="431"/>
      <c r="BQ435" s="431"/>
      <c r="BR435" s="431"/>
      <c r="BS435" s="431"/>
      <c r="BT435" s="431"/>
      <c r="BU435" s="431"/>
      <c r="BV435" s="431"/>
      <c r="BW435" s="431"/>
      <c r="BX435" s="431"/>
      <c r="BY435" s="431"/>
      <c r="BZ435" s="431"/>
      <c r="CA435" s="431"/>
      <c r="CB435" s="431"/>
      <c r="CC435" s="431"/>
      <c r="CD435" s="431"/>
      <c r="CE435" s="431"/>
      <c r="CF435" s="431"/>
      <c r="CG435" s="431"/>
      <c r="CH435" s="431"/>
      <c r="CI435" s="431"/>
      <c r="CJ435" s="431"/>
      <c r="CK435" s="431"/>
      <c r="CL435" s="431"/>
      <c r="CM435" s="431"/>
      <c r="CN435" s="431"/>
      <c r="CO435" s="431"/>
      <c r="CP435" s="431"/>
      <c r="CQ435" s="431"/>
      <c r="CR435" s="431"/>
      <c r="CS435" s="431"/>
      <c r="CT435" s="431"/>
      <c r="CU435" s="431"/>
      <c r="CV435" s="431"/>
      <c r="CW435" s="431"/>
      <c r="CX435" s="431"/>
      <c r="CY435" s="431"/>
      <c r="CZ435" s="431"/>
      <c r="DA435" s="431"/>
      <c r="DB435" s="431"/>
      <c r="DC435" s="431"/>
      <c r="DD435" s="431"/>
      <c r="DE435" s="431"/>
      <c r="DF435" s="431"/>
      <c r="DG435" s="431"/>
      <c r="DH435" s="431"/>
      <c r="DI435" s="431"/>
      <c r="DJ435" s="431"/>
      <c r="DK435" s="431"/>
      <c r="DL435" s="431"/>
      <c r="DM435" s="431"/>
      <c r="DN435" s="431"/>
      <c r="DO435" s="431"/>
      <c r="DP435" s="431"/>
      <c r="DQ435" s="431"/>
      <c r="DR435" s="431"/>
      <c r="DS435" s="431"/>
      <c r="DT435" s="431"/>
      <c r="DU435" s="431"/>
      <c r="DV435" s="431"/>
      <c r="DW435" s="431"/>
      <c r="DX435" s="431"/>
      <c r="DY435" s="431"/>
      <c r="DZ435" s="431"/>
      <c r="EA435" s="431"/>
      <c r="EB435" s="431"/>
      <c r="EC435" s="431"/>
      <c r="ED435" s="431"/>
      <c r="EE435" s="431"/>
      <c r="EF435" s="431"/>
      <c r="EG435" s="431"/>
      <c r="EH435" s="431"/>
      <c r="EI435" s="431"/>
      <c r="EJ435" s="431"/>
      <c r="EK435" s="431"/>
      <c r="EL435" s="431"/>
      <c r="EM435" s="431"/>
      <c r="EN435" s="431"/>
      <c r="EO435" s="431"/>
      <c r="EP435" s="431"/>
      <c r="EQ435" s="431"/>
      <c r="ER435" s="431"/>
      <c r="ES435" s="431"/>
      <c r="ET435" s="431"/>
      <c r="EU435" s="431"/>
      <c r="EV435" s="431"/>
      <c r="EW435" s="431"/>
      <c r="EX435" s="431"/>
      <c r="EY435" s="431"/>
      <c r="EZ435" s="431"/>
      <c r="FA435" s="431"/>
      <c r="FB435" s="431"/>
      <c r="FC435" s="431"/>
      <c r="FD435" s="431"/>
      <c r="FE435" s="431"/>
      <c r="FF435" s="431"/>
      <c r="FG435" s="431"/>
      <c r="FH435" s="431"/>
      <c r="FI435" s="431"/>
      <c r="FJ435" s="431"/>
      <c r="FK435" s="431"/>
      <c r="FL435" s="431"/>
      <c r="FM435" s="431"/>
      <c r="FN435" s="431"/>
      <c r="FO435" s="431"/>
      <c r="FP435" s="431"/>
      <c r="FQ435" s="431"/>
      <c r="FR435" s="431"/>
      <c r="FS435" s="431"/>
      <c r="FT435" s="431"/>
      <c r="FU435" s="431"/>
      <c r="FV435" s="431"/>
      <c r="FW435" s="431"/>
      <c r="FX435" s="431"/>
      <c r="FY435" s="431"/>
      <c r="FZ435" s="431"/>
      <c r="GA435" s="431"/>
      <c r="GB435" s="431"/>
      <c r="GC435" s="431"/>
      <c r="GD435" s="431"/>
      <c r="GE435" s="431"/>
      <c r="GF435" s="431"/>
      <c r="GG435" s="431"/>
      <c r="GH435" s="431"/>
      <c r="GI435" s="431"/>
      <c r="GJ435" s="431"/>
      <c r="GK435" s="431"/>
      <c r="GL435" s="431"/>
      <c r="GM435" s="431"/>
      <c r="GN435" s="431"/>
      <c r="GO435" s="431"/>
      <c r="GP435" s="431"/>
      <c r="GQ435" s="431"/>
      <c r="GR435" s="431"/>
      <c r="GS435" s="431"/>
      <c r="GT435" s="431"/>
      <c r="GU435" s="431"/>
      <c r="GV435" s="431"/>
      <c r="GW435" s="431"/>
      <c r="GX435" s="431"/>
      <c r="GY435" s="431"/>
      <c r="GZ435" s="431"/>
      <c r="HA435" s="431"/>
      <c r="HB435" s="431"/>
      <c r="HC435" s="431"/>
      <c r="HD435" s="431"/>
      <c r="HE435" s="431"/>
      <c r="HF435" s="431"/>
      <c r="HG435" s="431"/>
      <c r="HH435" s="431"/>
      <c r="HI435" s="431"/>
      <c r="HJ435" s="431"/>
      <c r="HK435" s="431"/>
      <c r="HL435" s="431"/>
      <c r="HM435" s="431"/>
      <c r="HN435" s="431"/>
      <c r="HO435" s="431"/>
      <c r="HP435" s="431"/>
      <c r="HQ435" s="431"/>
    </row>
    <row r="436" spans="1:225" s="457" customFormat="1" ht="12" customHeight="1">
      <c r="A436" s="433"/>
      <c r="B436" s="486"/>
      <c r="C436" s="436"/>
      <c r="D436" s="437"/>
      <c r="E436" s="437"/>
      <c r="F436" s="438"/>
      <c r="G436" s="439"/>
      <c r="H436" s="440"/>
      <c r="I436" s="441"/>
      <c r="J436" s="441"/>
      <c r="K436" s="442"/>
      <c r="L436" s="487"/>
      <c r="M436" s="434"/>
      <c r="N436" s="433"/>
      <c r="O436" s="433"/>
      <c r="P436" s="433"/>
      <c r="Q436" s="433"/>
      <c r="R436" s="433"/>
      <c r="S436" s="433"/>
      <c r="T436" s="433"/>
      <c r="U436" s="433"/>
      <c r="V436" s="433"/>
      <c r="W436" s="433"/>
      <c r="X436" s="433"/>
      <c r="Y436" s="433"/>
      <c r="Z436" s="433"/>
      <c r="AA436" s="433"/>
      <c r="AB436" s="433"/>
      <c r="AC436" s="433"/>
      <c r="AD436" s="433"/>
      <c r="AE436" s="433"/>
      <c r="AF436" s="433"/>
      <c r="AG436" s="431"/>
      <c r="AH436" s="431"/>
      <c r="AI436" s="431"/>
      <c r="AJ436" s="431"/>
      <c r="AK436" s="431"/>
      <c r="AL436" s="431"/>
      <c r="AM436" s="431"/>
      <c r="AN436" s="431"/>
      <c r="AO436" s="431"/>
      <c r="AP436" s="431"/>
      <c r="AQ436" s="431"/>
      <c r="AR436" s="431"/>
      <c r="AS436" s="431"/>
      <c r="AT436" s="431"/>
      <c r="AU436" s="431"/>
      <c r="AV436" s="431"/>
      <c r="AW436" s="431"/>
      <c r="AX436" s="431"/>
      <c r="AY436" s="431"/>
      <c r="AZ436" s="431"/>
      <c r="BA436" s="431"/>
      <c r="BB436" s="431"/>
      <c r="BC436" s="431"/>
      <c r="BD436" s="431"/>
      <c r="BE436" s="431"/>
      <c r="BF436" s="431"/>
      <c r="BG436" s="431"/>
      <c r="BH436" s="431"/>
      <c r="BI436" s="431"/>
      <c r="BJ436" s="431"/>
      <c r="BK436" s="431"/>
      <c r="BL436" s="431"/>
      <c r="BM436" s="431"/>
      <c r="BN436" s="431"/>
      <c r="BO436" s="431"/>
      <c r="BP436" s="431"/>
      <c r="BQ436" s="431"/>
      <c r="BR436" s="431"/>
      <c r="BS436" s="431"/>
      <c r="BT436" s="431"/>
      <c r="BU436" s="431"/>
      <c r="BV436" s="431"/>
      <c r="BW436" s="431"/>
      <c r="BX436" s="431"/>
      <c r="BY436" s="431"/>
      <c r="BZ436" s="431"/>
      <c r="CA436" s="431"/>
      <c r="CB436" s="431"/>
      <c r="CC436" s="431"/>
      <c r="CD436" s="431"/>
      <c r="CE436" s="431"/>
      <c r="CF436" s="431"/>
      <c r="CG436" s="431"/>
      <c r="CH436" s="431"/>
      <c r="CI436" s="431"/>
      <c r="CJ436" s="431"/>
      <c r="CK436" s="431"/>
      <c r="CL436" s="431"/>
      <c r="CM436" s="431"/>
      <c r="CN436" s="431"/>
      <c r="CO436" s="431"/>
      <c r="CP436" s="431"/>
      <c r="CQ436" s="431"/>
      <c r="CR436" s="431"/>
      <c r="CS436" s="431"/>
      <c r="CT436" s="431"/>
      <c r="CU436" s="431"/>
      <c r="CV436" s="431"/>
      <c r="CW436" s="431"/>
      <c r="CX436" s="431"/>
      <c r="CY436" s="431"/>
      <c r="CZ436" s="431"/>
      <c r="DA436" s="431"/>
      <c r="DB436" s="431"/>
      <c r="DC436" s="431"/>
      <c r="DD436" s="431"/>
      <c r="DE436" s="431"/>
      <c r="DF436" s="431"/>
      <c r="DG436" s="431"/>
      <c r="DH436" s="431"/>
      <c r="DI436" s="431"/>
      <c r="DJ436" s="431"/>
      <c r="DK436" s="431"/>
      <c r="DL436" s="431"/>
      <c r="DM436" s="431"/>
      <c r="DN436" s="431"/>
      <c r="DO436" s="431"/>
      <c r="DP436" s="431"/>
      <c r="DQ436" s="431"/>
      <c r="DR436" s="431"/>
      <c r="DS436" s="431"/>
      <c r="DT436" s="431"/>
      <c r="DU436" s="431"/>
      <c r="DV436" s="431"/>
      <c r="DW436" s="431"/>
      <c r="DX436" s="431"/>
      <c r="DY436" s="431"/>
      <c r="DZ436" s="431"/>
      <c r="EA436" s="431"/>
      <c r="EB436" s="431"/>
      <c r="EC436" s="431"/>
      <c r="ED436" s="431"/>
      <c r="EE436" s="431"/>
      <c r="EF436" s="431"/>
      <c r="EG436" s="431"/>
      <c r="EH436" s="431"/>
      <c r="EI436" s="431"/>
      <c r="EJ436" s="431"/>
      <c r="EK436" s="431"/>
      <c r="EL436" s="431"/>
      <c r="EM436" s="431"/>
      <c r="EN436" s="431"/>
      <c r="EO436" s="431"/>
      <c r="EP436" s="431"/>
      <c r="EQ436" s="431"/>
      <c r="ER436" s="431"/>
      <c r="ES436" s="431"/>
      <c r="ET436" s="431"/>
      <c r="EU436" s="431"/>
      <c r="EV436" s="431"/>
      <c r="EW436" s="431"/>
      <c r="EX436" s="431"/>
      <c r="EY436" s="431"/>
      <c r="EZ436" s="431"/>
      <c r="FA436" s="431"/>
      <c r="FB436" s="431"/>
      <c r="FC436" s="431"/>
      <c r="FD436" s="431"/>
      <c r="FE436" s="431"/>
      <c r="FF436" s="431"/>
      <c r="FG436" s="431"/>
      <c r="FH436" s="431"/>
      <c r="FI436" s="431"/>
      <c r="FJ436" s="431"/>
      <c r="FK436" s="431"/>
      <c r="FL436" s="431"/>
      <c r="FM436" s="431"/>
      <c r="FN436" s="431"/>
      <c r="FO436" s="431"/>
      <c r="FP436" s="431"/>
      <c r="FQ436" s="431"/>
      <c r="FR436" s="431"/>
      <c r="FS436" s="431"/>
      <c r="FT436" s="431"/>
      <c r="FU436" s="431"/>
      <c r="FV436" s="431"/>
      <c r="FW436" s="431"/>
      <c r="FX436" s="431"/>
      <c r="FY436" s="431"/>
      <c r="FZ436" s="431"/>
      <c r="GA436" s="431"/>
      <c r="GB436" s="431"/>
      <c r="GC436" s="431"/>
      <c r="GD436" s="431"/>
      <c r="GE436" s="431"/>
      <c r="GF436" s="431"/>
      <c r="GG436" s="431"/>
      <c r="GH436" s="431"/>
      <c r="GI436" s="431"/>
      <c r="GJ436" s="431"/>
      <c r="GK436" s="431"/>
      <c r="GL436" s="431"/>
      <c r="GM436" s="431"/>
      <c r="GN436" s="431"/>
      <c r="GO436" s="431"/>
      <c r="GP436" s="431"/>
      <c r="GQ436" s="431"/>
      <c r="GR436" s="431"/>
      <c r="GS436" s="431"/>
      <c r="GT436" s="431"/>
      <c r="GU436" s="431"/>
      <c r="GV436" s="431"/>
      <c r="GW436" s="431"/>
      <c r="GX436" s="431"/>
      <c r="GY436" s="431"/>
      <c r="GZ436" s="431"/>
      <c r="HA436" s="431"/>
      <c r="HB436" s="431"/>
      <c r="HC436" s="431"/>
      <c r="HD436" s="431"/>
      <c r="HE436" s="431"/>
      <c r="HF436" s="431"/>
      <c r="HG436" s="431"/>
      <c r="HH436" s="431"/>
      <c r="HI436" s="431"/>
      <c r="HJ436" s="431"/>
      <c r="HK436" s="431"/>
      <c r="HL436" s="431"/>
      <c r="HM436" s="431"/>
      <c r="HN436" s="431"/>
      <c r="HO436" s="431"/>
      <c r="HP436" s="431"/>
      <c r="HQ436" s="431"/>
    </row>
    <row r="437" spans="1:225" s="457" customFormat="1" ht="12" customHeight="1">
      <c r="A437" s="433"/>
      <c r="B437" s="486"/>
      <c r="C437" s="436"/>
      <c r="D437" s="437"/>
      <c r="E437" s="437"/>
      <c r="F437" s="438"/>
      <c r="G437" s="439"/>
      <c r="H437" s="440"/>
      <c r="I437" s="441"/>
      <c r="J437" s="441"/>
      <c r="K437" s="442"/>
      <c r="L437" s="487"/>
      <c r="M437" s="434"/>
      <c r="N437" s="433"/>
      <c r="O437" s="433"/>
      <c r="P437" s="433"/>
      <c r="Q437" s="433"/>
      <c r="R437" s="433"/>
      <c r="S437" s="433"/>
      <c r="T437" s="433"/>
      <c r="U437" s="433"/>
      <c r="V437" s="433"/>
      <c r="W437" s="433"/>
      <c r="X437" s="433"/>
      <c r="Y437" s="433"/>
      <c r="Z437" s="433"/>
      <c r="AA437" s="433"/>
      <c r="AB437" s="433"/>
      <c r="AC437" s="433"/>
      <c r="AD437" s="433"/>
      <c r="AE437" s="433"/>
      <c r="AF437" s="433"/>
      <c r="AG437" s="431"/>
      <c r="AH437" s="431"/>
      <c r="AI437" s="431"/>
      <c r="AJ437" s="431"/>
      <c r="AK437" s="431"/>
      <c r="AL437" s="431"/>
      <c r="AM437" s="431"/>
      <c r="AN437" s="431"/>
      <c r="AO437" s="431"/>
      <c r="AP437" s="431"/>
      <c r="AQ437" s="431"/>
      <c r="AR437" s="431"/>
      <c r="AS437" s="431"/>
      <c r="AT437" s="431"/>
      <c r="AU437" s="431"/>
      <c r="AV437" s="431"/>
      <c r="AW437" s="431"/>
      <c r="AX437" s="431"/>
      <c r="AY437" s="431"/>
      <c r="AZ437" s="431"/>
      <c r="BA437" s="431"/>
      <c r="BB437" s="431"/>
      <c r="BC437" s="431"/>
      <c r="BD437" s="431"/>
      <c r="BE437" s="431"/>
      <c r="BF437" s="431"/>
      <c r="BG437" s="431"/>
      <c r="BH437" s="431"/>
      <c r="BI437" s="431"/>
      <c r="BJ437" s="431"/>
      <c r="BK437" s="431"/>
      <c r="BL437" s="431"/>
      <c r="BM437" s="431"/>
      <c r="BN437" s="431"/>
      <c r="BO437" s="431"/>
      <c r="BP437" s="431"/>
      <c r="BQ437" s="431"/>
      <c r="BR437" s="431"/>
      <c r="BS437" s="431"/>
      <c r="BT437" s="431"/>
      <c r="BU437" s="431"/>
      <c r="BV437" s="431"/>
      <c r="BW437" s="431"/>
      <c r="BX437" s="431"/>
      <c r="BY437" s="431"/>
      <c r="BZ437" s="431"/>
      <c r="CA437" s="431"/>
      <c r="CB437" s="431"/>
      <c r="CC437" s="431"/>
      <c r="CD437" s="431"/>
      <c r="CE437" s="431"/>
      <c r="CF437" s="431"/>
      <c r="CG437" s="431"/>
      <c r="CH437" s="431"/>
      <c r="CI437" s="431"/>
      <c r="CJ437" s="431"/>
      <c r="CK437" s="431"/>
      <c r="CL437" s="431"/>
      <c r="CM437" s="431"/>
      <c r="CN437" s="431"/>
      <c r="CO437" s="431"/>
      <c r="CP437" s="431"/>
      <c r="CQ437" s="431"/>
      <c r="CR437" s="431"/>
      <c r="CS437" s="431"/>
      <c r="CT437" s="431"/>
      <c r="CU437" s="431"/>
      <c r="CV437" s="431"/>
      <c r="CW437" s="431"/>
      <c r="CX437" s="431"/>
      <c r="CY437" s="431"/>
      <c r="CZ437" s="431"/>
      <c r="DA437" s="431"/>
      <c r="DB437" s="431"/>
      <c r="DC437" s="431"/>
      <c r="DD437" s="431"/>
      <c r="DE437" s="431"/>
      <c r="DF437" s="431"/>
      <c r="DG437" s="431"/>
      <c r="DH437" s="431"/>
      <c r="DI437" s="431"/>
      <c r="DJ437" s="431"/>
      <c r="DK437" s="431"/>
      <c r="DL437" s="431"/>
      <c r="DM437" s="431"/>
      <c r="DN437" s="431"/>
      <c r="DO437" s="431"/>
      <c r="DP437" s="431"/>
      <c r="DQ437" s="431"/>
      <c r="DR437" s="431"/>
      <c r="DS437" s="431"/>
      <c r="DT437" s="431"/>
      <c r="DU437" s="431"/>
      <c r="DV437" s="431"/>
      <c r="DW437" s="431"/>
      <c r="DX437" s="431"/>
      <c r="DY437" s="431"/>
      <c r="DZ437" s="431"/>
      <c r="EA437" s="431"/>
      <c r="EB437" s="431"/>
      <c r="EC437" s="431"/>
      <c r="ED437" s="431"/>
      <c r="EE437" s="431"/>
      <c r="EF437" s="431"/>
      <c r="EG437" s="431"/>
      <c r="EH437" s="431"/>
      <c r="EI437" s="431"/>
      <c r="EJ437" s="431"/>
      <c r="EK437" s="431"/>
      <c r="EL437" s="431"/>
      <c r="EM437" s="431"/>
      <c r="EN437" s="431"/>
      <c r="EO437" s="431"/>
      <c r="EP437" s="431"/>
      <c r="EQ437" s="431"/>
      <c r="ER437" s="431"/>
      <c r="ES437" s="431"/>
      <c r="ET437" s="431"/>
      <c r="EU437" s="431"/>
      <c r="EV437" s="431"/>
      <c r="EW437" s="431"/>
      <c r="EX437" s="431"/>
      <c r="EY437" s="431"/>
      <c r="EZ437" s="431"/>
      <c r="FA437" s="431"/>
      <c r="FB437" s="431"/>
      <c r="FC437" s="431"/>
      <c r="FD437" s="431"/>
      <c r="FE437" s="431"/>
      <c r="FF437" s="431"/>
      <c r="FG437" s="431"/>
      <c r="FH437" s="431"/>
      <c r="FI437" s="431"/>
      <c r="FJ437" s="431"/>
      <c r="FK437" s="431"/>
      <c r="FL437" s="431"/>
      <c r="FM437" s="431"/>
      <c r="FN437" s="431"/>
      <c r="FO437" s="431"/>
      <c r="FP437" s="431"/>
      <c r="FQ437" s="431"/>
      <c r="FR437" s="431"/>
      <c r="FS437" s="431"/>
      <c r="FT437" s="431"/>
      <c r="FU437" s="431"/>
      <c r="FV437" s="431"/>
      <c r="FW437" s="431"/>
      <c r="FX437" s="431"/>
      <c r="FY437" s="431"/>
      <c r="FZ437" s="431"/>
      <c r="GA437" s="431"/>
      <c r="GB437" s="431"/>
      <c r="GC437" s="431"/>
      <c r="GD437" s="431"/>
      <c r="GE437" s="431"/>
      <c r="GF437" s="431"/>
      <c r="GG437" s="431"/>
      <c r="GH437" s="431"/>
      <c r="GI437" s="431"/>
      <c r="GJ437" s="431"/>
      <c r="GK437" s="431"/>
      <c r="GL437" s="431"/>
      <c r="GM437" s="431"/>
      <c r="GN437" s="431"/>
      <c r="GO437" s="431"/>
      <c r="GP437" s="431"/>
      <c r="GQ437" s="431"/>
      <c r="GR437" s="431"/>
      <c r="GS437" s="431"/>
      <c r="GT437" s="431"/>
      <c r="GU437" s="431"/>
      <c r="GV437" s="431"/>
      <c r="GW437" s="431"/>
      <c r="GX437" s="431"/>
      <c r="GY437" s="431"/>
      <c r="GZ437" s="431"/>
      <c r="HA437" s="431"/>
      <c r="HB437" s="431"/>
      <c r="HC437" s="431"/>
      <c r="HD437" s="431"/>
      <c r="HE437" s="431"/>
      <c r="HF437" s="431"/>
      <c r="HG437" s="431"/>
      <c r="HH437" s="431"/>
      <c r="HI437" s="431"/>
      <c r="HJ437" s="431"/>
      <c r="HK437" s="431"/>
      <c r="HL437" s="431"/>
      <c r="HM437" s="431"/>
      <c r="HN437" s="431"/>
      <c r="HO437" s="431"/>
      <c r="HP437" s="431"/>
      <c r="HQ437" s="431"/>
    </row>
    <row r="438" spans="1:225" s="457" customFormat="1" ht="12" customHeight="1">
      <c r="A438" s="433"/>
      <c r="B438" s="486"/>
      <c r="C438" s="436"/>
      <c r="D438" s="437"/>
      <c r="E438" s="437"/>
      <c r="F438" s="438"/>
      <c r="G438" s="439"/>
      <c r="H438" s="440"/>
      <c r="I438" s="441"/>
      <c r="J438" s="441"/>
      <c r="K438" s="442"/>
      <c r="L438" s="487"/>
      <c r="M438" s="434"/>
      <c r="N438" s="433"/>
      <c r="O438" s="433"/>
      <c r="P438" s="433"/>
      <c r="Q438" s="433"/>
      <c r="R438" s="433"/>
      <c r="S438" s="433"/>
      <c r="T438" s="433"/>
      <c r="U438" s="433"/>
      <c r="V438" s="433"/>
      <c r="W438" s="433"/>
      <c r="X438" s="433"/>
      <c r="Y438" s="433"/>
      <c r="Z438" s="433"/>
      <c r="AA438" s="433"/>
      <c r="AB438" s="433"/>
      <c r="AC438" s="433"/>
      <c r="AD438" s="433"/>
      <c r="AE438" s="433"/>
      <c r="AF438" s="433"/>
      <c r="AG438" s="431"/>
      <c r="AH438" s="431"/>
      <c r="AI438" s="431"/>
      <c r="AJ438" s="431"/>
      <c r="AK438" s="431"/>
      <c r="AL438" s="431"/>
      <c r="AM438" s="431"/>
      <c r="AN438" s="431"/>
      <c r="AO438" s="431"/>
      <c r="AP438" s="431"/>
      <c r="AQ438" s="431"/>
      <c r="AR438" s="431"/>
      <c r="AS438" s="431"/>
      <c r="AT438" s="431"/>
      <c r="AU438" s="431"/>
      <c r="AV438" s="431"/>
      <c r="AW438" s="431"/>
      <c r="AX438" s="431"/>
      <c r="AY438" s="431"/>
      <c r="AZ438" s="431"/>
      <c r="BA438" s="431"/>
      <c r="BB438" s="431"/>
      <c r="BC438" s="431"/>
      <c r="BD438" s="431"/>
      <c r="BE438" s="431"/>
      <c r="BF438" s="431"/>
      <c r="BG438" s="431"/>
      <c r="BH438" s="431"/>
      <c r="BI438" s="431"/>
      <c r="BJ438" s="431"/>
      <c r="BK438" s="431"/>
      <c r="BL438" s="431"/>
      <c r="BM438" s="431"/>
      <c r="BN438" s="431"/>
      <c r="BO438" s="431"/>
      <c r="BP438" s="431"/>
      <c r="BQ438" s="431"/>
      <c r="BR438" s="431"/>
      <c r="BS438" s="431"/>
      <c r="BT438" s="431"/>
      <c r="BU438" s="431"/>
      <c r="BV438" s="431"/>
      <c r="BW438" s="431"/>
      <c r="BX438" s="431"/>
      <c r="BY438" s="431"/>
      <c r="BZ438" s="431"/>
      <c r="CA438" s="431"/>
      <c r="CB438" s="431"/>
      <c r="CC438" s="431"/>
      <c r="CD438" s="431"/>
      <c r="CE438" s="431"/>
      <c r="CF438" s="431"/>
      <c r="CG438" s="431"/>
      <c r="CH438" s="431"/>
      <c r="CI438" s="431"/>
      <c r="CJ438" s="431"/>
      <c r="CK438" s="431"/>
      <c r="CL438" s="431"/>
      <c r="CM438" s="431"/>
      <c r="CN438" s="431"/>
      <c r="CO438" s="431"/>
      <c r="CP438" s="431"/>
      <c r="CQ438" s="431"/>
      <c r="CR438" s="431"/>
      <c r="CS438" s="431"/>
      <c r="CT438" s="431"/>
      <c r="CU438" s="431"/>
      <c r="CV438" s="431"/>
      <c r="CW438" s="431"/>
      <c r="CX438" s="431"/>
      <c r="CY438" s="431"/>
      <c r="CZ438" s="431"/>
      <c r="DA438" s="431"/>
      <c r="DB438" s="431"/>
      <c r="DC438" s="431"/>
      <c r="DD438" s="431"/>
      <c r="DE438" s="431"/>
      <c r="DF438" s="431"/>
      <c r="DG438" s="431"/>
      <c r="DH438" s="431"/>
      <c r="DI438" s="431"/>
      <c r="DJ438" s="431"/>
      <c r="DK438" s="431"/>
      <c r="DL438" s="431"/>
      <c r="DM438" s="431"/>
      <c r="DN438" s="431"/>
      <c r="DO438" s="431"/>
      <c r="DP438" s="431"/>
      <c r="DQ438" s="431"/>
      <c r="DR438" s="431"/>
      <c r="DS438" s="431"/>
      <c r="DT438" s="431"/>
      <c r="DU438" s="431"/>
      <c r="DV438" s="431"/>
      <c r="DW438" s="431"/>
      <c r="DX438" s="431"/>
      <c r="DY438" s="431"/>
      <c r="DZ438" s="431"/>
      <c r="EA438" s="431"/>
      <c r="EB438" s="431"/>
      <c r="EC438" s="431"/>
      <c r="ED438" s="431"/>
      <c r="EE438" s="431"/>
      <c r="EF438" s="431"/>
      <c r="EG438" s="431"/>
      <c r="EH438" s="431"/>
      <c r="EI438" s="431"/>
      <c r="EJ438" s="431"/>
      <c r="EK438" s="431"/>
      <c r="EL438" s="431"/>
      <c r="EM438" s="431"/>
      <c r="EN438" s="431"/>
      <c r="EO438" s="431"/>
      <c r="EP438" s="431"/>
      <c r="EQ438" s="431"/>
      <c r="ER438" s="431"/>
      <c r="ES438" s="431"/>
      <c r="ET438" s="431"/>
      <c r="EU438" s="431"/>
      <c r="EV438" s="431"/>
      <c r="EW438" s="431"/>
      <c r="EX438" s="431"/>
      <c r="EY438" s="431"/>
      <c r="EZ438" s="431"/>
      <c r="FA438" s="431"/>
      <c r="FB438" s="431"/>
      <c r="FC438" s="431"/>
      <c r="FD438" s="431"/>
      <c r="FE438" s="431"/>
      <c r="FF438" s="431"/>
      <c r="FG438" s="431"/>
      <c r="FH438" s="431"/>
      <c r="FI438" s="431"/>
      <c r="FJ438" s="431"/>
      <c r="FK438" s="431"/>
      <c r="FL438" s="431"/>
      <c r="FM438" s="431"/>
      <c r="FN438" s="431"/>
      <c r="FO438" s="431"/>
      <c r="FP438" s="431"/>
      <c r="FQ438" s="431"/>
      <c r="FR438" s="431"/>
      <c r="FS438" s="431"/>
      <c r="FT438" s="431"/>
      <c r="FU438" s="431"/>
      <c r="FV438" s="431"/>
      <c r="FW438" s="431"/>
      <c r="FX438" s="431"/>
      <c r="FY438" s="431"/>
      <c r="FZ438" s="431"/>
      <c r="GA438" s="431"/>
      <c r="GB438" s="431"/>
      <c r="GC438" s="431"/>
      <c r="GD438" s="431"/>
      <c r="GE438" s="431"/>
      <c r="GF438" s="431"/>
      <c r="GG438" s="431"/>
      <c r="GH438" s="431"/>
      <c r="GI438" s="431"/>
      <c r="GJ438" s="431"/>
      <c r="GK438" s="431"/>
      <c r="GL438" s="431"/>
      <c r="GM438" s="431"/>
      <c r="GN438" s="431"/>
      <c r="GO438" s="431"/>
      <c r="GP438" s="431"/>
      <c r="GQ438" s="431"/>
      <c r="GR438" s="431"/>
      <c r="GS438" s="431"/>
      <c r="GT438" s="431"/>
      <c r="GU438" s="431"/>
      <c r="GV438" s="431"/>
      <c r="GW438" s="431"/>
      <c r="GX438" s="431"/>
      <c r="GY438" s="431"/>
      <c r="GZ438" s="431"/>
      <c r="HA438" s="431"/>
      <c r="HB438" s="431"/>
      <c r="HC438" s="431"/>
      <c r="HD438" s="431"/>
      <c r="HE438" s="431"/>
      <c r="HF438" s="431"/>
      <c r="HG438" s="431"/>
      <c r="HH438" s="431"/>
      <c r="HI438" s="431"/>
      <c r="HJ438" s="431"/>
      <c r="HK438" s="431"/>
      <c r="HL438" s="431"/>
      <c r="HM438" s="431"/>
      <c r="HN438" s="431"/>
      <c r="HO438" s="431"/>
      <c r="HP438" s="431"/>
      <c r="HQ438" s="431"/>
    </row>
    <row r="439" spans="1:225" s="457" customFormat="1" ht="12" customHeight="1">
      <c r="A439" s="433"/>
      <c r="B439" s="486"/>
      <c r="C439" s="436"/>
      <c r="D439" s="437"/>
      <c r="E439" s="437"/>
      <c r="F439" s="438"/>
      <c r="G439" s="439"/>
      <c r="H439" s="440"/>
      <c r="I439" s="441"/>
      <c r="J439" s="441"/>
      <c r="K439" s="442"/>
      <c r="L439" s="487"/>
      <c r="M439" s="434"/>
      <c r="N439" s="433"/>
      <c r="O439" s="433"/>
      <c r="P439" s="433"/>
      <c r="Q439" s="433"/>
      <c r="R439" s="433"/>
      <c r="S439" s="433"/>
      <c r="T439" s="433"/>
      <c r="U439" s="433"/>
      <c r="V439" s="433"/>
      <c r="W439" s="433"/>
      <c r="X439" s="433"/>
      <c r="Y439" s="433"/>
      <c r="Z439" s="433"/>
      <c r="AA439" s="433"/>
      <c r="AB439" s="433"/>
      <c r="AC439" s="433"/>
      <c r="AD439" s="433"/>
      <c r="AE439" s="433"/>
      <c r="AF439" s="433"/>
      <c r="AG439" s="431"/>
      <c r="AH439" s="431"/>
      <c r="AI439" s="431"/>
      <c r="AJ439" s="431"/>
      <c r="AK439" s="431"/>
      <c r="AL439" s="431"/>
      <c r="AM439" s="431"/>
      <c r="AN439" s="431"/>
      <c r="AO439" s="431"/>
      <c r="AP439" s="431"/>
      <c r="AQ439" s="431"/>
      <c r="AR439" s="431"/>
      <c r="AS439" s="431"/>
      <c r="AT439" s="431"/>
      <c r="AU439" s="431"/>
      <c r="AV439" s="431"/>
      <c r="AW439" s="431"/>
      <c r="AX439" s="431"/>
      <c r="AY439" s="431"/>
      <c r="AZ439" s="431"/>
      <c r="BA439" s="431"/>
      <c r="BB439" s="431"/>
      <c r="BC439" s="431"/>
      <c r="BD439" s="431"/>
      <c r="BE439" s="431"/>
      <c r="BF439" s="431"/>
      <c r="BG439" s="431"/>
      <c r="BH439" s="431"/>
      <c r="BI439" s="431"/>
      <c r="BJ439" s="431"/>
      <c r="BK439" s="431"/>
      <c r="BL439" s="431"/>
      <c r="BM439" s="431"/>
      <c r="BN439" s="431"/>
      <c r="BO439" s="431"/>
      <c r="BP439" s="431"/>
      <c r="BQ439" s="431"/>
      <c r="BR439" s="431"/>
      <c r="BS439" s="431"/>
      <c r="BT439" s="431"/>
      <c r="BU439" s="431"/>
      <c r="BV439" s="431"/>
      <c r="BW439" s="431"/>
      <c r="BX439" s="431"/>
      <c r="BY439" s="431"/>
      <c r="BZ439" s="431"/>
      <c r="CA439" s="431"/>
      <c r="CB439" s="431"/>
      <c r="CC439" s="431"/>
      <c r="CD439" s="431"/>
      <c r="CE439" s="431"/>
      <c r="CF439" s="431"/>
      <c r="CG439" s="431"/>
      <c r="CH439" s="431"/>
      <c r="CI439" s="431"/>
      <c r="CJ439" s="431"/>
      <c r="CK439" s="431"/>
      <c r="CL439" s="431"/>
      <c r="CM439" s="431"/>
      <c r="CN439" s="431"/>
      <c r="CO439" s="431"/>
      <c r="CP439" s="431"/>
      <c r="CQ439" s="431"/>
      <c r="CR439" s="431"/>
      <c r="CS439" s="431"/>
      <c r="CT439" s="431"/>
      <c r="CU439" s="431"/>
      <c r="CV439" s="431"/>
      <c r="CW439" s="431"/>
      <c r="CX439" s="431"/>
      <c r="CY439" s="431"/>
      <c r="CZ439" s="431"/>
      <c r="DA439" s="431"/>
      <c r="DB439" s="431"/>
      <c r="DC439" s="431"/>
      <c r="DD439" s="431"/>
      <c r="DE439" s="431"/>
      <c r="DF439" s="431"/>
      <c r="DG439" s="431"/>
      <c r="DH439" s="431"/>
      <c r="DI439" s="431"/>
      <c r="DJ439" s="431"/>
      <c r="DK439" s="431"/>
      <c r="DL439" s="431"/>
      <c r="DM439" s="431"/>
      <c r="DN439" s="431"/>
      <c r="DO439" s="431"/>
      <c r="DP439" s="431"/>
      <c r="DQ439" s="431"/>
      <c r="DR439" s="431"/>
      <c r="DS439" s="431"/>
      <c r="DT439" s="431"/>
      <c r="DU439" s="431"/>
      <c r="DV439" s="431"/>
      <c r="DW439" s="431"/>
      <c r="DX439" s="431"/>
      <c r="DY439" s="431"/>
      <c r="DZ439" s="431"/>
      <c r="EA439" s="431"/>
      <c r="EB439" s="431"/>
      <c r="EC439" s="431"/>
      <c r="ED439" s="431"/>
      <c r="EE439" s="431"/>
      <c r="EF439" s="431"/>
      <c r="EG439" s="431"/>
      <c r="EH439" s="431"/>
      <c r="EI439" s="431"/>
      <c r="EJ439" s="431"/>
      <c r="EK439" s="431"/>
      <c r="EL439" s="431"/>
      <c r="EM439" s="431"/>
      <c r="EN439" s="431"/>
      <c r="EO439" s="431"/>
      <c r="EP439" s="431"/>
      <c r="EQ439" s="431"/>
      <c r="ER439" s="431"/>
      <c r="ES439" s="431"/>
      <c r="ET439" s="431"/>
      <c r="EU439" s="431"/>
      <c r="EV439" s="431"/>
      <c r="EW439" s="431"/>
      <c r="EX439" s="431"/>
      <c r="EY439" s="431"/>
      <c r="EZ439" s="431"/>
      <c r="FA439" s="431"/>
      <c r="FB439" s="431"/>
      <c r="FC439" s="431"/>
      <c r="FD439" s="431"/>
      <c r="FE439" s="431"/>
      <c r="FF439" s="431"/>
      <c r="FG439" s="431"/>
      <c r="FH439" s="431"/>
      <c r="FI439" s="431"/>
      <c r="FJ439" s="431"/>
      <c r="FK439" s="431"/>
      <c r="FL439" s="431"/>
      <c r="FM439" s="431"/>
      <c r="FN439" s="431"/>
      <c r="FO439" s="431"/>
      <c r="FP439" s="431"/>
      <c r="FQ439" s="431"/>
      <c r="FR439" s="431"/>
      <c r="FS439" s="431"/>
      <c r="FT439" s="431"/>
      <c r="FU439" s="431"/>
      <c r="FV439" s="431"/>
      <c r="FW439" s="431"/>
      <c r="FX439" s="431"/>
      <c r="FY439" s="431"/>
      <c r="FZ439" s="431"/>
      <c r="GA439" s="431"/>
      <c r="GB439" s="431"/>
      <c r="GC439" s="431"/>
      <c r="GD439" s="431"/>
      <c r="GE439" s="431"/>
      <c r="GF439" s="431"/>
      <c r="GG439" s="431"/>
      <c r="GH439" s="431"/>
      <c r="GI439" s="431"/>
      <c r="GJ439" s="431"/>
      <c r="GK439" s="431"/>
      <c r="GL439" s="431"/>
      <c r="GM439" s="431"/>
      <c r="GN439" s="431"/>
      <c r="GO439" s="431"/>
      <c r="GP439" s="431"/>
      <c r="GQ439" s="431"/>
      <c r="GR439" s="431"/>
      <c r="GS439" s="431"/>
      <c r="GT439" s="431"/>
      <c r="GU439" s="431"/>
      <c r="GV439" s="431"/>
      <c r="GW439" s="431"/>
      <c r="GX439" s="431"/>
      <c r="GY439" s="431"/>
      <c r="GZ439" s="431"/>
      <c r="HA439" s="431"/>
      <c r="HB439" s="431"/>
      <c r="HC439" s="431"/>
      <c r="HD439" s="431"/>
      <c r="HE439" s="431"/>
      <c r="HF439" s="431"/>
      <c r="HG439" s="431"/>
      <c r="HH439" s="431"/>
      <c r="HI439" s="431"/>
      <c r="HJ439" s="431"/>
      <c r="HK439" s="431"/>
      <c r="HL439" s="431"/>
      <c r="HM439" s="431"/>
      <c r="HN439" s="431"/>
      <c r="HO439" s="431"/>
      <c r="HP439" s="431"/>
      <c r="HQ439" s="431"/>
    </row>
    <row r="440" spans="1:225" s="457" customFormat="1" ht="12" customHeight="1">
      <c r="A440" s="433"/>
      <c r="B440" s="486"/>
      <c r="C440" s="436"/>
      <c r="D440" s="437"/>
      <c r="E440" s="437"/>
      <c r="F440" s="438"/>
      <c r="G440" s="439"/>
      <c r="H440" s="440"/>
      <c r="I440" s="441"/>
      <c r="J440" s="441"/>
      <c r="K440" s="442"/>
      <c r="L440" s="487"/>
      <c r="M440" s="434"/>
      <c r="N440" s="433"/>
      <c r="O440" s="433"/>
      <c r="P440" s="433"/>
      <c r="Q440" s="433"/>
      <c r="R440" s="433"/>
      <c r="S440" s="433"/>
      <c r="T440" s="433"/>
      <c r="U440" s="433"/>
      <c r="V440" s="433"/>
      <c r="W440" s="433"/>
      <c r="X440" s="433"/>
      <c r="Y440" s="433"/>
      <c r="Z440" s="433"/>
      <c r="AA440" s="433"/>
      <c r="AB440" s="433"/>
      <c r="AC440" s="433"/>
      <c r="AD440" s="433"/>
      <c r="AE440" s="433"/>
      <c r="AF440" s="433"/>
      <c r="AG440" s="431"/>
      <c r="AH440" s="431"/>
      <c r="AI440" s="431"/>
      <c r="AJ440" s="431"/>
      <c r="AK440" s="431"/>
      <c r="AL440" s="431"/>
      <c r="AM440" s="431"/>
      <c r="AN440" s="431"/>
      <c r="AO440" s="431"/>
      <c r="AP440" s="431"/>
      <c r="AQ440" s="431"/>
      <c r="AR440" s="431"/>
      <c r="AS440" s="431"/>
      <c r="AT440" s="431"/>
      <c r="AU440" s="431"/>
      <c r="AV440" s="431"/>
      <c r="AW440" s="431"/>
      <c r="AX440" s="431"/>
      <c r="AY440" s="431"/>
      <c r="AZ440" s="431"/>
      <c r="BA440" s="431"/>
      <c r="BB440" s="431"/>
      <c r="BC440" s="431"/>
      <c r="BD440" s="431"/>
      <c r="BE440" s="431"/>
      <c r="BF440" s="431"/>
      <c r="BG440" s="431"/>
      <c r="BH440" s="431"/>
      <c r="BI440" s="431"/>
      <c r="BJ440" s="431"/>
      <c r="BK440" s="431"/>
      <c r="BL440" s="431"/>
      <c r="BM440" s="431"/>
      <c r="BN440" s="431"/>
      <c r="BO440" s="431"/>
      <c r="BP440" s="431"/>
      <c r="BQ440" s="431"/>
      <c r="BR440" s="431"/>
      <c r="BS440" s="431"/>
      <c r="BT440" s="431"/>
      <c r="BU440" s="431"/>
      <c r="BV440" s="431"/>
      <c r="BW440" s="431"/>
      <c r="BX440" s="431"/>
      <c r="BY440" s="431"/>
      <c r="BZ440" s="431"/>
      <c r="CA440" s="431"/>
      <c r="CB440" s="431"/>
      <c r="CC440" s="431"/>
      <c r="CD440" s="431"/>
      <c r="CE440" s="431"/>
      <c r="CF440" s="431"/>
      <c r="CG440" s="431"/>
      <c r="CH440" s="431"/>
      <c r="CI440" s="431"/>
      <c r="CJ440" s="431"/>
      <c r="CK440" s="431"/>
      <c r="CL440" s="431"/>
      <c r="CM440" s="431"/>
      <c r="CN440" s="431"/>
      <c r="CO440" s="431"/>
      <c r="CP440" s="431"/>
      <c r="CQ440" s="431"/>
      <c r="CR440" s="431"/>
      <c r="CS440" s="431"/>
      <c r="CT440" s="431"/>
      <c r="CU440" s="431"/>
      <c r="CV440" s="431"/>
      <c r="CW440" s="431"/>
      <c r="CX440" s="431"/>
      <c r="CY440" s="431"/>
      <c r="CZ440" s="431"/>
      <c r="DA440" s="431"/>
      <c r="DB440" s="431"/>
      <c r="DC440" s="431"/>
      <c r="DD440" s="431"/>
      <c r="DE440" s="431"/>
      <c r="DF440" s="431"/>
      <c r="DG440" s="431"/>
      <c r="DH440" s="431"/>
      <c r="DI440" s="431"/>
      <c r="DJ440" s="431"/>
      <c r="DK440" s="431"/>
      <c r="DL440" s="431"/>
      <c r="DM440" s="431"/>
      <c r="DN440" s="431"/>
      <c r="DO440" s="431"/>
      <c r="DP440" s="431"/>
      <c r="DQ440" s="431"/>
      <c r="DR440" s="431"/>
      <c r="DS440" s="431"/>
      <c r="DT440" s="431"/>
      <c r="DU440" s="431"/>
      <c r="DV440" s="431"/>
      <c r="DW440" s="431"/>
      <c r="DX440" s="431"/>
      <c r="DY440" s="431"/>
      <c r="DZ440" s="431"/>
      <c r="EA440" s="431"/>
      <c r="EB440" s="431"/>
      <c r="EC440" s="431"/>
      <c r="ED440" s="431"/>
      <c r="EE440" s="431"/>
      <c r="EF440" s="431"/>
      <c r="EG440" s="431"/>
      <c r="EH440" s="431"/>
      <c r="EI440" s="431"/>
      <c r="EJ440" s="431"/>
      <c r="EK440" s="431"/>
      <c r="EL440" s="431"/>
      <c r="EM440" s="431"/>
      <c r="EN440" s="431"/>
      <c r="EO440" s="431"/>
      <c r="EP440" s="431"/>
      <c r="EQ440" s="431"/>
      <c r="ER440" s="431"/>
      <c r="ES440" s="431"/>
      <c r="ET440" s="431"/>
      <c r="EU440" s="431"/>
      <c r="EV440" s="431"/>
      <c r="EW440" s="431"/>
      <c r="EX440" s="431"/>
      <c r="EY440" s="431"/>
      <c r="EZ440" s="431"/>
      <c r="FA440" s="431"/>
      <c r="FB440" s="431"/>
      <c r="FC440" s="431"/>
      <c r="FD440" s="431"/>
      <c r="FE440" s="431"/>
      <c r="FF440" s="431"/>
      <c r="FG440" s="431"/>
      <c r="FH440" s="431"/>
      <c r="FI440" s="431"/>
      <c r="FJ440" s="431"/>
      <c r="FK440" s="431"/>
      <c r="FL440" s="431"/>
      <c r="FM440" s="431"/>
      <c r="FN440" s="431"/>
      <c r="FO440" s="431"/>
      <c r="FP440" s="431"/>
      <c r="FQ440" s="431"/>
      <c r="FR440" s="431"/>
      <c r="FS440" s="431"/>
      <c r="FT440" s="431"/>
      <c r="FU440" s="431"/>
      <c r="FV440" s="431"/>
      <c r="FW440" s="431"/>
      <c r="FX440" s="431"/>
      <c r="FY440" s="431"/>
      <c r="FZ440" s="431"/>
      <c r="GA440" s="431"/>
      <c r="GB440" s="431"/>
      <c r="GC440" s="431"/>
      <c r="GD440" s="431"/>
      <c r="GE440" s="431"/>
      <c r="GF440" s="431"/>
      <c r="GG440" s="431"/>
      <c r="GH440" s="431"/>
      <c r="GI440" s="431"/>
      <c r="GJ440" s="431"/>
      <c r="GK440" s="431"/>
      <c r="GL440" s="431"/>
      <c r="GM440" s="431"/>
      <c r="GN440" s="431"/>
      <c r="GO440" s="431"/>
      <c r="GP440" s="431"/>
      <c r="GQ440" s="431"/>
      <c r="GR440" s="431"/>
      <c r="GS440" s="431"/>
      <c r="GT440" s="431"/>
      <c r="GU440" s="431"/>
      <c r="GV440" s="431"/>
      <c r="GW440" s="431"/>
      <c r="GX440" s="431"/>
      <c r="GY440" s="431"/>
      <c r="GZ440" s="431"/>
      <c r="HA440" s="431"/>
      <c r="HB440" s="431"/>
      <c r="HC440" s="431"/>
      <c r="HD440" s="431"/>
      <c r="HE440" s="431"/>
      <c r="HF440" s="431"/>
      <c r="HG440" s="431"/>
      <c r="HH440" s="431"/>
      <c r="HI440" s="431"/>
      <c r="HJ440" s="431"/>
      <c r="HK440" s="431"/>
      <c r="HL440" s="431"/>
      <c r="HM440" s="431"/>
      <c r="HN440" s="431"/>
      <c r="HO440" s="431"/>
      <c r="HP440" s="431"/>
      <c r="HQ440" s="431"/>
    </row>
    <row r="441" spans="1:225" s="457" customFormat="1" ht="12" customHeight="1">
      <c r="A441" s="433"/>
      <c r="B441" s="486"/>
      <c r="C441" s="436"/>
      <c r="D441" s="437"/>
      <c r="E441" s="437"/>
      <c r="F441" s="438"/>
      <c r="G441" s="439"/>
      <c r="H441" s="440"/>
      <c r="I441" s="441"/>
      <c r="J441" s="441"/>
      <c r="K441" s="442"/>
      <c r="L441" s="487"/>
      <c r="M441" s="434"/>
      <c r="N441" s="433"/>
      <c r="O441" s="433"/>
      <c r="P441" s="433"/>
      <c r="Q441" s="433"/>
      <c r="R441" s="433"/>
      <c r="S441" s="433"/>
      <c r="T441" s="433"/>
      <c r="U441" s="433"/>
      <c r="V441" s="433"/>
      <c r="W441" s="433"/>
      <c r="X441" s="433"/>
      <c r="Y441" s="433"/>
      <c r="Z441" s="433"/>
      <c r="AA441" s="433"/>
      <c r="AB441" s="433"/>
      <c r="AC441" s="433"/>
      <c r="AD441" s="433"/>
      <c r="AE441" s="433"/>
      <c r="AF441" s="433"/>
      <c r="AG441" s="431"/>
      <c r="AH441" s="431"/>
      <c r="AI441" s="431"/>
      <c r="AJ441" s="431"/>
      <c r="AK441" s="431"/>
      <c r="AL441" s="431"/>
      <c r="AM441" s="431"/>
      <c r="AN441" s="431"/>
      <c r="AO441" s="431"/>
      <c r="AP441" s="431"/>
      <c r="AQ441" s="431"/>
      <c r="AR441" s="431"/>
      <c r="AS441" s="431"/>
      <c r="AT441" s="431"/>
      <c r="AU441" s="431"/>
      <c r="AV441" s="431"/>
      <c r="AW441" s="431"/>
      <c r="AX441" s="431"/>
      <c r="AY441" s="431"/>
      <c r="AZ441" s="431"/>
      <c r="BA441" s="431"/>
      <c r="BB441" s="431"/>
      <c r="BC441" s="431"/>
      <c r="BD441" s="431"/>
      <c r="BE441" s="431"/>
      <c r="BF441" s="431"/>
      <c r="BG441" s="431"/>
      <c r="BH441" s="431"/>
      <c r="BI441" s="431"/>
      <c r="BJ441" s="431"/>
      <c r="BK441" s="431"/>
      <c r="BL441" s="431"/>
      <c r="BM441" s="431"/>
      <c r="BN441" s="431"/>
      <c r="BO441" s="431"/>
      <c r="BP441" s="431"/>
      <c r="BQ441" s="431"/>
      <c r="BR441" s="431"/>
      <c r="BS441" s="431"/>
      <c r="BT441" s="431"/>
      <c r="BU441" s="431"/>
      <c r="BV441" s="431"/>
      <c r="BW441" s="431"/>
      <c r="BX441" s="431"/>
      <c r="BY441" s="431"/>
      <c r="BZ441" s="431"/>
      <c r="CA441" s="431"/>
      <c r="CB441" s="431"/>
      <c r="CC441" s="431"/>
      <c r="CD441" s="431"/>
      <c r="CE441" s="431"/>
      <c r="CF441" s="431"/>
      <c r="CG441" s="431"/>
      <c r="CH441" s="431"/>
      <c r="CI441" s="431"/>
      <c r="CJ441" s="431"/>
      <c r="CK441" s="431"/>
      <c r="CL441" s="431"/>
      <c r="CM441" s="431"/>
      <c r="CN441" s="431"/>
      <c r="CO441" s="431"/>
      <c r="CP441" s="431"/>
      <c r="CQ441" s="431"/>
      <c r="CR441" s="431"/>
      <c r="CS441" s="431"/>
      <c r="CT441" s="431"/>
      <c r="CU441" s="431"/>
      <c r="CV441" s="431"/>
      <c r="CW441" s="431"/>
      <c r="CX441" s="431"/>
      <c r="CY441" s="431"/>
      <c r="CZ441" s="431"/>
      <c r="DA441" s="431"/>
      <c r="DB441" s="431"/>
      <c r="DC441" s="431"/>
      <c r="DD441" s="431"/>
      <c r="DE441" s="431"/>
      <c r="DF441" s="431"/>
      <c r="DG441" s="431"/>
      <c r="DH441" s="431"/>
      <c r="DI441" s="431"/>
      <c r="DJ441" s="431"/>
      <c r="DK441" s="431"/>
      <c r="DL441" s="431"/>
      <c r="DM441" s="431"/>
      <c r="DN441" s="431"/>
      <c r="DO441" s="431"/>
      <c r="DP441" s="431"/>
      <c r="DQ441" s="431"/>
      <c r="DR441" s="431"/>
      <c r="DS441" s="431"/>
      <c r="DT441" s="431"/>
      <c r="DU441" s="431"/>
      <c r="DV441" s="431"/>
      <c r="DW441" s="431"/>
      <c r="DX441" s="431"/>
      <c r="DY441" s="431"/>
      <c r="DZ441" s="431"/>
      <c r="EA441" s="431"/>
      <c r="EB441" s="431"/>
      <c r="EC441" s="431"/>
      <c r="ED441" s="431"/>
      <c r="EE441" s="431"/>
      <c r="EF441" s="431"/>
      <c r="EG441" s="431"/>
      <c r="EH441" s="431"/>
      <c r="EI441" s="431"/>
      <c r="EJ441" s="431"/>
      <c r="EK441" s="431"/>
      <c r="EL441" s="431"/>
      <c r="EM441" s="431"/>
      <c r="EN441" s="431"/>
      <c r="EO441" s="431"/>
      <c r="EP441" s="431"/>
      <c r="EQ441" s="431"/>
      <c r="ER441" s="431"/>
      <c r="ES441" s="431"/>
      <c r="ET441" s="431"/>
      <c r="EU441" s="431"/>
      <c r="EV441" s="431"/>
      <c r="EW441" s="431"/>
      <c r="EX441" s="431"/>
      <c r="EY441" s="431"/>
      <c r="EZ441" s="431"/>
      <c r="FA441" s="431"/>
      <c r="FB441" s="431"/>
      <c r="FC441" s="431"/>
      <c r="FD441" s="431"/>
      <c r="FE441" s="431"/>
      <c r="FF441" s="431"/>
      <c r="FG441" s="431"/>
      <c r="FH441" s="431"/>
      <c r="FI441" s="431"/>
      <c r="FJ441" s="431"/>
      <c r="FK441" s="431"/>
      <c r="FL441" s="431"/>
      <c r="FM441" s="431"/>
      <c r="FN441" s="431"/>
      <c r="FO441" s="431"/>
      <c r="FP441" s="431"/>
      <c r="FQ441" s="431"/>
      <c r="FR441" s="431"/>
      <c r="FS441" s="431"/>
      <c r="FT441" s="431"/>
      <c r="FU441" s="431"/>
      <c r="FV441" s="431"/>
      <c r="FW441" s="431"/>
      <c r="FX441" s="431"/>
      <c r="FY441" s="431"/>
      <c r="FZ441" s="431"/>
      <c r="GA441" s="431"/>
      <c r="GB441" s="431"/>
      <c r="GC441" s="431"/>
      <c r="GD441" s="431"/>
      <c r="GE441" s="431"/>
      <c r="GF441" s="431"/>
      <c r="GG441" s="431"/>
      <c r="GH441" s="431"/>
      <c r="GI441" s="431"/>
      <c r="GJ441" s="431"/>
      <c r="GK441" s="431"/>
      <c r="GL441" s="431"/>
      <c r="GM441" s="431"/>
      <c r="GN441" s="431"/>
      <c r="GO441" s="431"/>
      <c r="GP441" s="431"/>
      <c r="GQ441" s="431"/>
      <c r="GR441" s="431"/>
      <c r="GS441" s="431"/>
      <c r="GT441" s="431"/>
      <c r="GU441" s="431"/>
      <c r="GV441" s="431"/>
      <c r="GW441" s="431"/>
      <c r="GX441" s="431"/>
      <c r="GY441" s="431"/>
      <c r="GZ441" s="431"/>
      <c r="HA441" s="431"/>
      <c r="HB441" s="431"/>
      <c r="HC441" s="431"/>
      <c r="HD441" s="431"/>
      <c r="HE441" s="431"/>
      <c r="HF441" s="431"/>
      <c r="HG441" s="431"/>
      <c r="HH441" s="431"/>
      <c r="HI441" s="431"/>
      <c r="HJ441" s="431"/>
      <c r="HK441" s="431"/>
      <c r="HL441" s="431"/>
      <c r="HM441" s="431"/>
      <c r="HN441" s="431"/>
      <c r="HO441" s="431"/>
      <c r="HP441" s="431"/>
      <c r="HQ441" s="431"/>
    </row>
    <row r="442" spans="1:225" s="457" customFormat="1" ht="12" customHeight="1">
      <c r="A442" s="433"/>
      <c r="B442" s="486"/>
      <c r="C442" s="486"/>
      <c r="D442" s="441"/>
      <c r="E442" s="441"/>
      <c r="F442" s="441"/>
      <c r="G442" s="441"/>
      <c r="H442" s="441"/>
      <c r="I442" s="441"/>
      <c r="J442" s="441"/>
      <c r="K442" s="441"/>
      <c r="L442" s="486"/>
      <c r="M442" s="434"/>
      <c r="N442" s="433"/>
      <c r="O442" s="433"/>
      <c r="P442" s="433"/>
      <c r="Q442" s="433"/>
      <c r="R442" s="433"/>
      <c r="S442" s="433"/>
      <c r="T442" s="433"/>
      <c r="U442" s="433"/>
      <c r="V442" s="433"/>
      <c r="W442" s="433"/>
      <c r="X442" s="433"/>
      <c r="Y442" s="433"/>
      <c r="Z442" s="433"/>
      <c r="AA442" s="433"/>
      <c r="AB442" s="433"/>
      <c r="AC442" s="433"/>
      <c r="AD442" s="433"/>
      <c r="AE442" s="433"/>
      <c r="AF442" s="433"/>
      <c r="AG442" s="431"/>
      <c r="AH442" s="431"/>
      <c r="AI442" s="431"/>
      <c r="AJ442" s="431"/>
      <c r="AK442" s="431"/>
      <c r="AL442" s="431"/>
      <c r="AM442" s="431"/>
      <c r="AN442" s="431"/>
      <c r="AO442" s="431"/>
      <c r="AP442" s="431"/>
      <c r="AQ442" s="431"/>
      <c r="AR442" s="431"/>
      <c r="AS442" s="431"/>
      <c r="AT442" s="431"/>
      <c r="AU442" s="431"/>
      <c r="AV442" s="431"/>
      <c r="AW442" s="431"/>
      <c r="AX442" s="431"/>
      <c r="AY442" s="431"/>
      <c r="AZ442" s="431"/>
      <c r="BA442" s="431"/>
      <c r="BB442" s="431"/>
      <c r="BC442" s="431"/>
      <c r="BD442" s="431"/>
      <c r="BE442" s="431"/>
      <c r="BF442" s="431"/>
      <c r="BG442" s="431"/>
      <c r="BH442" s="431"/>
      <c r="BI442" s="431"/>
      <c r="BJ442" s="431"/>
      <c r="BK442" s="431"/>
      <c r="BL442" s="431"/>
      <c r="BM442" s="431"/>
      <c r="BN442" s="431"/>
      <c r="BO442" s="431"/>
      <c r="BP442" s="431"/>
      <c r="BQ442" s="431"/>
      <c r="BR442" s="431"/>
      <c r="BS442" s="431"/>
      <c r="BT442" s="431"/>
      <c r="BU442" s="431"/>
      <c r="BV442" s="431"/>
      <c r="BW442" s="431"/>
      <c r="BX442" s="431"/>
      <c r="BY442" s="431"/>
      <c r="BZ442" s="431"/>
      <c r="CA442" s="431"/>
      <c r="CB442" s="431"/>
      <c r="CC442" s="431"/>
      <c r="CD442" s="431"/>
      <c r="CE442" s="431"/>
      <c r="CF442" s="431"/>
      <c r="CG442" s="431"/>
      <c r="CH442" s="431"/>
      <c r="CI442" s="431"/>
      <c r="CJ442" s="431"/>
      <c r="CK442" s="431"/>
      <c r="CL442" s="431"/>
      <c r="CM442" s="431"/>
      <c r="CN442" s="431"/>
      <c r="CO442" s="431"/>
      <c r="CP442" s="431"/>
      <c r="CQ442" s="431"/>
      <c r="CR442" s="431"/>
      <c r="CS442" s="431"/>
      <c r="CT442" s="431"/>
      <c r="CU442" s="431"/>
      <c r="CV442" s="431"/>
      <c r="CW442" s="431"/>
      <c r="CX442" s="431"/>
      <c r="CY442" s="431"/>
      <c r="CZ442" s="431"/>
      <c r="DA442" s="431"/>
      <c r="DB442" s="431"/>
      <c r="DC442" s="431"/>
      <c r="DD442" s="431"/>
      <c r="DE442" s="431"/>
      <c r="DF442" s="431"/>
      <c r="DG442" s="431"/>
      <c r="DH442" s="431"/>
      <c r="DI442" s="431"/>
      <c r="DJ442" s="431"/>
      <c r="DK442" s="431"/>
      <c r="DL442" s="431"/>
      <c r="DM442" s="431"/>
      <c r="DN442" s="431"/>
      <c r="DO442" s="431"/>
      <c r="DP442" s="431"/>
      <c r="DQ442" s="431"/>
      <c r="DR442" s="431"/>
      <c r="DS442" s="431"/>
      <c r="DT442" s="431"/>
      <c r="DU442" s="431"/>
      <c r="DV442" s="431"/>
      <c r="DW442" s="431"/>
      <c r="DX442" s="431"/>
      <c r="DY442" s="431"/>
      <c r="DZ442" s="431"/>
      <c r="EA442" s="431"/>
      <c r="EB442" s="431"/>
      <c r="EC442" s="431"/>
      <c r="ED442" s="431"/>
      <c r="EE442" s="431"/>
      <c r="EF442" s="431"/>
      <c r="EG442" s="431"/>
      <c r="EH442" s="431"/>
      <c r="EI442" s="431"/>
      <c r="EJ442" s="431"/>
      <c r="EK442" s="431"/>
      <c r="EL442" s="431"/>
      <c r="EM442" s="431"/>
      <c r="EN442" s="431"/>
      <c r="EO442" s="431"/>
      <c r="EP442" s="431"/>
      <c r="EQ442" s="431"/>
      <c r="ER442" s="431"/>
      <c r="ES442" s="431"/>
      <c r="ET442" s="431"/>
      <c r="EU442" s="431"/>
      <c r="EV442" s="431"/>
      <c r="EW442" s="431"/>
      <c r="EX442" s="431"/>
      <c r="EY442" s="431"/>
      <c r="EZ442" s="431"/>
      <c r="FA442" s="431"/>
      <c r="FB442" s="431"/>
      <c r="FC442" s="431"/>
      <c r="FD442" s="431"/>
      <c r="FE442" s="431"/>
      <c r="FF442" s="431"/>
      <c r="FG442" s="431"/>
      <c r="FH442" s="431"/>
      <c r="FI442" s="431"/>
      <c r="FJ442" s="431"/>
      <c r="FK442" s="431"/>
      <c r="FL442" s="431"/>
      <c r="FM442" s="431"/>
      <c r="FN442" s="431"/>
      <c r="FO442" s="431"/>
      <c r="FP442" s="431"/>
      <c r="FQ442" s="431"/>
      <c r="FR442" s="431"/>
      <c r="FS442" s="431"/>
      <c r="FT442" s="431"/>
      <c r="FU442" s="431"/>
      <c r="FV442" s="431"/>
      <c r="FW442" s="431"/>
      <c r="FX442" s="431"/>
      <c r="FY442" s="431"/>
      <c r="FZ442" s="431"/>
      <c r="GA442" s="431"/>
      <c r="GB442" s="431"/>
      <c r="GC442" s="431"/>
      <c r="GD442" s="431"/>
      <c r="GE442" s="431"/>
      <c r="GF442" s="431"/>
      <c r="GG442" s="431"/>
      <c r="GH442" s="431"/>
      <c r="GI442" s="431"/>
      <c r="GJ442" s="431"/>
      <c r="GK442" s="431"/>
      <c r="GL442" s="431"/>
      <c r="GM442" s="431"/>
      <c r="GN442" s="431"/>
      <c r="GO442" s="431"/>
      <c r="GP442" s="431"/>
      <c r="GQ442" s="431"/>
      <c r="GR442" s="431"/>
      <c r="GS442" s="431"/>
      <c r="GT442" s="431"/>
      <c r="GU442" s="431"/>
      <c r="GV442" s="431"/>
      <c r="GW442" s="431"/>
      <c r="GX442" s="431"/>
      <c r="GY442" s="431"/>
      <c r="GZ442" s="431"/>
      <c r="HA442" s="431"/>
      <c r="HB442" s="431"/>
      <c r="HC442" s="431"/>
      <c r="HD442" s="431"/>
      <c r="HE442" s="431"/>
      <c r="HF442" s="431"/>
      <c r="HG442" s="431"/>
      <c r="HH442" s="431"/>
      <c r="HI442" s="431"/>
      <c r="HJ442" s="431"/>
      <c r="HK442" s="431"/>
      <c r="HL442" s="431"/>
      <c r="HM442" s="431"/>
      <c r="HN442" s="431"/>
      <c r="HO442" s="431"/>
      <c r="HP442" s="431"/>
      <c r="HQ442" s="431"/>
    </row>
    <row r="443" spans="1:225" s="457" customFormat="1" ht="12" customHeight="1">
      <c r="A443" s="433"/>
      <c r="B443" s="486"/>
      <c r="C443" s="436"/>
      <c r="D443" s="437"/>
      <c r="E443" s="437"/>
      <c r="F443" s="438"/>
      <c r="G443" s="439"/>
      <c r="H443" s="440"/>
      <c r="I443" s="441"/>
      <c r="J443" s="441"/>
      <c r="K443" s="442"/>
      <c r="L443" s="487"/>
      <c r="M443" s="434"/>
      <c r="N443" s="433"/>
      <c r="O443" s="433"/>
      <c r="P443" s="433"/>
      <c r="Q443" s="433"/>
      <c r="R443" s="433"/>
      <c r="S443" s="433"/>
      <c r="T443" s="433"/>
      <c r="U443" s="433"/>
      <c r="V443" s="433"/>
      <c r="W443" s="433"/>
      <c r="X443" s="433"/>
      <c r="Y443" s="433"/>
      <c r="Z443" s="433"/>
      <c r="AA443" s="433"/>
      <c r="AB443" s="433"/>
      <c r="AC443" s="433"/>
      <c r="AD443" s="433"/>
      <c r="AE443" s="433"/>
      <c r="AF443" s="433"/>
      <c r="AG443" s="431"/>
      <c r="AH443" s="431"/>
      <c r="AI443" s="431"/>
      <c r="AJ443" s="431"/>
      <c r="AK443" s="431"/>
      <c r="AL443" s="431"/>
      <c r="AM443" s="431"/>
      <c r="AN443" s="431"/>
      <c r="AO443" s="431"/>
      <c r="AP443" s="431"/>
      <c r="AQ443" s="431"/>
      <c r="AR443" s="431"/>
      <c r="AS443" s="431"/>
      <c r="AT443" s="431"/>
      <c r="AU443" s="431"/>
      <c r="AV443" s="431"/>
      <c r="AW443" s="431"/>
      <c r="AX443" s="431"/>
      <c r="AY443" s="431"/>
      <c r="AZ443" s="431"/>
      <c r="BA443" s="431"/>
      <c r="BB443" s="431"/>
      <c r="BC443" s="431"/>
      <c r="BD443" s="431"/>
      <c r="BE443" s="431"/>
      <c r="BF443" s="431"/>
      <c r="BG443" s="431"/>
      <c r="BH443" s="431"/>
      <c r="BI443" s="431"/>
      <c r="BJ443" s="431"/>
      <c r="BK443" s="431"/>
      <c r="BL443" s="431"/>
      <c r="BM443" s="431"/>
      <c r="BN443" s="431"/>
      <c r="BO443" s="431"/>
      <c r="BP443" s="431"/>
      <c r="BQ443" s="431"/>
      <c r="BR443" s="431"/>
      <c r="BS443" s="431"/>
      <c r="BT443" s="431"/>
      <c r="BU443" s="431"/>
      <c r="BV443" s="431"/>
      <c r="BW443" s="431"/>
      <c r="BX443" s="431"/>
      <c r="BY443" s="431"/>
      <c r="BZ443" s="431"/>
      <c r="CA443" s="431"/>
      <c r="CB443" s="431"/>
      <c r="CC443" s="431"/>
      <c r="CD443" s="431"/>
      <c r="CE443" s="431"/>
      <c r="CF443" s="431"/>
      <c r="CG443" s="431"/>
      <c r="CH443" s="431"/>
      <c r="CI443" s="431"/>
      <c r="CJ443" s="431"/>
      <c r="CK443" s="431"/>
      <c r="CL443" s="431"/>
      <c r="CM443" s="431"/>
      <c r="CN443" s="431"/>
      <c r="CO443" s="431"/>
      <c r="CP443" s="431"/>
      <c r="CQ443" s="431"/>
      <c r="CR443" s="431"/>
      <c r="CS443" s="431"/>
      <c r="CT443" s="431"/>
      <c r="CU443" s="431"/>
      <c r="CV443" s="431"/>
      <c r="CW443" s="431"/>
      <c r="CX443" s="431"/>
      <c r="CY443" s="431"/>
      <c r="CZ443" s="431"/>
      <c r="DA443" s="431"/>
      <c r="DB443" s="431"/>
      <c r="DC443" s="431"/>
      <c r="DD443" s="431"/>
      <c r="DE443" s="431"/>
      <c r="DF443" s="431"/>
      <c r="DG443" s="431"/>
      <c r="DH443" s="431"/>
      <c r="DI443" s="431"/>
      <c r="DJ443" s="431"/>
      <c r="DK443" s="431"/>
      <c r="DL443" s="431"/>
      <c r="DM443" s="431"/>
      <c r="DN443" s="431"/>
      <c r="DO443" s="431"/>
      <c r="DP443" s="431"/>
      <c r="DQ443" s="431"/>
      <c r="DR443" s="431"/>
      <c r="DS443" s="431"/>
      <c r="DT443" s="431"/>
      <c r="DU443" s="431"/>
      <c r="DV443" s="431"/>
      <c r="DW443" s="431"/>
      <c r="DX443" s="431"/>
      <c r="DY443" s="431"/>
      <c r="DZ443" s="431"/>
      <c r="EA443" s="431"/>
      <c r="EB443" s="431"/>
      <c r="EC443" s="431"/>
      <c r="ED443" s="431"/>
      <c r="EE443" s="431"/>
      <c r="EF443" s="431"/>
      <c r="EG443" s="431"/>
      <c r="EH443" s="431"/>
      <c r="EI443" s="431"/>
      <c r="EJ443" s="431"/>
      <c r="EK443" s="431"/>
      <c r="EL443" s="431"/>
      <c r="EM443" s="431"/>
      <c r="EN443" s="431"/>
      <c r="EO443" s="431"/>
      <c r="EP443" s="431"/>
      <c r="EQ443" s="431"/>
      <c r="ER443" s="431"/>
      <c r="ES443" s="431"/>
      <c r="ET443" s="431"/>
      <c r="EU443" s="431"/>
      <c r="EV443" s="431"/>
      <c r="EW443" s="431"/>
      <c r="EX443" s="431"/>
      <c r="EY443" s="431"/>
      <c r="EZ443" s="431"/>
      <c r="FA443" s="431"/>
      <c r="FB443" s="431"/>
      <c r="FC443" s="431"/>
      <c r="FD443" s="431"/>
      <c r="FE443" s="431"/>
      <c r="FF443" s="431"/>
      <c r="FG443" s="431"/>
      <c r="FH443" s="431"/>
      <c r="FI443" s="431"/>
      <c r="FJ443" s="431"/>
      <c r="FK443" s="431"/>
      <c r="FL443" s="431"/>
      <c r="FM443" s="431"/>
      <c r="FN443" s="431"/>
      <c r="FO443" s="431"/>
      <c r="FP443" s="431"/>
      <c r="FQ443" s="431"/>
      <c r="FR443" s="431"/>
      <c r="FS443" s="431"/>
      <c r="FT443" s="431"/>
      <c r="FU443" s="431"/>
      <c r="FV443" s="431"/>
      <c r="FW443" s="431"/>
      <c r="FX443" s="431"/>
      <c r="FY443" s="431"/>
      <c r="FZ443" s="431"/>
      <c r="GA443" s="431"/>
      <c r="GB443" s="431"/>
      <c r="GC443" s="431"/>
      <c r="GD443" s="431"/>
      <c r="GE443" s="431"/>
      <c r="GF443" s="431"/>
      <c r="GG443" s="431"/>
      <c r="GH443" s="431"/>
      <c r="GI443" s="431"/>
      <c r="GJ443" s="431"/>
      <c r="GK443" s="431"/>
      <c r="GL443" s="431"/>
      <c r="GM443" s="431"/>
      <c r="GN443" s="431"/>
      <c r="GO443" s="431"/>
      <c r="GP443" s="431"/>
      <c r="GQ443" s="431"/>
      <c r="GR443" s="431"/>
      <c r="GS443" s="431"/>
      <c r="GT443" s="431"/>
      <c r="GU443" s="431"/>
      <c r="GV443" s="431"/>
      <c r="GW443" s="431"/>
      <c r="GX443" s="431"/>
      <c r="GY443" s="431"/>
      <c r="GZ443" s="431"/>
      <c r="HA443" s="431"/>
      <c r="HB443" s="431"/>
      <c r="HC443" s="431"/>
      <c r="HD443" s="431"/>
      <c r="HE443" s="431"/>
      <c r="HF443" s="431"/>
      <c r="HG443" s="431"/>
      <c r="HH443" s="431"/>
      <c r="HI443" s="431"/>
      <c r="HJ443" s="431"/>
      <c r="HK443" s="431"/>
      <c r="HL443" s="431"/>
      <c r="HM443" s="431"/>
      <c r="HN443" s="431"/>
      <c r="HO443" s="431"/>
      <c r="HP443" s="431"/>
      <c r="HQ443" s="431"/>
    </row>
    <row r="444" spans="1:225" s="457" customFormat="1" ht="12" customHeight="1">
      <c r="A444" s="433"/>
      <c r="B444" s="486"/>
      <c r="C444" s="436"/>
      <c r="D444" s="437"/>
      <c r="E444" s="437"/>
      <c r="F444" s="438"/>
      <c r="G444" s="439"/>
      <c r="H444" s="440"/>
      <c r="I444" s="441"/>
      <c r="J444" s="441"/>
      <c r="K444" s="442"/>
      <c r="L444" s="487"/>
      <c r="M444" s="434"/>
      <c r="N444" s="433"/>
      <c r="O444" s="433"/>
      <c r="P444" s="433"/>
      <c r="Q444" s="433"/>
      <c r="R444" s="433"/>
      <c r="S444" s="433"/>
      <c r="T444" s="433"/>
      <c r="U444" s="433"/>
      <c r="V444" s="433"/>
      <c r="W444" s="433"/>
      <c r="X444" s="433"/>
      <c r="Y444" s="433"/>
      <c r="Z444" s="433"/>
      <c r="AA444" s="433"/>
      <c r="AB444" s="433"/>
      <c r="AC444" s="433"/>
      <c r="AD444" s="433"/>
      <c r="AE444" s="433"/>
      <c r="AF444" s="433"/>
      <c r="AG444" s="431"/>
      <c r="AH444" s="431"/>
      <c r="AI444" s="431"/>
      <c r="AJ444" s="431"/>
      <c r="AK444" s="431"/>
      <c r="AL444" s="431"/>
      <c r="AM444" s="431"/>
      <c r="AN444" s="431"/>
      <c r="AO444" s="431"/>
      <c r="AP444" s="431"/>
      <c r="AQ444" s="431"/>
      <c r="AR444" s="431"/>
      <c r="AS444" s="431"/>
      <c r="AT444" s="431"/>
      <c r="AU444" s="431"/>
      <c r="AV444" s="431"/>
      <c r="AW444" s="431"/>
      <c r="AX444" s="431"/>
      <c r="AY444" s="431"/>
      <c r="AZ444" s="431"/>
      <c r="BA444" s="431"/>
      <c r="BB444" s="431"/>
      <c r="BC444" s="431"/>
      <c r="BD444" s="431"/>
      <c r="BE444" s="431"/>
      <c r="BF444" s="431"/>
      <c r="BG444" s="431"/>
      <c r="BH444" s="431"/>
      <c r="BI444" s="431"/>
      <c r="BJ444" s="431"/>
      <c r="BK444" s="431"/>
      <c r="BL444" s="431"/>
      <c r="BM444" s="431"/>
      <c r="BN444" s="431"/>
      <c r="BO444" s="431"/>
      <c r="BP444" s="431"/>
      <c r="BQ444" s="431"/>
      <c r="BR444" s="431"/>
      <c r="BS444" s="431"/>
      <c r="BT444" s="431"/>
      <c r="BU444" s="431"/>
      <c r="BV444" s="431"/>
      <c r="BW444" s="431"/>
      <c r="BX444" s="431"/>
      <c r="BY444" s="431"/>
      <c r="BZ444" s="431"/>
      <c r="CA444" s="431"/>
      <c r="CB444" s="431"/>
      <c r="CC444" s="431"/>
      <c r="CD444" s="431"/>
      <c r="CE444" s="431"/>
      <c r="CF444" s="431"/>
      <c r="CG444" s="431"/>
      <c r="CH444" s="431"/>
      <c r="CI444" s="431"/>
      <c r="CJ444" s="431"/>
      <c r="CK444" s="431"/>
      <c r="CL444" s="431"/>
      <c r="CM444" s="431"/>
      <c r="CN444" s="431"/>
      <c r="CO444" s="431"/>
      <c r="CP444" s="431"/>
      <c r="CQ444" s="431"/>
      <c r="CR444" s="431"/>
      <c r="CS444" s="431"/>
      <c r="CT444" s="431"/>
      <c r="CU444" s="431"/>
      <c r="CV444" s="431"/>
      <c r="CW444" s="431"/>
      <c r="CX444" s="431"/>
      <c r="CY444" s="431"/>
      <c r="CZ444" s="431"/>
      <c r="DA444" s="431"/>
      <c r="DB444" s="431"/>
      <c r="DC444" s="431"/>
      <c r="DD444" s="431"/>
      <c r="DE444" s="431"/>
      <c r="DF444" s="431"/>
      <c r="DG444" s="431"/>
      <c r="DH444" s="431"/>
      <c r="DI444" s="431"/>
      <c r="DJ444" s="431"/>
      <c r="DK444" s="431"/>
      <c r="DL444" s="431"/>
      <c r="DM444" s="431"/>
      <c r="DN444" s="431"/>
      <c r="DO444" s="431"/>
      <c r="DP444" s="431"/>
      <c r="DQ444" s="431"/>
      <c r="DR444" s="431"/>
      <c r="DS444" s="431"/>
      <c r="DT444" s="431"/>
      <c r="DU444" s="431"/>
      <c r="DV444" s="431"/>
      <c r="DW444" s="431"/>
      <c r="DX444" s="431"/>
      <c r="DY444" s="431"/>
      <c r="DZ444" s="431"/>
      <c r="EA444" s="431"/>
      <c r="EB444" s="431"/>
      <c r="EC444" s="431"/>
      <c r="ED444" s="431"/>
      <c r="EE444" s="431"/>
      <c r="EF444" s="431"/>
      <c r="EG444" s="431"/>
      <c r="EH444" s="431"/>
      <c r="EI444" s="431"/>
      <c r="EJ444" s="431"/>
      <c r="EK444" s="431"/>
      <c r="EL444" s="431"/>
      <c r="EM444" s="431"/>
      <c r="EN444" s="431"/>
      <c r="EO444" s="431"/>
      <c r="EP444" s="431"/>
      <c r="EQ444" s="431"/>
      <c r="ER444" s="431"/>
      <c r="ES444" s="431"/>
      <c r="ET444" s="431"/>
      <c r="EU444" s="431"/>
      <c r="EV444" s="431"/>
      <c r="EW444" s="431"/>
      <c r="EX444" s="431"/>
      <c r="EY444" s="431"/>
      <c r="EZ444" s="431"/>
      <c r="FA444" s="431"/>
      <c r="FB444" s="431"/>
      <c r="FC444" s="431"/>
      <c r="FD444" s="431"/>
      <c r="FE444" s="431"/>
      <c r="FF444" s="431"/>
      <c r="FG444" s="431"/>
      <c r="FH444" s="431"/>
      <c r="FI444" s="431"/>
      <c r="FJ444" s="431"/>
      <c r="FK444" s="431"/>
      <c r="FL444" s="431"/>
      <c r="FM444" s="431"/>
      <c r="FN444" s="431"/>
      <c r="FO444" s="431"/>
      <c r="FP444" s="431"/>
      <c r="FQ444" s="431"/>
      <c r="FR444" s="431"/>
      <c r="FS444" s="431"/>
      <c r="FT444" s="431"/>
      <c r="FU444" s="431"/>
      <c r="FV444" s="431"/>
      <c r="FW444" s="431"/>
      <c r="FX444" s="431"/>
      <c r="FY444" s="431"/>
      <c r="FZ444" s="431"/>
      <c r="GA444" s="431"/>
      <c r="GB444" s="431"/>
      <c r="GC444" s="431"/>
      <c r="GD444" s="431"/>
      <c r="GE444" s="431"/>
      <c r="GF444" s="431"/>
      <c r="GG444" s="431"/>
      <c r="GH444" s="431"/>
      <c r="GI444" s="431"/>
      <c r="GJ444" s="431"/>
      <c r="GK444" s="431"/>
      <c r="GL444" s="431"/>
      <c r="GM444" s="431"/>
      <c r="GN444" s="431"/>
      <c r="GO444" s="431"/>
      <c r="GP444" s="431"/>
      <c r="GQ444" s="431"/>
      <c r="GR444" s="431"/>
      <c r="GS444" s="431"/>
      <c r="GT444" s="431"/>
      <c r="GU444" s="431"/>
      <c r="GV444" s="431"/>
      <c r="GW444" s="431"/>
      <c r="GX444" s="431"/>
      <c r="GY444" s="431"/>
      <c r="GZ444" s="431"/>
      <c r="HA444" s="431"/>
      <c r="HB444" s="431"/>
      <c r="HC444" s="431"/>
      <c r="HD444" s="431"/>
      <c r="HE444" s="431"/>
      <c r="HF444" s="431"/>
      <c r="HG444" s="431"/>
      <c r="HH444" s="431"/>
      <c r="HI444" s="431"/>
      <c r="HJ444" s="431"/>
      <c r="HK444" s="431"/>
      <c r="HL444" s="431"/>
      <c r="HM444" s="431"/>
      <c r="HN444" s="431"/>
      <c r="HO444" s="431"/>
      <c r="HP444" s="431"/>
      <c r="HQ444" s="431"/>
    </row>
    <row r="445" spans="1:225" s="457" customFormat="1" ht="12" customHeight="1">
      <c r="A445" s="433"/>
      <c r="B445" s="486"/>
      <c r="C445" s="436"/>
      <c r="D445" s="437"/>
      <c r="E445" s="437"/>
      <c r="F445" s="438"/>
      <c r="G445" s="439"/>
      <c r="H445" s="440"/>
      <c r="I445" s="441"/>
      <c r="J445" s="441"/>
      <c r="K445" s="442"/>
      <c r="L445" s="487"/>
      <c r="M445" s="434"/>
      <c r="N445" s="433"/>
      <c r="O445" s="433"/>
      <c r="P445" s="433"/>
      <c r="Q445" s="433"/>
      <c r="R445" s="433"/>
      <c r="S445" s="433"/>
      <c r="T445" s="433"/>
      <c r="U445" s="433"/>
      <c r="V445" s="433"/>
      <c r="W445" s="433"/>
      <c r="X445" s="433"/>
      <c r="Y445" s="433"/>
      <c r="Z445" s="433"/>
      <c r="AA445" s="433"/>
      <c r="AB445" s="433"/>
      <c r="AC445" s="433"/>
      <c r="AD445" s="433"/>
      <c r="AE445" s="433"/>
      <c r="AF445" s="433"/>
      <c r="AG445" s="431"/>
      <c r="AH445" s="431"/>
      <c r="AI445" s="431"/>
      <c r="AJ445" s="431"/>
      <c r="AK445" s="431"/>
      <c r="AL445" s="431"/>
      <c r="AM445" s="431"/>
      <c r="AN445" s="431"/>
      <c r="AO445" s="431"/>
      <c r="AP445" s="431"/>
      <c r="AQ445" s="431"/>
      <c r="AR445" s="431"/>
      <c r="AS445" s="431"/>
      <c r="AT445" s="431"/>
      <c r="AU445" s="431"/>
      <c r="AV445" s="431"/>
      <c r="AW445" s="431"/>
      <c r="AX445" s="431"/>
      <c r="AY445" s="431"/>
      <c r="AZ445" s="431"/>
      <c r="BA445" s="431"/>
      <c r="BB445" s="431"/>
      <c r="BC445" s="431"/>
      <c r="BD445" s="431"/>
      <c r="BE445" s="431"/>
      <c r="BF445" s="431"/>
      <c r="BG445" s="431"/>
      <c r="BH445" s="431"/>
      <c r="BI445" s="431"/>
      <c r="BJ445" s="431"/>
      <c r="BK445" s="431"/>
      <c r="BL445" s="431"/>
      <c r="BM445" s="431"/>
      <c r="BN445" s="431"/>
      <c r="BO445" s="431"/>
      <c r="BP445" s="431"/>
      <c r="BQ445" s="431"/>
      <c r="BR445" s="431"/>
      <c r="BS445" s="431"/>
      <c r="BT445" s="431"/>
      <c r="BU445" s="431"/>
      <c r="BV445" s="431"/>
      <c r="BW445" s="431"/>
      <c r="BX445" s="431"/>
      <c r="BY445" s="431"/>
      <c r="BZ445" s="431"/>
      <c r="CA445" s="431"/>
      <c r="CB445" s="431"/>
      <c r="CC445" s="431"/>
      <c r="CD445" s="431"/>
      <c r="CE445" s="431"/>
      <c r="CF445" s="431"/>
      <c r="CG445" s="431"/>
      <c r="CH445" s="431"/>
      <c r="CI445" s="431"/>
      <c r="CJ445" s="431"/>
      <c r="CK445" s="431"/>
      <c r="CL445" s="431"/>
      <c r="CM445" s="431"/>
      <c r="CN445" s="431"/>
      <c r="CO445" s="431"/>
      <c r="CP445" s="431"/>
      <c r="CQ445" s="431"/>
      <c r="CR445" s="431"/>
      <c r="CS445" s="431"/>
      <c r="CT445" s="431"/>
      <c r="CU445" s="431"/>
      <c r="CV445" s="431"/>
      <c r="CW445" s="431"/>
      <c r="CX445" s="431"/>
      <c r="CY445" s="431"/>
      <c r="CZ445" s="431"/>
      <c r="DA445" s="431"/>
      <c r="DB445" s="431"/>
      <c r="DC445" s="431"/>
      <c r="DD445" s="431"/>
      <c r="DE445" s="431"/>
      <c r="DF445" s="431"/>
      <c r="DG445" s="431"/>
      <c r="DH445" s="431"/>
      <c r="DI445" s="431"/>
      <c r="DJ445" s="431"/>
      <c r="DK445" s="431"/>
      <c r="DL445" s="431"/>
      <c r="DM445" s="431"/>
      <c r="DN445" s="431"/>
      <c r="DO445" s="431"/>
      <c r="DP445" s="431"/>
      <c r="DQ445" s="431"/>
      <c r="DR445" s="431"/>
      <c r="DS445" s="431"/>
      <c r="DT445" s="431"/>
      <c r="DU445" s="431"/>
      <c r="DV445" s="431"/>
      <c r="DW445" s="431"/>
      <c r="DX445" s="431"/>
      <c r="DY445" s="431"/>
      <c r="DZ445" s="431"/>
      <c r="EA445" s="431"/>
      <c r="EB445" s="431"/>
      <c r="EC445" s="431"/>
      <c r="ED445" s="431"/>
      <c r="EE445" s="431"/>
      <c r="EF445" s="431"/>
      <c r="EG445" s="431"/>
      <c r="EH445" s="431"/>
      <c r="EI445" s="431"/>
      <c r="EJ445" s="431"/>
      <c r="EK445" s="431"/>
      <c r="EL445" s="431"/>
      <c r="EM445" s="431"/>
      <c r="EN445" s="431"/>
      <c r="EO445" s="431"/>
      <c r="EP445" s="431"/>
      <c r="EQ445" s="431"/>
      <c r="ER445" s="431"/>
      <c r="ES445" s="431"/>
      <c r="ET445" s="431"/>
      <c r="EU445" s="431"/>
      <c r="EV445" s="431"/>
      <c r="EW445" s="431"/>
      <c r="EX445" s="431"/>
      <c r="EY445" s="431"/>
      <c r="EZ445" s="431"/>
      <c r="FA445" s="431"/>
      <c r="FB445" s="431"/>
      <c r="FC445" s="431"/>
      <c r="FD445" s="431"/>
      <c r="FE445" s="431"/>
      <c r="FF445" s="431"/>
      <c r="FG445" s="431"/>
      <c r="FH445" s="431"/>
      <c r="FI445" s="431"/>
      <c r="FJ445" s="431"/>
      <c r="FK445" s="431"/>
      <c r="FL445" s="431"/>
      <c r="FM445" s="431"/>
      <c r="FN445" s="431"/>
      <c r="FO445" s="431"/>
      <c r="FP445" s="431"/>
      <c r="FQ445" s="431"/>
      <c r="FR445" s="431"/>
      <c r="FS445" s="431"/>
      <c r="FT445" s="431"/>
      <c r="FU445" s="431"/>
      <c r="FV445" s="431"/>
      <c r="FW445" s="431"/>
      <c r="FX445" s="431"/>
      <c r="FY445" s="431"/>
      <c r="FZ445" s="431"/>
      <c r="GA445" s="431"/>
      <c r="GB445" s="431"/>
      <c r="GC445" s="431"/>
      <c r="GD445" s="431"/>
      <c r="GE445" s="431"/>
      <c r="GF445" s="431"/>
      <c r="GG445" s="431"/>
      <c r="GH445" s="431"/>
      <c r="GI445" s="431"/>
      <c r="GJ445" s="431"/>
      <c r="GK445" s="431"/>
      <c r="GL445" s="431"/>
      <c r="GM445" s="431"/>
      <c r="GN445" s="431"/>
      <c r="GO445" s="431"/>
      <c r="GP445" s="431"/>
      <c r="GQ445" s="431"/>
      <c r="GR445" s="431"/>
      <c r="GS445" s="431"/>
      <c r="GT445" s="431"/>
      <c r="GU445" s="431"/>
      <c r="GV445" s="431"/>
      <c r="GW445" s="431"/>
      <c r="GX445" s="431"/>
      <c r="GY445" s="431"/>
      <c r="GZ445" s="431"/>
      <c r="HA445" s="431"/>
      <c r="HB445" s="431"/>
      <c r="HC445" s="431"/>
      <c r="HD445" s="431"/>
      <c r="HE445" s="431"/>
      <c r="HF445" s="431"/>
      <c r="HG445" s="431"/>
      <c r="HH445" s="431"/>
      <c r="HI445" s="431"/>
      <c r="HJ445" s="431"/>
      <c r="HK445" s="431"/>
      <c r="HL445" s="431"/>
      <c r="HM445" s="431"/>
      <c r="HN445" s="431"/>
      <c r="HO445" s="431"/>
      <c r="HP445" s="431"/>
      <c r="HQ445" s="431"/>
    </row>
    <row r="446" spans="1:225" s="457" customFormat="1" ht="12" customHeight="1">
      <c r="A446" s="433"/>
      <c r="B446" s="486"/>
      <c r="C446" s="436"/>
      <c r="D446" s="437"/>
      <c r="E446" s="437"/>
      <c r="F446" s="438"/>
      <c r="G446" s="439"/>
      <c r="H446" s="440"/>
      <c r="I446" s="441"/>
      <c r="J446" s="441"/>
      <c r="K446" s="442"/>
      <c r="L446" s="487"/>
      <c r="M446" s="434"/>
      <c r="N446" s="433"/>
      <c r="O446" s="433"/>
      <c r="P446" s="433"/>
      <c r="Q446" s="433"/>
      <c r="R446" s="433"/>
      <c r="S446" s="433"/>
      <c r="T446" s="433"/>
      <c r="U446" s="433"/>
      <c r="V446" s="433"/>
      <c r="W446" s="433"/>
      <c r="X446" s="433"/>
      <c r="Y446" s="433"/>
      <c r="Z446" s="433"/>
      <c r="AA446" s="433"/>
      <c r="AB446" s="433"/>
      <c r="AC446" s="433"/>
      <c r="AD446" s="433"/>
      <c r="AE446" s="433"/>
      <c r="AF446" s="433"/>
      <c r="AG446" s="431"/>
      <c r="AH446" s="431"/>
      <c r="AI446" s="431"/>
      <c r="AJ446" s="431"/>
      <c r="AK446" s="431"/>
      <c r="AL446" s="431"/>
      <c r="AM446" s="431"/>
      <c r="AN446" s="431"/>
      <c r="AO446" s="431"/>
      <c r="AP446" s="431"/>
      <c r="AQ446" s="431"/>
      <c r="AR446" s="431"/>
      <c r="AS446" s="431"/>
      <c r="AT446" s="431"/>
      <c r="AU446" s="431"/>
      <c r="AV446" s="431"/>
      <c r="AW446" s="431"/>
      <c r="AX446" s="431"/>
      <c r="AY446" s="431"/>
      <c r="AZ446" s="431"/>
      <c r="BA446" s="431"/>
      <c r="BB446" s="431"/>
      <c r="BC446" s="431"/>
      <c r="BD446" s="431"/>
      <c r="BE446" s="431"/>
      <c r="BF446" s="431"/>
      <c r="BG446" s="431"/>
      <c r="BH446" s="431"/>
      <c r="BI446" s="431"/>
      <c r="BJ446" s="431"/>
      <c r="BK446" s="431"/>
      <c r="BL446" s="431"/>
      <c r="BM446" s="431"/>
      <c r="BN446" s="431"/>
      <c r="BO446" s="431"/>
      <c r="BP446" s="431"/>
      <c r="BQ446" s="431"/>
      <c r="BR446" s="431"/>
      <c r="BS446" s="431"/>
      <c r="BT446" s="431"/>
      <c r="BU446" s="431"/>
      <c r="BV446" s="431"/>
      <c r="BW446" s="431"/>
      <c r="BX446" s="431"/>
      <c r="BY446" s="431"/>
      <c r="BZ446" s="431"/>
      <c r="CA446" s="431"/>
      <c r="CB446" s="431"/>
      <c r="CC446" s="431"/>
      <c r="CD446" s="431"/>
      <c r="CE446" s="431"/>
      <c r="CF446" s="431"/>
      <c r="CG446" s="431"/>
      <c r="CH446" s="431"/>
      <c r="CI446" s="431"/>
      <c r="CJ446" s="431"/>
      <c r="CK446" s="431"/>
      <c r="CL446" s="431"/>
      <c r="CM446" s="431"/>
      <c r="CN446" s="431"/>
      <c r="CO446" s="431"/>
      <c r="CP446" s="431"/>
      <c r="CQ446" s="431"/>
      <c r="CR446" s="431"/>
      <c r="CS446" s="431"/>
      <c r="CT446" s="431"/>
      <c r="CU446" s="431"/>
      <c r="CV446" s="431"/>
      <c r="CW446" s="431"/>
      <c r="CX446" s="431"/>
      <c r="CY446" s="431"/>
      <c r="CZ446" s="431"/>
      <c r="DA446" s="431"/>
      <c r="DB446" s="431"/>
      <c r="DC446" s="431"/>
      <c r="DD446" s="431"/>
      <c r="DE446" s="431"/>
      <c r="DF446" s="431"/>
      <c r="DG446" s="431"/>
      <c r="DH446" s="431"/>
      <c r="DI446" s="431"/>
      <c r="DJ446" s="431"/>
      <c r="DK446" s="431"/>
      <c r="DL446" s="431"/>
      <c r="DM446" s="431"/>
      <c r="DN446" s="431"/>
      <c r="DO446" s="431"/>
      <c r="DP446" s="431"/>
      <c r="DQ446" s="431"/>
      <c r="DR446" s="431"/>
      <c r="DS446" s="431"/>
      <c r="DT446" s="431"/>
      <c r="DU446" s="431"/>
      <c r="DV446" s="431"/>
      <c r="DW446" s="431"/>
      <c r="DX446" s="431"/>
      <c r="DY446" s="431"/>
      <c r="DZ446" s="431"/>
      <c r="EA446" s="431"/>
      <c r="EB446" s="431"/>
      <c r="EC446" s="431"/>
      <c r="ED446" s="431"/>
      <c r="EE446" s="431"/>
      <c r="EF446" s="431"/>
      <c r="EG446" s="431"/>
      <c r="EH446" s="431"/>
      <c r="EI446" s="431"/>
      <c r="EJ446" s="431"/>
      <c r="EK446" s="431"/>
      <c r="EL446" s="431"/>
      <c r="EM446" s="431"/>
      <c r="EN446" s="431"/>
      <c r="EO446" s="431"/>
      <c r="EP446" s="431"/>
      <c r="EQ446" s="431"/>
      <c r="ER446" s="431"/>
      <c r="ES446" s="431"/>
      <c r="ET446" s="431"/>
      <c r="EU446" s="431"/>
      <c r="EV446" s="431"/>
      <c r="EW446" s="431"/>
      <c r="EX446" s="431"/>
      <c r="EY446" s="431"/>
      <c r="EZ446" s="431"/>
      <c r="FA446" s="431"/>
      <c r="FB446" s="431"/>
      <c r="FC446" s="431"/>
      <c r="FD446" s="431"/>
      <c r="FE446" s="431"/>
      <c r="FF446" s="431"/>
      <c r="FG446" s="431"/>
      <c r="FH446" s="431"/>
      <c r="FI446" s="431"/>
      <c r="FJ446" s="431"/>
      <c r="FK446" s="431"/>
      <c r="FL446" s="431"/>
      <c r="FM446" s="431"/>
      <c r="FN446" s="431"/>
      <c r="FO446" s="431"/>
      <c r="FP446" s="431"/>
      <c r="FQ446" s="431"/>
      <c r="FR446" s="431"/>
      <c r="FS446" s="431"/>
      <c r="FT446" s="431"/>
      <c r="FU446" s="431"/>
      <c r="FV446" s="431"/>
      <c r="FW446" s="431"/>
      <c r="FX446" s="431"/>
      <c r="FY446" s="431"/>
      <c r="FZ446" s="431"/>
      <c r="GA446" s="431"/>
      <c r="GB446" s="431"/>
      <c r="GC446" s="431"/>
      <c r="GD446" s="431"/>
      <c r="GE446" s="431"/>
      <c r="GF446" s="431"/>
      <c r="GG446" s="431"/>
      <c r="GH446" s="431"/>
      <c r="GI446" s="431"/>
      <c r="GJ446" s="431"/>
      <c r="GK446" s="431"/>
      <c r="GL446" s="431"/>
      <c r="GM446" s="431"/>
      <c r="GN446" s="431"/>
      <c r="GO446" s="431"/>
      <c r="GP446" s="431"/>
      <c r="GQ446" s="431"/>
      <c r="GR446" s="431"/>
      <c r="GS446" s="431"/>
      <c r="GT446" s="431"/>
      <c r="GU446" s="431"/>
      <c r="GV446" s="431"/>
      <c r="GW446" s="431"/>
      <c r="GX446" s="431"/>
      <c r="GY446" s="431"/>
      <c r="GZ446" s="431"/>
      <c r="HA446" s="431"/>
      <c r="HB446" s="431"/>
      <c r="HC446" s="431"/>
      <c r="HD446" s="431"/>
      <c r="HE446" s="431"/>
      <c r="HF446" s="431"/>
      <c r="HG446" s="431"/>
      <c r="HH446" s="431"/>
      <c r="HI446" s="431"/>
      <c r="HJ446" s="431"/>
      <c r="HK446" s="431"/>
      <c r="HL446" s="431"/>
      <c r="HM446" s="431"/>
      <c r="HN446" s="431"/>
      <c r="HO446" s="431"/>
      <c r="HP446" s="431"/>
      <c r="HQ446" s="431"/>
    </row>
    <row r="447" spans="1:225" s="457" customFormat="1" ht="12" customHeight="1">
      <c r="A447" s="433"/>
      <c r="B447" s="486"/>
      <c r="C447" s="436"/>
      <c r="D447" s="437"/>
      <c r="E447" s="437"/>
      <c r="F447" s="438"/>
      <c r="G447" s="439"/>
      <c r="H447" s="440"/>
      <c r="I447" s="441"/>
      <c r="J447" s="441"/>
      <c r="K447" s="442"/>
      <c r="L447" s="487"/>
      <c r="M447" s="434"/>
      <c r="N447" s="433"/>
      <c r="O447" s="433"/>
      <c r="P447" s="433"/>
      <c r="Q447" s="433"/>
      <c r="R447" s="433"/>
      <c r="S447" s="433"/>
      <c r="T447" s="433"/>
      <c r="U447" s="433"/>
      <c r="V447" s="433"/>
      <c r="W447" s="433"/>
      <c r="X447" s="433"/>
      <c r="Y447" s="433"/>
      <c r="Z447" s="433"/>
      <c r="AA447" s="433"/>
      <c r="AB447" s="433"/>
      <c r="AC447" s="433"/>
      <c r="AD447" s="433"/>
      <c r="AE447" s="433"/>
      <c r="AF447" s="433"/>
      <c r="AG447" s="431"/>
      <c r="AH447" s="431"/>
      <c r="AI447" s="431"/>
      <c r="AJ447" s="431"/>
      <c r="AK447" s="431"/>
      <c r="AL447" s="431"/>
      <c r="AM447" s="431"/>
      <c r="AN447" s="431"/>
      <c r="AO447" s="431"/>
      <c r="AP447" s="431"/>
      <c r="AQ447" s="431"/>
      <c r="AR447" s="431"/>
      <c r="AS447" s="431"/>
      <c r="AT447" s="431"/>
      <c r="AU447" s="431"/>
      <c r="AV447" s="431"/>
      <c r="AW447" s="431"/>
      <c r="AX447" s="431"/>
      <c r="AY447" s="431"/>
      <c r="AZ447" s="431"/>
      <c r="BA447" s="431"/>
      <c r="BB447" s="431"/>
      <c r="BC447" s="431"/>
      <c r="BD447" s="431"/>
      <c r="BE447" s="431"/>
      <c r="BF447" s="431"/>
      <c r="BG447" s="431"/>
      <c r="BH447" s="431"/>
      <c r="BI447" s="431"/>
      <c r="BJ447" s="431"/>
      <c r="BK447" s="431"/>
      <c r="BL447" s="431"/>
      <c r="BM447" s="431"/>
      <c r="BN447" s="431"/>
      <c r="BO447" s="431"/>
      <c r="BP447" s="431"/>
      <c r="BQ447" s="431"/>
      <c r="BR447" s="431"/>
      <c r="BS447" s="431"/>
      <c r="BT447" s="431"/>
      <c r="BU447" s="431"/>
      <c r="BV447" s="431"/>
      <c r="BW447" s="431"/>
      <c r="BX447" s="431"/>
      <c r="BY447" s="431"/>
      <c r="BZ447" s="431"/>
      <c r="CA447" s="431"/>
      <c r="CB447" s="431"/>
      <c r="CC447" s="431"/>
      <c r="CD447" s="431"/>
      <c r="CE447" s="431"/>
      <c r="CF447" s="431"/>
      <c r="CG447" s="431"/>
      <c r="CH447" s="431"/>
      <c r="CI447" s="431"/>
      <c r="CJ447" s="431"/>
      <c r="CK447" s="431"/>
      <c r="CL447" s="431"/>
      <c r="CM447" s="431"/>
      <c r="CN447" s="431"/>
      <c r="CO447" s="431"/>
      <c r="CP447" s="431"/>
      <c r="CQ447" s="431"/>
      <c r="CR447" s="431"/>
      <c r="CS447" s="431"/>
      <c r="CT447" s="431"/>
      <c r="CU447" s="431"/>
      <c r="CV447" s="431"/>
      <c r="CW447" s="431"/>
      <c r="CX447" s="431"/>
      <c r="CY447" s="431"/>
      <c r="CZ447" s="431"/>
      <c r="DA447" s="431"/>
      <c r="DB447" s="431"/>
      <c r="DC447" s="431"/>
      <c r="DD447" s="431"/>
      <c r="DE447" s="431"/>
      <c r="DF447" s="431"/>
      <c r="DG447" s="431"/>
      <c r="DH447" s="431"/>
      <c r="DI447" s="431"/>
      <c r="DJ447" s="431"/>
      <c r="DK447" s="431"/>
      <c r="DL447" s="431"/>
      <c r="DM447" s="431"/>
      <c r="DN447" s="431"/>
      <c r="DO447" s="431"/>
      <c r="DP447" s="431"/>
      <c r="DQ447" s="431"/>
      <c r="DR447" s="431"/>
      <c r="DS447" s="431"/>
      <c r="DT447" s="431"/>
      <c r="DU447" s="431"/>
      <c r="DV447" s="431"/>
      <c r="DW447" s="431"/>
      <c r="DX447" s="431"/>
      <c r="DY447" s="431"/>
      <c r="DZ447" s="431"/>
      <c r="EA447" s="431"/>
      <c r="EB447" s="431"/>
      <c r="EC447" s="431"/>
      <c r="ED447" s="431"/>
      <c r="EE447" s="431"/>
      <c r="EF447" s="431"/>
      <c r="EG447" s="431"/>
      <c r="EH447" s="431"/>
      <c r="EI447" s="431"/>
      <c r="EJ447" s="431"/>
      <c r="EK447" s="431"/>
      <c r="EL447" s="431"/>
      <c r="EM447" s="431"/>
      <c r="EN447" s="431"/>
      <c r="EO447" s="431"/>
      <c r="EP447" s="431"/>
      <c r="EQ447" s="431"/>
      <c r="ER447" s="431"/>
      <c r="ES447" s="431"/>
      <c r="ET447" s="431"/>
      <c r="EU447" s="431"/>
      <c r="EV447" s="431"/>
      <c r="EW447" s="431"/>
      <c r="EX447" s="431"/>
      <c r="EY447" s="431"/>
      <c r="EZ447" s="431"/>
      <c r="FA447" s="431"/>
      <c r="FB447" s="431"/>
      <c r="FC447" s="431"/>
      <c r="FD447" s="431"/>
      <c r="FE447" s="431"/>
      <c r="FF447" s="431"/>
      <c r="FG447" s="431"/>
      <c r="FH447" s="431"/>
      <c r="FI447" s="431"/>
      <c r="FJ447" s="431"/>
      <c r="FK447" s="431"/>
      <c r="FL447" s="431"/>
      <c r="FM447" s="431"/>
      <c r="FN447" s="431"/>
      <c r="FO447" s="431"/>
      <c r="FP447" s="431"/>
      <c r="FQ447" s="431"/>
      <c r="FR447" s="431"/>
      <c r="FS447" s="431"/>
      <c r="FT447" s="431"/>
      <c r="FU447" s="431"/>
      <c r="FV447" s="431"/>
      <c r="FW447" s="431"/>
      <c r="FX447" s="431"/>
      <c r="FY447" s="431"/>
      <c r="FZ447" s="431"/>
      <c r="GA447" s="431"/>
      <c r="GB447" s="431"/>
      <c r="GC447" s="431"/>
      <c r="GD447" s="431"/>
      <c r="GE447" s="431"/>
      <c r="GF447" s="431"/>
      <c r="GG447" s="431"/>
      <c r="GH447" s="431"/>
      <c r="GI447" s="431"/>
      <c r="GJ447" s="431"/>
      <c r="GK447" s="431"/>
      <c r="GL447" s="431"/>
      <c r="GM447" s="431"/>
      <c r="GN447" s="431"/>
      <c r="GO447" s="431"/>
      <c r="GP447" s="431"/>
      <c r="GQ447" s="431"/>
      <c r="GR447" s="431"/>
      <c r="GS447" s="431"/>
      <c r="GT447" s="431"/>
      <c r="GU447" s="431"/>
      <c r="GV447" s="431"/>
      <c r="GW447" s="431"/>
      <c r="GX447" s="431"/>
      <c r="GY447" s="431"/>
      <c r="GZ447" s="431"/>
      <c r="HA447" s="431"/>
      <c r="HB447" s="431"/>
      <c r="HC447" s="431"/>
      <c r="HD447" s="431"/>
      <c r="HE447" s="431"/>
      <c r="HF447" s="431"/>
      <c r="HG447" s="431"/>
      <c r="HH447" s="431"/>
      <c r="HI447" s="431"/>
      <c r="HJ447" s="431"/>
      <c r="HK447" s="431"/>
      <c r="HL447" s="431"/>
      <c r="HM447" s="431"/>
      <c r="HN447" s="431"/>
      <c r="HO447" s="431"/>
      <c r="HP447" s="431"/>
      <c r="HQ447" s="431"/>
    </row>
    <row r="448" spans="1:225" s="457" customFormat="1" ht="12" customHeight="1">
      <c r="A448" s="433"/>
      <c r="B448" s="486"/>
      <c r="C448" s="436"/>
      <c r="D448" s="437"/>
      <c r="E448" s="437"/>
      <c r="F448" s="438"/>
      <c r="G448" s="439"/>
      <c r="H448" s="440"/>
      <c r="I448" s="441"/>
      <c r="J448" s="441"/>
      <c r="K448" s="442"/>
      <c r="L448" s="487"/>
      <c r="M448" s="434"/>
      <c r="N448" s="433"/>
      <c r="O448" s="433"/>
      <c r="P448" s="433"/>
      <c r="Q448" s="433"/>
      <c r="R448" s="433"/>
      <c r="S448" s="433"/>
      <c r="T448" s="433"/>
      <c r="U448" s="433"/>
      <c r="V448" s="433"/>
      <c r="W448" s="433"/>
      <c r="X448" s="433"/>
      <c r="Y448" s="433"/>
      <c r="Z448" s="433"/>
      <c r="AA448" s="433"/>
      <c r="AB448" s="433"/>
      <c r="AC448" s="433"/>
      <c r="AD448" s="433"/>
      <c r="AE448" s="433"/>
      <c r="AF448" s="433"/>
      <c r="AG448" s="431"/>
      <c r="AH448" s="431"/>
      <c r="AI448" s="431"/>
      <c r="AJ448" s="431"/>
      <c r="AK448" s="431"/>
      <c r="AL448" s="431"/>
      <c r="AM448" s="431"/>
      <c r="AN448" s="431"/>
      <c r="AO448" s="431"/>
      <c r="AP448" s="431"/>
      <c r="AQ448" s="431"/>
      <c r="AR448" s="431"/>
      <c r="AS448" s="431"/>
      <c r="AT448" s="431"/>
      <c r="AU448" s="431"/>
      <c r="AV448" s="431"/>
      <c r="AW448" s="431"/>
      <c r="AX448" s="431"/>
      <c r="AY448" s="431"/>
      <c r="AZ448" s="431"/>
      <c r="BA448" s="431"/>
      <c r="BB448" s="431"/>
      <c r="BC448" s="431"/>
      <c r="BD448" s="431"/>
      <c r="BE448" s="431"/>
      <c r="BF448" s="431"/>
      <c r="BG448" s="431"/>
      <c r="BH448" s="431"/>
      <c r="BI448" s="431"/>
      <c r="BJ448" s="431"/>
      <c r="BK448" s="431"/>
      <c r="BL448" s="431"/>
      <c r="BM448" s="431"/>
      <c r="BN448" s="431"/>
      <c r="BO448" s="431"/>
      <c r="BP448" s="431"/>
      <c r="BQ448" s="431"/>
      <c r="BR448" s="431"/>
      <c r="BS448" s="431"/>
      <c r="BT448" s="431"/>
      <c r="BU448" s="431"/>
      <c r="BV448" s="431"/>
      <c r="BW448" s="431"/>
      <c r="BX448" s="431"/>
      <c r="BY448" s="431"/>
      <c r="BZ448" s="431"/>
      <c r="CA448" s="431"/>
      <c r="CB448" s="431"/>
      <c r="CC448" s="431"/>
      <c r="CD448" s="431"/>
      <c r="CE448" s="431"/>
      <c r="CF448" s="431"/>
      <c r="CG448" s="431"/>
      <c r="CH448" s="431"/>
      <c r="CI448" s="431"/>
      <c r="CJ448" s="431"/>
      <c r="CK448" s="431"/>
      <c r="CL448" s="431"/>
      <c r="CM448" s="431"/>
      <c r="CN448" s="431"/>
      <c r="CO448" s="431"/>
      <c r="CP448" s="431"/>
      <c r="CQ448" s="431"/>
      <c r="CR448" s="431"/>
      <c r="CS448" s="431"/>
      <c r="CT448" s="431"/>
      <c r="CU448" s="431"/>
      <c r="CV448" s="431"/>
      <c r="CW448" s="431"/>
      <c r="CX448" s="431"/>
      <c r="CY448" s="431"/>
      <c r="CZ448" s="431"/>
      <c r="DA448" s="431"/>
      <c r="DB448" s="431"/>
      <c r="DC448" s="431"/>
      <c r="DD448" s="431"/>
      <c r="DE448" s="431"/>
      <c r="DF448" s="431"/>
      <c r="DG448" s="431"/>
      <c r="DH448" s="431"/>
      <c r="DI448" s="431"/>
      <c r="DJ448" s="431"/>
      <c r="DK448" s="431"/>
      <c r="DL448" s="431"/>
      <c r="DM448" s="431"/>
      <c r="DN448" s="431"/>
      <c r="DO448" s="431"/>
      <c r="DP448" s="431"/>
      <c r="DQ448" s="431"/>
      <c r="DR448" s="431"/>
      <c r="DS448" s="431"/>
      <c r="DT448" s="431"/>
      <c r="DU448" s="431"/>
      <c r="DV448" s="431"/>
      <c r="DW448" s="431"/>
      <c r="DX448" s="431"/>
      <c r="DY448" s="431"/>
      <c r="DZ448" s="431"/>
      <c r="EA448" s="431"/>
      <c r="EB448" s="431"/>
      <c r="EC448" s="431"/>
      <c r="ED448" s="431"/>
      <c r="EE448" s="431"/>
      <c r="EF448" s="431"/>
      <c r="EG448" s="431"/>
      <c r="EH448" s="431"/>
      <c r="EI448" s="431"/>
      <c r="EJ448" s="431"/>
      <c r="EK448" s="431"/>
      <c r="EL448" s="431"/>
      <c r="EM448" s="431"/>
      <c r="EN448" s="431"/>
      <c r="EO448" s="431"/>
      <c r="EP448" s="431"/>
      <c r="EQ448" s="431"/>
      <c r="ER448" s="431"/>
      <c r="ES448" s="431"/>
      <c r="ET448" s="431"/>
      <c r="EU448" s="431"/>
      <c r="EV448" s="431"/>
      <c r="EW448" s="431"/>
      <c r="EX448" s="431"/>
      <c r="EY448" s="431"/>
      <c r="EZ448" s="431"/>
      <c r="FA448" s="431"/>
      <c r="FB448" s="431"/>
      <c r="FC448" s="431"/>
      <c r="FD448" s="431"/>
      <c r="FE448" s="431"/>
      <c r="FF448" s="431"/>
      <c r="FG448" s="431"/>
      <c r="FH448" s="431"/>
      <c r="FI448" s="431"/>
      <c r="FJ448" s="431"/>
      <c r="FK448" s="431"/>
      <c r="FL448" s="431"/>
      <c r="FM448" s="431"/>
      <c r="FN448" s="431"/>
      <c r="FO448" s="431"/>
      <c r="FP448" s="431"/>
      <c r="FQ448" s="431"/>
      <c r="FR448" s="431"/>
      <c r="FS448" s="431"/>
      <c r="FT448" s="431"/>
      <c r="FU448" s="431"/>
      <c r="FV448" s="431"/>
      <c r="FW448" s="431"/>
      <c r="FX448" s="431"/>
      <c r="FY448" s="431"/>
      <c r="FZ448" s="431"/>
      <c r="GA448" s="431"/>
      <c r="GB448" s="431"/>
      <c r="GC448" s="431"/>
      <c r="GD448" s="431"/>
      <c r="GE448" s="431"/>
      <c r="GF448" s="431"/>
      <c r="GG448" s="431"/>
      <c r="GH448" s="431"/>
      <c r="GI448" s="431"/>
      <c r="GJ448" s="431"/>
      <c r="GK448" s="431"/>
      <c r="GL448" s="431"/>
      <c r="GM448" s="431"/>
      <c r="GN448" s="431"/>
      <c r="GO448" s="431"/>
      <c r="GP448" s="431"/>
      <c r="GQ448" s="431"/>
      <c r="GR448" s="431"/>
      <c r="GS448" s="431"/>
      <c r="GT448" s="431"/>
      <c r="GU448" s="431"/>
      <c r="GV448" s="431"/>
      <c r="GW448" s="431"/>
      <c r="GX448" s="431"/>
      <c r="GY448" s="431"/>
      <c r="GZ448" s="431"/>
      <c r="HA448" s="431"/>
      <c r="HB448" s="431"/>
      <c r="HC448" s="431"/>
      <c r="HD448" s="431"/>
      <c r="HE448" s="431"/>
      <c r="HF448" s="431"/>
      <c r="HG448" s="431"/>
      <c r="HH448" s="431"/>
      <c r="HI448" s="431"/>
      <c r="HJ448" s="431"/>
      <c r="HK448" s="431"/>
      <c r="HL448" s="431"/>
      <c r="HM448" s="431"/>
      <c r="HN448" s="431"/>
      <c r="HO448" s="431"/>
      <c r="HP448" s="431"/>
      <c r="HQ448" s="431"/>
    </row>
    <row r="449" spans="1:225" s="457" customFormat="1" ht="12" customHeight="1">
      <c r="A449" s="433"/>
      <c r="B449" s="486"/>
      <c r="C449" s="436"/>
      <c r="D449" s="437"/>
      <c r="E449" s="437"/>
      <c r="F449" s="438"/>
      <c r="G449" s="439"/>
      <c r="H449" s="440"/>
      <c r="I449" s="441"/>
      <c r="J449" s="441"/>
      <c r="K449" s="442"/>
      <c r="L449" s="487"/>
      <c r="M449" s="434"/>
      <c r="N449" s="433"/>
      <c r="O449" s="433"/>
      <c r="P449" s="433"/>
      <c r="Q449" s="433"/>
      <c r="R449" s="433"/>
      <c r="S449" s="433"/>
      <c r="T449" s="433"/>
      <c r="U449" s="433"/>
      <c r="V449" s="433"/>
      <c r="W449" s="433"/>
      <c r="X449" s="433"/>
      <c r="Y449" s="433"/>
      <c r="Z449" s="433"/>
      <c r="AA449" s="433"/>
      <c r="AB449" s="433"/>
      <c r="AC449" s="433"/>
      <c r="AD449" s="433"/>
      <c r="AE449" s="433"/>
      <c r="AF449" s="433"/>
      <c r="AG449" s="431"/>
      <c r="AH449" s="431"/>
      <c r="AI449" s="431"/>
      <c r="AJ449" s="431"/>
      <c r="AK449" s="431"/>
      <c r="AL449" s="431"/>
      <c r="AM449" s="431"/>
      <c r="AN449" s="431"/>
      <c r="AO449" s="431"/>
      <c r="AP449" s="431"/>
      <c r="AQ449" s="431"/>
      <c r="AR449" s="431"/>
      <c r="AS449" s="431"/>
      <c r="AT449" s="431"/>
      <c r="AU449" s="431"/>
      <c r="AV449" s="431"/>
      <c r="AW449" s="431"/>
      <c r="AX449" s="431"/>
      <c r="AY449" s="431"/>
      <c r="AZ449" s="431"/>
      <c r="BA449" s="431"/>
      <c r="BB449" s="431"/>
      <c r="BC449" s="431"/>
      <c r="BD449" s="431"/>
      <c r="BE449" s="431"/>
      <c r="BF449" s="431"/>
      <c r="BG449" s="431"/>
      <c r="BH449" s="431"/>
      <c r="BI449" s="431"/>
      <c r="BJ449" s="431"/>
      <c r="BK449" s="431"/>
      <c r="BL449" s="431"/>
      <c r="BM449" s="431"/>
      <c r="BN449" s="431"/>
      <c r="BO449" s="431"/>
      <c r="BP449" s="431"/>
      <c r="BQ449" s="431"/>
      <c r="BR449" s="431"/>
      <c r="BS449" s="431"/>
      <c r="BT449" s="431"/>
      <c r="BU449" s="431"/>
      <c r="BV449" s="431"/>
      <c r="BW449" s="431"/>
      <c r="BX449" s="431"/>
      <c r="BY449" s="431"/>
      <c r="BZ449" s="431"/>
      <c r="CA449" s="431"/>
      <c r="CB449" s="431"/>
      <c r="CC449" s="431"/>
      <c r="CD449" s="431"/>
      <c r="CE449" s="431"/>
      <c r="CF449" s="431"/>
      <c r="CG449" s="431"/>
      <c r="CH449" s="431"/>
      <c r="CI449" s="431"/>
      <c r="CJ449" s="431"/>
      <c r="CK449" s="431"/>
      <c r="CL449" s="431"/>
      <c r="CM449" s="431"/>
      <c r="CN449" s="431"/>
      <c r="CO449" s="431"/>
      <c r="CP449" s="431"/>
      <c r="CQ449" s="431"/>
      <c r="CR449" s="431"/>
      <c r="CS449" s="431"/>
      <c r="CT449" s="431"/>
      <c r="CU449" s="431"/>
      <c r="CV449" s="431"/>
      <c r="CW449" s="431"/>
      <c r="CX449" s="431"/>
      <c r="CY449" s="431"/>
      <c r="CZ449" s="431"/>
      <c r="DA449" s="431"/>
      <c r="DB449" s="431"/>
      <c r="DC449" s="431"/>
      <c r="DD449" s="431"/>
      <c r="DE449" s="431"/>
      <c r="DF449" s="431"/>
      <c r="DG449" s="431"/>
      <c r="DH449" s="431"/>
      <c r="DI449" s="431"/>
      <c r="DJ449" s="431"/>
      <c r="DK449" s="431"/>
      <c r="DL449" s="431"/>
      <c r="DM449" s="431"/>
      <c r="DN449" s="431"/>
      <c r="DO449" s="431"/>
      <c r="DP449" s="431"/>
      <c r="DQ449" s="431"/>
      <c r="DR449" s="431"/>
      <c r="DS449" s="431"/>
      <c r="DT449" s="431"/>
      <c r="DU449" s="431"/>
      <c r="DV449" s="431"/>
      <c r="DW449" s="431"/>
      <c r="DX449" s="431"/>
      <c r="DY449" s="431"/>
      <c r="DZ449" s="431"/>
      <c r="EA449" s="431"/>
      <c r="EB449" s="431"/>
      <c r="EC449" s="431"/>
      <c r="ED449" s="431"/>
      <c r="EE449" s="431"/>
      <c r="EF449" s="431"/>
      <c r="EG449" s="431"/>
      <c r="EH449" s="431"/>
      <c r="EI449" s="431"/>
      <c r="EJ449" s="431"/>
      <c r="EK449" s="431"/>
      <c r="EL449" s="431"/>
      <c r="EM449" s="431"/>
      <c r="EN449" s="431"/>
      <c r="EO449" s="431"/>
      <c r="EP449" s="431"/>
      <c r="EQ449" s="431"/>
      <c r="ER449" s="431"/>
      <c r="ES449" s="431"/>
      <c r="ET449" s="431"/>
      <c r="EU449" s="431"/>
      <c r="EV449" s="431"/>
      <c r="EW449" s="431"/>
      <c r="EX449" s="431"/>
      <c r="EY449" s="431"/>
      <c r="EZ449" s="431"/>
      <c r="FA449" s="431"/>
      <c r="FB449" s="431"/>
      <c r="FC449" s="431"/>
      <c r="FD449" s="431"/>
      <c r="FE449" s="431"/>
      <c r="FF449" s="431"/>
      <c r="FG449" s="431"/>
      <c r="FH449" s="431"/>
      <c r="FI449" s="431"/>
      <c r="FJ449" s="431"/>
      <c r="FK449" s="431"/>
      <c r="FL449" s="431"/>
      <c r="FM449" s="431"/>
      <c r="FN449" s="431"/>
      <c r="FO449" s="431"/>
      <c r="FP449" s="431"/>
      <c r="FQ449" s="431"/>
      <c r="FR449" s="431"/>
      <c r="FS449" s="431"/>
      <c r="FT449" s="431"/>
      <c r="FU449" s="431"/>
      <c r="FV449" s="431"/>
      <c r="FW449" s="431"/>
      <c r="FX449" s="431"/>
      <c r="FY449" s="431"/>
      <c r="FZ449" s="431"/>
      <c r="GA449" s="431"/>
      <c r="GB449" s="431"/>
      <c r="GC449" s="431"/>
      <c r="GD449" s="431"/>
      <c r="GE449" s="431"/>
      <c r="GF449" s="431"/>
      <c r="GG449" s="431"/>
      <c r="GH449" s="431"/>
      <c r="GI449" s="431"/>
      <c r="GJ449" s="431"/>
      <c r="GK449" s="431"/>
      <c r="GL449" s="431"/>
      <c r="GM449" s="431"/>
      <c r="GN449" s="431"/>
      <c r="GO449" s="431"/>
      <c r="GP449" s="431"/>
      <c r="GQ449" s="431"/>
      <c r="GR449" s="431"/>
      <c r="GS449" s="431"/>
      <c r="GT449" s="431"/>
      <c r="GU449" s="431"/>
      <c r="GV449" s="431"/>
      <c r="GW449" s="431"/>
      <c r="GX449" s="431"/>
      <c r="GY449" s="431"/>
      <c r="GZ449" s="431"/>
      <c r="HA449" s="431"/>
      <c r="HB449" s="431"/>
      <c r="HC449" s="431"/>
      <c r="HD449" s="431"/>
      <c r="HE449" s="431"/>
      <c r="HF449" s="431"/>
      <c r="HG449" s="431"/>
      <c r="HH449" s="431"/>
      <c r="HI449" s="431"/>
      <c r="HJ449" s="431"/>
      <c r="HK449" s="431"/>
      <c r="HL449" s="431"/>
      <c r="HM449" s="431"/>
      <c r="HN449" s="431"/>
      <c r="HO449" s="431"/>
      <c r="HP449" s="431"/>
      <c r="HQ449" s="431"/>
    </row>
    <row r="450" spans="1:225" s="457" customFormat="1" ht="12" customHeight="1">
      <c r="A450" s="433"/>
      <c r="B450" s="486"/>
      <c r="C450" s="436"/>
      <c r="D450" s="437"/>
      <c r="E450" s="437"/>
      <c r="F450" s="438"/>
      <c r="G450" s="439"/>
      <c r="H450" s="440"/>
      <c r="I450" s="441"/>
      <c r="J450" s="441"/>
      <c r="K450" s="442"/>
      <c r="L450" s="487"/>
      <c r="M450" s="434"/>
      <c r="N450" s="433"/>
      <c r="O450" s="433"/>
      <c r="P450" s="433"/>
      <c r="Q450" s="433"/>
      <c r="R450" s="433"/>
      <c r="S450" s="433"/>
      <c r="T450" s="433"/>
      <c r="U450" s="433"/>
      <c r="V450" s="433"/>
      <c r="W450" s="433"/>
      <c r="X450" s="433"/>
      <c r="Y450" s="433"/>
      <c r="Z450" s="433"/>
      <c r="AA450" s="433"/>
      <c r="AB450" s="433"/>
      <c r="AC450" s="433"/>
      <c r="AD450" s="433"/>
      <c r="AE450" s="433"/>
      <c r="AF450" s="433"/>
      <c r="AG450" s="431"/>
      <c r="AH450" s="431"/>
      <c r="AI450" s="431"/>
      <c r="AJ450" s="431"/>
      <c r="AK450" s="431"/>
      <c r="AL450" s="431"/>
      <c r="AM450" s="431"/>
      <c r="AN450" s="431"/>
      <c r="AO450" s="431"/>
      <c r="AP450" s="431"/>
      <c r="AQ450" s="431"/>
      <c r="AR450" s="431"/>
      <c r="AS450" s="431"/>
      <c r="AT450" s="431"/>
      <c r="AU450" s="431"/>
      <c r="AV450" s="431"/>
      <c r="AW450" s="431"/>
      <c r="AX450" s="431"/>
      <c r="AY450" s="431"/>
      <c r="AZ450" s="431"/>
      <c r="BA450" s="431"/>
      <c r="BB450" s="431"/>
      <c r="BC450" s="431"/>
      <c r="BD450" s="431"/>
      <c r="BE450" s="431"/>
      <c r="BF450" s="431"/>
      <c r="BG450" s="431"/>
      <c r="BH450" s="431"/>
      <c r="BI450" s="431"/>
      <c r="BJ450" s="431"/>
      <c r="BK450" s="431"/>
      <c r="BL450" s="431"/>
      <c r="BM450" s="431"/>
      <c r="BN450" s="431"/>
      <c r="BO450" s="431"/>
      <c r="BP450" s="431"/>
      <c r="BQ450" s="431"/>
      <c r="BR450" s="431"/>
      <c r="BS450" s="431"/>
      <c r="BT450" s="431"/>
      <c r="BU450" s="431"/>
      <c r="BV450" s="431"/>
      <c r="BW450" s="431"/>
      <c r="BX450" s="431"/>
      <c r="BY450" s="431"/>
      <c r="BZ450" s="431"/>
      <c r="CA450" s="431"/>
      <c r="CB450" s="431"/>
      <c r="CC450" s="431"/>
      <c r="CD450" s="431"/>
      <c r="CE450" s="431"/>
      <c r="CF450" s="431"/>
      <c r="CG450" s="431"/>
      <c r="CH450" s="431"/>
      <c r="CI450" s="431"/>
      <c r="CJ450" s="431"/>
      <c r="CK450" s="431"/>
      <c r="CL450" s="431"/>
      <c r="CM450" s="431"/>
      <c r="CN450" s="431"/>
      <c r="CO450" s="431"/>
      <c r="CP450" s="431"/>
      <c r="CQ450" s="431"/>
      <c r="CR450" s="431"/>
      <c r="CS450" s="431"/>
      <c r="CT450" s="431"/>
      <c r="CU450" s="431"/>
      <c r="CV450" s="431"/>
      <c r="CW450" s="431"/>
      <c r="CX450" s="431"/>
      <c r="CY450" s="431"/>
      <c r="CZ450" s="431"/>
      <c r="DA450" s="431"/>
      <c r="DB450" s="431"/>
      <c r="DC450" s="431"/>
      <c r="DD450" s="431"/>
      <c r="DE450" s="431"/>
      <c r="DF450" s="431"/>
      <c r="DG450" s="431"/>
      <c r="DH450" s="431"/>
      <c r="DI450" s="431"/>
      <c r="DJ450" s="431"/>
      <c r="DK450" s="431"/>
      <c r="DL450" s="431"/>
      <c r="DM450" s="431"/>
      <c r="DN450" s="431"/>
      <c r="DO450" s="431"/>
      <c r="DP450" s="431"/>
      <c r="DQ450" s="431"/>
      <c r="DR450" s="431"/>
      <c r="DS450" s="431"/>
      <c r="DT450" s="431"/>
      <c r="DU450" s="431"/>
      <c r="DV450" s="431"/>
      <c r="DW450" s="431"/>
      <c r="DX450" s="431"/>
      <c r="DY450" s="431"/>
      <c r="DZ450" s="431"/>
      <c r="EA450" s="431"/>
      <c r="EB450" s="431"/>
      <c r="EC450" s="431"/>
      <c r="ED450" s="431"/>
      <c r="EE450" s="431"/>
      <c r="EF450" s="431"/>
      <c r="EG450" s="431"/>
      <c r="EH450" s="431"/>
      <c r="EI450" s="431"/>
      <c r="EJ450" s="431"/>
      <c r="EK450" s="431"/>
      <c r="EL450" s="431"/>
      <c r="EM450" s="431"/>
      <c r="EN450" s="431"/>
      <c r="EO450" s="431"/>
      <c r="EP450" s="431"/>
      <c r="EQ450" s="431"/>
      <c r="ER450" s="431"/>
      <c r="ES450" s="431"/>
      <c r="ET450" s="431"/>
      <c r="EU450" s="431"/>
      <c r="EV450" s="431"/>
      <c r="EW450" s="431"/>
      <c r="EX450" s="431"/>
      <c r="EY450" s="431"/>
      <c r="EZ450" s="431"/>
      <c r="FA450" s="431"/>
      <c r="FB450" s="431"/>
      <c r="FC450" s="431"/>
      <c r="FD450" s="431"/>
      <c r="FE450" s="431"/>
      <c r="FF450" s="431"/>
      <c r="FG450" s="431"/>
      <c r="FH450" s="431"/>
      <c r="FI450" s="431"/>
      <c r="FJ450" s="431"/>
      <c r="FK450" s="431"/>
      <c r="FL450" s="431"/>
      <c r="FM450" s="431"/>
      <c r="FN450" s="431"/>
      <c r="FO450" s="431"/>
      <c r="FP450" s="431"/>
      <c r="FQ450" s="431"/>
      <c r="FR450" s="431"/>
      <c r="FS450" s="431"/>
      <c r="FT450" s="431"/>
      <c r="FU450" s="431"/>
      <c r="FV450" s="431"/>
      <c r="FW450" s="431"/>
      <c r="FX450" s="431"/>
      <c r="FY450" s="431"/>
      <c r="FZ450" s="431"/>
      <c r="GA450" s="431"/>
      <c r="GB450" s="431"/>
      <c r="GC450" s="431"/>
      <c r="GD450" s="431"/>
      <c r="GE450" s="431"/>
      <c r="GF450" s="431"/>
      <c r="GG450" s="431"/>
      <c r="GH450" s="431"/>
      <c r="GI450" s="431"/>
      <c r="GJ450" s="431"/>
      <c r="GK450" s="431"/>
      <c r="GL450" s="431"/>
      <c r="GM450" s="431"/>
      <c r="GN450" s="431"/>
      <c r="GO450" s="431"/>
      <c r="GP450" s="431"/>
      <c r="GQ450" s="431"/>
      <c r="GR450" s="431"/>
      <c r="GS450" s="431"/>
      <c r="GT450" s="431"/>
      <c r="GU450" s="431"/>
      <c r="GV450" s="431"/>
      <c r="GW450" s="431"/>
      <c r="GX450" s="431"/>
      <c r="GY450" s="431"/>
      <c r="GZ450" s="431"/>
      <c r="HA450" s="431"/>
      <c r="HB450" s="431"/>
      <c r="HC450" s="431"/>
      <c r="HD450" s="431"/>
      <c r="HE450" s="431"/>
      <c r="HF450" s="431"/>
      <c r="HG450" s="431"/>
      <c r="HH450" s="431"/>
      <c r="HI450" s="431"/>
      <c r="HJ450" s="431"/>
      <c r="HK450" s="431"/>
      <c r="HL450" s="431"/>
      <c r="HM450" s="431"/>
      <c r="HN450" s="431"/>
      <c r="HO450" s="431"/>
      <c r="HP450" s="431"/>
      <c r="HQ450" s="431"/>
    </row>
    <row r="451" spans="1:225" s="457" customFormat="1" ht="12" customHeight="1">
      <c r="A451" s="433"/>
      <c r="B451" s="486"/>
      <c r="C451" s="436"/>
      <c r="D451" s="437"/>
      <c r="E451" s="437"/>
      <c r="F451" s="438"/>
      <c r="G451" s="439"/>
      <c r="H451" s="440"/>
      <c r="I451" s="441"/>
      <c r="J451" s="441"/>
      <c r="K451" s="442"/>
      <c r="L451" s="487"/>
      <c r="M451" s="434"/>
      <c r="N451" s="433"/>
      <c r="O451" s="433"/>
      <c r="P451" s="433"/>
      <c r="Q451" s="433"/>
      <c r="R451" s="433"/>
      <c r="S451" s="433"/>
      <c r="T451" s="433"/>
      <c r="U451" s="433"/>
      <c r="V451" s="433"/>
      <c r="W451" s="433"/>
      <c r="X451" s="433"/>
      <c r="Y451" s="433"/>
      <c r="Z451" s="433"/>
      <c r="AA451" s="433"/>
      <c r="AB451" s="433"/>
      <c r="AC451" s="433"/>
      <c r="AD451" s="433"/>
      <c r="AE451" s="433"/>
      <c r="AF451" s="433"/>
      <c r="AG451" s="431"/>
      <c r="AH451" s="431"/>
      <c r="AI451" s="431"/>
      <c r="AJ451" s="431"/>
      <c r="AK451" s="431"/>
      <c r="AL451" s="431"/>
      <c r="AM451" s="431"/>
      <c r="AN451" s="431"/>
      <c r="AO451" s="431"/>
      <c r="AP451" s="431"/>
      <c r="AQ451" s="431"/>
      <c r="AR451" s="431"/>
      <c r="AS451" s="431"/>
      <c r="AT451" s="431"/>
      <c r="AU451" s="431"/>
      <c r="AV451" s="431"/>
      <c r="AW451" s="431"/>
      <c r="AX451" s="431"/>
      <c r="AY451" s="431"/>
      <c r="AZ451" s="431"/>
      <c r="BA451" s="431"/>
      <c r="BB451" s="431"/>
      <c r="BC451" s="431"/>
      <c r="BD451" s="431"/>
      <c r="BE451" s="431"/>
      <c r="BF451" s="431"/>
      <c r="BG451" s="431"/>
      <c r="BH451" s="431"/>
      <c r="BI451" s="431"/>
      <c r="BJ451" s="431"/>
      <c r="BK451" s="431"/>
      <c r="BL451" s="431"/>
      <c r="BM451" s="431"/>
      <c r="BN451" s="431"/>
      <c r="BO451" s="431"/>
      <c r="BP451" s="431"/>
      <c r="BQ451" s="431"/>
      <c r="BR451" s="431"/>
      <c r="BS451" s="431"/>
      <c r="BT451" s="431"/>
      <c r="BU451" s="431"/>
      <c r="BV451" s="431"/>
      <c r="BW451" s="431"/>
      <c r="BX451" s="431"/>
      <c r="BY451" s="431"/>
      <c r="BZ451" s="431"/>
      <c r="CA451" s="431"/>
      <c r="CB451" s="431"/>
      <c r="CC451" s="431"/>
      <c r="CD451" s="431"/>
      <c r="CE451" s="431"/>
      <c r="CF451" s="431"/>
      <c r="CG451" s="431"/>
      <c r="CH451" s="431"/>
      <c r="CI451" s="431"/>
      <c r="CJ451" s="431"/>
      <c r="CK451" s="431"/>
      <c r="CL451" s="431"/>
      <c r="CM451" s="431"/>
      <c r="CN451" s="431"/>
      <c r="CO451" s="431"/>
      <c r="CP451" s="431"/>
      <c r="CQ451" s="431"/>
      <c r="CR451" s="431"/>
      <c r="CS451" s="431"/>
      <c r="CT451" s="431"/>
      <c r="CU451" s="431"/>
      <c r="CV451" s="431"/>
      <c r="CW451" s="431"/>
      <c r="CX451" s="431"/>
      <c r="CY451" s="431"/>
      <c r="CZ451" s="431"/>
      <c r="DA451" s="431"/>
      <c r="DB451" s="431"/>
      <c r="DC451" s="431"/>
      <c r="DD451" s="431"/>
      <c r="DE451" s="431"/>
      <c r="DF451" s="431"/>
      <c r="DG451" s="431"/>
      <c r="DH451" s="431"/>
      <c r="DI451" s="431"/>
      <c r="DJ451" s="431"/>
      <c r="DK451" s="431"/>
      <c r="DL451" s="431"/>
      <c r="DM451" s="431"/>
      <c r="DN451" s="431"/>
      <c r="DO451" s="431"/>
      <c r="DP451" s="431"/>
      <c r="DQ451" s="431"/>
      <c r="DR451" s="431"/>
      <c r="DS451" s="431"/>
      <c r="DT451" s="431"/>
      <c r="DU451" s="431"/>
      <c r="DV451" s="431"/>
      <c r="DW451" s="431"/>
      <c r="DX451" s="431"/>
      <c r="DY451" s="431"/>
      <c r="DZ451" s="431"/>
      <c r="EA451" s="431"/>
      <c r="EB451" s="431"/>
      <c r="EC451" s="431"/>
      <c r="ED451" s="431"/>
      <c r="EE451" s="431"/>
      <c r="EF451" s="431"/>
      <c r="EG451" s="431"/>
      <c r="EH451" s="431"/>
      <c r="EI451" s="431"/>
      <c r="EJ451" s="431"/>
      <c r="EK451" s="431"/>
      <c r="EL451" s="431"/>
      <c r="EM451" s="431"/>
      <c r="EN451" s="431"/>
      <c r="EO451" s="431"/>
      <c r="EP451" s="431"/>
      <c r="EQ451" s="431"/>
      <c r="ER451" s="431"/>
      <c r="ES451" s="431"/>
      <c r="ET451" s="431"/>
      <c r="EU451" s="431"/>
      <c r="EV451" s="431"/>
      <c r="EW451" s="431"/>
      <c r="EX451" s="431"/>
      <c r="EY451" s="431"/>
      <c r="EZ451" s="431"/>
      <c r="FA451" s="431"/>
      <c r="FB451" s="431"/>
      <c r="FC451" s="431"/>
      <c r="FD451" s="431"/>
      <c r="FE451" s="431"/>
      <c r="FF451" s="431"/>
      <c r="FG451" s="431"/>
      <c r="FH451" s="431"/>
      <c r="FI451" s="431"/>
      <c r="FJ451" s="431"/>
      <c r="FK451" s="431"/>
      <c r="FL451" s="431"/>
      <c r="FM451" s="431"/>
      <c r="FN451" s="431"/>
      <c r="FO451" s="431"/>
      <c r="FP451" s="431"/>
      <c r="FQ451" s="431"/>
      <c r="FR451" s="431"/>
      <c r="FS451" s="431"/>
      <c r="FT451" s="431"/>
      <c r="FU451" s="431"/>
      <c r="FV451" s="431"/>
      <c r="FW451" s="431"/>
      <c r="FX451" s="431"/>
      <c r="FY451" s="431"/>
      <c r="FZ451" s="431"/>
      <c r="GA451" s="431"/>
      <c r="GB451" s="431"/>
      <c r="GC451" s="431"/>
      <c r="GD451" s="431"/>
      <c r="GE451" s="431"/>
      <c r="GF451" s="431"/>
      <c r="GG451" s="431"/>
      <c r="GH451" s="431"/>
      <c r="GI451" s="431"/>
      <c r="GJ451" s="431"/>
      <c r="GK451" s="431"/>
      <c r="GL451" s="431"/>
      <c r="GM451" s="431"/>
      <c r="GN451" s="431"/>
      <c r="GO451" s="431"/>
      <c r="GP451" s="431"/>
      <c r="GQ451" s="431"/>
      <c r="GR451" s="431"/>
      <c r="GS451" s="431"/>
      <c r="GT451" s="431"/>
      <c r="GU451" s="431"/>
      <c r="GV451" s="431"/>
      <c r="GW451" s="431"/>
      <c r="GX451" s="431"/>
      <c r="GY451" s="431"/>
      <c r="GZ451" s="431"/>
      <c r="HA451" s="431"/>
      <c r="HB451" s="431"/>
      <c r="HC451" s="431"/>
      <c r="HD451" s="431"/>
      <c r="HE451" s="431"/>
      <c r="HF451" s="431"/>
      <c r="HG451" s="431"/>
      <c r="HH451" s="431"/>
      <c r="HI451" s="431"/>
      <c r="HJ451" s="431"/>
      <c r="HK451" s="431"/>
      <c r="HL451" s="431"/>
      <c r="HM451" s="431"/>
      <c r="HN451" s="431"/>
      <c r="HO451" s="431"/>
      <c r="HP451" s="431"/>
      <c r="HQ451" s="431"/>
    </row>
    <row r="452" spans="1:225" s="457" customFormat="1" ht="12" customHeight="1">
      <c r="A452" s="433"/>
      <c r="B452" s="486"/>
      <c r="C452" s="436"/>
      <c r="D452" s="437"/>
      <c r="E452" s="437"/>
      <c r="F452" s="438"/>
      <c r="G452" s="439"/>
      <c r="H452" s="440"/>
      <c r="I452" s="441"/>
      <c r="J452" s="441"/>
      <c r="K452" s="442"/>
      <c r="L452" s="487"/>
      <c r="M452" s="434"/>
      <c r="N452" s="433"/>
      <c r="O452" s="433"/>
      <c r="P452" s="433"/>
      <c r="Q452" s="433"/>
      <c r="R452" s="433"/>
      <c r="S452" s="433"/>
      <c r="T452" s="433"/>
      <c r="U452" s="433"/>
      <c r="V452" s="433"/>
      <c r="W452" s="433"/>
      <c r="X452" s="433"/>
      <c r="Y452" s="433"/>
      <c r="Z452" s="433"/>
      <c r="AA452" s="433"/>
      <c r="AB452" s="433"/>
      <c r="AC452" s="433"/>
      <c r="AD452" s="433"/>
      <c r="AE452" s="433"/>
      <c r="AF452" s="433"/>
      <c r="AG452" s="431"/>
      <c r="AH452" s="431"/>
      <c r="AI452" s="431"/>
      <c r="AJ452" s="431"/>
      <c r="AK452" s="431"/>
      <c r="AL452" s="431"/>
      <c r="AM452" s="431"/>
      <c r="AN452" s="431"/>
      <c r="AO452" s="431"/>
      <c r="AP452" s="431"/>
      <c r="AQ452" s="431"/>
      <c r="AR452" s="431"/>
      <c r="AS452" s="431"/>
      <c r="AT452" s="431"/>
      <c r="AU452" s="431"/>
      <c r="AV452" s="431"/>
      <c r="AW452" s="431"/>
      <c r="AX452" s="431"/>
      <c r="AY452" s="431"/>
      <c r="AZ452" s="431"/>
      <c r="BA452" s="431"/>
      <c r="BB452" s="431"/>
      <c r="BC452" s="431"/>
      <c r="BD452" s="431"/>
      <c r="BE452" s="431"/>
      <c r="BF452" s="431"/>
      <c r="BG452" s="431"/>
      <c r="BH452" s="431"/>
      <c r="BI452" s="431"/>
      <c r="BJ452" s="431"/>
      <c r="BK452" s="431"/>
      <c r="BL452" s="431"/>
      <c r="BM452" s="431"/>
      <c r="BN452" s="431"/>
      <c r="BO452" s="431"/>
      <c r="BP452" s="431"/>
      <c r="BQ452" s="431"/>
      <c r="BR452" s="431"/>
      <c r="BS452" s="431"/>
      <c r="BT452" s="431"/>
      <c r="BU452" s="431"/>
      <c r="BV452" s="431"/>
      <c r="BW452" s="431"/>
      <c r="BX452" s="431"/>
      <c r="BY452" s="431"/>
      <c r="BZ452" s="431"/>
      <c r="CA452" s="431"/>
      <c r="CB452" s="431"/>
      <c r="CC452" s="431"/>
      <c r="CD452" s="431"/>
      <c r="CE452" s="431"/>
      <c r="CF452" s="431"/>
      <c r="CG452" s="431"/>
      <c r="CH452" s="431"/>
      <c r="CI452" s="431"/>
      <c r="CJ452" s="431"/>
      <c r="CK452" s="431"/>
      <c r="CL452" s="431"/>
      <c r="CM452" s="431"/>
      <c r="CN452" s="431"/>
      <c r="CO452" s="431"/>
      <c r="CP452" s="431"/>
      <c r="CQ452" s="431"/>
      <c r="CR452" s="431"/>
      <c r="CS452" s="431"/>
      <c r="CT452" s="431"/>
      <c r="CU452" s="431"/>
      <c r="CV452" s="431"/>
      <c r="CW452" s="431"/>
      <c r="CX452" s="431"/>
      <c r="CY452" s="431"/>
      <c r="CZ452" s="431"/>
      <c r="DA452" s="431"/>
      <c r="DB452" s="431"/>
      <c r="DC452" s="431"/>
      <c r="DD452" s="431"/>
      <c r="DE452" s="431"/>
      <c r="DF452" s="431"/>
      <c r="DG452" s="431"/>
      <c r="DH452" s="431"/>
      <c r="DI452" s="431"/>
      <c r="DJ452" s="431"/>
      <c r="DK452" s="431"/>
      <c r="DL452" s="431"/>
      <c r="DM452" s="431"/>
      <c r="DN452" s="431"/>
      <c r="DO452" s="431"/>
      <c r="DP452" s="431"/>
      <c r="DQ452" s="431"/>
      <c r="DR452" s="431"/>
      <c r="DS452" s="431"/>
      <c r="DT452" s="431"/>
      <c r="DU452" s="431"/>
      <c r="DV452" s="431"/>
      <c r="DW452" s="431"/>
      <c r="DX452" s="431"/>
      <c r="DY452" s="431"/>
      <c r="DZ452" s="431"/>
      <c r="EA452" s="431"/>
      <c r="EB452" s="431"/>
      <c r="EC452" s="431"/>
      <c r="ED452" s="431"/>
      <c r="EE452" s="431"/>
      <c r="EF452" s="431"/>
      <c r="EG452" s="431"/>
      <c r="EH452" s="431"/>
      <c r="EI452" s="431"/>
      <c r="EJ452" s="431"/>
      <c r="EK452" s="431"/>
      <c r="EL452" s="431"/>
      <c r="EM452" s="431"/>
      <c r="EN452" s="431"/>
      <c r="EO452" s="431"/>
      <c r="EP452" s="431"/>
      <c r="EQ452" s="431"/>
      <c r="ER452" s="431"/>
      <c r="ES452" s="431"/>
      <c r="ET452" s="431"/>
      <c r="EU452" s="431"/>
      <c r="EV452" s="431"/>
      <c r="EW452" s="431"/>
      <c r="EX452" s="431"/>
      <c r="EY452" s="431"/>
      <c r="EZ452" s="431"/>
      <c r="FA452" s="431"/>
      <c r="FB452" s="431"/>
      <c r="FC452" s="431"/>
      <c r="FD452" s="431"/>
      <c r="FE452" s="431"/>
      <c r="FF452" s="431"/>
      <c r="FG452" s="431"/>
      <c r="FH452" s="431"/>
      <c r="FI452" s="431"/>
      <c r="FJ452" s="431"/>
      <c r="FK452" s="431"/>
      <c r="FL452" s="431"/>
      <c r="FM452" s="431"/>
      <c r="FN452" s="431"/>
      <c r="FO452" s="431"/>
      <c r="FP452" s="431"/>
      <c r="FQ452" s="431"/>
      <c r="FR452" s="431"/>
      <c r="FS452" s="431"/>
      <c r="FT452" s="431"/>
      <c r="FU452" s="431"/>
      <c r="FV452" s="431"/>
      <c r="FW452" s="431"/>
      <c r="FX452" s="431"/>
      <c r="FY452" s="431"/>
      <c r="FZ452" s="431"/>
      <c r="GA452" s="431"/>
      <c r="GB452" s="431"/>
      <c r="GC452" s="431"/>
      <c r="GD452" s="431"/>
      <c r="GE452" s="431"/>
      <c r="GF452" s="431"/>
      <c r="GG452" s="431"/>
      <c r="GH452" s="431"/>
      <c r="GI452" s="431"/>
      <c r="GJ452" s="431"/>
      <c r="GK452" s="431"/>
      <c r="GL452" s="431"/>
      <c r="GM452" s="431"/>
      <c r="GN452" s="431"/>
      <c r="GO452" s="431"/>
      <c r="GP452" s="431"/>
      <c r="GQ452" s="431"/>
      <c r="GR452" s="431"/>
      <c r="GS452" s="431"/>
      <c r="GT452" s="431"/>
      <c r="GU452" s="431"/>
      <c r="GV452" s="431"/>
      <c r="GW452" s="431"/>
      <c r="GX452" s="431"/>
      <c r="GY452" s="431"/>
      <c r="GZ452" s="431"/>
      <c r="HA452" s="431"/>
      <c r="HB452" s="431"/>
      <c r="HC452" s="431"/>
      <c r="HD452" s="431"/>
      <c r="HE452" s="431"/>
      <c r="HF452" s="431"/>
      <c r="HG452" s="431"/>
      <c r="HH452" s="431"/>
      <c r="HI452" s="431"/>
      <c r="HJ452" s="431"/>
      <c r="HK452" s="431"/>
      <c r="HL452" s="431"/>
      <c r="HM452" s="431"/>
      <c r="HN452" s="431"/>
      <c r="HO452" s="431"/>
      <c r="HP452" s="431"/>
      <c r="HQ452" s="431"/>
    </row>
    <row r="453" spans="1:225" s="457" customFormat="1" ht="12" customHeight="1">
      <c r="A453" s="433"/>
      <c r="B453" s="486"/>
      <c r="C453" s="436"/>
      <c r="D453" s="437"/>
      <c r="E453" s="437"/>
      <c r="F453" s="438"/>
      <c r="G453" s="439"/>
      <c r="H453" s="440"/>
      <c r="I453" s="441"/>
      <c r="J453" s="441"/>
      <c r="K453" s="442"/>
      <c r="L453" s="487"/>
      <c r="M453" s="434"/>
      <c r="N453" s="433"/>
      <c r="O453" s="433"/>
      <c r="P453" s="433"/>
      <c r="Q453" s="433"/>
      <c r="R453" s="433"/>
      <c r="S453" s="433"/>
      <c r="T453" s="433"/>
      <c r="U453" s="433"/>
      <c r="V453" s="433"/>
      <c r="W453" s="433"/>
      <c r="X453" s="433"/>
      <c r="Y453" s="433"/>
      <c r="Z453" s="433"/>
      <c r="AA453" s="433"/>
      <c r="AB453" s="433"/>
      <c r="AC453" s="433"/>
      <c r="AD453" s="433"/>
      <c r="AE453" s="433"/>
      <c r="AF453" s="433"/>
      <c r="AG453" s="431"/>
      <c r="AH453" s="431"/>
      <c r="AI453" s="431"/>
      <c r="AJ453" s="431"/>
      <c r="AK453" s="431"/>
      <c r="AL453" s="431"/>
      <c r="AM453" s="431"/>
      <c r="AN453" s="431"/>
      <c r="AO453" s="431"/>
      <c r="AP453" s="431"/>
      <c r="AQ453" s="431"/>
      <c r="AR453" s="431"/>
      <c r="AS453" s="431"/>
      <c r="AT453" s="431"/>
      <c r="AU453" s="431"/>
      <c r="AV453" s="431"/>
      <c r="AW453" s="431"/>
      <c r="AX453" s="431"/>
      <c r="AY453" s="431"/>
      <c r="AZ453" s="431"/>
      <c r="BA453" s="431"/>
      <c r="BB453" s="431"/>
      <c r="BC453" s="431"/>
      <c r="BD453" s="431"/>
      <c r="BE453" s="431"/>
      <c r="BF453" s="431"/>
      <c r="BG453" s="431"/>
      <c r="BH453" s="431"/>
      <c r="BI453" s="431"/>
      <c r="BJ453" s="431"/>
      <c r="BK453" s="431"/>
      <c r="BL453" s="431"/>
      <c r="BM453" s="431"/>
      <c r="BN453" s="431"/>
      <c r="BO453" s="431"/>
      <c r="BP453" s="431"/>
      <c r="BQ453" s="431"/>
      <c r="BR453" s="431"/>
      <c r="BS453" s="431"/>
      <c r="BT453" s="431"/>
      <c r="BU453" s="431"/>
      <c r="BV453" s="431"/>
      <c r="BW453" s="431"/>
      <c r="BX453" s="431"/>
      <c r="BY453" s="431"/>
      <c r="BZ453" s="431"/>
      <c r="CA453" s="431"/>
      <c r="CB453" s="431"/>
      <c r="CC453" s="431"/>
      <c r="CD453" s="431"/>
      <c r="CE453" s="431"/>
      <c r="CF453" s="431"/>
      <c r="CG453" s="431"/>
      <c r="CH453" s="431"/>
      <c r="CI453" s="431"/>
      <c r="CJ453" s="431"/>
      <c r="CK453" s="431"/>
      <c r="CL453" s="431"/>
      <c r="CM453" s="431"/>
      <c r="CN453" s="431"/>
      <c r="CO453" s="431"/>
      <c r="CP453" s="431"/>
      <c r="CQ453" s="431"/>
      <c r="CR453" s="431"/>
      <c r="CS453" s="431"/>
      <c r="CT453" s="431"/>
      <c r="CU453" s="431"/>
      <c r="CV453" s="431"/>
      <c r="CW453" s="431"/>
      <c r="CX453" s="431"/>
      <c r="CY453" s="431"/>
      <c r="CZ453" s="431"/>
      <c r="DA453" s="431"/>
      <c r="DB453" s="431"/>
      <c r="DC453" s="431"/>
      <c r="DD453" s="431"/>
      <c r="DE453" s="431"/>
      <c r="DF453" s="431"/>
      <c r="DG453" s="431"/>
      <c r="DH453" s="431"/>
      <c r="DI453" s="431"/>
      <c r="DJ453" s="431"/>
      <c r="DK453" s="431"/>
      <c r="DL453" s="431"/>
      <c r="DM453" s="431"/>
      <c r="DN453" s="431"/>
      <c r="DO453" s="431"/>
      <c r="DP453" s="431"/>
      <c r="DQ453" s="431"/>
      <c r="DR453" s="431"/>
      <c r="DS453" s="431"/>
      <c r="DT453" s="431"/>
      <c r="DU453" s="431"/>
      <c r="DV453" s="431"/>
      <c r="DW453" s="431"/>
      <c r="DX453" s="431"/>
      <c r="DY453" s="431"/>
      <c r="DZ453" s="431"/>
      <c r="EA453" s="431"/>
      <c r="EB453" s="431"/>
      <c r="EC453" s="431"/>
      <c r="ED453" s="431"/>
      <c r="EE453" s="431"/>
      <c r="EF453" s="431"/>
      <c r="EG453" s="431"/>
      <c r="EH453" s="431"/>
      <c r="EI453" s="431"/>
      <c r="EJ453" s="431"/>
      <c r="EK453" s="431"/>
      <c r="EL453" s="431"/>
      <c r="EM453" s="431"/>
      <c r="EN453" s="431"/>
      <c r="EO453" s="431"/>
      <c r="EP453" s="431"/>
      <c r="EQ453" s="431"/>
      <c r="ER453" s="431"/>
      <c r="ES453" s="431"/>
      <c r="ET453" s="431"/>
      <c r="EU453" s="431"/>
      <c r="EV453" s="431"/>
      <c r="EW453" s="431"/>
      <c r="EX453" s="431"/>
      <c r="EY453" s="431"/>
      <c r="EZ453" s="431"/>
      <c r="FA453" s="431"/>
      <c r="FB453" s="431"/>
      <c r="FC453" s="431"/>
      <c r="FD453" s="431"/>
      <c r="FE453" s="431"/>
      <c r="FF453" s="431"/>
      <c r="FG453" s="431"/>
      <c r="FH453" s="431"/>
      <c r="FI453" s="431"/>
      <c r="FJ453" s="431"/>
      <c r="FK453" s="431"/>
      <c r="FL453" s="431"/>
      <c r="FM453" s="431"/>
      <c r="FN453" s="431"/>
      <c r="FO453" s="431"/>
      <c r="FP453" s="431"/>
      <c r="FQ453" s="431"/>
      <c r="FR453" s="431"/>
      <c r="FS453" s="431"/>
      <c r="FT453" s="431"/>
      <c r="FU453" s="431"/>
      <c r="FV453" s="431"/>
      <c r="FW453" s="431"/>
      <c r="FX453" s="431"/>
      <c r="FY453" s="431"/>
      <c r="FZ453" s="431"/>
      <c r="GA453" s="431"/>
      <c r="GB453" s="431"/>
      <c r="GC453" s="431"/>
      <c r="GD453" s="431"/>
      <c r="GE453" s="431"/>
      <c r="GF453" s="431"/>
      <c r="GG453" s="431"/>
      <c r="GH453" s="431"/>
      <c r="GI453" s="431"/>
      <c r="GJ453" s="431"/>
      <c r="GK453" s="431"/>
      <c r="GL453" s="431"/>
      <c r="GM453" s="431"/>
      <c r="GN453" s="431"/>
      <c r="GO453" s="431"/>
      <c r="GP453" s="431"/>
      <c r="GQ453" s="431"/>
      <c r="GR453" s="431"/>
      <c r="GS453" s="431"/>
      <c r="GT453" s="431"/>
      <c r="GU453" s="431"/>
      <c r="GV453" s="431"/>
      <c r="GW453" s="431"/>
      <c r="GX453" s="431"/>
      <c r="GY453" s="431"/>
      <c r="GZ453" s="431"/>
      <c r="HA453" s="431"/>
      <c r="HB453" s="431"/>
      <c r="HC453" s="431"/>
      <c r="HD453" s="431"/>
      <c r="HE453" s="431"/>
      <c r="HF453" s="431"/>
      <c r="HG453" s="431"/>
      <c r="HH453" s="431"/>
      <c r="HI453" s="431"/>
      <c r="HJ453" s="431"/>
      <c r="HK453" s="431"/>
      <c r="HL453" s="431"/>
      <c r="HM453" s="431"/>
      <c r="HN453" s="431"/>
      <c r="HO453" s="431"/>
      <c r="HP453" s="431"/>
      <c r="HQ453" s="431"/>
    </row>
    <row r="454" spans="1:225" s="457" customFormat="1" ht="12" customHeight="1">
      <c r="A454" s="433"/>
      <c r="B454" s="486"/>
      <c r="C454" s="436"/>
      <c r="D454" s="437"/>
      <c r="E454" s="437"/>
      <c r="F454" s="438"/>
      <c r="G454" s="439"/>
      <c r="H454" s="440"/>
      <c r="I454" s="441"/>
      <c r="J454" s="441"/>
      <c r="K454" s="442"/>
      <c r="L454" s="487"/>
      <c r="M454" s="434"/>
      <c r="N454" s="433"/>
      <c r="O454" s="433"/>
      <c r="P454" s="433"/>
      <c r="Q454" s="433"/>
      <c r="R454" s="433"/>
      <c r="S454" s="433"/>
      <c r="T454" s="433"/>
      <c r="U454" s="433"/>
      <c r="V454" s="433"/>
      <c r="W454" s="433"/>
      <c r="X454" s="433"/>
      <c r="Y454" s="433"/>
      <c r="Z454" s="433"/>
      <c r="AA454" s="433"/>
      <c r="AB454" s="433"/>
      <c r="AC454" s="433"/>
      <c r="AD454" s="433"/>
      <c r="AE454" s="433"/>
      <c r="AF454" s="433"/>
      <c r="AG454" s="431"/>
      <c r="AH454" s="431"/>
      <c r="AI454" s="431"/>
      <c r="AJ454" s="431"/>
      <c r="AK454" s="431"/>
      <c r="AL454" s="431"/>
      <c r="AM454" s="431"/>
      <c r="AN454" s="431"/>
      <c r="AO454" s="431"/>
      <c r="AP454" s="431"/>
      <c r="AQ454" s="431"/>
      <c r="AR454" s="431"/>
      <c r="AS454" s="431"/>
      <c r="AT454" s="431"/>
      <c r="AU454" s="431"/>
      <c r="AV454" s="431"/>
      <c r="AW454" s="431"/>
      <c r="AX454" s="431"/>
      <c r="AY454" s="431"/>
      <c r="AZ454" s="431"/>
      <c r="BA454" s="431"/>
      <c r="BB454" s="431"/>
      <c r="BC454" s="431"/>
      <c r="BD454" s="431"/>
      <c r="BE454" s="431"/>
      <c r="BF454" s="431"/>
      <c r="BG454" s="431"/>
      <c r="BH454" s="431"/>
      <c r="BI454" s="431"/>
      <c r="BJ454" s="431"/>
      <c r="BK454" s="431"/>
      <c r="BL454" s="431"/>
      <c r="BM454" s="431"/>
      <c r="BN454" s="431"/>
      <c r="BO454" s="431"/>
      <c r="BP454" s="431"/>
      <c r="BQ454" s="431"/>
      <c r="BR454" s="431"/>
      <c r="BS454" s="431"/>
      <c r="BT454" s="431"/>
      <c r="BU454" s="431"/>
      <c r="BV454" s="431"/>
      <c r="BW454" s="431"/>
      <c r="BX454" s="431"/>
      <c r="BY454" s="431"/>
      <c r="BZ454" s="431"/>
      <c r="CA454" s="431"/>
      <c r="CB454" s="431"/>
      <c r="CC454" s="431"/>
      <c r="CD454" s="431"/>
      <c r="CE454" s="431"/>
      <c r="CF454" s="431"/>
      <c r="CG454" s="431"/>
      <c r="CH454" s="431"/>
      <c r="CI454" s="431"/>
      <c r="CJ454" s="431"/>
      <c r="CK454" s="431"/>
      <c r="CL454" s="431"/>
      <c r="CM454" s="431"/>
      <c r="CN454" s="431"/>
      <c r="CO454" s="431"/>
      <c r="CP454" s="431"/>
      <c r="CQ454" s="431"/>
      <c r="CR454" s="431"/>
      <c r="CS454" s="431"/>
      <c r="CT454" s="431"/>
      <c r="CU454" s="431"/>
      <c r="CV454" s="431"/>
      <c r="CW454" s="431"/>
      <c r="CX454" s="431"/>
      <c r="CY454" s="431"/>
      <c r="CZ454" s="431"/>
      <c r="DA454" s="431"/>
      <c r="DB454" s="431"/>
      <c r="DC454" s="431"/>
      <c r="DD454" s="431"/>
      <c r="DE454" s="431"/>
      <c r="DF454" s="431"/>
      <c r="DG454" s="431"/>
      <c r="DH454" s="431"/>
      <c r="DI454" s="431"/>
      <c r="DJ454" s="431"/>
      <c r="DK454" s="431"/>
      <c r="DL454" s="431"/>
      <c r="DM454" s="431"/>
      <c r="DN454" s="431"/>
      <c r="DO454" s="431"/>
      <c r="DP454" s="431"/>
      <c r="DQ454" s="431"/>
      <c r="DR454" s="431"/>
      <c r="DS454" s="431"/>
      <c r="DT454" s="431"/>
      <c r="DU454" s="431"/>
      <c r="DV454" s="431"/>
      <c r="DW454" s="431"/>
      <c r="DX454" s="431"/>
      <c r="DY454" s="431"/>
      <c r="DZ454" s="431"/>
      <c r="EA454" s="431"/>
      <c r="EB454" s="431"/>
      <c r="EC454" s="431"/>
      <c r="ED454" s="431"/>
      <c r="EE454" s="431"/>
      <c r="EF454" s="431"/>
      <c r="EG454" s="431"/>
      <c r="EH454" s="431"/>
      <c r="EI454" s="431"/>
      <c r="EJ454" s="431"/>
      <c r="EK454" s="431"/>
      <c r="EL454" s="431"/>
      <c r="EM454" s="431"/>
      <c r="EN454" s="431"/>
      <c r="EO454" s="431"/>
      <c r="EP454" s="431"/>
      <c r="EQ454" s="431"/>
      <c r="ER454" s="431"/>
      <c r="ES454" s="431"/>
      <c r="ET454" s="431"/>
      <c r="EU454" s="431"/>
      <c r="EV454" s="431"/>
      <c r="EW454" s="431"/>
      <c r="EX454" s="431"/>
      <c r="EY454" s="431"/>
      <c r="EZ454" s="431"/>
      <c r="FA454" s="431"/>
      <c r="FB454" s="431"/>
      <c r="FC454" s="431"/>
      <c r="FD454" s="431"/>
      <c r="FE454" s="431"/>
      <c r="FF454" s="431"/>
      <c r="FG454" s="431"/>
      <c r="FH454" s="431"/>
      <c r="FI454" s="431"/>
      <c r="FJ454" s="431"/>
      <c r="FK454" s="431"/>
      <c r="FL454" s="431"/>
      <c r="FM454" s="431"/>
      <c r="FN454" s="431"/>
      <c r="FO454" s="431"/>
      <c r="FP454" s="431"/>
      <c r="FQ454" s="431"/>
      <c r="FR454" s="431"/>
      <c r="FS454" s="431"/>
      <c r="FT454" s="431"/>
      <c r="FU454" s="431"/>
      <c r="FV454" s="431"/>
      <c r="FW454" s="431"/>
      <c r="FX454" s="431"/>
      <c r="FY454" s="431"/>
      <c r="FZ454" s="431"/>
      <c r="GA454" s="431"/>
      <c r="GB454" s="431"/>
      <c r="GC454" s="431"/>
      <c r="GD454" s="431"/>
      <c r="GE454" s="431"/>
      <c r="GF454" s="431"/>
      <c r="GG454" s="431"/>
      <c r="GH454" s="431"/>
      <c r="GI454" s="431"/>
      <c r="GJ454" s="431"/>
      <c r="GK454" s="431"/>
      <c r="GL454" s="431"/>
      <c r="GM454" s="431"/>
      <c r="GN454" s="431"/>
      <c r="GO454" s="431"/>
      <c r="GP454" s="431"/>
      <c r="GQ454" s="431"/>
      <c r="GR454" s="431"/>
      <c r="GS454" s="431"/>
      <c r="GT454" s="431"/>
      <c r="GU454" s="431"/>
      <c r="GV454" s="431"/>
      <c r="GW454" s="431"/>
      <c r="GX454" s="431"/>
      <c r="GY454" s="431"/>
      <c r="GZ454" s="431"/>
      <c r="HA454" s="431"/>
      <c r="HB454" s="431"/>
      <c r="HC454" s="431"/>
      <c r="HD454" s="431"/>
      <c r="HE454" s="431"/>
      <c r="HF454" s="431"/>
      <c r="HG454" s="431"/>
      <c r="HH454" s="431"/>
      <c r="HI454" s="431"/>
      <c r="HJ454" s="431"/>
      <c r="HK454" s="431"/>
      <c r="HL454" s="431"/>
      <c r="HM454" s="431"/>
      <c r="HN454" s="431"/>
      <c r="HO454" s="431"/>
      <c r="HP454" s="431"/>
      <c r="HQ454" s="431"/>
    </row>
    <row r="455" spans="1:225" s="457" customFormat="1" ht="12" customHeight="1">
      <c r="A455" s="433"/>
      <c r="B455" s="486"/>
      <c r="C455" s="436"/>
      <c r="D455" s="437"/>
      <c r="E455" s="437"/>
      <c r="F455" s="438"/>
      <c r="G455" s="439"/>
      <c r="H455" s="440"/>
      <c r="I455" s="441"/>
      <c r="J455" s="441"/>
      <c r="K455" s="442"/>
      <c r="L455" s="487"/>
      <c r="M455" s="434"/>
      <c r="N455" s="433"/>
      <c r="O455" s="433"/>
      <c r="P455" s="433"/>
      <c r="Q455" s="433"/>
      <c r="R455" s="433"/>
      <c r="S455" s="433"/>
      <c r="T455" s="433"/>
      <c r="U455" s="433"/>
      <c r="V455" s="433"/>
      <c r="W455" s="433"/>
      <c r="X455" s="433"/>
      <c r="Y455" s="433"/>
      <c r="Z455" s="433"/>
      <c r="AA455" s="433"/>
      <c r="AB455" s="433"/>
      <c r="AC455" s="433"/>
      <c r="AD455" s="433"/>
      <c r="AE455" s="433"/>
      <c r="AF455" s="433"/>
      <c r="AG455" s="431"/>
      <c r="AH455" s="431"/>
      <c r="AI455" s="431"/>
      <c r="AJ455" s="431"/>
      <c r="AK455" s="431"/>
      <c r="AL455" s="431"/>
      <c r="AM455" s="431"/>
      <c r="AN455" s="431"/>
      <c r="AO455" s="431"/>
      <c r="AP455" s="431"/>
      <c r="AQ455" s="431"/>
      <c r="AR455" s="431"/>
      <c r="AS455" s="431"/>
      <c r="AT455" s="431"/>
      <c r="AU455" s="431"/>
      <c r="AV455" s="431"/>
      <c r="AW455" s="431"/>
      <c r="AX455" s="431"/>
      <c r="AY455" s="431"/>
      <c r="AZ455" s="431"/>
      <c r="BA455" s="431"/>
      <c r="BB455" s="431"/>
      <c r="BC455" s="431"/>
      <c r="BD455" s="431"/>
      <c r="BE455" s="431"/>
      <c r="BF455" s="431"/>
      <c r="BG455" s="431"/>
      <c r="BH455" s="431"/>
      <c r="BI455" s="431"/>
      <c r="BJ455" s="431"/>
      <c r="BK455" s="431"/>
      <c r="BL455" s="431"/>
      <c r="BM455" s="431"/>
      <c r="BN455" s="431"/>
      <c r="BO455" s="431"/>
      <c r="BP455" s="431"/>
      <c r="BQ455" s="431"/>
      <c r="BR455" s="431"/>
      <c r="BS455" s="431"/>
      <c r="BT455" s="431"/>
      <c r="BU455" s="431"/>
      <c r="BV455" s="431"/>
      <c r="BW455" s="431"/>
      <c r="BX455" s="431"/>
      <c r="BY455" s="431"/>
      <c r="BZ455" s="431"/>
      <c r="CA455" s="431"/>
      <c r="CB455" s="431"/>
      <c r="CC455" s="431"/>
      <c r="CD455" s="431"/>
      <c r="CE455" s="431"/>
      <c r="CF455" s="431"/>
      <c r="CG455" s="431"/>
      <c r="CH455" s="431"/>
      <c r="CI455" s="431"/>
      <c r="CJ455" s="431"/>
      <c r="CK455" s="431"/>
      <c r="CL455" s="431"/>
      <c r="CM455" s="431"/>
      <c r="CN455" s="431"/>
      <c r="CO455" s="431"/>
      <c r="CP455" s="431"/>
      <c r="CQ455" s="431"/>
      <c r="CR455" s="431"/>
      <c r="CS455" s="431"/>
      <c r="CT455" s="431"/>
      <c r="CU455" s="431"/>
      <c r="CV455" s="431"/>
      <c r="CW455" s="431"/>
      <c r="CX455" s="431"/>
      <c r="CY455" s="431"/>
      <c r="CZ455" s="431"/>
      <c r="DA455" s="431"/>
      <c r="DB455" s="431"/>
      <c r="DC455" s="431"/>
      <c r="DD455" s="431"/>
      <c r="DE455" s="431"/>
      <c r="DF455" s="431"/>
      <c r="DG455" s="431"/>
      <c r="DH455" s="431"/>
      <c r="DI455" s="431"/>
      <c r="DJ455" s="431"/>
      <c r="DK455" s="431"/>
      <c r="DL455" s="431"/>
      <c r="DM455" s="431"/>
      <c r="DN455" s="431"/>
      <c r="DO455" s="431"/>
      <c r="DP455" s="431"/>
      <c r="DQ455" s="431"/>
      <c r="DR455" s="431"/>
      <c r="DS455" s="431"/>
      <c r="DT455" s="431"/>
      <c r="DU455" s="431"/>
      <c r="DV455" s="431"/>
      <c r="DW455" s="431"/>
      <c r="DX455" s="431"/>
      <c r="DY455" s="431"/>
      <c r="DZ455" s="431"/>
      <c r="EA455" s="431"/>
      <c r="EB455" s="431"/>
      <c r="EC455" s="431"/>
      <c r="ED455" s="431"/>
      <c r="EE455" s="431"/>
      <c r="EF455" s="431"/>
      <c r="EG455" s="431"/>
      <c r="EH455" s="431"/>
      <c r="EI455" s="431"/>
      <c r="EJ455" s="431"/>
      <c r="EK455" s="431"/>
      <c r="EL455" s="431"/>
      <c r="EM455" s="431"/>
      <c r="EN455" s="431"/>
      <c r="EO455" s="431"/>
      <c r="EP455" s="431"/>
      <c r="EQ455" s="431"/>
      <c r="ER455" s="431"/>
      <c r="ES455" s="431"/>
      <c r="ET455" s="431"/>
      <c r="EU455" s="431"/>
      <c r="EV455" s="431"/>
      <c r="EW455" s="431"/>
      <c r="EX455" s="431"/>
      <c r="EY455" s="431"/>
      <c r="EZ455" s="431"/>
      <c r="FA455" s="431"/>
      <c r="FB455" s="431"/>
      <c r="FC455" s="431"/>
      <c r="FD455" s="431"/>
      <c r="FE455" s="431"/>
      <c r="FF455" s="431"/>
      <c r="FG455" s="431"/>
      <c r="FH455" s="431"/>
      <c r="FI455" s="431"/>
      <c r="FJ455" s="431"/>
      <c r="FK455" s="431"/>
      <c r="FL455" s="431"/>
      <c r="FM455" s="431"/>
      <c r="FN455" s="431"/>
      <c r="FO455" s="431"/>
      <c r="FP455" s="431"/>
      <c r="FQ455" s="431"/>
      <c r="FR455" s="431"/>
      <c r="FS455" s="431"/>
      <c r="FT455" s="431"/>
      <c r="FU455" s="431"/>
      <c r="FV455" s="431"/>
      <c r="FW455" s="431"/>
      <c r="FX455" s="431"/>
      <c r="FY455" s="431"/>
      <c r="FZ455" s="431"/>
      <c r="GA455" s="431"/>
      <c r="GB455" s="431"/>
      <c r="GC455" s="431"/>
      <c r="GD455" s="431"/>
      <c r="GE455" s="431"/>
      <c r="GF455" s="431"/>
      <c r="GG455" s="431"/>
      <c r="GH455" s="431"/>
      <c r="GI455" s="431"/>
      <c r="GJ455" s="431"/>
      <c r="GK455" s="431"/>
      <c r="GL455" s="431"/>
      <c r="GM455" s="431"/>
      <c r="GN455" s="431"/>
      <c r="GO455" s="431"/>
      <c r="GP455" s="431"/>
      <c r="GQ455" s="431"/>
      <c r="GR455" s="431"/>
      <c r="GS455" s="431"/>
      <c r="GT455" s="431"/>
      <c r="GU455" s="431"/>
      <c r="GV455" s="431"/>
      <c r="GW455" s="431"/>
      <c r="GX455" s="431"/>
      <c r="GY455" s="431"/>
      <c r="GZ455" s="431"/>
      <c r="HA455" s="431"/>
      <c r="HB455" s="431"/>
      <c r="HC455" s="431"/>
      <c r="HD455" s="431"/>
      <c r="HE455" s="431"/>
      <c r="HF455" s="431"/>
      <c r="HG455" s="431"/>
      <c r="HH455" s="431"/>
      <c r="HI455" s="431"/>
      <c r="HJ455" s="431"/>
      <c r="HK455" s="431"/>
      <c r="HL455" s="431"/>
      <c r="HM455" s="431"/>
      <c r="HN455" s="431"/>
      <c r="HO455" s="431"/>
      <c r="HP455" s="431"/>
      <c r="HQ455" s="431"/>
    </row>
    <row r="456" spans="1:225" s="457" customFormat="1" ht="21.75" customHeight="1">
      <c r="A456" s="433"/>
      <c r="B456" s="486"/>
      <c r="C456" s="436"/>
      <c r="D456" s="437"/>
      <c r="E456" s="437"/>
      <c r="F456" s="438"/>
      <c r="G456" s="439"/>
      <c r="H456" s="440"/>
      <c r="I456" s="441"/>
      <c r="J456" s="441"/>
      <c r="K456" s="442"/>
      <c r="L456" s="487"/>
      <c r="M456" s="434"/>
      <c r="N456" s="433"/>
      <c r="O456" s="433"/>
      <c r="P456" s="433"/>
      <c r="Q456" s="433"/>
      <c r="R456" s="433"/>
      <c r="S456" s="433"/>
      <c r="T456" s="433"/>
      <c r="U456" s="433"/>
      <c r="V456" s="433"/>
      <c r="W456" s="433"/>
      <c r="X456" s="433"/>
      <c r="Y456" s="433"/>
      <c r="Z456" s="433"/>
      <c r="AA456" s="433"/>
      <c r="AB456" s="433"/>
      <c r="AC456" s="433"/>
      <c r="AD456" s="433"/>
      <c r="AE456" s="433"/>
      <c r="AF456" s="433"/>
      <c r="AG456" s="431"/>
      <c r="AH456" s="431"/>
      <c r="AI456" s="431"/>
      <c r="AJ456" s="431"/>
      <c r="AK456" s="431"/>
      <c r="AL456" s="431"/>
      <c r="AM456" s="431"/>
      <c r="AN456" s="431"/>
      <c r="AO456" s="431"/>
      <c r="AP456" s="431"/>
      <c r="AQ456" s="431"/>
      <c r="AR456" s="431"/>
      <c r="AS456" s="431"/>
      <c r="AT456" s="431"/>
      <c r="AU456" s="431"/>
      <c r="AV456" s="431"/>
      <c r="AW456" s="431"/>
      <c r="AX456" s="431"/>
      <c r="AY456" s="431"/>
      <c r="AZ456" s="431"/>
      <c r="BA456" s="431"/>
      <c r="BB456" s="431"/>
      <c r="BC456" s="431"/>
      <c r="BD456" s="431"/>
      <c r="BE456" s="431"/>
      <c r="BF456" s="431"/>
      <c r="BG456" s="431"/>
      <c r="BH456" s="431"/>
      <c r="BI456" s="431"/>
      <c r="BJ456" s="431"/>
      <c r="BK456" s="431"/>
      <c r="BL456" s="431"/>
      <c r="BM456" s="431"/>
      <c r="BN456" s="431"/>
      <c r="BO456" s="431"/>
      <c r="BP456" s="431"/>
      <c r="BQ456" s="431"/>
      <c r="BR456" s="431"/>
      <c r="BS456" s="431"/>
      <c r="BT456" s="431"/>
      <c r="BU456" s="431"/>
      <c r="BV456" s="431"/>
      <c r="BW456" s="431"/>
      <c r="BX456" s="431"/>
      <c r="BY456" s="431"/>
      <c r="BZ456" s="431"/>
      <c r="CA456" s="431"/>
      <c r="CB456" s="431"/>
      <c r="CC456" s="431"/>
      <c r="CD456" s="431"/>
      <c r="CE456" s="431"/>
      <c r="CF456" s="431"/>
      <c r="CG456" s="431"/>
      <c r="CH456" s="431"/>
      <c r="CI456" s="431"/>
      <c r="CJ456" s="431"/>
      <c r="CK456" s="431"/>
      <c r="CL456" s="431"/>
      <c r="CM456" s="431"/>
      <c r="CN456" s="431"/>
      <c r="CO456" s="431"/>
      <c r="CP456" s="431"/>
      <c r="CQ456" s="431"/>
      <c r="CR456" s="431"/>
      <c r="CS456" s="431"/>
      <c r="CT456" s="431"/>
      <c r="CU456" s="431"/>
      <c r="CV456" s="431"/>
      <c r="CW456" s="431"/>
      <c r="CX456" s="431"/>
      <c r="CY456" s="431"/>
      <c r="CZ456" s="431"/>
      <c r="DA456" s="431"/>
      <c r="DB456" s="431"/>
      <c r="DC456" s="431"/>
      <c r="DD456" s="431"/>
      <c r="DE456" s="431"/>
      <c r="DF456" s="431"/>
      <c r="DG456" s="431"/>
      <c r="DH456" s="431"/>
      <c r="DI456" s="431"/>
      <c r="DJ456" s="431"/>
      <c r="DK456" s="431"/>
      <c r="DL456" s="431"/>
      <c r="DM456" s="431"/>
      <c r="DN456" s="431"/>
      <c r="DO456" s="431"/>
      <c r="DP456" s="431"/>
      <c r="DQ456" s="431"/>
      <c r="DR456" s="431"/>
      <c r="DS456" s="431"/>
      <c r="DT456" s="431"/>
      <c r="DU456" s="431"/>
      <c r="DV456" s="431"/>
      <c r="DW456" s="431"/>
      <c r="DX456" s="431"/>
      <c r="DY456" s="431"/>
      <c r="DZ456" s="431"/>
      <c r="EA456" s="431"/>
      <c r="EB456" s="431"/>
      <c r="EC456" s="431"/>
      <c r="ED456" s="431"/>
      <c r="EE456" s="431"/>
      <c r="EF456" s="431"/>
      <c r="EG456" s="431"/>
      <c r="EH456" s="431"/>
      <c r="EI456" s="431"/>
      <c r="EJ456" s="431"/>
      <c r="EK456" s="431"/>
      <c r="EL456" s="431"/>
      <c r="EM456" s="431"/>
      <c r="EN456" s="431"/>
      <c r="EO456" s="431"/>
      <c r="EP456" s="431"/>
      <c r="EQ456" s="431"/>
      <c r="ER456" s="431"/>
      <c r="ES456" s="431"/>
      <c r="ET456" s="431"/>
      <c r="EU456" s="431"/>
      <c r="EV456" s="431"/>
      <c r="EW456" s="431"/>
      <c r="EX456" s="431"/>
      <c r="EY456" s="431"/>
      <c r="EZ456" s="431"/>
      <c r="FA456" s="431"/>
      <c r="FB456" s="431"/>
      <c r="FC456" s="431"/>
      <c r="FD456" s="431"/>
      <c r="FE456" s="431"/>
      <c r="FF456" s="431"/>
      <c r="FG456" s="431"/>
      <c r="FH456" s="431"/>
      <c r="FI456" s="431"/>
      <c r="FJ456" s="431"/>
      <c r="FK456" s="431"/>
      <c r="FL456" s="431"/>
      <c r="FM456" s="431"/>
      <c r="FN456" s="431"/>
      <c r="FO456" s="431"/>
      <c r="FP456" s="431"/>
      <c r="FQ456" s="431"/>
      <c r="FR456" s="431"/>
      <c r="FS456" s="431"/>
      <c r="FT456" s="431"/>
      <c r="FU456" s="431"/>
      <c r="FV456" s="431"/>
      <c r="FW456" s="431"/>
      <c r="FX456" s="431"/>
      <c r="FY456" s="431"/>
      <c r="FZ456" s="431"/>
      <c r="GA456" s="431"/>
      <c r="GB456" s="431"/>
      <c r="GC456" s="431"/>
      <c r="GD456" s="431"/>
      <c r="GE456" s="431"/>
      <c r="GF456" s="431"/>
      <c r="GG456" s="431"/>
      <c r="GH456" s="431"/>
      <c r="GI456" s="431"/>
      <c r="GJ456" s="431"/>
      <c r="GK456" s="431"/>
      <c r="GL456" s="431"/>
      <c r="GM456" s="431"/>
      <c r="GN456" s="431"/>
      <c r="GO456" s="431"/>
      <c r="GP456" s="431"/>
      <c r="GQ456" s="431"/>
      <c r="GR456" s="431"/>
      <c r="GS456" s="431"/>
      <c r="GT456" s="431"/>
      <c r="GU456" s="431"/>
      <c r="GV456" s="431"/>
      <c r="GW456" s="431"/>
      <c r="GX456" s="431"/>
      <c r="GY456" s="431"/>
      <c r="GZ456" s="431"/>
      <c r="HA456" s="431"/>
      <c r="HB456" s="431"/>
      <c r="HC456" s="431"/>
      <c r="HD456" s="431"/>
      <c r="HE456" s="431"/>
      <c r="HF456" s="431"/>
      <c r="HG456" s="431"/>
      <c r="HH456" s="431"/>
      <c r="HI456" s="431"/>
      <c r="HJ456" s="431"/>
      <c r="HK456" s="431"/>
      <c r="HL456" s="431"/>
      <c r="HM456" s="431"/>
      <c r="HN456" s="431"/>
      <c r="HO456" s="431"/>
      <c r="HP456" s="431"/>
      <c r="HQ456" s="431"/>
    </row>
    <row r="457" spans="1:225" s="457" customFormat="1" ht="12" customHeight="1">
      <c r="A457" s="433"/>
      <c r="B457" s="486"/>
      <c r="C457" s="436"/>
      <c r="D457" s="437"/>
      <c r="E457" s="437"/>
      <c r="F457" s="438"/>
      <c r="G457" s="439"/>
      <c r="H457" s="440"/>
      <c r="I457" s="441"/>
      <c r="J457" s="441"/>
      <c r="K457" s="442"/>
      <c r="L457" s="487"/>
      <c r="M457" s="434"/>
      <c r="N457" s="433"/>
      <c r="O457" s="433"/>
      <c r="P457" s="433"/>
      <c r="Q457" s="433"/>
      <c r="R457" s="433"/>
      <c r="S457" s="433"/>
      <c r="T457" s="433"/>
      <c r="U457" s="433"/>
      <c r="V457" s="433"/>
      <c r="W457" s="433"/>
      <c r="X457" s="433"/>
      <c r="Y457" s="433"/>
      <c r="Z457" s="433"/>
      <c r="AA457" s="433"/>
      <c r="AB457" s="433"/>
      <c r="AC457" s="433"/>
      <c r="AD457" s="433"/>
      <c r="AE457" s="433"/>
      <c r="AF457" s="433"/>
      <c r="AG457" s="431"/>
      <c r="AH457" s="431"/>
      <c r="AI457" s="431"/>
      <c r="AJ457" s="431"/>
      <c r="AK457" s="431"/>
      <c r="AL457" s="431"/>
      <c r="AM457" s="431"/>
      <c r="AN457" s="431"/>
      <c r="AO457" s="431"/>
      <c r="AP457" s="431"/>
      <c r="AQ457" s="431"/>
      <c r="AR457" s="431"/>
      <c r="AS457" s="431"/>
      <c r="AT457" s="431"/>
      <c r="AU457" s="431"/>
      <c r="AV457" s="431"/>
      <c r="AW457" s="431"/>
      <c r="AX457" s="431"/>
      <c r="AY457" s="431"/>
      <c r="AZ457" s="431"/>
      <c r="BA457" s="431"/>
      <c r="BB457" s="431"/>
      <c r="BC457" s="431"/>
      <c r="BD457" s="431"/>
      <c r="BE457" s="431"/>
      <c r="BF457" s="431"/>
      <c r="BG457" s="431"/>
      <c r="BH457" s="431"/>
      <c r="BI457" s="431"/>
      <c r="BJ457" s="431"/>
      <c r="BK457" s="431"/>
      <c r="BL457" s="431"/>
      <c r="BM457" s="431"/>
      <c r="BN457" s="431"/>
      <c r="BO457" s="431"/>
      <c r="BP457" s="431"/>
      <c r="BQ457" s="431"/>
      <c r="BR457" s="431"/>
      <c r="BS457" s="431"/>
      <c r="BT457" s="431"/>
      <c r="BU457" s="431"/>
      <c r="BV457" s="431"/>
      <c r="BW457" s="431"/>
      <c r="BX457" s="431"/>
      <c r="BY457" s="431"/>
      <c r="BZ457" s="431"/>
      <c r="CA457" s="431"/>
      <c r="CB457" s="431"/>
      <c r="CC457" s="431"/>
      <c r="CD457" s="431"/>
      <c r="CE457" s="431"/>
      <c r="CF457" s="431"/>
      <c r="CG457" s="431"/>
      <c r="CH457" s="431"/>
      <c r="CI457" s="431"/>
      <c r="CJ457" s="431"/>
      <c r="CK457" s="431"/>
      <c r="CL457" s="431"/>
      <c r="CM457" s="431"/>
      <c r="CN457" s="431"/>
      <c r="CO457" s="431"/>
      <c r="CP457" s="431"/>
      <c r="CQ457" s="431"/>
      <c r="CR457" s="431"/>
      <c r="CS457" s="431"/>
      <c r="CT457" s="431"/>
      <c r="CU457" s="431"/>
      <c r="CV457" s="431"/>
      <c r="CW457" s="431"/>
      <c r="CX457" s="431"/>
      <c r="CY457" s="431"/>
      <c r="CZ457" s="431"/>
      <c r="DA457" s="431"/>
      <c r="DB457" s="431"/>
      <c r="DC457" s="431"/>
      <c r="DD457" s="431"/>
      <c r="DE457" s="431"/>
      <c r="DF457" s="431"/>
      <c r="DG457" s="431"/>
      <c r="DH457" s="431"/>
      <c r="DI457" s="431"/>
      <c r="DJ457" s="431"/>
      <c r="DK457" s="431"/>
      <c r="DL457" s="431"/>
      <c r="DM457" s="431"/>
      <c r="DN457" s="431"/>
      <c r="DO457" s="431"/>
      <c r="DP457" s="431"/>
      <c r="DQ457" s="431"/>
      <c r="DR457" s="431"/>
      <c r="DS457" s="431"/>
      <c r="DT457" s="431"/>
      <c r="DU457" s="431"/>
      <c r="DV457" s="431"/>
      <c r="DW457" s="431"/>
      <c r="DX457" s="431"/>
      <c r="DY457" s="431"/>
      <c r="DZ457" s="431"/>
      <c r="EA457" s="431"/>
      <c r="EB457" s="431"/>
      <c r="EC457" s="431"/>
      <c r="ED457" s="431"/>
      <c r="EE457" s="431"/>
      <c r="EF457" s="431"/>
      <c r="EG457" s="431"/>
      <c r="EH457" s="431"/>
      <c r="EI457" s="431"/>
      <c r="EJ457" s="431"/>
      <c r="EK457" s="431"/>
      <c r="EL457" s="431"/>
      <c r="EM457" s="431"/>
      <c r="EN457" s="431"/>
      <c r="EO457" s="431"/>
      <c r="EP457" s="431"/>
      <c r="EQ457" s="431"/>
      <c r="ER457" s="431"/>
      <c r="ES457" s="431"/>
      <c r="ET457" s="431"/>
      <c r="EU457" s="431"/>
      <c r="EV457" s="431"/>
      <c r="EW457" s="431"/>
      <c r="EX457" s="431"/>
      <c r="EY457" s="431"/>
      <c r="EZ457" s="431"/>
      <c r="FA457" s="431"/>
      <c r="FB457" s="431"/>
      <c r="FC457" s="431"/>
      <c r="FD457" s="431"/>
      <c r="FE457" s="431"/>
      <c r="FF457" s="431"/>
      <c r="FG457" s="431"/>
      <c r="FH457" s="431"/>
      <c r="FI457" s="431"/>
      <c r="FJ457" s="431"/>
      <c r="FK457" s="431"/>
      <c r="FL457" s="431"/>
      <c r="FM457" s="431"/>
      <c r="FN457" s="431"/>
      <c r="FO457" s="431"/>
      <c r="FP457" s="431"/>
      <c r="FQ457" s="431"/>
      <c r="FR457" s="431"/>
      <c r="FS457" s="431"/>
      <c r="FT457" s="431"/>
      <c r="FU457" s="431"/>
      <c r="FV457" s="431"/>
      <c r="FW457" s="431"/>
      <c r="FX457" s="431"/>
      <c r="FY457" s="431"/>
      <c r="FZ457" s="431"/>
      <c r="GA457" s="431"/>
      <c r="GB457" s="431"/>
      <c r="GC457" s="431"/>
      <c r="GD457" s="431"/>
      <c r="GE457" s="431"/>
      <c r="GF457" s="431"/>
      <c r="GG457" s="431"/>
      <c r="GH457" s="431"/>
      <c r="GI457" s="431"/>
      <c r="GJ457" s="431"/>
      <c r="GK457" s="431"/>
      <c r="GL457" s="431"/>
      <c r="GM457" s="431"/>
      <c r="GN457" s="431"/>
      <c r="GO457" s="431"/>
      <c r="GP457" s="431"/>
      <c r="GQ457" s="431"/>
      <c r="GR457" s="431"/>
      <c r="GS457" s="431"/>
      <c r="GT457" s="431"/>
      <c r="GU457" s="431"/>
      <c r="GV457" s="431"/>
      <c r="GW457" s="431"/>
      <c r="GX457" s="431"/>
      <c r="GY457" s="431"/>
      <c r="GZ457" s="431"/>
      <c r="HA457" s="431"/>
      <c r="HB457" s="431"/>
      <c r="HC457" s="431"/>
      <c r="HD457" s="431"/>
      <c r="HE457" s="431"/>
      <c r="HF457" s="431"/>
      <c r="HG457" s="431"/>
      <c r="HH457" s="431"/>
      <c r="HI457" s="431"/>
      <c r="HJ457" s="431"/>
      <c r="HK457" s="431"/>
      <c r="HL457" s="431"/>
      <c r="HM457" s="431"/>
      <c r="HN457" s="431"/>
      <c r="HO457" s="431"/>
      <c r="HP457" s="431"/>
      <c r="HQ457" s="431"/>
    </row>
    <row r="458" spans="1:225" s="457" customFormat="1" ht="12" customHeight="1">
      <c r="A458" s="433"/>
      <c r="B458" s="486"/>
      <c r="C458" s="436"/>
      <c r="D458" s="437"/>
      <c r="E458" s="437"/>
      <c r="F458" s="438"/>
      <c r="G458" s="439"/>
      <c r="H458" s="440"/>
      <c r="I458" s="441"/>
      <c r="J458" s="441"/>
      <c r="K458" s="442"/>
      <c r="L458" s="487"/>
      <c r="M458" s="434"/>
      <c r="N458" s="433"/>
      <c r="O458" s="433"/>
      <c r="P458" s="433"/>
      <c r="Q458" s="433"/>
      <c r="R458" s="433"/>
      <c r="S458" s="433"/>
      <c r="T458" s="433"/>
      <c r="U458" s="433"/>
      <c r="V458" s="433"/>
      <c r="W458" s="433"/>
      <c r="X458" s="433"/>
      <c r="Y458" s="433"/>
      <c r="Z458" s="433"/>
      <c r="AA458" s="433"/>
      <c r="AB458" s="433"/>
      <c r="AC458" s="433"/>
      <c r="AD458" s="433"/>
      <c r="AE458" s="433"/>
      <c r="AF458" s="433"/>
      <c r="AG458" s="431"/>
      <c r="AH458" s="431"/>
      <c r="AI458" s="431"/>
      <c r="AJ458" s="431"/>
      <c r="AK458" s="431"/>
      <c r="AL458" s="431"/>
      <c r="AM458" s="431"/>
      <c r="AN458" s="431"/>
      <c r="AO458" s="431"/>
      <c r="AP458" s="431"/>
      <c r="AQ458" s="431"/>
      <c r="AR458" s="431"/>
      <c r="AS458" s="431"/>
      <c r="AT458" s="431"/>
      <c r="AU458" s="431"/>
      <c r="AV458" s="431"/>
      <c r="AW458" s="431"/>
      <c r="AX458" s="431"/>
      <c r="AY458" s="431"/>
      <c r="AZ458" s="431"/>
      <c r="BA458" s="431"/>
      <c r="BB458" s="431"/>
      <c r="BC458" s="431"/>
      <c r="BD458" s="431"/>
      <c r="BE458" s="431"/>
      <c r="BF458" s="431"/>
      <c r="BG458" s="431"/>
      <c r="BH458" s="431"/>
      <c r="BI458" s="431"/>
      <c r="BJ458" s="431"/>
      <c r="BK458" s="431"/>
      <c r="BL458" s="431"/>
      <c r="BM458" s="431"/>
      <c r="BN458" s="431"/>
      <c r="BO458" s="431"/>
      <c r="BP458" s="431"/>
      <c r="BQ458" s="431"/>
      <c r="BR458" s="431"/>
      <c r="BS458" s="431"/>
      <c r="BT458" s="431"/>
      <c r="BU458" s="431"/>
      <c r="BV458" s="431"/>
      <c r="BW458" s="431"/>
      <c r="BX458" s="431"/>
      <c r="BY458" s="431"/>
      <c r="BZ458" s="431"/>
      <c r="CA458" s="431"/>
      <c r="CB458" s="431"/>
      <c r="CC458" s="431"/>
      <c r="CD458" s="431"/>
      <c r="CE458" s="431"/>
      <c r="CF458" s="431"/>
      <c r="CG458" s="431"/>
      <c r="CH458" s="431"/>
      <c r="CI458" s="431"/>
      <c r="CJ458" s="431"/>
      <c r="CK458" s="431"/>
      <c r="CL458" s="431"/>
      <c r="CM458" s="431"/>
      <c r="CN458" s="431"/>
      <c r="CO458" s="431"/>
      <c r="CP458" s="431"/>
      <c r="CQ458" s="431"/>
      <c r="CR458" s="431"/>
      <c r="CS458" s="431"/>
      <c r="CT458" s="431"/>
      <c r="CU458" s="431"/>
      <c r="CV458" s="431"/>
      <c r="CW458" s="431"/>
      <c r="CX458" s="431"/>
      <c r="CY458" s="431"/>
      <c r="CZ458" s="431"/>
      <c r="DA458" s="431"/>
      <c r="DB458" s="431"/>
      <c r="DC458" s="431"/>
      <c r="DD458" s="431"/>
      <c r="DE458" s="431"/>
      <c r="DF458" s="431"/>
      <c r="DG458" s="431"/>
      <c r="DH458" s="431"/>
      <c r="DI458" s="431"/>
      <c r="DJ458" s="431"/>
      <c r="DK458" s="431"/>
      <c r="DL458" s="431"/>
      <c r="DM458" s="431"/>
      <c r="DN458" s="431"/>
      <c r="DO458" s="431"/>
      <c r="DP458" s="431"/>
      <c r="DQ458" s="431"/>
      <c r="DR458" s="431"/>
      <c r="DS458" s="431"/>
      <c r="DT458" s="431"/>
      <c r="DU458" s="431"/>
      <c r="DV458" s="431"/>
      <c r="DW458" s="431"/>
      <c r="DX458" s="431"/>
      <c r="DY458" s="431"/>
      <c r="DZ458" s="431"/>
      <c r="EA458" s="431"/>
      <c r="EB458" s="431"/>
      <c r="EC458" s="431"/>
      <c r="ED458" s="431"/>
      <c r="EE458" s="431"/>
      <c r="EF458" s="431"/>
      <c r="EG458" s="431"/>
      <c r="EH458" s="431"/>
      <c r="EI458" s="431"/>
      <c r="EJ458" s="431"/>
      <c r="EK458" s="431"/>
      <c r="EL458" s="431"/>
      <c r="EM458" s="431"/>
      <c r="EN458" s="431"/>
      <c r="EO458" s="431"/>
      <c r="EP458" s="431"/>
      <c r="EQ458" s="431"/>
      <c r="ER458" s="431"/>
      <c r="ES458" s="431"/>
      <c r="ET458" s="431"/>
      <c r="EU458" s="431"/>
      <c r="EV458" s="431"/>
      <c r="EW458" s="431"/>
      <c r="EX458" s="431"/>
      <c r="EY458" s="431"/>
      <c r="EZ458" s="431"/>
      <c r="FA458" s="431"/>
      <c r="FB458" s="431"/>
      <c r="FC458" s="431"/>
      <c r="FD458" s="431"/>
      <c r="FE458" s="431"/>
      <c r="FF458" s="431"/>
      <c r="FG458" s="431"/>
      <c r="FH458" s="431"/>
      <c r="FI458" s="431"/>
      <c r="FJ458" s="431"/>
      <c r="FK458" s="431"/>
      <c r="FL458" s="431"/>
      <c r="FM458" s="431"/>
      <c r="FN458" s="431"/>
      <c r="FO458" s="431"/>
      <c r="FP458" s="431"/>
      <c r="FQ458" s="431"/>
      <c r="FR458" s="431"/>
      <c r="FS458" s="431"/>
      <c r="FT458" s="431"/>
      <c r="FU458" s="431"/>
      <c r="FV458" s="431"/>
      <c r="FW458" s="431"/>
      <c r="FX458" s="431"/>
      <c r="FY458" s="431"/>
      <c r="FZ458" s="431"/>
      <c r="GA458" s="431"/>
      <c r="GB458" s="431"/>
      <c r="GC458" s="431"/>
      <c r="GD458" s="431"/>
      <c r="GE458" s="431"/>
      <c r="GF458" s="431"/>
      <c r="GG458" s="431"/>
      <c r="GH458" s="431"/>
      <c r="GI458" s="431"/>
      <c r="GJ458" s="431"/>
      <c r="GK458" s="431"/>
      <c r="GL458" s="431"/>
      <c r="GM458" s="431"/>
      <c r="GN458" s="431"/>
      <c r="GO458" s="431"/>
      <c r="GP458" s="431"/>
      <c r="GQ458" s="431"/>
      <c r="GR458" s="431"/>
      <c r="GS458" s="431"/>
      <c r="GT458" s="431"/>
      <c r="GU458" s="431"/>
      <c r="GV458" s="431"/>
      <c r="GW458" s="431"/>
      <c r="GX458" s="431"/>
      <c r="GY458" s="431"/>
      <c r="GZ458" s="431"/>
      <c r="HA458" s="431"/>
      <c r="HB458" s="431"/>
      <c r="HC458" s="431"/>
      <c r="HD458" s="431"/>
      <c r="HE458" s="431"/>
      <c r="HF458" s="431"/>
      <c r="HG458" s="431"/>
      <c r="HH458" s="431"/>
      <c r="HI458" s="431"/>
      <c r="HJ458" s="431"/>
      <c r="HK458" s="431"/>
      <c r="HL458" s="431"/>
      <c r="HM458" s="431"/>
      <c r="HN458" s="431"/>
      <c r="HO458" s="431"/>
      <c r="HP458" s="431"/>
      <c r="HQ458" s="431"/>
    </row>
    <row r="459" spans="1:225" s="457" customFormat="1" ht="12" customHeight="1">
      <c r="A459" s="433"/>
      <c r="B459" s="486"/>
      <c r="C459" s="436"/>
      <c r="D459" s="437"/>
      <c r="E459" s="437"/>
      <c r="F459" s="438"/>
      <c r="G459" s="439"/>
      <c r="H459" s="440"/>
      <c r="I459" s="441"/>
      <c r="J459" s="441"/>
      <c r="K459" s="442"/>
      <c r="L459" s="487"/>
      <c r="M459" s="434"/>
      <c r="N459" s="433"/>
      <c r="O459" s="433"/>
      <c r="P459" s="433"/>
      <c r="Q459" s="433"/>
      <c r="R459" s="433"/>
      <c r="S459" s="433"/>
      <c r="T459" s="433"/>
      <c r="U459" s="433"/>
      <c r="V459" s="433"/>
      <c r="W459" s="433"/>
      <c r="X459" s="433"/>
      <c r="Y459" s="433"/>
      <c r="Z459" s="433"/>
      <c r="AA459" s="433"/>
      <c r="AB459" s="433"/>
      <c r="AC459" s="433"/>
      <c r="AD459" s="433"/>
      <c r="AE459" s="433"/>
      <c r="AF459" s="433"/>
      <c r="AG459" s="431"/>
      <c r="AH459" s="431"/>
      <c r="AI459" s="431"/>
      <c r="AJ459" s="431"/>
      <c r="AK459" s="431"/>
      <c r="AL459" s="431"/>
      <c r="AM459" s="431"/>
      <c r="AN459" s="431"/>
      <c r="AO459" s="431"/>
      <c r="AP459" s="431"/>
      <c r="AQ459" s="431"/>
      <c r="AR459" s="431"/>
      <c r="AS459" s="431"/>
      <c r="AT459" s="431"/>
      <c r="AU459" s="431"/>
      <c r="AV459" s="431"/>
      <c r="AW459" s="431"/>
      <c r="AX459" s="431"/>
      <c r="AY459" s="431"/>
      <c r="AZ459" s="431"/>
      <c r="BA459" s="431"/>
      <c r="BB459" s="431"/>
      <c r="BC459" s="431"/>
      <c r="BD459" s="431"/>
      <c r="BE459" s="431"/>
      <c r="BF459" s="431"/>
      <c r="BG459" s="431"/>
      <c r="BH459" s="431"/>
      <c r="BI459" s="431"/>
      <c r="BJ459" s="431"/>
      <c r="BK459" s="431"/>
      <c r="BL459" s="431"/>
      <c r="BM459" s="431"/>
      <c r="BN459" s="431"/>
      <c r="BO459" s="431"/>
      <c r="BP459" s="431"/>
      <c r="BQ459" s="431"/>
      <c r="BR459" s="431"/>
      <c r="BS459" s="431"/>
      <c r="BT459" s="431"/>
      <c r="BU459" s="431"/>
      <c r="BV459" s="431"/>
      <c r="BW459" s="431"/>
      <c r="BX459" s="431"/>
      <c r="BY459" s="431"/>
      <c r="BZ459" s="431"/>
      <c r="CA459" s="431"/>
      <c r="CB459" s="431"/>
      <c r="CC459" s="431"/>
      <c r="CD459" s="431"/>
      <c r="CE459" s="431"/>
      <c r="CF459" s="431"/>
      <c r="CG459" s="431"/>
      <c r="CH459" s="431"/>
      <c r="CI459" s="431"/>
      <c r="CJ459" s="431"/>
      <c r="CK459" s="431"/>
      <c r="CL459" s="431"/>
      <c r="CM459" s="431"/>
      <c r="CN459" s="431"/>
      <c r="CO459" s="431"/>
      <c r="CP459" s="431"/>
      <c r="CQ459" s="431"/>
      <c r="CR459" s="431"/>
      <c r="CS459" s="431"/>
      <c r="CT459" s="431"/>
      <c r="CU459" s="431"/>
      <c r="CV459" s="431"/>
      <c r="CW459" s="431"/>
      <c r="CX459" s="431"/>
      <c r="CY459" s="431"/>
      <c r="CZ459" s="431"/>
      <c r="DA459" s="431"/>
      <c r="DB459" s="431"/>
      <c r="DC459" s="431"/>
      <c r="DD459" s="431"/>
      <c r="DE459" s="431"/>
      <c r="DF459" s="431"/>
      <c r="DG459" s="431"/>
      <c r="DH459" s="431"/>
      <c r="DI459" s="431"/>
      <c r="DJ459" s="431"/>
      <c r="DK459" s="431"/>
      <c r="DL459" s="431"/>
      <c r="DM459" s="431"/>
      <c r="DN459" s="431"/>
      <c r="DO459" s="431"/>
      <c r="DP459" s="431"/>
      <c r="DQ459" s="431"/>
      <c r="DR459" s="431"/>
      <c r="DS459" s="431"/>
      <c r="DT459" s="431"/>
      <c r="DU459" s="431"/>
      <c r="DV459" s="431"/>
      <c r="DW459" s="431"/>
      <c r="DX459" s="431"/>
      <c r="DY459" s="431"/>
      <c r="DZ459" s="431"/>
      <c r="EA459" s="431"/>
      <c r="EB459" s="431"/>
      <c r="EC459" s="431"/>
      <c r="ED459" s="431"/>
      <c r="EE459" s="431"/>
      <c r="EF459" s="431"/>
      <c r="EG459" s="431"/>
      <c r="EH459" s="431"/>
      <c r="EI459" s="431"/>
      <c r="EJ459" s="431"/>
      <c r="EK459" s="431"/>
      <c r="EL459" s="431"/>
      <c r="EM459" s="431"/>
      <c r="EN459" s="431"/>
      <c r="EO459" s="431"/>
      <c r="EP459" s="431"/>
      <c r="EQ459" s="431"/>
      <c r="ER459" s="431"/>
      <c r="ES459" s="431"/>
      <c r="ET459" s="431"/>
      <c r="EU459" s="431"/>
      <c r="EV459" s="431"/>
      <c r="EW459" s="431"/>
      <c r="EX459" s="431"/>
      <c r="EY459" s="431"/>
      <c r="EZ459" s="431"/>
      <c r="FA459" s="431"/>
      <c r="FB459" s="431"/>
      <c r="FC459" s="431"/>
      <c r="FD459" s="431"/>
      <c r="FE459" s="431"/>
      <c r="FF459" s="431"/>
      <c r="FG459" s="431"/>
      <c r="FH459" s="431"/>
      <c r="FI459" s="431"/>
      <c r="FJ459" s="431"/>
      <c r="FK459" s="431"/>
      <c r="FL459" s="431"/>
      <c r="FM459" s="431"/>
      <c r="FN459" s="431"/>
      <c r="FO459" s="431"/>
      <c r="FP459" s="431"/>
      <c r="FQ459" s="431"/>
      <c r="FR459" s="431"/>
      <c r="FS459" s="431"/>
      <c r="FT459" s="431"/>
      <c r="FU459" s="431"/>
      <c r="FV459" s="431"/>
      <c r="FW459" s="431"/>
      <c r="FX459" s="431"/>
      <c r="FY459" s="431"/>
      <c r="FZ459" s="431"/>
      <c r="GA459" s="431"/>
      <c r="GB459" s="431"/>
      <c r="GC459" s="431"/>
      <c r="GD459" s="431"/>
      <c r="GE459" s="431"/>
      <c r="GF459" s="431"/>
      <c r="GG459" s="431"/>
      <c r="GH459" s="431"/>
      <c r="GI459" s="431"/>
      <c r="GJ459" s="431"/>
      <c r="GK459" s="431"/>
      <c r="GL459" s="431"/>
      <c r="GM459" s="431"/>
      <c r="GN459" s="431"/>
      <c r="GO459" s="431"/>
      <c r="GP459" s="431"/>
      <c r="GQ459" s="431"/>
      <c r="GR459" s="431"/>
      <c r="GS459" s="431"/>
      <c r="GT459" s="431"/>
      <c r="GU459" s="431"/>
      <c r="GV459" s="431"/>
      <c r="GW459" s="431"/>
      <c r="GX459" s="431"/>
      <c r="GY459" s="431"/>
      <c r="GZ459" s="431"/>
      <c r="HA459" s="431"/>
      <c r="HB459" s="431"/>
      <c r="HC459" s="431"/>
      <c r="HD459" s="431"/>
      <c r="HE459" s="431"/>
      <c r="HF459" s="431"/>
      <c r="HG459" s="431"/>
      <c r="HH459" s="431"/>
      <c r="HI459" s="431"/>
      <c r="HJ459" s="431"/>
      <c r="HK459" s="431"/>
      <c r="HL459" s="431"/>
      <c r="HM459" s="431"/>
      <c r="HN459" s="431"/>
      <c r="HO459" s="431"/>
      <c r="HP459" s="431"/>
      <c r="HQ459" s="431"/>
    </row>
    <row r="460" spans="1:225" s="457" customFormat="1" ht="12" customHeight="1">
      <c r="A460" s="433"/>
      <c r="B460" s="486"/>
      <c r="C460" s="436"/>
      <c r="D460" s="437"/>
      <c r="E460" s="437"/>
      <c r="F460" s="438"/>
      <c r="G460" s="439"/>
      <c r="H460" s="440"/>
      <c r="I460" s="441"/>
      <c r="J460" s="441"/>
      <c r="K460" s="442"/>
      <c r="L460" s="487"/>
      <c r="M460" s="434"/>
      <c r="N460" s="433"/>
      <c r="O460" s="433"/>
      <c r="P460" s="433"/>
      <c r="Q460" s="433"/>
      <c r="R460" s="433"/>
      <c r="S460" s="433"/>
      <c r="T460" s="433"/>
      <c r="U460" s="433"/>
      <c r="V460" s="433"/>
      <c r="W460" s="433"/>
      <c r="X460" s="433"/>
      <c r="Y460" s="433"/>
      <c r="Z460" s="433"/>
      <c r="AA460" s="433"/>
      <c r="AB460" s="433"/>
      <c r="AC460" s="433"/>
      <c r="AD460" s="433"/>
      <c r="AE460" s="433"/>
      <c r="AF460" s="433"/>
      <c r="AG460" s="431"/>
      <c r="AH460" s="431"/>
      <c r="AI460" s="431"/>
      <c r="AJ460" s="431"/>
      <c r="AK460" s="431"/>
      <c r="AL460" s="431"/>
      <c r="AM460" s="431"/>
      <c r="AN460" s="431"/>
      <c r="AO460" s="431"/>
      <c r="AP460" s="431"/>
      <c r="AQ460" s="431"/>
      <c r="AR460" s="431"/>
      <c r="AS460" s="431"/>
      <c r="AT460" s="431"/>
      <c r="AU460" s="431"/>
      <c r="AV460" s="431"/>
      <c r="AW460" s="431"/>
      <c r="AX460" s="431"/>
      <c r="AY460" s="431"/>
      <c r="AZ460" s="431"/>
      <c r="BA460" s="431"/>
      <c r="BB460" s="431"/>
      <c r="BC460" s="431"/>
      <c r="BD460" s="431"/>
      <c r="BE460" s="431"/>
      <c r="BF460" s="431"/>
      <c r="BG460" s="431"/>
      <c r="BH460" s="431"/>
      <c r="BI460" s="431"/>
      <c r="BJ460" s="431"/>
      <c r="BK460" s="431"/>
      <c r="BL460" s="431"/>
      <c r="BM460" s="431"/>
      <c r="BN460" s="431"/>
      <c r="BO460" s="431"/>
      <c r="BP460" s="431"/>
      <c r="BQ460" s="431"/>
      <c r="BR460" s="431"/>
      <c r="BS460" s="431"/>
      <c r="BT460" s="431"/>
      <c r="BU460" s="431"/>
      <c r="BV460" s="431"/>
      <c r="BW460" s="431"/>
      <c r="BX460" s="431"/>
      <c r="BY460" s="431"/>
      <c r="BZ460" s="431"/>
      <c r="CA460" s="431"/>
      <c r="CB460" s="431"/>
      <c r="CC460" s="431"/>
      <c r="CD460" s="431"/>
      <c r="CE460" s="431"/>
      <c r="CF460" s="431"/>
      <c r="CG460" s="431"/>
      <c r="CH460" s="431"/>
      <c r="CI460" s="431"/>
      <c r="CJ460" s="431"/>
      <c r="CK460" s="431"/>
      <c r="CL460" s="431"/>
      <c r="CM460" s="431"/>
      <c r="CN460" s="431"/>
      <c r="CO460" s="431"/>
      <c r="CP460" s="431"/>
      <c r="CQ460" s="431"/>
      <c r="CR460" s="431"/>
      <c r="CS460" s="431"/>
      <c r="CT460" s="431"/>
      <c r="CU460" s="431"/>
      <c r="CV460" s="431"/>
      <c r="CW460" s="431"/>
      <c r="CX460" s="431"/>
      <c r="CY460" s="431"/>
      <c r="CZ460" s="431"/>
      <c r="DA460" s="431"/>
      <c r="DB460" s="431"/>
      <c r="DC460" s="431"/>
      <c r="DD460" s="431"/>
      <c r="DE460" s="431"/>
      <c r="DF460" s="431"/>
      <c r="DG460" s="431"/>
      <c r="DH460" s="431"/>
      <c r="DI460" s="431"/>
      <c r="DJ460" s="431"/>
      <c r="DK460" s="431"/>
      <c r="DL460" s="431"/>
      <c r="DM460" s="431"/>
      <c r="DN460" s="431"/>
      <c r="DO460" s="431"/>
      <c r="DP460" s="431"/>
      <c r="DQ460" s="431"/>
      <c r="DR460" s="431"/>
      <c r="DS460" s="431"/>
      <c r="DT460" s="431"/>
      <c r="DU460" s="431"/>
      <c r="DV460" s="431"/>
      <c r="DW460" s="431"/>
      <c r="DX460" s="431"/>
      <c r="DY460" s="431"/>
      <c r="DZ460" s="431"/>
      <c r="EA460" s="431"/>
      <c r="EB460" s="431"/>
      <c r="EC460" s="431"/>
      <c r="ED460" s="431"/>
      <c r="EE460" s="431"/>
      <c r="EF460" s="431"/>
      <c r="EG460" s="431"/>
      <c r="EH460" s="431"/>
      <c r="EI460" s="431"/>
      <c r="EJ460" s="431"/>
      <c r="EK460" s="431"/>
      <c r="EL460" s="431"/>
      <c r="EM460" s="431"/>
      <c r="EN460" s="431"/>
      <c r="EO460" s="431"/>
      <c r="EP460" s="431"/>
      <c r="EQ460" s="431"/>
      <c r="ER460" s="431"/>
      <c r="ES460" s="431"/>
      <c r="ET460" s="431"/>
      <c r="EU460" s="431"/>
      <c r="EV460" s="431"/>
      <c r="EW460" s="431"/>
      <c r="EX460" s="431"/>
      <c r="EY460" s="431"/>
      <c r="EZ460" s="431"/>
      <c r="FA460" s="431"/>
      <c r="FB460" s="431"/>
      <c r="FC460" s="431"/>
      <c r="FD460" s="431"/>
      <c r="FE460" s="431"/>
      <c r="FF460" s="431"/>
      <c r="FG460" s="431"/>
      <c r="FH460" s="431"/>
      <c r="FI460" s="431"/>
      <c r="FJ460" s="431"/>
      <c r="FK460" s="431"/>
      <c r="FL460" s="431"/>
      <c r="FM460" s="431"/>
      <c r="FN460" s="431"/>
      <c r="FO460" s="431"/>
      <c r="FP460" s="431"/>
      <c r="FQ460" s="431"/>
      <c r="FR460" s="431"/>
      <c r="FS460" s="431"/>
      <c r="FT460" s="431"/>
      <c r="FU460" s="431"/>
      <c r="FV460" s="431"/>
      <c r="FW460" s="431"/>
      <c r="FX460" s="431"/>
      <c r="FY460" s="431"/>
      <c r="FZ460" s="431"/>
      <c r="GA460" s="431"/>
      <c r="GB460" s="431"/>
      <c r="GC460" s="431"/>
      <c r="GD460" s="431"/>
      <c r="GE460" s="431"/>
      <c r="GF460" s="431"/>
      <c r="GG460" s="431"/>
      <c r="GH460" s="431"/>
      <c r="GI460" s="431"/>
      <c r="GJ460" s="431"/>
      <c r="GK460" s="431"/>
      <c r="GL460" s="431"/>
      <c r="GM460" s="431"/>
      <c r="GN460" s="431"/>
      <c r="GO460" s="431"/>
      <c r="GP460" s="431"/>
      <c r="GQ460" s="431"/>
      <c r="GR460" s="431"/>
      <c r="GS460" s="431"/>
      <c r="GT460" s="431"/>
      <c r="GU460" s="431"/>
      <c r="GV460" s="431"/>
      <c r="GW460" s="431"/>
      <c r="GX460" s="431"/>
      <c r="GY460" s="431"/>
      <c r="GZ460" s="431"/>
      <c r="HA460" s="431"/>
      <c r="HB460" s="431"/>
      <c r="HC460" s="431"/>
      <c r="HD460" s="431"/>
      <c r="HE460" s="431"/>
      <c r="HF460" s="431"/>
      <c r="HG460" s="431"/>
      <c r="HH460" s="431"/>
      <c r="HI460" s="431"/>
      <c r="HJ460" s="431"/>
      <c r="HK460" s="431"/>
      <c r="HL460" s="431"/>
      <c r="HM460" s="431"/>
      <c r="HN460" s="431"/>
      <c r="HO460" s="431"/>
      <c r="HP460" s="431"/>
      <c r="HQ460" s="431"/>
    </row>
    <row r="461" spans="1:225" s="457" customFormat="1" ht="12" customHeight="1">
      <c r="A461" s="433"/>
      <c r="B461" s="486"/>
      <c r="C461" s="436"/>
      <c r="D461" s="437"/>
      <c r="E461" s="437"/>
      <c r="F461" s="438"/>
      <c r="G461" s="439"/>
      <c r="H461" s="440"/>
      <c r="I461" s="441"/>
      <c r="J461" s="441"/>
      <c r="K461" s="442"/>
      <c r="L461" s="487"/>
      <c r="M461" s="434"/>
      <c r="N461" s="433"/>
      <c r="O461" s="433"/>
      <c r="P461" s="433"/>
      <c r="Q461" s="433"/>
      <c r="R461" s="433"/>
      <c r="S461" s="433"/>
      <c r="T461" s="433"/>
      <c r="U461" s="433"/>
      <c r="V461" s="433"/>
      <c r="W461" s="433"/>
      <c r="X461" s="433"/>
      <c r="Y461" s="433"/>
      <c r="Z461" s="433"/>
      <c r="AA461" s="433"/>
      <c r="AB461" s="433"/>
      <c r="AC461" s="433"/>
      <c r="AD461" s="433"/>
      <c r="AE461" s="433"/>
      <c r="AF461" s="433"/>
      <c r="AG461" s="431"/>
      <c r="AH461" s="431"/>
      <c r="AI461" s="431"/>
      <c r="AJ461" s="431"/>
      <c r="AK461" s="431"/>
      <c r="AL461" s="431"/>
      <c r="AM461" s="431"/>
      <c r="AN461" s="431"/>
      <c r="AO461" s="431"/>
      <c r="AP461" s="431"/>
      <c r="AQ461" s="431"/>
      <c r="AR461" s="431"/>
      <c r="AS461" s="431"/>
      <c r="AT461" s="431"/>
      <c r="AU461" s="431"/>
      <c r="AV461" s="431"/>
      <c r="AW461" s="431"/>
      <c r="AX461" s="431"/>
      <c r="AY461" s="431"/>
      <c r="AZ461" s="431"/>
      <c r="BA461" s="431"/>
      <c r="BB461" s="431"/>
      <c r="BC461" s="431"/>
      <c r="BD461" s="431"/>
      <c r="BE461" s="431"/>
      <c r="BF461" s="431"/>
      <c r="BG461" s="431"/>
      <c r="BH461" s="431"/>
      <c r="BI461" s="431"/>
      <c r="BJ461" s="431"/>
      <c r="BK461" s="431"/>
      <c r="BL461" s="431"/>
      <c r="BM461" s="431"/>
      <c r="BN461" s="431"/>
      <c r="BO461" s="431"/>
      <c r="BP461" s="431"/>
      <c r="BQ461" s="431"/>
      <c r="BR461" s="431"/>
      <c r="BS461" s="431"/>
      <c r="BT461" s="431"/>
      <c r="BU461" s="431"/>
      <c r="BV461" s="431"/>
      <c r="BW461" s="431"/>
      <c r="BX461" s="431"/>
      <c r="BY461" s="431"/>
      <c r="BZ461" s="431"/>
      <c r="CA461" s="431"/>
      <c r="CB461" s="431"/>
      <c r="CC461" s="431"/>
      <c r="CD461" s="431"/>
      <c r="CE461" s="431"/>
      <c r="CF461" s="431"/>
      <c r="CG461" s="431"/>
      <c r="CH461" s="431"/>
      <c r="CI461" s="431"/>
      <c r="CJ461" s="431"/>
      <c r="CK461" s="431"/>
      <c r="CL461" s="431"/>
      <c r="CM461" s="431"/>
      <c r="CN461" s="431"/>
      <c r="CO461" s="431"/>
      <c r="CP461" s="431"/>
      <c r="CQ461" s="431"/>
      <c r="CR461" s="431"/>
      <c r="CS461" s="431"/>
      <c r="CT461" s="431"/>
      <c r="CU461" s="431"/>
      <c r="CV461" s="431"/>
      <c r="CW461" s="431"/>
      <c r="CX461" s="431"/>
      <c r="CY461" s="431"/>
      <c r="CZ461" s="431"/>
      <c r="DA461" s="431"/>
      <c r="DB461" s="431"/>
      <c r="DC461" s="431"/>
      <c r="DD461" s="431"/>
      <c r="DE461" s="431"/>
      <c r="DF461" s="431"/>
      <c r="DG461" s="431"/>
      <c r="DH461" s="431"/>
      <c r="DI461" s="431"/>
      <c r="DJ461" s="431"/>
      <c r="DK461" s="431"/>
      <c r="DL461" s="431"/>
      <c r="DM461" s="431"/>
      <c r="DN461" s="431"/>
      <c r="DO461" s="431"/>
      <c r="DP461" s="431"/>
      <c r="DQ461" s="431"/>
      <c r="DR461" s="431"/>
      <c r="DS461" s="431"/>
      <c r="DT461" s="431"/>
      <c r="DU461" s="431"/>
      <c r="DV461" s="431"/>
      <c r="DW461" s="431"/>
      <c r="DX461" s="431"/>
      <c r="DY461" s="431"/>
      <c r="DZ461" s="431"/>
      <c r="EA461" s="431"/>
      <c r="EB461" s="431"/>
      <c r="EC461" s="431"/>
      <c r="ED461" s="431"/>
      <c r="EE461" s="431"/>
      <c r="EF461" s="431"/>
      <c r="EG461" s="431"/>
      <c r="EH461" s="431"/>
      <c r="EI461" s="431"/>
      <c r="EJ461" s="431"/>
      <c r="EK461" s="431"/>
      <c r="EL461" s="431"/>
      <c r="EM461" s="431"/>
      <c r="EN461" s="431"/>
      <c r="EO461" s="431"/>
      <c r="EP461" s="431"/>
      <c r="EQ461" s="431"/>
      <c r="ER461" s="431"/>
      <c r="ES461" s="431"/>
      <c r="ET461" s="431"/>
      <c r="EU461" s="431"/>
      <c r="EV461" s="431"/>
      <c r="EW461" s="431"/>
      <c r="EX461" s="431"/>
      <c r="EY461" s="431"/>
      <c r="EZ461" s="431"/>
      <c r="FA461" s="431"/>
      <c r="FB461" s="431"/>
      <c r="FC461" s="431"/>
      <c r="FD461" s="431"/>
      <c r="FE461" s="431"/>
      <c r="FF461" s="431"/>
      <c r="FG461" s="431"/>
      <c r="FH461" s="431"/>
      <c r="FI461" s="431"/>
      <c r="FJ461" s="431"/>
      <c r="FK461" s="431"/>
      <c r="FL461" s="431"/>
      <c r="FM461" s="431"/>
      <c r="FN461" s="431"/>
      <c r="FO461" s="431"/>
      <c r="FP461" s="431"/>
      <c r="FQ461" s="431"/>
      <c r="FR461" s="431"/>
      <c r="FS461" s="431"/>
      <c r="FT461" s="431"/>
      <c r="FU461" s="431"/>
      <c r="FV461" s="431"/>
      <c r="FW461" s="431"/>
      <c r="FX461" s="431"/>
      <c r="FY461" s="431"/>
      <c r="FZ461" s="431"/>
      <c r="GA461" s="431"/>
      <c r="GB461" s="431"/>
      <c r="GC461" s="431"/>
      <c r="GD461" s="431"/>
      <c r="GE461" s="431"/>
      <c r="GF461" s="431"/>
      <c r="GG461" s="431"/>
      <c r="GH461" s="431"/>
      <c r="GI461" s="431"/>
      <c r="GJ461" s="431"/>
      <c r="GK461" s="431"/>
      <c r="GL461" s="431"/>
      <c r="GM461" s="431"/>
      <c r="GN461" s="431"/>
      <c r="GO461" s="431"/>
      <c r="GP461" s="431"/>
      <c r="GQ461" s="431"/>
      <c r="GR461" s="431"/>
      <c r="GS461" s="431"/>
      <c r="GT461" s="431"/>
      <c r="GU461" s="431"/>
      <c r="GV461" s="431"/>
      <c r="GW461" s="431"/>
      <c r="GX461" s="431"/>
      <c r="GY461" s="431"/>
      <c r="GZ461" s="431"/>
      <c r="HA461" s="431"/>
      <c r="HB461" s="431"/>
      <c r="HC461" s="431"/>
      <c r="HD461" s="431"/>
      <c r="HE461" s="431"/>
      <c r="HF461" s="431"/>
      <c r="HG461" s="431"/>
      <c r="HH461" s="431"/>
      <c r="HI461" s="431"/>
      <c r="HJ461" s="431"/>
      <c r="HK461" s="431"/>
      <c r="HL461" s="431"/>
      <c r="HM461" s="431"/>
      <c r="HN461" s="431"/>
      <c r="HO461" s="431"/>
      <c r="HP461" s="431"/>
      <c r="HQ461" s="431"/>
    </row>
    <row r="462" spans="1:225" s="457" customFormat="1" ht="12" customHeight="1">
      <c r="A462" s="433"/>
      <c r="B462" s="486"/>
      <c r="C462" s="436"/>
      <c r="D462" s="437"/>
      <c r="E462" s="437"/>
      <c r="F462" s="438"/>
      <c r="G462" s="439"/>
      <c r="H462" s="440"/>
      <c r="I462" s="441"/>
      <c r="J462" s="441"/>
      <c r="K462" s="442"/>
      <c r="L462" s="487"/>
      <c r="M462" s="434"/>
      <c r="N462" s="433"/>
      <c r="O462" s="433"/>
      <c r="P462" s="433"/>
      <c r="Q462" s="433"/>
      <c r="R462" s="433"/>
      <c r="S462" s="433"/>
      <c r="T462" s="433"/>
      <c r="U462" s="433"/>
      <c r="V462" s="433"/>
      <c r="W462" s="433"/>
      <c r="X462" s="433"/>
      <c r="Y462" s="433"/>
      <c r="Z462" s="433"/>
      <c r="AA462" s="433"/>
      <c r="AB462" s="433"/>
      <c r="AC462" s="433"/>
      <c r="AD462" s="433"/>
      <c r="AE462" s="433"/>
      <c r="AF462" s="433"/>
      <c r="AG462" s="431"/>
      <c r="AH462" s="431"/>
      <c r="AI462" s="431"/>
      <c r="AJ462" s="431"/>
      <c r="AK462" s="431"/>
      <c r="AL462" s="431"/>
      <c r="AM462" s="431"/>
      <c r="AN462" s="431"/>
      <c r="AO462" s="431"/>
      <c r="AP462" s="431"/>
      <c r="AQ462" s="431"/>
      <c r="AR462" s="431"/>
      <c r="AS462" s="431"/>
      <c r="AT462" s="431"/>
      <c r="AU462" s="431"/>
      <c r="AV462" s="431"/>
      <c r="AW462" s="431"/>
      <c r="AX462" s="431"/>
      <c r="AY462" s="431"/>
      <c r="AZ462" s="431"/>
      <c r="BA462" s="431"/>
      <c r="BB462" s="431"/>
      <c r="BC462" s="431"/>
      <c r="BD462" s="431"/>
      <c r="BE462" s="431"/>
      <c r="BF462" s="431"/>
      <c r="BG462" s="431"/>
      <c r="BH462" s="431"/>
      <c r="BI462" s="431"/>
      <c r="BJ462" s="431"/>
      <c r="BK462" s="431"/>
      <c r="BL462" s="431"/>
      <c r="BM462" s="431"/>
      <c r="BN462" s="431"/>
      <c r="BO462" s="431"/>
      <c r="BP462" s="431"/>
      <c r="BQ462" s="431"/>
      <c r="BR462" s="431"/>
      <c r="BS462" s="431"/>
      <c r="BT462" s="431"/>
      <c r="BU462" s="431"/>
      <c r="BV462" s="431"/>
      <c r="BW462" s="431"/>
      <c r="BX462" s="431"/>
      <c r="BY462" s="431"/>
      <c r="BZ462" s="431"/>
      <c r="CA462" s="431"/>
      <c r="CB462" s="431"/>
      <c r="CC462" s="431"/>
      <c r="CD462" s="431"/>
      <c r="CE462" s="431"/>
      <c r="CF462" s="431"/>
      <c r="CG462" s="431"/>
      <c r="CH462" s="431"/>
      <c r="CI462" s="431"/>
      <c r="CJ462" s="431"/>
      <c r="CK462" s="431"/>
      <c r="CL462" s="431"/>
      <c r="CM462" s="431"/>
      <c r="CN462" s="431"/>
      <c r="CO462" s="431"/>
      <c r="CP462" s="431"/>
      <c r="CQ462" s="431"/>
      <c r="CR462" s="431"/>
      <c r="CS462" s="431"/>
      <c r="CT462" s="431"/>
      <c r="CU462" s="431"/>
      <c r="CV462" s="431"/>
      <c r="CW462" s="431"/>
      <c r="CX462" s="431"/>
      <c r="CY462" s="431"/>
      <c r="CZ462" s="431"/>
      <c r="DA462" s="431"/>
      <c r="DB462" s="431"/>
      <c r="DC462" s="431"/>
      <c r="DD462" s="431"/>
      <c r="DE462" s="431"/>
      <c r="DF462" s="431"/>
      <c r="DG462" s="431"/>
      <c r="DH462" s="431"/>
      <c r="DI462" s="431"/>
      <c r="DJ462" s="431"/>
      <c r="DK462" s="431"/>
      <c r="DL462" s="431"/>
      <c r="DM462" s="431"/>
      <c r="DN462" s="431"/>
      <c r="DO462" s="431"/>
      <c r="DP462" s="431"/>
      <c r="DQ462" s="431"/>
      <c r="DR462" s="431"/>
      <c r="DS462" s="431"/>
      <c r="DT462" s="431"/>
      <c r="DU462" s="431"/>
      <c r="DV462" s="431"/>
      <c r="DW462" s="431"/>
      <c r="DX462" s="431"/>
      <c r="DY462" s="431"/>
      <c r="DZ462" s="431"/>
      <c r="EA462" s="431"/>
      <c r="EB462" s="431"/>
      <c r="EC462" s="431"/>
      <c r="ED462" s="431"/>
      <c r="EE462" s="431"/>
      <c r="EF462" s="431"/>
      <c r="EG462" s="431"/>
      <c r="EH462" s="431"/>
      <c r="EI462" s="431"/>
      <c r="EJ462" s="431"/>
      <c r="EK462" s="431"/>
      <c r="EL462" s="431"/>
      <c r="EM462" s="431"/>
      <c r="EN462" s="431"/>
      <c r="EO462" s="431"/>
      <c r="EP462" s="431"/>
      <c r="EQ462" s="431"/>
      <c r="ER462" s="431"/>
      <c r="ES462" s="431"/>
      <c r="ET462" s="431"/>
      <c r="EU462" s="431"/>
      <c r="EV462" s="431"/>
      <c r="EW462" s="431"/>
      <c r="EX462" s="431"/>
      <c r="EY462" s="431"/>
      <c r="EZ462" s="431"/>
      <c r="FA462" s="431"/>
      <c r="FB462" s="431"/>
      <c r="FC462" s="431"/>
      <c r="FD462" s="431"/>
      <c r="FE462" s="431"/>
      <c r="FF462" s="431"/>
      <c r="FG462" s="431"/>
      <c r="FH462" s="431"/>
      <c r="FI462" s="431"/>
      <c r="FJ462" s="431"/>
      <c r="FK462" s="431"/>
      <c r="FL462" s="431"/>
      <c r="FM462" s="431"/>
      <c r="FN462" s="431"/>
      <c r="FO462" s="431"/>
      <c r="FP462" s="431"/>
      <c r="FQ462" s="431"/>
      <c r="FR462" s="431"/>
      <c r="FS462" s="431"/>
      <c r="FT462" s="431"/>
      <c r="FU462" s="431"/>
      <c r="FV462" s="431"/>
      <c r="FW462" s="431"/>
      <c r="FX462" s="431"/>
      <c r="FY462" s="431"/>
      <c r="FZ462" s="431"/>
      <c r="GA462" s="431"/>
      <c r="GB462" s="431"/>
      <c r="GC462" s="431"/>
      <c r="GD462" s="431"/>
      <c r="GE462" s="431"/>
      <c r="GF462" s="431"/>
      <c r="GG462" s="431"/>
      <c r="GH462" s="431"/>
      <c r="GI462" s="431"/>
      <c r="GJ462" s="431"/>
      <c r="GK462" s="431"/>
      <c r="GL462" s="431"/>
      <c r="GM462" s="431"/>
      <c r="GN462" s="431"/>
      <c r="GO462" s="431"/>
      <c r="GP462" s="431"/>
      <c r="GQ462" s="431"/>
      <c r="GR462" s="431"/>
      <c r="GS462" s="431"/>
      <c r="GT462" s="431"/>
      <c r="GU462" s="431"/>
      <c r="GV462" s="431"/>
      <c r="GW462" s="431"/>
      <c r="GX462" s="431"/>
      <c r="GY462" s="431"/>
      <c r="GZ462" s="431"/>
      <c r="HA462" s="431"/>
      <c r="HB462" s="431"/>
      <c r="HC462" s="431"/>
      <c r="HD462" s="431"/>
      <c r="HE462" s="431"/>
      <c r="HF462" s="431"/>
      <c r="HG462" s="431"/>
      <c r="HH462" s="431"/>
      <c r="HI462" s="431"/>
      <c r="HJ462" s="431"/>
      <c r="HK462" s="431"/>
      <c r="HL462" s="431"/>
      <c r="HM462" s="431"/>
      <c r="HN462" s="431"/>
      <c r="HO462" s="431"/>
      <c r="HP462" s="431"/>
      <c r="HQ462" s="431"/>
    </row>
    <row r="463" spans="1:225" s="457" customFormat="1" ht="12" customHeight="1">
      <c r="A463" s="433"/>
      <c r="B463" s="486"/>
      <c r="C463" s="436"/>
      <c r="D463" s="437"/>
      <c r="E463" s="437"/>
      <c r="F463" s="438"/>
      <c r="G463" s="439"/>
      <c r="H463" s="440"/>
      <c r="I463" s="441"/>
      <c r="J463" s="441"/>
      <c r="K463" s="442"/>
      <c r="L463" s="487"/>
      <c r="M463" s="434"/>
      <c r="N463" s="433"/>
      <c r="O463" s="433"/>
      <c r="P463" s="433"/>
      <c r="Q463" s="433"/>
      <c r="R463" s="433"/>
      <c r="S463" s="433"/>
      <c r="T463" s="433"/>
      <c r="U463" s="433"/>
      <c r="V463" s="433"/>
      <c r="W463" s="433"/>
      <c r="X463" s="433"/>
      <c r="Y463" s="433"/>
      <c r="Z463" s="433"/>
      <c r="AA463" s="433"/>
      <c r="AB463" s="433"/>
      <c r="AC463" s="433"/>
      <c r="AD463" s="433"/>
      <c r="AE463" s="433"/>
      <c r="AF463" s="433"/>
      <c r="AG463" s="431"/>
      <c r="AH463" s="431"/>
      <c r="AI463" s="431"/>
      <c r="AJ463" s="431"/>
      <c r="AK463" s="431"/>
      <c r="AL463" s="431"/>
      <c r="AM463" s="431"/>
      <c r="AN463" s="431"/>
      <c r="AO463" s="431"/>
      <c r="AP463" s="431"/>
      <c r="AQ463" s="431"/>
      <c r="AR463" s="431"/>
      <c r="AS463" s="431"/>
      <c r="AT463" s="431"/>
      <c r="AU463" s="431"/>
      <c r="AV463" s="431"/>
      <c r="AW463" s="431"/>
      <c r="AX463" s="431"/>
      <c r="AY463" s="431"/>
      <c r="AZ463" s="431"/>
      <c r="BA463" s="431"/>
      <c r="BB463" s="431"/>
      <c r="BC463" s="431"/>
      <c r="BD463" s="431"/>
      <c r="BE463" s="431"/>
      <c r="BF463" s="431"/>
      <c r="BG463" s="431"/>
      <c r="BH463" s="431"/>
      <c r="BI463" s="431"/>
      <c r="BJ463" s="431"/>
      <c r="BK463" s="431"/>
      <c r="BL463" s="431"/>
      <c r="BM463" s="431"/>
      <c r="BN463" s="431"/>
      <c r="BO463" s="431"/>
      <c r="BP463" s="431"/>
      <c r="BQ463" s="431"/>
      <c r="BR463" s="431"/>
      <c r="BS463" s="431"/>
      <c r="BT463" s="431"/>
      <c r="BU463" s="431"/>
      <c r="BV463" s="431"/>
      <c r="BW463" s="431"/>
      <c r="BX463" s="431"/>
      <c r="BY463" s="431"/>
      <c r="BZ463" s="431"/>
      <c r="CA463" s="431"/>
      <c r="CB463" s="431"/>
      <c r="CC463" s="431"/>
      <c r="CD463" s="431"/>
      <c r="CE463" s="431"/>
      <c r="CF463" s="431"/>
      <c r="CG463" s="431"/>
      <c r="CH463" s="431"/>
      <c r="CI463" s="431"/>
      <c r="CJ463" s="431"/>
      <c r="CK463" s="431"/>
      <c r="CL463" s="431"/>
      <c r="CM463" s="431"/>
      <c r="CN463" s="431"/>
      <c r="CO463" s="431"/>
      <c r="CP463" s="431"/>
      <c r="CQ463" s="431"/>
      <c r="CR463" s="431"/>
      <c r="CS463" s="431"/>
      <c r="CT463" s="431"/>
      <c r="CU463" s="431"/>
      <c r="CV463" s="431"/>
      <c r="CW463" s="431"/>
      <c r="CX463" s="431"/>
      <c r="CY463" s="431"/>
      <c r="CZ463" s="431"/>
      <c r="DA463" s="431"/>
      <c r="DB463" s="431"/>
      <c r="DC463" s="431"/>
      <c r="DD463" s="431"/>
      <c r="DE463" s="431"/>
      <c r="DF463" s="431"/>
      <c r="DG463" s="431"/>
      <c r="DH463" s="431"/>
      <c r="DI463" s="431"/>
      <c r="DJ463" s="431"/>
      <c r="DK463" s="431"/>
      <c r="DL463" s="431"/>
      <c r="DM463" s="431"/>
      <c r="DN463" s="431"/>
      <c r="DO463" s="431"/>
      <c r="DP463" s="431"/>
      <c r="DQ463" s="431"/>
      <c r="DR463" s="431"/>
      <c r="DS463" s="431"/>
      <c r="DT463" s="431"/>
      <c r="DU463" s="431"/>
      <c r="DV463" s="431"/>
      <c r="DW463" s="431"/>
      <c r="DX463" s="431"/>
      <c r="DY463" s="431"/>
      <c r="DZ463" s="431"/>
      <c r="EA463" s="431"/>
      <c r="EB463" s="431"/>
      <c r="EC463" s="431"/>
      <c r="ED463" s="431"/>
      <c r="EE463" s="431"/>
      <c r="EF463" s="431"/>
      <c r="EG463" s="431"/>
      <c r="EH463" s="431"/>
      <c r="EI463" s="431"/>
      <c r="EJ463" s="431"/>
      <c r="EK463" s="431"/>
      <c r="EL463" s="431"/>
      <c r="EM463" s="431"/>
      <c r="EN463" s="431"/>
      <c r="EO463" s="431"/>
      <c r="EP463" s="431"/>
      <c r="EQ463" s="431"/>
      <c r="ER463" s="431"/>
      <c r="ES463" s="431"/>
      <c r="ET463" s="431"/>
      <c r="EU463" s="431"/>
      <c r="EV463" s="431"/>
      <c r="EW463" s="431"/>
      <c r="EX463" s="431"/>
      <c r="EY463" s="431"/>
      <c r="EZ463" s="431"/>
      <c r="FA463" s="431"/>
      <c r="FB463" s="431"/>
      <c r="FC463" s="431"/>
      <c r="FD463" s="431"/>
      <c r="FE463" s="431"/>
      <c r="FF463" s="431"/>
      <c r="FG463" s="431"/>
      <c r="FH463" s="431"/>
      <c r="FI463" s="431"/>
      <c r="FJ463" s="431"/>
      <c r="FK463" s="431"/>
      <c r="FL463" s="431"/>
      <c r="FM463" s="431"/>
      <c r="FN463" s="431"/>
      <c r="FO463" s="431"/>
      <c r="FP463" s="431"/>
      <c r="FQ463" s="431"/>
      <c r="FR463" s="431"/>
      <c r="FS463" s="431"/>
      <c r="FT463" s="431"/>
      <c r="FU463" s="431"/>
      <c r="FV463" s="431"/>
      <c r="FW463" s="431"/>
      <c r="FX463" s="431"/>
      <c r="FY463" s="431"/>
      <c r="FZ463" s="431"/>
      <c r="GA463" s="431"/>
      <c r="GB463" s="431"/>
      <c r="GC463" s="431"/>
      <c r="GD463" s="431"/>
      <c r="GE463" s="431"/>
      <c r="GF463" s="431"/>
      <c r="GG463" s="431"/>
      <c r="GH463" s="431"/>
      <c r="GI463" s="431"/>
      <c r="GJ463" s="431"/>
      <c r="GK463" s="431"/>
      <c r="GL463" s="431"/>
      <c r="GM463" s="431"/>
      <c r="GN463" s="431"/>
      <c r="GO463" s="431"/>
      <c r="GP463" s="431"/>
      <c r="GQ463" s="431"/>
      <c r="GR463" s="431"/>
      <c r="GS463" s="431"/>
      <c r="GT463" s="431"/>
      <c r="GU463" s="431"/>
      <c r="GV463" s="431"/>
      <c r="GW463" s="431"/>
      <c r="GX463" s="431"/>
      <c r="GY463" s="431"/>
      <c r="GZ463" s="431"/>
      <c r="HA463" s="431"/>
      <c r="HB463" s="431"/>
      <c r="HC463" s="431"/>
      <c r="HD463" s="431"/>
      <c r="HE463" s="431"/>
      <c r="HF463" s="431"/>
      <c r="HG463" s="431"/>
      <c r="HH463" s="431"/>
      <c r="HI463" s="431"/>
      <c r="HJ463" s="431"/>
      <c r="HK463" s="431"/>
      <c r="HL463" s="431"/>
      <c r="HM463" s="431"/>
      <c r="HN463" s="431"/>
      <c r="HO463" s="431"/>
      <c r="HP463" s="431"/>
      <c r="HQ463" s="431"/>
    </row>
    <row r="464" spans="1:225" s="457" customFormat="1" ht="12" customHeight="1">
      <c r="A464" s="433"/>
      <c r="B464" s="486"/>
      <c r="C464" s="436"/>
      <c r="D464" s="437"/>
      <c r="E464" s="437"/>
      <c r="F464" s="438"/>
      <c r="G464" s="439"/>
      <c r="H464" s="440"/>
      <c r="I464" s="441"/>
      <c r="J464" s="441"/>
      <c r="K464" s="442"/>
      <c r="L464" s="487"/>
      <c r="M464" s="434"/>
      <c r="N464" s="433"/>
      <c r="O464" s="433"/>
      <c r="P464" s="433"/>
      <c r="Q464" s="433"/>
      <c r="R464" s="433"/>
      <c r="S464" s="433"/>
      <c r="T464" s="433"/>
      <c r="U464" s="433"/>
      <c r="V464" s="433"/>
      <c r="W464" s="433"/>
      <c r="X464" s="433"/>
      <c r="Y464" s="433"/>
      <c r="Z464" s="433"/>
      <c r="AA464" s="433"/>
      <c r="AB464" s="433"/>
      <c r="AC464" s="433"/>
      <c r="AD464" s="433"/>
      <c r="AE464" s="433"/>
      <c r="AF464" s="433"/>
      <c r="AG464" s="431"/>
      <c r="AH464" s="431"/>
      <c r="AI464" s="431"/>
      <c r="AJ464" s="431"/>
      <c r="AK464" s="431"/>
      <c r="AL464" s="431"/>
      <c r="AM464" s="431"/>
      <c r="AN464" s="431"/>
      <c r="AO464" s="431"/>
      <c r="AP464" s="431"/>
      <c r="AQ464" s="431"/>
      <c r="AR464" s="431"/>
      <c r="AS464" s="431"/>
      <c r="AT464" s="431"/>
      <c r="AU464" s="431"/>
      <c r="AV464" s="431"/>
      <c r="AW464" s="431"/>
      <c r="AX464" s="431"/>
      <c r="AY464" s="431"/>
      <c r="AZ464" s="431"/>
      <c r="BA464" s="431"/>
      <c r="BB464" s="431"/>
      <c r="BC464" s="431"/>
      <c r="BD464" s="431"/>
      <c r="BE464" s="431"/>
      <c r="BF464" s="431"/>
      <c r="BG464" s="431"/>
      <c r="BH464" s="431"/>
      <c r="BI464" s="431"/>
      <c r="BJ464" s="431"/>
      <c r="BK464" s="431"/>
      <c r="BL464" s="431"/>
      <c r="BM464" s="431"/>
      <c r="BN464" s="431"/>
      <c r="BO464" s="431"/>
      <c r="BP464" s="431"/>
      <c r="BQ464" s="431"/>
      <c r="BR464" s="431"/>
      <c r="BS464" s="431"/>
      <c r="BT464" s="431"/>
      <c r="BU464" s="431"/>
      <c r="BV464" s="431"/>
      <c r="BW464" s="431"/>
      <c r="BX464" s="431"/>
      <c r="BY464" s="431"/>
      <c r="BZ464" s="431"/>
      <c r="CA464" s="431"/>
      <c r="CB464" s="431"/>
      <c r="CC464" s="431"/>
      <c r="CD464" s="431"/>
      <c r="CE464" s="431"/>
      <c r="CF464" s="431"/>
      <c r="CG464" s="431"/>
      <c r="CH464" s="431"/>
      <c r="CI464" s="431"/>
      <c r="CJ464" s="431"/>
      <c r="CK464" s="431"/>
      <c r="CL464" s="431"/>
      <c r="CM464" s="431"/>
      <c r="CN464" s="431"/>
      <c r="CO464" s="431"/>
      <c r="CP464" s="431"/>
      <c r="CQ464" s="431"/>
      <c r="CR464" s="431"/>
      <c r="CS464" s="431"/>
      <c r="CT464" s="431"/>
      <c r="CU464" s="431"/>
      <c r="CV464" s="431"/>
      <c r="CW464" s="431"/>
      <c r="CX464" s="431"/>
      <c r="CY464" s="431"/>
      <c r="CZ464" s="431"/>
      <c r="DA464" s="431"/>
      <c r="DB464" s="431"/>
      <c r="DC464" s="431"/>
      <c r="DD464" s="431"/>
      <c r="DE464" s="431"/>
      <c r="DF464" s="431"/>
      <c r="DG464" s="431"/>
      <c r="DH464" s="431"/>
      <c r="DI464" s="431"/>
      <c r="DJ464" s="431"/>
      <c r="DK464" s="431"/>
      <c r="DL464" s="431"/>
      <c r="DM464" s="431"/>
      <c r="DN464" s="431"/>
      <c r="DO464" s="431"/>
      <c r="DP464" s="431"/>
      <c r="DQ464" s="431"/>
      <c r="DR464" s="431"/>
      <c r="DS464" s="431"/>
      <c r="DT464" s="431"/>
      <c r="DU464" s="431"/>
      <c r="DV464" s="431"/>
      <c r="DW464" s="431"/>
      <c r="DX464" s="431"/>
      <c r="DY464" s="431"/>
      <c r="DZ464" s="431"/>
      <c r="EA464" s="431"/>
      <c r="EB464" s="431"/>
      <c r="EC464" s="431"/>
      <c r="ED464" s="431"/>
      <c r="EE464" s="431"/>
      <c r="EF464" s="431"/>
      <c r="EG464" s="431"/>
      <c r="EH464" s="431"/>
      <c r="EI464" s="431"/>
      <c r="EJ464" s="431"/>
      <c r="EK464" s="431"/>
      <c r="EL464" s="431"/>
      <c r="EM464" s="431"/>
      <c r="EN464" s="431"/>
      <c r="EO464" s="431"/>
      <c r="EP464" s="431"/>
      <c r="EQ464" s="431"/>
      <c r="ER464" s="431"/>
      <c r="ES464" s="431"/>
      <c r="ET464" s="431"/>
      <c r="EU464" s="431"/>
      <c r="EV464" s="431"/>
      <c r="EW464" s="431"/>
      <c r="EX464" s="431"/>
      <c r="EY464" s="431"/>
      <c r="EZ464" s="431"/>
      <c r="FA464" s="431"/>
      <c r="FB464" s="431"/>
      <c r="FC464" s="431"/>
      <c r="FD464" s="431"/>
      <c r="FE464" s="431"/>
      <c r="FF464" s="431"/>
      <c r="FG464" s="431"/>
      <c r="FH464" s="431"/>
      <c r="FI464" s="431"/>
      <c r="FJ464" s="431"/>
      <c r="FK464" s="431"/>
      <c r="FL464" s="431"/>
      <c r="FM464" s="431"/>
      <c r="FN464" s="431"/>
      <c r="FO464" s="431"/>
      <c r="FP464" s="431"/>
      <c r="FQ464" s="431"/>
      <c r="FR464" s="431"/>
      <c r="FS464" s="431"/>
      <c r="FT464" s="431"/>
      <c r="FU464" s="431"/>
      <c r="FV464" s="431"/>
      <c r="FW464" s="431"/>
      <c r="FX464" s="431"/>
      <c r="FY464" s="431"/>
      <c r="FZ464" s="431"/>
      <c r="GA464" s="431"/>
      <c r="GB464" s="431"/>
      <c r="GC464" s="431"/>
      <c r="GD464" s="431"/>
      <c r="GE464" s="431"/>
      <c r="GF464" s="431"/>
      <c r="GG464" s="431"/>
      <c r="GH464" s="431"/>
      <c r="GI464" s="431"/>
      <c r="GJ464" s="431"/>
      <c r="GK464" s="431"/>
      <c r="GL464" s="431"/>
      <c r="GM464" s="431"/>
      <c r="GN464" s="431"/>
      <c r="GO464" s="431"/>
      <c r="GP464" s="431"/>
      <c r="GQ464" s="431"/>
      <c r="GR464" s="431"/>
      <c r="GS464" s="431"/>
      <c r="GT464" s="431"/>
      <c r="GU464" s="431"/>
      <c r="GV464" s="431"/>
      <c r="GW464" s="431"/>
      <c r="GX464" s="431"/>
      <c r="GY464" s="431"/>
      <c r="GZ464" s="431"/>
      <c r="HA464" s="431"/>
      <c r="HB464" s="431"/>
      <c r="HC464" s="431"/>
      <c r="HD464" s="431"/>
      <c r="HE464" s="431"/>
      <c r="HF464" s="431"/>
      <c r="HG464" s="431"/>
      <c r="HH464" s="431"/>
      <c r="HI464" s="431"/>
      <c r="HJ464" s="431"/>
      <c r="HK464" s="431"/>
      <c r="HL464" s="431"/>
      <c r="HM464" s="431"/>
      <c r="HN464" s="431"/>
      <c r="HO464" s="431"/>
      <c r="HP464" s="431"/>
      <c r="HQ464" s="431"/>
    </row>
    <row r="465" spans="1:225" s="457" customFormat="1" ht="12" customHeight="1">
      <c r="A465" s="433"/>
      <c r="B465" s="486"/>
      <c r="C465" s="436"/>
      <c r="D465" s="437"/>
      <c r="E465" s="437"/>
      <c r="F465" s="438"/>
      <c r="G465" s="439"/>
      <c r="H465" s="440"/>
      <c r="I465" s="441"/>
      <c r="J465" s="441"/>
      <c r="K465" s="442"/>
      <c r="L465" s="487"/>
      <c r="M465" s="434"/>
      <c r="N465" s="433"/>
      <c r="O465" s="433"/>
      <c r="P465" s="433"/>
      <c r="Q465" s="433"/>
      <c r="R465" s="433"/>
      <c r="S465" s="433"/>
      <c r="T465" s="433"/>
      <c r="U465" s="433"/>
      <c r="V465" s="433"/>
      <c r="W465" s="433"/>
      <c r="X465" s="433"/>
      <c r="Y465" s="433"/>
      <c r="Z465" s="433"/>
      <c r="AA465" s="433"/>
      <c r="AB465" s="433"/>
      <c r="AC465" s="433"/>
      <c r="AD465" s="433"/>
      <c r="AE465" s="433"/>
      <c r="AF465" s="433"/>
      <c r="AG465" s="431"/>
      <c r="AH465" s="431"/>
      <c r="AI465" s="431"/>
      <c r="AJ465" s="431"/>
      <c r="AK465" s="431"/>
      <c r="AL465" s="431"/>
      <c r="AM465" s="431"/>
      <c r="AN465" s="431"/>
      <c r="AO465" s="431"/>
      <c r="AP465" s="431"/>
      <c r="AQ465" s="431"/>
      <c r="AR465" s="431"/>
      <c r="AS465" s="431"/>
      <c r="AT465" s="431"/>
      <c r="AU465" s="431"/>
      <c r="AV465" s="431"/>
      <c r="AW465" s="431"/>
      <c r="AX465" s="431"/>
      <c r="AY465" s="431"/>
      <c r="AZ465" s="431"/>
      <c r="BA465" s="431"/>
      <c r="BB465" s="431"/>
      <c r="BC465" s="431"/>
      <c r="BD465" s="431"/>
      <c r="BE465" s="431"/>
      <c r="BF465" s="431"/>
      <c r="BG465" s="431"/>
      <c r="BH465" s="431"/>
      <c r="BI465" s="431"/>
      <c r="BJ465" s="431"/>
      <c r="BK465" s="431"/>
      <c r="BL465" s="431"/>
      <c r="BM465" s="431"/>
      <c r="BN465" s="431"/>
      <c r="BO465" s="431"/>
      <c r="BP465" s="431"/>
      <c r="BQ465" s="431"/>
      <c r="BR465" s="431"/>
      <c r="BS465" s="431"/>
      <c r="BT465" s="431"/>
      <c r="BU465" s="431"/>
      <c r="BV465" s="431"/>
      <c r="BW465" s="431"/>
      <c r="BX465" s="431"/>
      <c r="BY465" s="431"/>
      <c r="BZ465" s="431"/>
      <c r="CA465" s="431"/>
      <c r="CB465" s="431"/>
      <c r="CC465" s="431"/>
      <c r="CD465" s="431"/>
      <c r="CE465" s="431"/>
      <c r="CF465" s="431"/>
      <c r="CG465" s="431"/>
      <c r="CH465" s="431"/>
      <c r="CI465" s="431"/>
      <c r="CJ465" s="431"/>
      <c r="CK465" s="431"/>
      <c r="CL465" s="431"/>
      <c r="CM465" s="431"/>
      <c r="CN465" s="431"/>
      <c r="CO465" s="431"/>
      <c r="CP465" s="431"/>
      <c r="CQ465" s="431"/>
      <c r="CR465" s="431"/>
      <c r="CS465" s="431"/>
      <c r="CT465" s="431"/>
      <c r="CU465" s="431"/>
      <c r="CV465" s="431"/>
      <c r="CW465" s="431"/>
      <c r="CX465" s="431"/>
      <c r="CY465" s="431"/>
      <c r="CZ465" s="431"/>
      <c r="DA465" s="431"/>
      <c r="DB465" s="431"/>
      <c r="DC465" s="431"/>
      <c r="DD465" s="431"/>
      <c r="DE465" s="431"/>
      <c r="DF465" s="431"/>
      <c r="DG465" s="431"/>
      <c r="DH465" s="431"/>
      <c r="DI465" s="431"/>
      <c r="DJ465" s="431"/>
      <c r="DK465" s="431"/>
      <c r="DL465" s="431"/>
      <c r="DM465" s="431"/>
      <c r="DN465" s="431"/>
      <c r="DO465" s="431"/>
      <c r="DP465" s="431"/>
      <c r="DQ465" s="431"/>
      <c r="DR465" s="431"/>
      <c r="DS465" s="431"/>
      <c r="DT465" s="431"/>
      <c r="DU465" s="431"/>
      <c r="DV465" s="431"/>
      <c r="DW465" s="431"/>
      <c r="DX465" s="431"/>
      <c r="DY465" s="431"/>
      <c r="DZ465" s="431"/>
      <c r="EA465" s="431"/>
      <c r="EB465" s="431"/>
      <c r="EC465" s="431"/>
      <c r="ED465" s="431"/>
      <c r="EE465" s="431"/>
      <c r="EF465" s="431"/>
      <c r="EG465" s="431"/>
      <c r="EH465" s="431"/>
      <c r="EI465" s="431"/>
      <c r="EJ465" s="431"/>
      <c r="EK465" s="431"/>
      <c r="EL465" s="431"/>
      <c r="EM465" s="431"/>
      <c r="EN465" s="431"/>
      <c r="EO465" s="431"/>
      <c r="EP465" s="431"/>
      <c r="EQ465" s="431"/>
      <c r="ER465" s="431"/>
      <c r="ES465" s="431"/>
      <c r="ET465" s="431"/>
      <c r="EU465" s="431"/>
      <c r="EV465" s="431"/>
      <c r="EW465" s="431"/>
      <c r="EX465" s="431"/>
      <c r="EY465" s="431"/>
      <c r="EZ465" s="431"/>
      <c r="FA465" s="431"/>
      <c r="FB465" s="431"/>
      <c r="FC465" s="431"/>
      <c r="FD465" s="431"/>
      <c r="FE465" s="431"/>
      <c r="FF465" s="431"/>
      <c r="FG465" s="431"/>
      <c r="FH465" s="431"/>
      <c r="FI465" s="431"/>
      <c r="FJ465" s="431"/>
      <c r="FK465" s="431"/>
      <c r="FL465" s="431"/>
      <c r="FM465" s="431"/>
      <c r="FN465" s="431"/>
      <c r="FO465" s="431"/>
      <c r="FP465" s="431"/>
      <c r="FQ465" s="431"/>
      <c r="FR465" s="431"/>
      <c r="FS465" s="431"/>
      <c r="FT465" s="431"/>
      <c r="FU465" s="431"/>
      <c r="FV465" s="431"/>
      <c r="FW465" s="431"/>
      <c r="FX465" s="431"/>
      <c r="FY465" s="431"/>
      <c r="FZ465" s="431"/>
      <c r="GA465" s="431"/>
      <c r="GB465" s="431"/>
      <c r="GC465" s="431"/>
      <c r="GD465" s="431"/>
      <c r="GE465" s="431"/>
      <c r="GF465" s="431"/>
      <c r="GG465" s="431"/>
      <c r="GH465" s="431"/>
      <c r="GI465" s="431"/>
      <c r="GJ465" s="431"/>
      <c r="GK465" s="431"/>
      <c r="GL465" s="431"/>
      <c r="GM465" s="431"/>
      <c r="GN465" s="431"/>
      <c r="GO465" s="431"/>
      <c r="GP465" s="431"/>
      <c r="GQ465" s="431"/>
      <c r="GR465" s="431"/>
      <c r="GS465" s="431"/>
      <c r="GT465" s="431"/>
      <c r="GU465" s="431"/>
      <c r="GV465" s="431"/>
      <c r="GW465" s="431"/>
      <c r="GX465" s="431"/>
      <c r="GY465" s="431"/>
      <c r="GZ465" s="431"/>
      <c r="HA465" s="431"/>
      <c r="HB465" s="431"/>
      <c r="HC465" s="431"/>
      <c r="HD465" s="431"/>
      <c r="HE465" s="431"/>
      <c r="HF465" s="431"/>
      <c r="HG465" s="431"/>
      <c r="HH465" s="431"/>
      <c r="HI465" s="431"/>
      <c r="HJ465" s="431"/>
      <c r="HK465" s="431"/>
      <c r="HL465" s="431"/>
      <c r="HM465" s="431"/>
      <c r="HN465" s="431"/>
      <c r="HO465" s="431"/>
      <c r="HP465" s="431"/>
      <c r="HQ465" s="431"/>
    </row>
    <row r="466" spans="1:225" s="457" customFormat="1" ht="12" customHeight="1">
      <c r="A466" s="433"/>
      <c r="B466" s="486"/>
      <c r="C466" s="436"/>
      <c r="D466" s="437"/>
      <c r="E466" s="437"/>
      <c r="F466" s="438"/>
      <c r="G466" s="439"/>
      <c r="H466" s="440"/>
      <c r="I466" s="441"/>
      <c r="J466" s="441"/>
      <c r="K466" s="442"/>
      <c r="L466" s="487"/>
      <c r="M466" s="434"/>
      <c r="N466" s="433"/>
      <c r="O466" s="433"/>
      <c r="P466" s="433"/>
      <c r="Q466" s="433"/>
      <c r="R466" s="433"/>
      <c r="S466" s="433"/>
      <c r="T466" s="433"/>
      <c r="U466" s="433"/>
      <c r="V466" s="433"/>
      <c r="W466" s="433"/>
      <c r="X466" s="433"/>
      <c r="Y466" s="433"/>
      <c r="Z466" s="433"/>
      <c r="AA466" s="433"/>
      <c r="AB466" s="433"/>
      <c r="AC466" s="433"/>
      <c r="AD466" s="433"/>
      <c r="AE466" s="433"/>
      <c r="AF466" s="433"/>
      <c r="AG466" s="431"/>
      <c r="AH466" s="431"/>
      <c r="AI466" s="431"/>
      <c r="AJ466" s="431"/>
      <c r="AK466" s="431"/>
      <c r="AL466" s="431"/>
      <c r="AM466" s="431"/>
      <c r="AN466" s="431"/>
      <c r="AO466" s="431"/>
      <c r="AP466" s="431"/>
      <c r="AQ466" s="431"/>
      <c r="AR466" s="431"/>
      <c r="AS466" s="431"/>
      <c r="AT466" s="431"/>
      <c r="AU466" s="431"/>
      <c r="AV466" s="431"/>
      <c r="AW466" s="431"/>
      <c r="AX466" s="431"/>
      <c r="AY466" s="431"/>
      <c r="AZ466" s="431"/>
      <c r="BA466" s="431"/>
      <c r="BB466" s="431"/>
      <c r="BC466" s="431"/>
      <c r="BD466" s="431"/>
      <c r="BE466" s="431"/>
      <c r="BF466" s="431"/>
      <c r="BG466" s="431"/>
      <c r="BH466" s="431"/>
      <c r="BI466" s="431"/>
      <c r="BJ466" s="431"/>
      <c r="BK466" s="431"/>
      <c r="BL466" s="431"/>
      <c r="BM466" s="431"/>
      <c r="BN466" s="431"/>
      <c r="BO466" s="431"/>
      <c r="BP466" s="431"/>
      <c r="BQ466" s="431"/>
      <c r="BR466" s="431"/>
      <c r="BS466" s="431"/>
      <c r="BT466" s="431"/>
      <c r="BU466" s="431"/>
      <c r="BV466" s="431"/>
      <c r="BW466" s="431"/>
      <c r="BX466" s="431"/>
      <c r="BY466" s="431"/>
      <c r="BZ466" s="431"/>
      <c r="CA466" s="431"/>
      <c r="CB466" s="431"/>
      <c r="CC466" s="431"/>
      <c r="CD466" s="431"/>
      <c r="CE466" s="431"/>
      <c r="CF466" s="431"/>
      <c r="CG466" s="431"/>
      <c r="CH466" s="431"/>
      <c r="CI466" s="431"/>
      <c r="CJ466" s="431"/>
      <c r="CK466" s="431"/>
      <c r="CL466" s="431"/>
      <c r="CM466" s="431"/>
      <c r="CN466" s="431"/>
      <c r="CO466" s="431"/>
      <c r="CP466" s="431"/>
      <c r="CQ466" s="431"/>
      <c r="CR466" s="431"/>
      <c r="CS466" s="431"/>
      <c r="CT466" s="431"/>
      <c r="CU466" s="431"/>
      <c r="CV466" s="431"/>
      <c r="CW466" s="431"/>
      <c r="CX466" s="431"/>
      <c r="CY466" s="431"/>
      <c r="CZ466" s="431"/>
      <c r="DA466" s="431"/>
      <c r="DB466" s="431"/>
      <c r="DC466" s="431"/>
      <c r="DD466" s="431"/>
      <c r="DE466" s="431"/>
      <c r="DF466" s="431"/>
      <c r="DG466" s="431"/>
      <c r="DH466" s="431"/>
      <c r="DI466" s="431"/>
      <c r="DJ466" s="431"/>
      <c r="DK466" s="431"/>
      <c r="DL466" s="431"/>
      <c r="DM466" s="431"/>
      <c r="DN466" s="431"/>
      <c r="DO466" s="431"/>
      <c r="DP466" s="431"/>
      <c r="DQ466" s="431"/>
      <c r="DR466" s="431"/>
      <c r="DS466" s="431"/>
      <c r="DT466" s="431"/>
      <c r="DU466" s="431"/>
      <c r="DV466" s="431"/>
      <c r="DW466" s="431"/>
      <c r="DX466" s="431"/>
      <c r="DY466" s="431"/>
      <c r="DZ466" s="431"/>
      <c r="EA466" s="431"/>
      <c r="EB466" s="431"/>
      <c r="EC466" s="431"/>
      <c r="ED466" s="431"/>
      <c r="EE466" s="431"/>
      <c r="EF466" s="431"/>
      <c r="EG466" s="431"/>
      <c r="EH466" s="431"/>
      <c r="EI466" s="431"/>
      <c r="EJ466" s="431"/>
      <c r="EK466" s="431"/>
      <c r="EL466" s="431"/>
      <c r="EM466" s="431"/>
      <c r="EN466" s="431"/>
      <c r="EO466" s="431"/>
      <c r="EP466" s="431"/>
      <c r="EQ466" s="431"/>
      <c r="ER466" s="431"/>
      <c r="ES466" s="431"/>
      <c r="ET466" s="431"/>
      <c r="EU466" s="431"/>
      <c r="EV466" s="431"/>
      <c r="EW466" s="431"/>
      <c r="EX466" s="431"/>
      <c r="EY466" s="431"/>
      <c r="EZ466" s="431"/>
      <c r="FA466" s="431"/>
      <c r="FB466" s="431"/>
      <c r="FC466" s="431"/>
      <c r="FD466" s="431"/>
      <c r="FE466" s="431"/>
      <c r="FF466" s="431"/>
      <c r="FG466" s="431"/>
      <c r="FH466" s="431"/>
      <c r="FI466" s="431"/>
      <c r="FJ466" s="431"/>
      <c r="FK466" s="431"/>
      <c r="FL466" s="431"/>
      <c r="FM466" s="431"/>
      <c r="FN466" s="431"/>
      <c r="FO466" s="431"/>
      <c r="FP466" s="431"/>
      <c r="FQ466" s="431"/>
      <c r="FR466" s="431"/>
      <c r="FS466" s="431"/>
      <c r="FT466" s="431"/>
      <c r="FU466" s="431"/>
      <c r="FV466" s="431"/>
      <c r="FW466" s="431"/>
      <c r="FX466" s="431"/>
      <c r="FY466" s="431"/>
      <c r="FZ466" s="431"/>
      <c r="GA466" s="431"/>
      <c r="GB466" s="431"/>
      <c r="GC466" s="431"/>
      <c r="GD466" s="431"/>
      <c r="GE466" s="431"/>
      <c r="GF466" s="431"/>
      <c r="GG466" s="431"/>
      <c r="GH466" s="431"/>
      <c r="GI466" s="431"/>
      <c r="GJ466" s="431"/>
      <c r="GK466" s="431"/>
      <c r="GL466" s="431"/>
      <c r="GM466" s="431"/>
      <c r="GN466" s="431"/>
      <c r="GO466" s="431"/>
      <c r="GP466" s="431"/>
      <c r="GQ466" s="431"/>
      <c r="GR466" s="431"/>
      <c r="GS466" s="431"/>
      <c r="GT466" s="431"/>
      <c r="GU466" s="431"/>
      <c r="GV466" s="431"/>
      <c r="GW466" s="431"/>
      <c r="GX466" s="431"/>
      <c r="GY466" s="431"/>
      <c r="GZ466" s="431"/>
      <c r="HA466" s="431"/>
      <c r="HB466" s="431"/>
      <c r="HC466" s="431"/>
      <c r="HD466" s="431"/>
      <c r="HE466" s="431"/>
      <c r="HF466" s="431"/>
      <c r="HG466" s="431"/>
      <c r="HH466" s="431"/>
      <c r="HI466" s="431"/>
      <c r="HJ466" s="431"/>
      <c r="HK466" s="431"/>
      <c r="HL466" s="431"/>
      <c r="HM466" s="431"/>
      <c r="HN466" s="431"/>
      <c r="HO466" s="431"/>
      <c r="HP466" s="431"/>
      <c r="HQ466" s="431"/>
    </row>
    <row r="467" spans="1:225" s="457" customFormat="1" ht="12" customHeight="1">
      <c r="A467" s="433"/>
      <c r="B467" s="486"/>
      <c r="C467" s="436"/>
      <c r="D467" s="437"/>
      <c r="E467" s="437"/>
      <c r="F467" s="438"/>
      <c r="G467" s="439"/>
      <c r="H467" s="440"/>
      <c r="I467" s="441"/>
      <c r="J467" s="441"/>
      <c r="K467" s="442"/>
      <c r="L467" s="487"/>
      <c r="M467" s="434"/>
      <c r="N467" s="433"/>
      <c r="O467" s="433"/>
      <c r="P467" s="433"/>
      <c r="Q467" s="433"/>
      <c r="R467" s="433"/>
      <c r="S467" s="433"/>
      <c r="T467" s="433"/>
      <c r="U467" s="433"/>
      <c r="V467" s="433"/>
      <c r="W467" s="433"/>
      <c r="X467" s="433"/>
      <c r="Y467" s="433"/>
      <c r="Z467" s="433"/>
      <c r="AA467" s="433"/>
      <c r="AB467" s="433"/>
      <c r="AC467" s="433"/>
      <c r="AD467" s="433"/>
      <c r="AE467" s="433"/>
      <c r="AF467" s="433"/>
      <c r="AG467" s="431"/>
      <c r="AH467" s="431"/>
      <c r="AI467" s="431"/>
      <c r="AJ467" s="431"/>
      <c r="AK467" s="431"/>
      <c r="AL467" s="431"/>
      <c r="AM467" s="431"/>
      <c r="AN467" s="431"/>
      <c r="AO467" s="431"/>
      <c r="AP467" s="431"/>
      <c r="AQ467" s="431"/>
      <c r="AR467" s="431"/>
      <c r="AS467" s="431"/>
      <c r="AT467" s="431"/>
      <c r="AU467" s="431"/>
      <c r="AV467" s="431"/>
      <c r="AW467" s="431"/>
      <c r="AX467" s="431"/>
      <c r="AY467" s="431"/>
      <c r="AZ467" s="431"/>
      <c r="BA467" s="431"/>
      <c r="BB467" s="431"/>
      <c r="BC467" s="431"/>
      <c r="BD467" s="431"/>
      <c r="BE467" s="431"/>
      <c r="BF467" s="431"/>
      <c r="BG467" s="431"/>
      <c r="BH467" s="431"/>
      <c r="BI467" s="431"/>
      <c r="BJ467" s="431"/>
      <c r="BK467" s="431"/>
      <c r="BL467" s="431"/>
      <c r="BM467" s="431"/>
      <c r="BN467" s="431"/>
      <c r="BO467" s="431"/>
      <c r="BP467" s="431"/>
      <c r="BQ467" s="431"/>
      <c r="BR467" s="431"/>
      <c r="BS467" s="431"/>
      <c r="BT467" s="431"/>
      <c r="BU467" s="431"/>
      <c r="BV467" s="431"/>
      <c r="BW467" s="431"/>
      <c r="BX467" s="431"/>
      <c r="BY467" s="431"/>
      <c r="BZ467" s="431"/>
      <c r="CA467" s="431"/>
      <c r="CB467" s="431"/>
      <c r="CC467" s="431"/>
      <c r="CD467" s="431"/>
      <c r="CE467" s="431"/>
      <c r="CF467" s="431"/>
      <c r="CG467" s="431"/>
      <c r="CH467" s="431"/>
      <c r="CI467" s="431"/>
      <c r="CJ467" s="431"/>
      <c r="CK467" s="431"/>
      <c r="CL467" s="431"/>
      <c r="CM467" s="431"/>
      <c r="CN467" s="431"/>
      <c r="CO467" s="431"/>
      <c r="CP467" s="431"/>
      <c r="CQ467" s="431"/>
      <c r="CR467" s="431"/>
      <c r="CS467" s="431"/>
      <c r="CT467" s="431"/>
      <c r="CU467" s="431"/>
      <c r="CV467" s="431"/>
      <c r="CW467" s="431"/>
      <c r="CX467" s="431"/>
      <c r="CY467" s="431"/>
      <c r="CZ467" s="431"/>
      <c r="DA467" s="431"/>
      <c r="DB467" s="431"/>
      <c r="DC467" s="431"/>
      <c r="DD467" s="431"/>
      <c r="DE467" s="431"/>
      <c r="DF467" s="431"/>
      <c r="DG467" s="431"/>
      <c r="DH467" s="431"/>
      <c r="DI467" s="431"/>
      <c r="DJ467" s="431"/>
      <c r="DK467" s="431"/>
      <c r="DL467" s="431"/>
      <c r="DM467" s="431"/>
      <c r="DN467" s="431"/>
      <c r="DO467" s="431"/>
      <c r="DP467" s="431"/>
      <c r="DQ467" s="431"/>
      <c r="DR467" s="431"/>
      <c r="DS467" s="431"/>
      <c r="DT467" s="431"/>
      <c r="DU467" s="431"/>
      <c r="DV467" s="431"/>
      <c r="DW467" s="431"/>
      <c r="DX467" s="431"/>
      <c r="DY467" s="431"/>
      <c r="DZ467" s="431"/>
      <c r="EA467" s="431"/>
      <c r="EB467" s="431"/>
      <c r="EC467" s="431"/>
      <c r="ED467" s="431"/>
      <c r="EE467" s="431"/>
      <c r="EF467" s="431"/>
      <c r="EG467" s="431"/>
      <c r="EH467" s="431"/>
      <c r="EI467" s="431"/>
      <c r="EJ467" s="431"/>
      <c r="EK467" s="431"/>
      <c r="EL467" s="431"/>
      <c r="EM467" s="431"/>
      <c r="EN467" s="431"/>
      <c r="EO467" s="431"/>
      <c r="EP467" s="431"/>
      <c r="EQ467" s="431"/>
      <c r="ER467" s="431"/>
      <c r="ES467" s="431"/>
      <c r="ET467" s="431"/>
      <c r="EU467" s="431"/>
      <c r="EV467" s="431"/>
      <c r="EW467" s="431"/>
      <c r="EX467" s="431"/>
      <c r="EY467" s="431"/>
      <c r="EZ467" s="431"/>
      <c r="FA467" s="431"/>
      <c r="FB467" s="431"/>
      <c r="FC467" s="431"/>
      <c r="FD467" s="431"/>
      <c r="FE467" s="431"/>
      <c r="FF467" s="431"/>
      <c r="FG467" s="431"/>
      <c r="FH467" s="431"/>
      <c r="FI467" s="431"/>
      <c r="FJ467" s="431"/>
      <c r="FK467" s="431"/>
      <c r="FL467" s="431"/>
      <c r="FM467" s="431"/>
      <c r="FN467" s="431"/>
      <c r="FO467" s="431"/>
      <c r="FP467" s="431"/>
      <c r="FQ467" s="431"/>
      <c r="FR467" s="431"/>
      <c r="FS467" s="431"/>
      <c r="FT467" s="431"/>
      <c r="FU467" s="431"/>
      <c r="FV467" s="431"/>
      <c r="FW467" s="431"/>
      <c r="FX467" s="431"/>
      <c r="FY467" s="431"/>
      <c r="FZ467" s="431"/>
      <c r="GA467" s="431"/>
      <c r="GB467" s="431"/>
      <c r="GC467" s="431"/>
      <c r="GD467" s="431"/>
      <c r="GE467" s="431"/>
      <c r="GF467" s="431"/>
      <c r="GG467" s="431"/>
      <c r="GH467" s="431"/>
      <c r="GI467" s="431"/>
      <c r="GJ467" s="431"/>
      <c r="GK467" s="431"/>
      <c r="GL467" s="431"/>
      <c r="GM467" s="431"/>
      <c r="GN467" s="431"/>
      <c r="GO467" s="431"/>
      <c r="GP467" s="431"/>
      <c r="GQ467" s="431"/>
      <c r="GR467" s="431"/>
      <c r="GS467" s="431"/>
      <c r="GT467" s="431"/>
      <c r="GU467" s="431"/>
      <c r="GV467" s="431"/>
      <c r="GW467" s="431"/>
      <c r="GX467" s="431"/>
      <c r="GY467" s="431"/>
      <c r="GZ467" s="431"/>
      <c r="HA467" s="431"/>
      <c r="HB467" s="431"/>
      <c r="HC467" s="431"/>
      <c r="HD467" s="431"/>
      <c r="HE467" s="431"/>
      <c r="HF467" s="431"/>
      <c r="HG467" s="431"/>
      <c r="HH467" s="431"/>
      <c r="HI467" s="431"/>
      <c r="HJ467" s="431"/>
      <c r="HK467" s="431"/>
      <c r="HL467" s="431"/>
      <c r="HM467" s="431"/>
      <c r="HN467" s="431"/>
      <c r="HO467" s="431"/>
      <c r="HP467" s="431"/>
      <c r="HQ467" s="431"/>
    </row>
    <row r="468" spans="1:225" s="457" customFormat="1" ht="12" customHeight="1">
      <c r="A468" s="433"/>
      <c r="B468" s="486"/>
      <c r="C468" s="436"/>
      <c r="D468" s="437"/>
      <c r="E468" s="437"/>
      <c r="F468" s="438"/>
      <c r="G468" s="439"/>
      <c r="H468" s="440"/>
      <c r="I468" s="441"/>
      <c r="J468" s="441"/>
      <c r="K468" s="442"/>
      <c r="L468" s="487"/>
      <c r="M468" s="434"/>
      <c r="N468" s="433"/>
      <c r="O468" s="433"/>
      <c r="P468" s="433"/>
      <c r="Q468" s="433"/>
      <c r="R468" s="433"/>
      <c r="S468" s="433"/>
      <c r="T468" s="433"/>
      <c r="U468" s="433"/>
      <c r="V468" s="433"/>
      <c r="W468" s="433"/>
      <c r="X468" s="433"/>
      <c r="Y468" s="433"/>
      <c r="Z468" s="433"/>
      <c r="AA468" s="433"/>
      <c r="AB468" s="433"/>
      <c r="AC468" s="433"/>
      <c r="AD468" s="433"/>
      <c r="AE468" s="433"/>
      <c r="AF468" s="433"/>
      <c r="AG468" s="431"/>
      <c r="AH468" s="431"/>
      <c r="AI468" s="431"/>
      <c r="AJ468" s="431"/>
      <c r="AK468" s="431"/>
      <c r="AL468" s="431"/>
      <c r="AM468" s="431"/>
      <c r="AN468" s="431"/>
      <c r="AO468" s="431"/>
      <c r="AP468" s="431"/>
      <c r="AQ468" s="431"/>
      <c r="AR468" s="431"/>
      <c r="AS468" s="431"/>
      <c r="AT468" s="431"/>
      <c r="AU468" s="431"/>
      <c r="AV468" s="431"/>
      <c r="AW468" s="431"/>
      <c r="AX468" s="431"/>
      <c r="AY468" s="431"/>
      <c r="AZ468" s="431"/>
      <c r="BA468" s="431"/>
      <c r="BB468" s="431"/>
      <c r="BC468" s="431"/>
      <c r="BD468" s="431"/>
      <c r="BE468" s="431"/>
      <c r="BF468" s="431"/>
      <c r="BG468" s="431"/>
      <c r="BH468" s="431"/>
      <c r="BI468" s="431"/>
      <c r="BJ468" s="431"/>
      <c r="BK468" s="431"/>
      <c r="BL468" s="431"/>
      <c r="BM468" s="431"/>
      <c r="BN468" s="431"/>
      <c r="BO468" s="431"/>
      <c r="BP468" s="431"/>
      <c r="BQ468" s="431"/>
      <c r="BR468" s="431"/>
      <c r="BS468" s="431"/>
      <c r="BT468" s="431"/>
      <c r="BU468" s="431"/>
      <c r="BV468" s="431"/>
      <c r="BW468" s="431"/>
      <c r="BX468" s="431"/>
      <c r="BY468" s="431"/>
      <c r="BZ468" s="431"/>
      <c r="CA468" s="431"/>
      <c r="CB468" s="431"/>
      <c r="CC468" s="431"/>
      <c r="CD468" s="431"/>
      <c r="CE468" s="431"/>
      <c r="CF468" s="431"/>
      <c r="CG468" s="431"/>
      <c r="CH468" s="431"/>
      <c r="CI468" s="431"/>
      <c r="CJ468" s="431"/>
      <c r="CK468" s="431"/>
      <c r="CL468" s="431"/>
      <c r="CM468" s="431"/>
      <c r="CN468" s="431"/>
      <c r="CO468" s="431"/>
      <c r="CP468" s="431"/>
      <c r="CQ468" s="431"/>
      <c r="CR468" s="431"/>
      <c r="CS468" s="431"/>
      <c r="CT468" s="431"/>
      <c r="CU468" s="431"/>
      <c r="CV468" s="431"/>
      <c r="CW468" s="431"/>
      <c r="CX468" s="431"/>
      <c r="CY468" s="431"/>
      <c r="CZ468" s="431"/>
      <c r="DA468" s="431"/>
      <c r="DB468" s="431"/>
      <c r="DC468" s="431"/>
      <c r="DD468" s="431"/>
      <c r="DE468" s="431"/>
      <c r="DF468" s="431"/>
      <c r="DG468" s="431"/>
      <c r="DH468" s="431"/>
      <c r="DI468" s="431"/>
      <c r="DJ468" s="431"/>
      <c r="DK468" s="431"/>
      <c r="DL468" s="431"/>
      <c r="DM468" s="431"/>
      <c r="DN468" s="431"/>
      <c r="DO468" s="431"/>
      <c r="DP468" s="431"/>
      <c r="DQ468" s="431"/>
      <c r="DR468" s="431"/>
      <c r="DS468" s="431"/>
      <c r="DT468" s="431"/>
      <c r="DU468" s="431"/>
      <c r="DV468" s="431"/>
      <c r="DW468" s="431"/>
      <c r="DX468" s="431"/>
      <c r="DY468" s="431"/>
      <c r="DZ468" s="431"/>
      <c r="EA468" s="431"/>
      <c r="EB468" s="431"/>
      <c r="EC468" s="431"/>
      <c r="ED468" s="431"/>
      <c r="EE468" s="431"/>
      <c r="EF468" s="431"/>
      <c r="EG468" s="431"/>
      <c r="EH468" s="431"/>
      <c r="EI468" s="431"/>
      <c r="EJ468" s="431"/>
      <c r="EK468" s="431"/>
      <c r="EL468" s="431"/>
      <c r="EM468" s="431"/>
      <c r="EN468" s="431"/>
      <c r="EO468" s="431"/>
      <c r="EP468" s="431"/>
      <c r="EQ468" s="431"/>
      <c r="ER468" s="431"/>
      <c r="ES468" s="431"/>
      <c r="ET468" s="431"/>
      <c r="EU468" s="431"/>
      <c r="EV468" s="431"/>
      <c r="EW468" s="431"/>
      <c r="EX468" s="431"/>
      <c r="EY468" s="431"/>
      <c r="EZ468" s="431"/>
      <c r="FA468" s="431"/>
      <c r="FB468" s="431"/>
      <c r="FC468" s="431"/>
      <c r="FD468" s="431"/>
      <c r="FE468" s="431"/>
      <c r="FF468" s="431"/>
      <c r="FG468" s="431"/>
      <c r="FH468" s="431"/>
      <c r="FI468" s="431"/>
      <c r="FJ468" s="431"/>
      <c r="FK468" s="431"/>
      <c r="FL468" s="431"/>
      <c r="FM468" s="431"/>
      <c r="FN468" s="431"/>
      <c r="FO468" s="431"/>
      <c r="FP468" s="431"/>
      <c r="FQ468" s="431"/>
      <c r="FR468" s="431"/>
      <c r="FS468" s="431"/>
      <c r="FT468" s="431"/>
      <c r="FU468" s="431"/>
      <c r="FV468" s="431"/>
      <c r="FW468" s="431"/>
      <c r="FX468" s="431"/>
      <c r="FY468" s="431"/>
      <c r="FZ468" s="431"/>
      <c r="GA468" s="431"/>
      <c r="GB468" s="431"/>
      <c r="GC468" s="431"/>
      <c r="GD468" s="431"/>
      <c r="GE468" s="431"/>
      <c r="GF468" s="431"/>
      <c r="GG468" s="431"/>
      <c r="GH468" s="431"/>
      <c r="GI468" s="431"/>
      <c r="GJ468" s="431"/>
      <c r="GK468" s="431"/>
      <c r="GL468" s="431"/>
      <c r="GM468" s="431"/>
      <c r="GN468" s="431"/>
      <c r="GO468" s="431"/>
      <c r="GP468" s="431"/>
      <c r="GQ468" s="431"/>
      <c r="GR468" s="431"/>
      <c r="GS468" s="431"/>
      <c r="GT468" s="431"/>
      <c r="GU468" s="431"/>
      <c r="GV468" s="431"/>
      <c r="GW468" s="431"/>
      <c r="GX468" s="431"/>
      <c r="GY468" s="431"/>
      <c r="GZ468" s="431"/>
      <c r="HA468" s="431"/>
      <c r="HB468" s="431"/>
      <c r="HC468" s="431"/>
      <c r="HD468" s="431"/>
      <c r="HE468" s="431"/>
      <c r="HF468" s="431"/>
      <c r="HG468" s="431"/>
      <c r="HH468" s="431"/>
      <c r="HI468" s="431"/>
      <c r="HJ468" s="431"/>
      <c r="HK468" s="431"/>
      <c r="HL468" s="431"/>
      <c r="HM468" s="431"/>
      <c r="HN468" s="431"/>
      <c r="HO468" s="431"/>
      <c r="HP468" s="431"/>
      <c r="HQ468" s="431"/>
    </row>
    <row r="469" spans="1:225" s="457" customFormat="1" ht="12" customHeight="1">
      <c r="A469" s="433"/>
      <c r="B469" s="486"/>
      <c r="C469" s="436"/>
      <c r="D469" s="437"/>
      <c r="E469" s="437"/>
      <c r="F469" s="438"/>
      <c r="G469" s="439"/>
      <c r="H469" s="440"/>
      <c r="I469" s="441"/>
      <c r="J469" s="441"/>
      <c r="K469" s="442"/>
      <c r="L469" s="487"/>
      <c r="M469" s="434"/>
      <c r="N469" s="433"/>
      <c r="O469" s="433"/>
      <c r="P469" s="433"/>
      <c r="Q469" s="433"/>
      <c r="R469" s="433"/>
      <c r="S469" s="433"/>
      <c r="T469" s="433"/>
      <c r="U469" s="433"/>
      <c r="V469" s="433"/>
      <c r="W469" s="433"/>
      <c r="X469" s="433"/>
      <c r="Y469" s="433"/>
      <c r="Z469" s="433"/>
      <c r="AA469" s="433"/>
      <c r="AB469" s="433"/>
      <c r="AC469" s="433"/>
      <c r="AD469" s="433"/>
      <c r="AE469" s="433"/>
      <c r="AF469" s="433"/>
      <c r="AG469" s="431"/>
      <c r="AH469" s="431"/>
      <c r="AI469" s="431"/>
      <c r="AJ469" s="431"/>
      <c r="AK469" s="431"/>
      <c r="AL469" s="431"/>
      <c r="AM469" s="431"/>
      <c r="AN469" s="431"/>
      <c r="AO469" s="431"/>
      <c r="AP469" s="431"/>
      <c r="AQ469" s="431"/>
      <c r="AR469" s="431"/>
      <c r="AS469" s="431"/>
      <c r="AT469" s="431"/>
      <c r="AU469" s="431"/>
      <c r="AV469" s="431"/>
      <c r="AW469" s="431"/>
      <c r="AX469" s="431"/>
      <c r="AY469" s="431"/>
      <c r="AZ469" s="431"/>
      <c r="BA469" s="431"/>
      <c r="BB469" s="431"/>
      <c r="BC469" s="431"/>
      <c r="BD469" s="431"/>
      <c r="BE469" s="431"/>
      <c r="BF469" s="431"/>
      <c r="BG469" s="431"/>
      <c r="BH469" s="431"/>
      <c r="BI469" s="431"/>
      <c r="BJ469" s="431"/>
      <c r="BK469" s="431"/>
      <c r="BL469" s="431"/>
      <c r="BM469" s="431"/>
      <c r="BN469" s="431"/>
      <c r="BO469" s="431"/>
      <c r="BP469" s="431"/>
      <c r="BQ469" s="431"/>
      <c r="BR469" s="431"/>
      <c r="BS469" s="431"/>
      <c r="BT469" s="431"/>
      <c r="BU469" s="431"/>
      <c r="BV469" s="431"/>
      <c r="BW469" s="431"/>
      <c r="BX469" s="431"/>
      <c r="BY469" s="431"/>
      <c r="BZ469" s="431"/>
      <c r="CA469" s="431"/>
      <c r="CB469" s="431"/>
      <c r="CC469" s="431"/>
      <c r="CD469" s="431"/>
      <c r="CE469" s="431"/>
      <c r="CF469" s="431"/>
      <c r="CG469" s="431"/>
      <c r="CH469" s="431"/>
      <c r="CI469" s="431"/>
      <c r="CJ469" s="431"/>
      <c r="CK469" s="431"/>
      <c r="CL469" s="431"/>
      <c r="CM469" s="431"/>
      <c r="CN469" s="431"/>
      <c r="CO469" s="431"/>
      <c r="CP469" s="431"/>
      <c r="CQ469" s="431"/>
      <c r="CR469" s="431"/>
      <c r="CS469" s="431"/>
      <c r="CT469" s="431"/>
      <c r="CU469" s="431"/>
      <c r="CV469" s="431"/>
      <c r="CW469" s="431"/>
      <c r="CX469" s="431"/>
      <c r="CY469" s="431"/>
      <c r="CZ469" s="431"/>
      <c r="DA469" s="431"/>
      <c r="DB469" s="431"/>
      <c r="DC469" s="431"/>
      <c r="DD469" s="431"/>
      <c r="DE469" s="431"/>
      <c r="DF469" s="431"/>
      <c r="DG469" s="431"/>
      <c r="DH469" s="431"/>
      <c r="DI469" s="431"/>
      <c r="DJ469" s="431"/>
      <c r="DK469" s="431"/>
      <c r="DL469" s="431"/>
      <c r="DM469" s="431"/>
      <c r="DN469" s="431"/>
      <c r="DO469" s="431"/>
      <c r="DP469" s="431"/>
      <c r="DQ469" s="431"/>
      <c r="DR469" s="431"/>
      <c r="DS469" s="431"/>
      <c r="DT469" s="431"/>
      <c r="DU469" s="431"/>
      <c r="DV469" s="431"/>
      <c r="DW469" s="431"/>
      <c r="DX469" s="431"/>
      <c r="DY469" s="431"/>
      <c r="DZ469" s="431"/>
      <c r="EA469" s="431"/>
      <c r="EB469" s="431"/>
      <c r="EC469" s="431"/>
      <c r="ED469" s="431"/>
      <c r="EE469" s="431"/>
      <c r="EF469" s="431"/>
      <c r="EG469" s="431"/>
      <c r="EH469" s="431"/>
      <c r="EI469" s="431"/>
      <c r="EJ469" s="431"/>
      <c r="EK469" s="431"/>
      <c r="EL469" s="431"/>
      <c r="EM469" s="431"/>
      <c r="EN469" s="431"/>
      <c r="EO469" s="431"/>
      <c r="EP469" s="431"/>
      <c r="EQ469" s="431"/>
      <c r="ER469" s="431"/>
      <c r="ES469" s="431"/>
      <c r="ET469" s="431"/>
      <c r="EU469" s="431"/>
      <c r="EV469" s="431"/>
      <c r="EW469" s="431"/>
      <c r="EX469" s="431"/>
      <c r="EY469" s="431"/>
      <c r="EZ469" s="431"/>
      <c r="FA469" s="431"/>
      <c r="FB469" s="431"/>
      <c r="FC469" s="431"/>
      <c r="FD469" s="431"/>
      <c r="FE469" s="431"/>
      <c r="FF469" s="431"/>
      <c r="FG469" s="431"/>
      <c r="FH469" s="431"/>
      <c r="FI469" s="431"/>
      <c r="FJ469" s="431"/>
      <c r="FK469" s="431"/>
      <c r="FL469" s="431"/>
      <c r="FM469" s="431"/>
      <c r="FN469" s="431"/>
      <c r="FO469" s="431"/>
      <c r="FP469" s="431"/>
      <c r="FQ469" s="431"/>
      <c r="FR469" s="431"/>
      <c r="FS469" s="431"/>
      <c r="FT469" s="431"/>
      <c r="FU469" s="431"/>
      <c r="FV469" s="431"/>
      <c r="FW469" s="431"/>
      <c r="FX469" s="431"/>
      <c r="FY469" s="431"/>
      <c r="FZ469" s="431"/>
      <c r="GA469" s="431"/>
      <c r="GB469" s="431"/>
      <c r="GC469" s="431"/>
      <c r="GD469" s="431"/>
      <c r="GE469" s="431"/>
      <c r="GF469" s="431"/>
      <c r="GG469" s="431"/>
      <c r="GH469" s="431"/>
      <c r="GI469" s="431"/>
      <c r="GJ469" s="431"/>
      <c r="GK469" s="431"/>
      <c r="GL469" s="431"/>
      <c r="GM469" s="431"/>
      <c r="GN469" s="431"/>
      <c r="GO469" s="431"/>
      <c r="GP469" s="431"/>
      <c r="GQ469" s="431"/>
      <c r="GR469" s="431"/>
      <c r="GS469" s="431"/>
      <c r="GT469" s="431"/>
      <c r="GU469" s="431"/>
      <c r="GV469" s="431"/>
      <c r="GW469" s="431"/>
      <c r="GX469" s="431"/>
      <c r="GY469" s="431"/>
      <c r="GZ469" s="431"/>
      <c r="HA469" s="431"/>
      <c r="HB469" s="431"/>
      <c r="HC469" s="431"/>
      <c r="HD469" s="431"/>
      <c r="HE469" s="431"/>
      <c r="HF469" s="431"/>
      <c r="HG469" s="431"/>
      <c r="HH469" s="431"/>
      <c r="HI469" s="431"/>
      <c r="HJ469" s="431"/>
      <c r="HK469" s="431"/>
      <c r="HL469" s="431"/>
      <c r="HM469" s="431"/>
      <c r="HN469" s="431"/>
      <c r="HO469" s="431"/>
      <c r="HP469" s="431"/>
      <c r="HQ469" s="431"/>
    </row>
    <row r="470" spans="1:225" s="457" customFormat="1" ht="12" customHeight="1">
      <c r="A470" s="433"/>
      <c r="B470" s="486"/>
      <c r="C470" s="436"/>
      <c r="D470" s="437"/>
      <c r="E470" s="437"/>
      <c r="F470" s="438"/>
      <c r="G470" s="439"/>
      <c r="H470" s="440"/>
      <c r="I470" s="441"/>
      <c r="J470" s="441"/>
      <c r="K470" s="442"/>
      <c r="L470" s="487"/>
      <c r="M470" s="434"/>
      <c r="N470" s="433"/>
      <c r="O470" s="433"/>
      <c r="P470" s="433"/>
      <c r="Q470" s="433"/>
      <c r="R470" s="433"/>
      <c r="S470" s="433"/>
      <c r="T470" s="433"/>
      <c r="U470" s="433"/>
      <c r="V470" s="433"/>
      <c r="W470" s="433"/>
      <c r="X470" s="433"/>
      <c r="Y470" s="433"/>
      <c r="Z470" s="433"/>
      <c r="AA470" s="433"/>
      <c r="AB470" s="433"/>
      <c r="AC470" s="433"/>
      <c r="AD470" s="433"/>
      <c r="AE470" s="433"/>
      <c r="AF470" s="433"/>
      <c r="AG470" s="431"/>
      <c r="AH470" s="431"/>
      <c r="AI470" s="431"/>
      <c r="AJ470" s="431"/>
      <c r="AK470" s="431"/>
      <c r="AL470" s="431"/>
      <c r="AM470" s="431"/>
      <c r="AN470" s="431"/>
      <c r="AO470" s="431"/>
      <c r="AP470" s="431"/>
      <c r="AQ470" s="431"/>
      <c r="AR470" s="431"/>
      <c r="AS470" s="431"/>
      <c r="AT470" s="431"/>
      <c r="AU470" s="431"/>
      <c r="AV470" s="431"/>
      <c r="AW470" s="431"/>
      <c r="AX470" s="431"/>
      <c r="AY470" s="431"/>
      <c r="AZ470" s="431"/>
      <c r="BA470" s="431"/>
      <c r="BB470" s="431"/>
      <c r="BC470" s="431"/>
      <c r="BD470" s="431"/>
      <c r="BE470" s="431"/>
      <c r="BF470" s="431"/>
      <c r="BG470" s="431"/>
      <c r="BH470" s="431"/>
      <c r="BI470" s="431"/>
      <c r="BJ470" s="431"/>
      <c r="BK470" s="431"/>
      <c r="BL470" s="431"/>
      <c r="BM470" s="431"/>
      <c r="BN470" s="431"/>
      <c r="BO470" s="431"/>
      <c r="BP470" s="431"/>
      <c r="BQ470" s="431"/>
      <c r="BR470" s="431"/>
      <c r="BS470" s="431"/>
      <c r="BT470" s="431"/>
      <c r="BU470" s="431"/>
      <c r="BV470" s="431"/>
      <c r="BW470" s="431"/>
      <c r="BX470" s="431"/>
      <c r="BY470" s="431"/>
      <c r="BZ470" s="431"/>
      <c r="CA470" s="431"/>
      <c r="CB470" s="431"/>
      <c r="CC470" s="431"/>
      <c r="CD470" s="431"/>
      <c r="CE470" s="431"/>
      <c r="CF470" s="431"/>
      <c r="CG470" s="431"/>
      <c r="CH470" s="431"/>
      <c r="CI470" s="431"/>
      <c r="CJ470" s="431"/>
      <c r="CK470" s="431"/>
      <c r="CL470" s="431"/>
      <c r="CM470" s="431"/>
      <c r="CN470" s="431"/>
      <c r="CO470" s="431"/>
      <c r="CP470" s="431"/>
      <c r="CQ470" s="431"/>
      <c r="CR470" s="431"/>
      <c r="CS470" s="431"/>
      <c r="CT470" s="431"/>
      <c r="CU470" s="431"/>
      <c r="CV470" s="431"/>
      <c r="CW470" s="431"/>
      <c r="CX470" s="431"/>
      <c r="CY470" s="431"/>
      <c r="CZ470" s="431"/>
      <c r="DA470" s="431"/>
      <c r="DB470" s="431"/>
      <c r="DC470" s="431"/>
      <c r="DD470" s="431"/>
      <c r="DE470" s="431"/>
      <c r="DF470" s="431"/>
      <c r="DG470" s="431"/>
      <c r="DH470" s="431"/>
      <c r="DI470" s="431"/>
      <c r="DJ470" s="431"/>
      <c r="DK470" s="431"/>
      <c r="DL470" s="431"/>
      <c r="DM470" s="431"/>
      <c r="DN470" s="431"/>
      <c r="DO470" s="431"/>
      <c r="DP470" s="431"/>
      <c r="DQ470" s="431"/>
      <c r="DR470" s="431"/>
      <c r="DS470" s="431"/>
      <c r="DT470" s="431"/>
      <c r="DU470" s="431"/>
      <c r="DV470" s="431"/>
      <c r="DW470" s="431"/>
      <c r="DX470" s="431"/>
      <c r="DY470" s="431"/>
      <c r="DZ470" s="431"/>
      <c r="EA470" s="431"/>
      <c r="EB470" s="431"/>
      <c r="EC470" s="431"/>
      <c r="ED470" s="431"/>
      <c r="EE470" s="431"/>
      <c r="EF470" s="431"/>
      <c r="EG470" s="431"/>
      <c r="EH470" s="431"/>
      <c r="EI470" s="431"/>
      <c r="EJ470" s="431"/>
      <c r="EK470" s="431"/>
      <c r="EL470" s="431"/>
      <c r="EM470" s="431"/>
      <c r="EN470" s="431"/>
      <c r="EO470" s="431"/>
      <c r="EP470" s="431"/>
      <c r="EQ470" s="431"/>
      <c r="ER470" s="431"/>
      <c r="ES470" s="431"/>
      <c r="ET470" s="431"/>
      <c r="EU470" s="431"/>
      <c r="EV470" s="431"/>
      <c r="EW470" s="431"/>
      <c r="EX470" s="431"/>
      <c r="EY470" s="431"/>
      <c r="EZ470" s="431"/>
      <c r="FA470" s="431"/>
      <c r="FB470" s="431"/>
      <c r="FC470" s="431"/>
      <c r="FD470" s="431"/>
      <c r="FE470" s="431"/>
      <c r="FF470" s="431"/>
      <c r="FG470" s="431"/>
      <c r="FH470" s="431"/>
      <c r="FI470" s="431"/>
      <c r="FJ470" s="431"/>
      <c r="FK470" s="431"/>
      <c r="FL470" s="431"/>
      <c r="FM470" s="431"/>
      <c r="FN470" s="431"/>
      <c r="FO470" s="431"/>
      <c r="FP470" s="431"/>
      <c r="FQ470" s="431"/>
      <c r="FR470" s="431"/>
      <c r="FS470" s="431"/>
      <c r="FT470" s="431"/>
      <c r="FU470" s="431"/>
      <c r="FV470" s="431"/>
      <c r="FW470" s="431"/>
      <c r="FX470" s="431"/>
      <c r="FY470" s="431"/>
      <c r="FZ470" s="431"/>
      <c r="GA470" s="431"/>
      <c r="GB470" s="431"/>
      <c r="GC470" s="431"/>
      <c r="GD470" s="431"/>
      <c r="GE470" s="431"/>
      <c r="GF470" s="431"/>
      <c r="GG470" s="431"/>
      <c r="GH470" s="431"/>
      <c r="GI470" s="431"/>
      <c r="GJ470" s="431"/>
      <c r="GK470" s="431"/>
      <c r="GL470" s="431"/>
      <c r="GM470" s="431"/>
      <c r="GN470" s="431"/>
      <c r="GO470" s="431"/>
      <c r="GP470" s="431"/>
      <c r="GQ470" s="431"/>
      <c r="GR470" s="431"/>
      <c r="GS470" s="431"/>
      <c r="GT470" s="431"/>
      <c r="GU470" s="431"/>
      <c r="GV470" s="431"/>
      <c r="GW470" s="431"/>
      <c r="GX470" s="431"/>
      <c r="GY470" s="431"/>
      <c r="GZ470" s="431"/>
      <c r="HA470" s="431"/>
      <c r="HB470" s="431"/>
      <c r="HC470" s="431"/>
      <c r="HD470" s="431"/>
      <c r="HE470" s="431"/>
      <c r="HF470" s="431"/>
      <c r="HG470" s="431"/>
      <c r="HH470" s="431"/>
      <c r="HI470" s="431"/>
      <c r="HJ470" s="431"/>
      <c r="HK470" s="431"/>
      <c r="HL470" s="431"/>
      <c r="HM470" s="431"/>
      <c r="HN470" s="431"/>
      <c r="HO470" s="431"/>
      <c r="HP470" s="431"/>
      <c r="HQ470" s="431"/>
    </row>
    <row r="471" spans="1:225" s="457" customFormat="1" ht="12" customHeight="1">
      <c r="A471" s="433"/>
      <c r="B471" s="486"/>
      <c r="C471" s="436"/>
      <c r="D471" s="437"/>
      <c r="E471" s="437"/>
      <c r="F471" s="438"/>
      <c r="G471" s="439"/>
      <c r="H471" s="440"/>
      <c r="I471" s="441"/>
      <c r="J471" s="441"/>
      <c r="K471" s="442"/>
      <c r="L471" s="487"/>
      <c r="M471" s="434"/>
      <c r="N471" s="433"/>
      <c r="O471" s="433"/>
      <c r="P471" s="433"/>
      <c r="Q471" s="433"/>
      <c r="R471" s="433"/>
      <c r="S471" s="433"/>
      <c r="T471" s="433"/>
      <c r="U471" s="433"/>
      <c r="V471" s="433"/>
      <c r="W471" s="433"/>
      <c r="X471" s="433"/>
      <c r="Y471" s="433"/>
      <c r="Z471" s="433"/>
      <c r="AA471" s="433"/>
      <c r="AB471" s="433"/>
      <c r="AC471" s="433"/>
      <c r="AD471" s="433"/>
      <c r="AE471" s="433"/>
      <c r="AF471" s="433"/>
      <c r="AG471" s="431"/>
      <c r="AH471" s="431"/>
      <c r="AI471" s="431"/>
      <c r="AJ471" s="431"/>
      <c r="AK471" s="431"/>
      <c r="AL471" s="431"/>
      <c r="AM471" s="431"/>
      <c r="AN471" s="431"/>
      <c r="AO471" s="431"/>
      <c r="AP471" s="431"/>
      <c r="AQ471" s="431"/>
      <c r="AR471" s="431"/>
      <c r="AS471" s="431"/>
      <c r="AT471" s="431"/>
      <c r="AU471" s="431"/>
      <c r="AV471" s="431"/>
      <c r="AW471" s="431"/>
      <c r="AX471" s="431"/>
      <c r="AY471" s="431"/>
      <c r="AZ471" s="431"/>
      <c r="BA471" s="431"/>
      <c r="BB471" s="431"/>
      <c r="BC471" s="431"/>
      <c r="BD471" s="431"/>
      <c r="BE471" s="431"/>
      <c r="BF471" s="431"/>
      <c r="BG471" s="431"/>
      <c r="BH471" s="431"/>
      <c r="BI471" s="431"/>
      <c r="BJ471" s="431"/>
      <c r="BK471" s="431"/>
      <c r="BL471" s="431"/>
      <c r="BM471" s="431"/>
      <c r="BN471" s="431"/>
      <c r="BO471" s="431"/>
      <c r="BP471" s="431"/>
      <c r="BQ471" s="431"/>
      <c r="BR471" s="431"/>
      <c r="BS471" s="431"/>
      <c r="BT471" s="431"/>
      <c r="BU471" s="431"/>
      <c r="BV471" s="431"/>
      <c r="BW471" s="431"/>
      <c r="BX471" s="431"/>
      <c r="BY471" s="431"/>
      <c r="BZ471" s="431"/>
      <c r="CA471" s="431"/>
      <c r="CB471" s="431"/>
      <c r="CC471" s="431"/>
      <c r="CD471" s="431"/>
      <c r="CE471" s="431"/>
      <c r="CF471" s="431"/>
      <c r="CG471" s="431"/>
      <c r="CH471" s="431"/>
      <c r="CI471" s="431"/>
      <c r="CJ471" s="431"/>
      <c r="CK471" s="431"/>
      <c r="CL471" s="431"/>
      <c r="CM471" s="431"/>
      <c r="CN471" s="431"/>
      <c r="CO471" s="431"/>
      <c r="CP471" s="431"/>
      <c r="CQ471" s="431"/>
      <c r="CR471" s="431"/>
      <c r="CS471" s="431"/>
      <c r="CT471" s="431"/>
      <c r="CU471" s="431"/>
      <c r="CV471" s="431"/>
      <c r="CW471" s="431"/>
      <c r="CX471" s="431"/>
      <c r="CY471" s="431"/>
      <c r="CZ471" s="431"/>
      <c r="DA471" s="431"/>
      <c r="DB471" s="431"/>
      <c r="DC471" s="431"/>
      <c r="DD471" s="431"/>
      <c r="DE471" s="431"/>
      <c r="DF471" s="431"/>
      <c r="DG471" s="431"/>
      <c r="DH471" s="431"/>
      <c r="DI471" s="431"/>
      <c r="DJ471" s="431"/>
      <c r="DK471" s="431"/>
      <c r="DL471" s="431"/>
      <c r="DM471" s="431"/>
      <c r="DN471" s="431"/>
      <c r="DO471" s="431"/>
      <c r="DP471" s="431"/>
      <c r="DQ471" s="431"/>
      <c r="DR471" s="431"/>
      <c r="DS471" s="431"/>
      <c r="DT471" s="431"/>
      <c r="DU471" s="431"/>
      <c r="DV471" s="431"/>
      <c r="DW471" s="431"/>
      <c r="DX471" s="431"/>
      <c r="DY471" s="431"/>
      <c r="DZ471" s="431"/>
      <c r="EA471" s="431"/>
      <c r="EB471" s="431"/>
      <c r="EC471" s="431"/>
      <c r="ED471" s="431"/>
      <c r="EE471" s="431"/>
      <c r="EF471" s="431"/>
      <c r="EG471" s="431"/>
      <c r="EH471" s="431"/>
      <c r="EI471" s="431"/>
      <c r="EJ471" s="431"/>
      <c r="EK471" s="431"/>
      <c r="EL471" s="431"/>
      <c r="EM471" s="431"/>
      <c r="EN471" s="431"/>
      <c r="EO471" s="431"/>
      <c r="EP471" s="431"/>
      <c r="EQ471" s="431"/>
      <c r="ER471" s="431"/>
      <c r="ES471" s="431"/>
      <c r="ET471" s="431"/>
      <c r="EU471" s="431"/>
      <c r="EV471" s="431"/>
      <c r="EW471" s="431"/>
      <c r="EX471" s="431"/>
      <c r="EY471" s="431"/>
      <c r="EZ471" s="431"/>
      <c r="FA471" s="431"/>
      <c r="FB471" s="431"/>
      <c r="FC471" s="431"/>
      <c r="FD471" s="431"/>
      <c r="FE471" s="431"/>
      <c r="FF471" s="431"/>
      <c r="FG471" s="431"/>
      <c r="FH471" s="431"/>
      <c r="FI471" s="431"/>
      <c r="FJ471" s="431"/>
      <c r="FK471" s="431"/>
      <c r="FL471" s="431"/>
      <c r="FM471" s="431"/>
      <c r="FN471" s="431"/>
      <c r="FO471" s="431"/>
      <c r="FP471" s="431"/>
      <c r="FQ471" s="431"/>
      <c r="FR471" s="431"/>
      <c r="FS471" s="431"/>
      <c r="FT471" s="431"/>
      <c r="FU471" s="431"/>
      <c r="FV471" s="431"/>
      <c r="FW471" s="431"/>
      <c r="FX471" s="431"/>
      <c r="FY471" s="431"/>
      <c r="FZ471" s="431"/>
      <c r="GA471" s="431"/>
      <c r="GB471" s="431"/>
      <c r="GC471" s="431"/>
      <c r="GD471" s="431"/>
      <c r="GE471" s="431"/>
      <c r="GF471" s="431"/>
      <c r="GG471" s="431"/>
      <c r="GH471" s="431"/>
      <c r="GI471" s="431"/>
      <c r="GJ471" s="431"/>
      <c r="GK471" s="431"/>
      <c r="GL471" s="431"/>
      <c r="GM471" s="431"/>
      <c r="GN471" s="431"/>
      <c r="GO471" s="431"/>
      <c r="GP471" s="431"/>
      <c r="GQ471" s="431"/>
      <c r="GR471" s="431"/>
      <c r="GS471" s="431"/>
      <c r="GT471" s="431"/>
      <c r="GU471" s="431"/>
      <c r="GV471" s="431"/>
      <c r="GW471" s="431"/>
      <c r="GX471" s="431"/>
      <c r="GY471" s="431"/>
      <c r="GZ471" s="431"/>
      <c r="HA471" s="431"/>
      <c r="HB471" s="431"/>
      <c r="HC471" s="431"/>
      <c r="HD471" s="431"/>
      <c r="HE471" s="431"/>
      <c r="HF471" s="431"/>
      <c r="HG471" s="431"/>
      <c r="HH471" s="431"/>
      <c r="HI471" s="431"/>
      <c r="HJ471" s="431"/>
      <c r="HK471" s="431"/>
      <c r="HL471" s="431"/>
      <c r="HM471" s="431"/>
      <c r="HN471" s="431"/>
      <c r="HO471" s="431"/>
      <c r="HP471" s="431"/>
      <c r="HQ471" s="431"/>
    </row>
    <row r="472" spans="1:225" s="457" customFormat="1" ht="12" customHeight="1">
      <c r="A472" s="433"/>
      <c r="B472" s="486"/>
      <c r="C472" s="436"/>
      <c r="D472" s="437"/>
      <c r="E472" s="437"/>
      <c r="F472" s="438"/>
      <c r="G472" s="439"/>
      <c r="H472" s="440"/>
      <c r="I472" s="441"/>
      <c r="J472" s="441"/>
      <c r="K472" s="442"/>
      <c r="L472" s="487"/>
      <c r="M472" s="434"/>
      <c r="N472" s="433"/>
      <c r="O472" s="433"/>
      <c r="P472" s="433"/>
      <c r="Q472" s="433"/>
      <c r="R472" s="433"/>
      <c r="S472" s="433"/>
      <c r="T472" s="433"/>
      <c r="U472" s="433"/>
      <c r="V472" s="433"/>
      <c r="W472" s="433"/>
      <c r="X472" s="433"/>
      <c r="Y472" s="433"/>
      <c r="Z472" s="433"/>
      <c r="AA472" s="433"/>
      <c r="AB472" s="433"/>
      <c r="AC472" s="433"/>
      <c r="AD472" s="433"/>
      <c r="AE472" s="433"/>
      <c r="AF472" s="433"/>
      <c r="AG472" s="431"/>
      <c r="AH472" s="431"/>
      <c r="AI472" s="431"/>
      <c r="AJ472" s="431"/>
      <c r="AK472" s="431"/>
      <c r="AL472" s="431"/>
      <c r="AM472" s="431"/>
      <c r="AN472" s="431"/>
      <c r="AO472" s="431"/>
      <c r="AP472" s="431"/>
      <c r="AQ472" s="431"/>
      <c r="AR472" s="431"/>
      <c r="AS472" s="431"/>
      <c r="AT472" s="431"/>
      <c r="AU472" s="431"/>
      <c r="AV472" s="431"/>
      <c r="AW472" s="431"/>
      <c r="AX472" s="431"/>
      <c r="AY472" s="431"/>
      <c r="AZ472" s="431"/>
      <c r="BA472" s="431"/>
      <c r="BB472" s="431"/>
      <c r="BC472" s="431"/>
      <c r="BD472" s="431"/>
      <c r="BE472" s="431"/>
      <c r="BF472" s="431"/>
      <c r="BG472" s="431"/>
      <c r="BH472" s="431"/>
      <c r="BI472" s="431"/>
      <c r="BJ472" s="431"/>
      <c r="BK472" s="431"/>
      <c r="BL472" s="431"/>
      <c r="BM472" s="431"/>
      <c r="BN472" s="431"/>
      <c r="BO472" s="431"/>
      <c r="BP472" s="431"/>
      <c r="BQ472" s="431"/>
      <c r="BR472" s="431"/>
      <c r="BS472" s="431"/>
      <c r="BT472" s="431"/>
      <c r="BU472" s="431"/>
      <c r="BV472" s="431"/>
      <c r="BW472" s="431"/>
      <c r="BX472" s="431"/>
      <c r="BY472" s="431"/>
      <c r="BZ472" s="431"/>
      <c r="CA472" s="431"/>
      <c r="CB472" s="431"/>
      <c r="CC472" s="431"/>
      <c r="CD472" s="431"/>
      <c r="CE472" s="431"/>
      <c r="CF472" s="431"/>
      <c r="CG472" s="431"/>
      <c r="CH472" s="431"/>
      <c r="CI472" s="431"/>
      <c r="CJ472" s="431"/>
      <c r="CK472" s="431"/>
      <c r="CL472" s="431"/>
      <c r="CM472" s="431"/>
      <c r="CN472" s="431"/>
      <c r="CO472" s="431"/>
      <c r="CP472" s="431"/>
      <c r="CQ472" s="431"/>
      <c r="CR472" s="431"/>
      <c r="CS472" s="431"/>
      <c r="CT472" s="431"/>
      <c r="CU472" s="431"/>
      <c r="CV472" s="431"/>
      <c r="CW472" s="431"/>
      <c r="CX472" s="431"/>
      <c r="CY472" s="431"/>
      <c r="CZ472" s="431"/>
      <c r="DA472" s="431"/>
      <c r="DB472" s="431"/>
      <c r="DC472" s="431"/>
      <c r="DD472" s="431"/>
      <c r="DE472" s="431"/>
      <c r="DF472" s="431"/>
      <c r="DG472" s="431"/>
      <c r="DH472" s="431"/>
      <c r="DI472" s="431"/>
      <c r="DJ472" s="431"/>
      <c r="DK472" s="431"/>
      <c r="DL472" s="431"/>
      <c r="DM472" s="431"/>
      <c r="DN472" s="431"/>
      <c r="DO472" s="431"/>
      <c r="DP472" s="431"/>
      <c r="DQ472" s="431"/>
      <c r="DR472" s="431"/>
      <c r="DS472" s="431"/>
      <c r="DT472" s="431"/>
      <c r="DU472" s="431"/>
      <c r="DV472" s="431"/>
      <c r="DW472" s="431"/>
      <c r="DX472" s="431"/>
      <c r="DY472" s="431"/>
      <c r="DZ472" s="431"/>
      <c r="EA472" s="431"/>
      <c r="EB472" s="431"/>
      <c r="EC472" s="431"/>
      <c r="ED472" s="431"/>
      <c r="EE472" s="431"/>
      <c r="EF472" s="431"/>
      <c r="EG472" s="431"/>
      <c r="EH472" s="431"/>
      <c r="EI472" s="431"/>
      <c r="EJ472" s="431"/>
      <c r="EK472" s="431"/>
      <c r="EL472" s="431"/>
      <c r="EM472" s="431"/>
      <c r="EN472" s="431"/>
      <c r="EO472" s="431"/>
      <c r="EP472" s="431"/>
      <c r="EQ472" s="431"/>
      <c r="ER472" s="431"/>
      <c r="ES472" s="431"/>
      <c r="ET472" s="431"/>
      <c r="EU472" s="431"/>
      <c r="EV472" s="431"/>
      <c r="EW472" s="431"/>
      <c r="EX472" s="431"/>
      <c r="EY472" s="431"/>
      <c r="EZ472" s="431"/>
      <c r="FA472" s="431"/>
      <c r="FB472" s="431"/>
      <c r="FC472" s="431"/>
      <c r="FD472" s="431"/>
      <c r="FE472" s="431"/>
      <c r="FF472" s="431"/>
      <c r="FG472" s="431"/>
      <c r="FH472" s="431"/>
      <c r="FI472" s="431"/>
      <c r="FJ472" s="431"/>
      <c r="FK472" s="431"/>
      <c r="FL472" s="431"/>
      <c r="FM472" s="431"/>
      <c r="FN472" s="431"/>
      <c r="FO472" s="431"/>
      <c r="FP472" s="431"/>
      <c r="FQ472" s="431"/>
      <c r="FR472" s="431"/>
      <c r="FS472" s="431"/>
      <c r="FT472" s="431"/>
      <c r="FU472" s="431"/>
      <c r="FV472" s="431"/>
      <c r="FW472" s="431"/>
      <c r="FX472" s="431"/>
      <c r="FY472" s="431"/>
      <c r="FZ472" s="431"/>
      <c r="GA472" s="431"/>
      <c r="GB472" s="431"/>
      <c r="GC472" s="431"/>
      <c r="GD472" s="431"/>
      <c r="GE472" s="431"/>
      <c r="GF472" s="431"/>
      <c r="GG472" s="431"/>
      <c r="GH472" s="431"/>
      <c r="GI472" s="431"/>
      <c r="GJ472" s="431"/>
      <c r="GK472" s="431"/>
      <c r="GL472" s="431"/>
      <c r="GM472" s="431"/>
      <c r="GN472" s="431"/>
      <c r="GO472" s="431"/>
      <c r="GP472" s="431"/>
      <c r="GQ472" s="431"/>
      <c r="GR472" s="431"/>
      <c r="GS472" s="431"/>
      <c r="GT472" s="431"/>
      <c r="GU472" s="431"/>
      <c r="GV472" s="431"/>
      <c r="GW472" s="431"/>
      <c r="GX472" s="431"/>
      <c r="GY472" s="431"/>
      <c r="GZ472" s="431"/>
      <c r="HA472" s="431"/>
      <c r="HB472" s="431"/>
      <c r="HC472" s="431"/>
      <c r="HD472" s="431"/>
      <c r="HE472" s="431"/>
      <c r="HF472" s="431"/>
      <c r="HG472" s="431"/>
      <c r="HH472" s="431"/>
      <c r="HI472" s="431"/>
      <c r="HJ472" s="431"/>
      <c r="HK472" s="431"/>
      <c r="HL472" s="431"/>
      <c r="HM472" s="431"/>
      <c r="HN472" s="431"/>
      <c r="HO472" s="431"/>
      <c r="HP472" s="431"/>
      <c r="HQ472" s="431"/>
    </row>
    <row r="473" spans="1:225" s="457" customFormat="1" ht="12" customHeight="1">
      <c r="A473" s="433"/>
      <c r="B473" s="486"/>
      <c r="C473" s="436"/>
      <c r="D473" s="437"/>
      <c r="E473" s="437"/>
      <c r="F473" s="438"/>
      <c r="G473" s="439"/>
      <c r="H473" s="440"/>
      <c r="I473" s="441"/>
      <c r="J473" s="441"/>
      <c r="K473" s="442"/>
      <c r="L473" s="487"/>
      <c r="M473" s="434"/>
      <c r="N473" s="433"/>
      <c r="O473" s="433"/>
      <c r="P473" s="433"/>
      <c r="Q473" s="433"/>
      <c r="R473" s="433"/>
      <c r="S473" s="433"/>
      <c r="T473" s="433"/>
      <c r="U473" s="433"/>
      <c r="V473" s="433"/>
      <c r="W473" s="433"/>
      <c r="X473" s="433"/>
      <c r="Y473" s="433"/>
      <c r="Z473" s="433"/>
      <c r="AA473" s="433"/>
      <c r="AB473" s="433"/>
      <c r="AC473" s="433"/>
      <c r="AD473" s="433"/>
      <c r="AE473" s="433"/>
      <c r="AF473" s="433"/>
      <c r="AG473" s="431"/>
      <c r="AH473" s="431"/>
      <c r="AI473" s="431"/>
      <c r="AJ473" s="431"/>
      <c r="AK473" s="431"/>
      <c r="AL473" s="431"/>
      <c r="AM473" s="431"/>
      <c r="AN473" s="431"/>
      <c r="AO473" s="431"/>
      <c r="AP473" s="431"/>
      <c r="AQ473" s="431"/>
      <c r="AR473" s="431"/>
      <c r="AS473" s="431"/>
      <c r="AT473" s="431"/>
      <c r="AU473" s="431"/>
      <c r="AV473" s="431"/>
      <c r="AW473" s="431"/>
      <c r="AX473" s="431"/>
      <c r="AY473" s="431"/>
      <c r="AZ473" s="431"/>
      <c r="BA473" s="431"/>
      <c r="BB473" s="431"/>
      <c r="BC473" s="431"/>
      <c r="BD473" s="431"/>
      <c r="BE473" s="431"/>
      <c r="BF473" s="431"/>
      <c r="BG473" s="431"/>
      <c r="BH473" s="431"/>
      <c r="BI473" s="431"/>
      <c r="BJ473" s="431"/>
      <c r="BK473" s="431"/>
      <c r="BL473" s="431"/>
      <c r="BM473" s="431"/>
      <c r="BN473" s="431"/>
      <c r="BO473" s="431"/>
      <c r="BP473" s="431"/>
      <c r="BQ473" s="431"/>
      <c r="BR473" s="431"/>
      <c r="BS473" s="431"/>
      <c r="BT473" s="431"/>
      <c r="BU473" s="431"/>
      <c r="BV473" s="431"/>
      <c r="BW473" s="431"/>
      <c r="BX473" s="431"/>
      <c r="BY473" s="431"/>
      <c r="BZ473" s="431"/>
      <c r="CA473" s="431"/>
      <c r="CB473" s="431"/>
      <c r="CC473" s="431"/>
      <c r="CD473" s="431"/>
      <c r="CE473" s="431"/>
      <c r="CF473" s="431"/>
      <c r="CG473" s="431"/>
      <c r="CH473" s="431"/>
      <c r="CI473" s="431"/>
      <c r="CJ473" s="431"/>
      <c r="CK473" s="431"/>
      <c r="CL473" s="431"/>
      <c r="CM473" s="431"/>
      <c r="CN473" s="431"/>
      <c r="CO473" s="431"/>
      <c r="CP473" s="431"/>
      <c r="CQ473" s="431"/>
      <c r="CR473" s="431"/>
      <c r="CS473" s="431"/>
      <c r="CT473" s="431"/>
      <c r="CU473" s="431"/>
      <c r="CV473" s="431"/>
      <c r="CW473" s="431"/>
      <c r="CX473" s="431"/>
      <c r="CY473" s="431"/>
      <c r="CZ473" s="431"/>
      <c r="DA473" s="431"/>
      <c r="DB473" s="431"/>
      <c r="DC473" s="431"/>
      <c r="DD473" s="431"/>
      <c r="DE473" s="431"/>
      <c r="DF473" s="431"/>
      <c r="DG473" s="431"/>
      <c r="DH473" s="431"/>
      <c r="DI473" s="431"/>
      <c r="DJ473" s="431"/>
      <c r="DK473" s="431"/>
      <c r="DL473" s="431"/>
      <c r="DM473" s="431"/>
      <c r="DN473" s="431"/>
      <c r="DO473" s="431"/>
      <c r="DP473" s="431"/>
      <c r="DQ473" s="431"/>
      <c r="DR473" s="431"/>
      <c r="DS473" s="431"/>
      <c r="DT473" s="431"/>
      <c r="DU473" s="431"/>
      <c r="DV473" s="431"/>
      <c r="DW473" s="431"/>
      <c r="DX473" s="431"/>
      <c r="DY473" s="431"/>
      <c r="DZ473" s="431"/>
      <c r="EA473" s="431"/>
      <c r="EB473" s="431"/>
      <c r="EC473" s="431"/>
      <c r="ED473" s="431"/>
      <c r="EE473" s="431"/>
      <c r="EF473" s="431"/>
      <c r="EG473" s="431"/>
      <c r="EH473" s="431"/>
      <c r="EI473" s="431"/>
      <c r="EJ473" s="431"/>
      <c r="EK473" s="431"/>
      <c r="EL473" s="431"/>
      <c r="EM473" s="431"/>
      <c r="EN473" s="431"/>
      <c r="EO473" s="431"/>
      <c r="EP473" s="431"/>
      <c r="EQ473" s="431"/>
      <c r="ER473" s="431"/>
      <c r="ES473" s="431"/>
      <c r="ET473" s="431"/>
      <c r="EU473" s="431"/>
      <c r="EV473" s="431"/>
      <c r="EW473" s="431"/>
      <c r="EX473" s="431"/>
      <c r="EY473" s="431"/>
      <c r="EZ473" s="431"/>
      <c r="FA473" s="431"/>
      <c r="FB473" s="431"/>
      <c r="FC473" s="431"/>
      <c r="FD473" s="431"/>
      <c r="FE473" s="431"/>
      <c r="FF473" s="431"/>
      <c r="FG473" s="431"/>
      <c r="FH473" s="431"/>
      <c r="FI473" s="431"/>
      <c r="FJ473" s="431"/>
      <c r="FK473" s="431"/>
      <c r="FL473" s="431"/>
      <c r="FM473" s="431"/>
      <c r="FN473" s="431"/>
      <c r="FO473" s="431"/>
      <c r="FP473" s="431"/>
      <c r="FQ473" s="431"/>
      <c r="FR473" s="431"/>
      <c r="FS473" s="431"/>
      <c r="FT473" s="431"/>
      <c r="FU473" s="431"/>
      <c r="FV473" s="431"/>
      <c r="FW473" s="431"/>
      <c r="FX473" s="431"/>
      <c r="FY473" s="431"/>
      <c r="FZ473" s="431"/>
      <c r="GA473" s="431"/>
      <c r="GB473" s="431"/>
      <c r="GC473" s="431"/>
      <c r="GD473" s="431"/>
      <c r="GE473" s="431"/>
      <c r="GF473" s="431"/>
      <c r="GG473" s="431"/>
      <c r="GH473" s="431"/>
      <c r="GI473" s="431"/>
      <c r="GJ473" s="431"/>
      <c r="GK473" s="431"/>
      <c r="GL473" s="431"/>
      <c r="GM473" s="431"/>
      <c r="GN473" s="431"/>
      <c r="GO473" s="431"/>
      <c r="GP473" s="431"/>
      <c r="GQ473" s="431"/>
      <c r="GR473" s="431"/>
      <c r="GS473" s="431"/>
      <c r="GT473" s="431"/>
      <c r="GU473" s="431"/>
      <c r="GV473" s="431"/>
      <c r="GW473" s="431"/>
      <c r="GX473" s="431"/>
      <c r="GY473" s="431"/>
      <c r="GZ473" s="431"/>
      <c r="HA473" s="431"/>
      <c r="HB473" s="431"/>
      <c r="HC473" s="431"/>
      <c r="HD473" s="431"/>
      <c r="HE473" s="431"/>
      <c r="HF473" s="431"/>
      <c r="HG473" s="431"/>
      <c r="HH473" s="431"/>
      <c r="HI473" s="431"/>
      <c r="HJ473" s="431"/>
      <c r="HK473" s="431"/>
      <c r="HL473" s="431"/>
      <c r="HM473" s="431"/>
      <c r="HN473" s="431"/>
      <c r="HO473" s="431"/>
      <c r="HP473" s="431"/>
      <c r="HQ473" s="431"/>
    </row>
    <row r="474" spans="1:225" s="457" customFormat="1" ht="12" customHeight="1">
      <c r="A474" s="433"/>
      <c r="B474" s="486"/>
      <c r="C474" s="436"/>
      <c r="D474" s="437"/>
      <c r="E474" s="437"/>
      <c r="F474" s="438"/>
      <c r="G474" s="439"/>
      <c r="H474" s="440"/>
      <c r="I474" s="441"/>
      <c r="J474" s="441"/>
      <c r="K474" s="442"/>
      <c r="L474" s="487"/>
      <c r="M474" s="434"/>
      <c r="N474" s="433"/>
      <c r="O474" s="433"/>
      <c r="P474" s="433"/>
      <c r="Q474" s="433"/>
      <c r="R474" s="433"/>
      <c r="S474" s="433"/>
      <c r="T474" s="433"/>
      <c r="U474" s="433"/>
      <c r="V474" s="433"/>
      <c r="W474" s="433"/>
      <c r="X474" s="433"/>
      <c r="Y474" s="433"/>
      <c r="Z474" s="433"/>
      <c r="AA474" s="433"/>
      <c r="AB474" s="433"/>
      <c r="AC474" s="433"/>
      <c r="AD474" s="433"/>
      <c r="AE474" s="433"/>
      <c r="AF474" s="433"/>
      <c r="AG474" s="431"/>
      <c r="AH474" s="431"/>
      <c r="AI474" s="431"/>
      <c r="AJ474" s="431"/>
      <c r="AK474" s="431"/>
      <c r="AL474" s="431"/>
      <c r="AM474" s="431"/>
      <c r="AN474" s="431"/>
      <c r="AO474" s="431"/>
      <c r="AP474" s="431"/>
      <c r="AQ474" s="431"/>
      <c r="AR474" s="431"/>
      <c r="AS474" s="431"/>
      <c r="AT474" s="431"/>
      <c r="AU474" s="431"/>
      <c r="AV474" s="431"/>
      <c r="AW474" s="431"/>
      <c r="AX474" s="431"/>
      <c r="AY474" s="431"/>
      <c r="AZ474" s="431"/>
      <c r="BA474" s="431"/>
      <c r="BB474" s="431"/>
      <c r="BC474" s="431"/>
      <c r="BD474" s="431"/>
      <c r="BE474" s="431"/>
      <c r="BF474" s="431"/>
      <c r="BG474" s="431"/>
      <c r="BH474" s="431"/>
      <c r="BI474" s="431"/>
      <c r="BJ474" s="431"/>
      <c r="BK474" s="431"/>
      <c r="BL474" s="431"/>
      <c r="BM474" s="431"/>
      <c r="BN474" s="431"/>
      <c r="BO474" s="431"/>
      <c r="BP474" s="431"/>
      <c r="BQ474" s="431"/>
      <c r="BR474" s="431"/>
      <c r="BS474" s="431"/>
      <c r="BT474" s="431"/>
      <c r="BU474" s="431"/>
      <c r="BV474" s="431"/>
      <c r="BW474" s="431"/>
      <c r="BX474" s="431"/>
      <c r="BY474" s="431"/>
      <c r="BZ474" s="431"/>
      <c r="CA474" s="431"/>
      <c r="CB474" s="431"/>
      <c r="CC474" s="431"/>
      <c r="CD474" s="431"/>
      <c r="CE474" s="431"/>
      <c r="CF474" s="431"/>
      <c r="CG474" s="431"/>
      <c r="CH474" s="431"/>
      <c r="CI474" s="431"/>
      <c r="CJ474" s="431"/>
      <c r="CK474" s="431"/>
      <c r="CL474" s="431"/>
      <c r="CM474" s="431"/>
      <c r="CN474" s="431"/>
      <c r="CO474" s="431"/>
      <c r="CP474" s="431"/>
      <c r="CQ474" s="431"/>
      <c r="CR474" s="431"/>
      <c r="CS474" s="431"/>
      <c r="CT474" s="431"/>
      <c r="CU474" s="431"/>
      <c r="CV474" s="431"/>
      <c r="CW474" s="431"/>
      <c r="CX474" s="431"/>
      <c r="CY474" s="431"/>
      <c r="CZ474" s="431"/>
      <c r="DA474" s="431"/>
      <c r="DB474" s="431"/>
      <c r="DC474" s="431"/>
      <c r="DD474" s="431"/>
      <c r="DE474" s="431"/>
      <c r="DF474" s="431"/>
      <c r="DG474" s="431"/>
      <c r="DH474" s="431"/>
      <c r="DI474" s="431"/>
      <c r="DJ474" s="431"/>
      <c r="DK474" s="431"/>
      <c r="DL474" s="431"/>
      <c r="DM474" s="431"/>
      <c r="DN474" s="431"/>
      <c r="DO474" s="431"/>
      <c r="DP474" s="431"/>
      <c r="DQ474" s="431"/>
      <c r="DR474" s="431"/>
      <c r="DS474" s="431"/>
      <c r="DT474" s="431"/>
      <c r="DU474" s="431"/>
      <c r="DV474" s="431"/>
      <c r="DW474" s="431"/>
      <c r="DX474" s="431"/>
      <c r="DY474" s="431"/>
      <c r="DZ474" s="431"/>
      <c r="EA474" s="431"/>
      <c r="EB474" s="431"/>
      <c r="EC474" s="431"/>
      <c r="ED474" s="431"/>
      <c r="EE474" s="431"/>
      <c r="EF474" s="431"/>
      <c r="EG474" s="431"/>
      <c r="EH474" s="431"/>
      <c r="EI474" s="431"/>
      <c r="EJ474" s="431"/>
      <c r="EK474" s="431"/>
      <c r="EL474" s="431"/>
      <c r="EM474" s="431"/>
      <c r="EN474" s="431"/>
      <c r="EO474" s="431"/>
      <c r="EP474" s="431"/>
      <c r="EQ474" s="431"/>
      <c r="ER474" s="431"/>
      <c r="ES474" s="431"/>
      <c r="ET474" s="431"/>
      <c r="EU474" s="431"/>
      <c r="EV474" s="431"/>
      <c r="EW474" s="431"/>
      <c r="EX474" s="431"/>
      <c r="EY474" s="431"/>
      <c r="EZ474" s="431"/>
      <c r="FA474" s="431"/>
      <c r="FB474" s="431"/>
      <c r="FC474" s="431"/>
      <c r="FD474" s="431"/>
      <c r="FE474" s="431"/>
      <c r="FF474" s="431"/>
      <c r="FG474" s="431"/>
      <c r="FH474" s="431"/>
      <c r="FI474" s="431"/>
      <c r="FJ474" s="431"/>
      <c r="FK474" s="431"/>
      <c r="FL474" s="431"/>
      <c r="FM474" s="431"/>
      <c r="FN474" s="431"/>
      <c r="FO474" s="431"/>
      <c r="FP474" s="431"/>
      <c r="FQ474" s="431"/>
      <c r="FR474" s="431"/>
      <c r="FS474" s="431"/>
      <c r="FT474" s="431"/>
      <c r="FU474" s="431"/>
      <c r="FV474" s="431"/>
      <c r="FW474" s="431"/>
      <c r="FX474" s="431"/>
      <c r="FY474" s="431"/>
      <c r="FZ474" s="431"/>
      <c r="GA474" s="431"/>
      <c r="GB474" s="431"/>
      <c r="GC474" s="431"/>
      <c r="GD474" s="431"/>
      <c r="GE474" s="431"/>
      <c r="GF474" s="431"/>
      <c r="GG474" s="431"/>
      <c r="GH474" s="431"/>
      <c r="GI474" s="431"/>
      <c r="GJ474" s="431"/>
      <c r="GK474" s="431"/>
      <c r="GL474" s="431"/>
      <c r="GM474" s="431"/>
      <c r="GN474" s="431"/>
      <c r="GO474" s="431"/>
      <c r="GP474" s="431"/>
      <c r="GQ474" s="431"/>
      <c r="GR474" s="431"/>
      <c r="GS474" s="431"/>
      <c r="GT474" s="431"/>
      <c r="GU474" s="431"/>
      <c r="GV474" s="431"/>
      <c r="GW474" s="431"/>
      <c r="GX474" s="431"/>
      <c r="GY474" s="431"/>
      <c r="GZ474" s="431"/>
      <c r="HA474" s="431"/>
      <c r="HB474" s="431"/>
      <c r="HC474" s="431"/>
      <c r="HD474" s="431"/>
      <c r="HE474" s="431"/>
      <c r="HF474" s="431"/>
      <c r="HG474" s="431"/>
      <c r="HH474" s="431"/>
      <c r="HI474" s="431"/>
      <c r="HJ474" s="431"/>
      <c r="HK474" s="431"/>
      <c r="HL474" s="431"/>
      <c r="HM474" s="431"/>
      <c r="HN474" s="431"/>
      <c r="HO474" s="431"/>
      <c r="HP474" s="431"/>
      <c r="HQ474" s="431"/>
    </row>
    <row r="475" spans="1:225" s="457" customFormat="1" ht="12" customHeight="1">
      <c r="A475" s="433"/>
      <c r="B475" s="486"/>
      <c r="C475" s="436"/>
      <c r="D475" s="437"/>
      <c r="E475" s="437"/>
      <c r="F475" s="438"/>
      <c r="G475" s="439"/>
      <c r="H475" s="440"/>
      <c r="I475" s="441"/>
      <c r="J475" s="441"/>
      <c r="K475" s="442"/>
      <c r="L475" s="487"/>
      <c r="M475" s="434"/>
      <c r="N475" s="433"/>
      <c r="O475" s="433"/>
      <c r="P475" s="433"/>
      <c r="Q475" s="433"/>
      <c r="R475" s="433"/>
      <c r="S475" s="433"/>
      <c r="T475" s="433"/>
      <c r="U475" s="433"/>
      <c r="V475" s="433"/>
      <c r="W475" s="433"/>
      <c r="X475" s="433"/>
      <c r="Y475" s="433"/>
      <c r="Z475" s="433"/>
      <c r="AA475" s="433"/>
      <c r="AB475" s="433"/>
      <c r="AC475" s="433"/>
      <c r="AD475" s="433"/>
      <c r="AE475" s="433"/>
      <c r="AF475" s="433"/>
      <c r="AG475" s="431"/>
      <c r="AH475" s="431"/>
      <c r="AI475" s="431"/>
      <c r="AJ475" s="431"/>
      <c r="AK475" s="431"/>
      <c r="AL475" s="431"/>
      <c r="AM475" s="431"/>
      <c r="AN475" s="431"/>
      <c r="AO475" s="431"/>
      <c r="AP475" s="431"/>
      <c r="AQ475" s="431"/>
      <c r="AR475" s="431"/>
      <c r="AS475" s="431"/>
      <c r="AT475" s="431"/>
      <c r="AU475" s="431"/>
      <c r="AV475" s="431"/>
      <c r="AW475" s="431"/>
      <c r="AX475" s="431"/>
      <c r="AY475" s="431"/>
      <c r="AZ475" s="431"/>
      <c r="BA475" s="431"/>
      <c r="BB475" s="431"/>
      <c r="BC475" s="431"/>
      <c r="BD475" s="431"/>
      <c r="BE475" s="431"/>
      <c r="BF475" s="431"/>
      <c r="BG475" s="431"/>
      <c r="BH475" s="431"/>
      <c r="BI475" s="431"/>
      <c r="BJ475" s="431"/>
      <c r="BK475" s="431"/>
      <c r="BL475" s="431"/>
      <c r="BM475" s="431"/>
      <c r="BN475" s="431"/>
      <c r="BO475" s="431"/>
      <c r="BP475" s="431"/>
      <c r="BQ475" s="431"/>
      <c r="BR475" s="431"/>
      <c r="BS475" s="431"/>
      <c r="BT475" s="431"/>
      <c r="BU475" s="431"/>
      <c r="BV475" s="431"/>
      <c r="BW475" s="431"/>
      <c r="BX475" s="431"/>
      <c r="BY475" s="431"/>
      <c r="BZ475" s="431"/>
      <c r="CA475" s="431"/>
      <c r="CB475" s="431"/>
      <c r="CC475" s="431"/>
      <c r="CD475" s="431"/>
      <c r="CE475" s="431"/>
      <c r="CF475" s="431"/>
      <c r="CG475" s="431"/>
      <c r="CH475" s="431"/>
      <c r="CI475" s="431"/>
      <c r="CJ475" s="431"/>
      <c r="CK475" s="431"/>
      <c r="CL475" s="431"/>
      <c r="CM475" s="431"/>
      <c r="CN475" s="431"/>
      <c r="CO475" s="431"/>
      <c r="CP475" s="431"/>
      <c r="CQ475" s="431"/>
      <c r="CR475" s="431"/>
      <c r="CS475" s="431"/>
      <c r="CT475" s="431"/>
      <c r="CU475" s="431"/>
      <c r="CV475" s="431"/>
      <c r="CW475" s="431"/>
      <c r="CX475" s="431"/>
      <c r="CY475" s="431"/>
      <c r="CZ475" s="431"/>
      <c r="DA475" s="431"/>
      <c r="DB475" s="431"/>
      <c r="DC475" s="431"/>
      <c r="DD475" s="431"/>
      <c r="DE475" s="431"/>
      <c r="DF475" s="431"/>
      <c r="DG475" s="431"/>
      <c r="DH475" s="431"/>
      <c r="DI475" s="431"/>
      <c r="DJ475" s="431"/>
      <c r="DK475" s="431"/>
      <c r="DL475" s="431"/>
      <c r="DM475" s="431"/>
      <c r="DN475" s="431"/>
      <c r="DO475" s="431"/>
      <c r="DP475" s="431"/>
      <c r="DQ475" s="431"/>
      <c r="DR475" s="431"/>
      <c r="DS475" s="431"/>
      <c r="DT475" s="431"/>
      <c r="DU475" s="431"/>
      <c r="DV475" s="431"/>
      <c r="DW475" s="431"/>
      <c r="DX475" s="431"/>
      <c r="DY475" s="431"/>
      <c r="DZ475" s="431"/>
      <c r="EA475" s="431"/>
      <c r="EB475" s="431"/>
      <c r="EC475" s="431"/>
      <c r="ED475" s="431"/>
      <c r="EE475" s="431"/>
      <c r="EF475" s="431"/>
      <c r="EG475" s="431"/>
      <c r="EH475" s="431"/>
      <c r="EI475" s="431"/>
      <c r="EJ475" s="431"/>
      <c r="EK475" s="431"/>
      <c r="EL475" s="431"/>
      <c r="EM475" s="431"/>
      <c r="EN475" s="431"/>
      <c r="EO475" s="431"/>
      <c r="EP475" s="431"/>
      <c r="EQ475" s="431"/>
      <c r="ER475" s="431"/>
      <c r="ES475" s="431"/>
      <c r="ET475" s="431"/>
      <c r="EU475" s="431"/>
      <c r="EV475" s="431"/>
      <c r="EW475" s="431"/>
      <c r="EX475" s="431"/>
      <c r="EY475" s="431"/>
      <c r="EZ475" s="431"/>
      <c r="FA475" s="431"/>
      <c r="FB475" s="431"/>
      <c r="FC475" s="431"/>
      <c r="FD475" s="431"/>
      <c r="FE475" s="431"/>
      <c r="FF475" s="431"/>
      <c r="FG475" s="431"/>
      <c r="FH475" s="431"/>
      <c r="FI475" s="431"/>
      <c r="FJ475" s="431"/>
      <c r="FK475" s="431"/>
      <c r="FL475" s="431"/>
      <c r="FM475" s="431"/>
      <c r="FN475" s="431"/>
      <c r="FO475" s="431"/>
      <c r="FP475" s="431"/>
      <c r="FQ475" s="431"/>
      <c r="FR475" s="431"/>
      <c r="FS475" s="431"/>
      <c r="FT475" s="431"/>
      <c r="FU475" s="431"/>
      <c r="FV475" s="431"/>
      <c r="FW475" s="431"/>
      <c r="FX475" s="431"/>
      <c r="FY475" s="431"/>
      <c r="FZ475" s="431"/>
      <c r="GA475" s="431"/>
      <c r="GB475" s="431"/>
      <c r="GC475" s="431"/>
      <c r="GD475" s="431"/>
      <c r="GE475" s="431"/>
      <c r="GF475" s="431"/>
      <c r="GG475" s="431"/>
      <c r="GH475" s="431"/>
      <c r="GI475" s="431"/>
      <c r="GJ475" s="431"/>
      <c r="GK475" s="431"/>
      <c r="GL475" s="431"/>
      <c r="GM475" s="431"/>
      <c r="GN475" s="431"/>
      <c r="GO475" s="431"/>
      <c r="GP475" s="431"/>
      <c r="GQ475" s="431"/>
      <c r="GR475" s="431"/>
      <c r="GS475" s="431"/>
      <c r="GT475" s="431"/>
      <c r="GU475" s="431"/>
      <c r="GV475" s="431"/>
      <c r="GW475" s="431"/>
      <c r="GX475" s="431"/>
      <c r="GY475" s="431"/>
      <c r="GZ475" s="431"/>
      <c r="HA475" s="431"/>
      <c r="HB475" s="431"/>
      <c r="HC475" s="431"/>
      <c r="HD475" s="431"/>
      <c r="HE475" s="431"/>
      <c r="HF475" s="431"/>
      <c r="HG475" s="431"/>
      <c r="HH475" s="431"/>
      <c r="HI475" s="431"/>
      <c r="HJ475" s="431"/>
      <c r="HK475" s="431"/>
      <c r="HL475" s="431"/>
      <c r="HM475" s="431"/>
      <c r="HN475" s="431"/>
      <c r="HO475" s="431"/>
      <c r="HP475" s="431"/>
      <c r="HQ475" s="431"/>
    </row>
    <row r="476" spans="1:225" s="457" customFormat="1" ht="32.25" customHeight="1">
      <c r="A476" s="433"/>
      <c r="B476" s="486"/>
      <c r="C476" s="436"/>
      <c r="D476" s="437"/>
      <c r="E476" s="437"/>
      <c r="F476" s="438"/>
      <c r="G476" s="439"/>
      <c r="H476" s="440"/>
      <c r="I476" s="441"/>
      <c r="J476" s="441"/>
      <c r="K476" s="442"/>
      <c r="L476" s="487"/>
      <c r="M476" s="434"/>
      <c r="N476" s="433"/>
      <c r="O476" s="433"/>
      <c r="P476" s="433"/>
      <c r="Q476" s="433"/>
      <c r="R476" s="433"/>
      <c r="S476" s="433"/>
      <c r="T476" s="433"/>
      <c r="U476" s="433"/>
      <c r="V476" s="433"/>
      <c r="W476" s="433"/>
      <c r="X476" s="433"/>
      <c r="Y476" s="433"/>
      <c r="Z476" s="433"/>
      <c r="AA476" s="433"/>
      <c r="AB476" s="433"/>
      <c r="AC476" s="433"/>
      <c r="AD476" s="433"/>
      <c r="AE476" s="433"/>
      <c r="AF476" s="433"/>
      <c r="AG476" s="431"/>
      <c r="AH476" s="431"/>
      <c r="AI476" s="431"/>
      <c r="AJ476" s="431"/>
      <c r="AK476" s="431"/>
      <c r="AL476" s="431"/>
      <c r="AM476" s="431"/>
      <c r="AN476" s="431"/>
      <c r="AO476" s="431"/>
      <c r="AP476" s="431"/>
      <c r="AQ476" s="431"/>
      <c r="AR476" s="431"/>
      <c r="AS476" s="431"/>
      <c r="AT476" s="431"/>
      <c r="AU476" s="431"/>
      <c r="AV476" s="431"/>
      <c r="AW476" s="431"/>
      <c r="AX476" s="431"/>
      <c r="AY476" s="431"/>
      <c r="AZ476" s="431"/>
      <c r="BA476" s="431"/>
      <c r="BB476" s="431"/>
      <c r="BC476" s="431"/>
      <c r="BD476" s="431"/>
      <c r="BE476" s="431"/>
      <c r="BF476" s="431"/>
      <c r="BG476" s="431"/>
      <c r="BH476" s="431"/>
      <c r="BI476" s="431"/>
      <c r="BJ476" s="431"/>
      <c r="BK476" s="431"/>
      <c r="BL476" s="431"/>
      <c r="BM476" s="431"/>
      <c r="BN476" s="431"/>
      <c r="BO476" s="431"/>
      <c r="BP476" s="431"/>
      <c r="BQ476" s="431"/>
      <c r="BR476" s="431"/>
      <c r="BS476" s="431"/>
      <c r="BT476" s="431"/>
      <c r="BU476" s="431"/>
      <c r="BV476" s="431"/>
      <c r="BW476" s="431"/>
      <c r="BX476" s="431"/>
      <c r="BY476" s="431"/>
      <c r="BZ476" s="431"/>
      <c r="CA476" s="431"/>
      <c r="CB476" s="431"/>
      <c r="CC476" s="431"/>
      <c r="CD476" s="431"/>
      <c r="CE476" s="431"/>
      <c r="CF476" s="431"/>
      <c r="CG476" s="431"/>
      <c r="CH476" s="431"/>
      <c r="CI476" s="431"/>
      <c r="CJ476" s="431"/>
      <c r="CK476" s="431"/>
      <c r="CL476" s="431"/>
      <c r="CM476" s="431"/>
      <c r="CN476" s="431"/>
      <c r="CO476" s="431"/>
      <c r="CP476" s="431"/>
      <c r="CQ476" s="431"/>
      <c r="CR476" s="431"/>
      <c r="CS476" s="431"/>
      <c r="CT476" s="431"/>
      <c r="CU476" s="431"/>
      <c r="CV476" s="431"/>
      <c r="CW476" s="431"/>
      <c r="CX476" s="431"/>
      <c r="CY476" s="431"/>
      <c r="CZ476" s="431"/>
      <c r="DA476" s="431"/>
      <c r="DB476" s="431"/>
      <c r="DC476" s="431"/>
      <c r="DD476" s="431"/>
      <c r="DE476" s="431"/>
      <c r="DF476" s="431"/>
      <c r="DG476" s="431"/>
      <c r="DH476" s="431"/>
      <c r="DI476" s="431"/>
      <c r="DJ476" s="431"/>
      <c r="DK476" s="431"/>
      <c r="DL476" s="431"/>
      <c r="DM476" s="431"/>
      <c r="DN476" s="431"/>
      <c r="DO476" s="431"/>
      <c r="DP476" s="431"/>
      <c r="DQ476" s="431"/>
      <c r="DR476" s="431"/>
      <c r="DS476" s="431"/>
      <c r="DT476" s="431"/>
      <c r="DU476" s="431"/>
      <c r="DV476" s="431"/>
      <c r="DW476" s="431"/>
      <c r="DX476" s="431"/>
      <c r="DY476" s="431"/>
      <c r="DZ476" s="431"/>
      <c r="EA476" s="431"/>
      <c r="EB476" s="431"/>
      <c r="EC476" s="431"/>
      <c r="ED476" s="431"/>
      <c r="EE476" s="431"/>
      <c r="EF476" s="431"/>
      <c r="EG476" s="431"/>
      <c r="EH476" s="431"/>
      <c r="EI476" s="431"/>
      <c r="EJ476" s="431"/>
      <c r="EK476" s="431"/>
      <c r="EL476" s="431"/>
      <c r="EM476" s="431"/>
      <c r="EN476" s="431"/>
      <c r="EO476" s="431"/>
      <c r="EP476" s="431"/>
      <c r="EQ476" s="431"/>
      <c r="ER476" s="431"/>
      <c r="ES476" s="431"/>
      <c r="ET476" s="431"/>
      <c r="EU476" s="431"/>
      <c r="EV476" s="431"/>
      <c r="EW476" s="431"/>
      <c r="EX476" s="431"/>
      <c r="EY476" s="431"/>
      <c r="EZ476" s="431"/>
      <c r="FA476" s="431"/>
      <c r="FB476" s="431"/>
      <c r="FC476" s="431"/>
      <c r="FD476" s="431"/>
      <c r="FE476" s="431"/>
      <c r="FF476" s="431"/>
      <c r="FG476" s="431"/>
      <c r="FH476" s="431"/>
      <c r="FI476" s="431"/>
      <c r="FJ476" s="431"/>
      <c r="FK476" s="431"/>
      <c r="FL476" s="431"/>
      <c r="FM476" s="431"/>
      <c r="FN476" s="431"/>
      <c r="FO476" s="431"/>
      <c r="FP476" s="431"/>
      <c r="FQ476" s="431"/>
      <c r="FR476" s="431"/>
      <c r="FS476" s="431"/>
      <c r="FT476" s="431"/>
      <c r="FU476" s="431"/>
      <c r="FV476" s="431"/>
      <c r="FW476" s="431"/>
      <c r="FX476" s="431"/>
      <c r="FY476" s="431"/>
      <c r="FZ476" s="431"/>
      <c r="GA476" s="431"/>
      <c r="GB476" s="431"/>
      <c r="GC476" s="431"/>
      <c r="GD476" s="431"/>
      <c r="GE476" s="431"/>
      <c r="GF476" s="431"/>
      <c r="GG476" s="431"/>
      <c r="GH476" s="431"/>
      <c r="GI476" s="431"/>
      <c r="GJ476" s="431"/>
      <c r="GK476" s="431"/>
      <c r="GL476" s="431"/>
      <c r="GM476" s="431"/>
      <c r="GN476" s="431"/>
      <c r="GO476" s="431"/>
      <c r="GP476" s="431"/>
      <c r="GQ476" s="431"/>
      <c r="GR476" s="431"/>
      <c r="GS476" s="431"/>
      <c r="GT476" s="431"/>
      <c r="GU476" s="431"/>
      <c r="GV476" s="431"/>
      <c r="GW476" s="431"/>
      <c r="GX476" s="431"/>
      <c r="GY476" s="431"/>
      <c r="GZ476" s="431"/>
      <c r="HA476" s="431"/>
      <c r="HB476" s="431"/>
      <c r="HC476" s="431"/>
      <c r="HD476" s="431"/>
      <c r="HE476" s="431"/>
      <c r="HF476" s="431"/>
      <c r="HG476" s="431"/>
      <c r="HH476" s="431"/>
      <c r="HI476" s="431"/>
      <c r="HJ476" s="431"/>
      <c r="HK476" s="431"/>
      <c r="HL476" s="431"/>
      <c r="HM476" s="431"/>
      <c r="HN476" s="431"/>
      <c r="HO476" s="431"/>
      <c r="HP476" s="431"/>
      <c r="HQ476" s="431"/>
    </row>
    <row r="477" spans="1:225" s="457" customFormat="1" ht="12.75" customHeight="1">
      <c r="B477" s="486"/>
      <c r="C477" s="436"/>
      <c r="D477" s="437"/>
      <c r="E477" s="437"/>
      <c r="F477" s="438"/>
      <c r="G477" s="439"/>
      <c r="H477" s="440"/>
      <c r="I477" s="441"/>
      <c r="J477" s="441"/>
      <c r="K477" s="442"/>
      <c r="L477" s="487"/>
      <c r="M477" s="488"/>
    </row>
    <row r="478" spans="1:225" s="457" customFormat="1" ht="12.75" customHeight="1">
      <c r="B478" s="486"/>
      <c r="C478" s="436"/>
      <c r="D478" s="437"/>
      <c r="E478" s="437"/>
      <c r="F478" s="438"/>
      <c r="G478" s="439"/>
      <c r="H478" s="440"/>
      <c r="I478" s="441"/>
      <c r="J478" s="441"/>
      <c r="K478" s="442"/>
      <c r="L478" s="487"/>
      <c r="M478" s="488"/>
    </row>
    <row r="479" spans="1:225" s="457" customFormat="1" ht="12.75" customHeight="1">
      <c r="B479" s="486"/>
      <c r="C479" s="436"/>
      <c r="D479" s="437"/>
      <c r="E479" s="437"/>
      <c r="F479" s="438"/>
      <c r="G479" s="439"/>
      <c r="H479" s="440"/>
      <c r="I479" s="441"/>
      <c r="J479" s="441"/>
      <c r="K479" s="442"/>
      <c r="L479" s="487"/>
      <c r="M479" s="488"/>
    </row>
    <row r="480" spans="1:225" s="457" customFormat="1" ht="12.75" customHeight="1">
      <c r="B480" s="486"/>
      <c r="C480" s="436"/>
      <c r="D480" s="437"/>
      <c r="E480" s="437"/>
      <c r="F480" s="438"/>
      <c r="G480" s="439"/>
      <c r="H480" s="440"/>
      <c r="I480" s="441"/>
      <c r="J480" s="441"/>
      <c r="K480" s="442"/>
      <c r="L480" s="487"/>
      <c r="M480" s="488"/>
    </row>
    <row r="481" spans="2:13" s="457" customFormat="1" ht="30.75" customHeight="1">
      <c r="B481" s="486"/>
      <c r="C481" s="436"/>
      <c r="D481" s="437"/>
      <c r="E481" s="437"/>
      <c r="F481" s="438"/>
      <c r="G481" s="439"/>
      <c r="H481" s="440"/>
      <c r="I481" s="441"/>
      <c r="J481" s="441"/>
      <c r="K481" s="442"/>
      <c r="L481" s="487"/>
      <c r="M481" s="488"/>
    </row>
    <row r="482" spans="2:13" s="457" customFormat="1" ht="12.75" customHeight="1">
      <c r="B482" s="486"/>
      <c r="C482" s="436"/>
      <c r="D482" s="437"/>
      <c r="E482" s="437"/>
      <c r="F482" s="438"/>
      <c r="G482" s="439"/>
      <c r="H482" s="440"/>
      <c r="I482" s="441"/>
      <c r="J482" s="441"/>
      <c r="K482" s="442"/>
      <c r="L482" s="487"/>
      <c r="M482" s="488"/>
    </row>
    <row r="483" spans="2:13" s="457" customFormat="1" ht="12.75" customHeight="1">
      <c r="B483" s="486"/>
      <c r="C483" s="436"/>
      <c r="D483" s="437"/>
      <c r="E483" s="437"/>
      <c r="F483" s="438"/>
      <c r="G483" s="439"/>
      <c r="H483" s="440"/>
      <c r="I483" s="441"/>
      <c r="J483" s="441"/>
      <c r="K483" s="442"/>
      <c r="L483" s="487"/>
      <c r="M483" s="488"/>
    </row>
    <row r="484" spans="2:13" s="457" customFormat="1" ht="12.75" customHeight="1">
      <c r="B484" s="486"/>
      <c r="C484" s="436"/>
      <c r="D484" s="437"/>
      <c r="E484" s="437"/>
      <c r="F484" s="438"/>
      <c r="G484" s="439"/>
      <c r="H484" s="440"/>
      <c r="I484" s="441"/>
      <c r="J484" s="441"/>
      <c r="K484" s="442"/>
      <c r="L484" s="487"/>
      <c r="M484" s="488"/>
    </row>
    <row r="485" spans="2:13" s="457" customFormat="1" ht="12.75" customHeight="1">
      <c r="B485" s="486"/>
      <c r="C485" s="436"/>
      <c r="D485" s="437"/>
      <c r="E485" s="437"/>
      <c r="F485" s="438"/>
      <c r="G485" s="439"/>
      <c r="H485" s="440"/>
      <c r="I485" s="441"/>
      <c r="J485" s="441"/>
      <c r="K485" s="442"/>
      <c r="L485" s="487"/>
      <c r="M485" s="488"/>
    </row>
    <row r="486" spans="2:13" s="457" customFormat="1" ht="12.75" customHeight="1">
      <c r="B486" s="486"/>
      <c r="C486" s="436"/>
      <c r="D486" s="437"/>
      <c r="E486" s="437"/>
      <c r="F486" s="438"/>
      <c r="G486" s="439"/>
      <c r="H486" s="440"/>
      <c r="I486" s="441"/>
      <c r="J486" s="441"/>
      <c r="K486" s="442"/>
      <c r="L486" s="487"/>
      <c r="M486" s="488"/>
    </row>
    <row r="487" spans="2:13" s="457" customFormat="1" ht="12.75" customHeight="1">
      <c r="B487" s="486"/>
      <c r="C487" s="436"/>
      <c r="D487" s="437"/>
      <c r="E487" s="437"/>
      <c r="F487" s="438"/>
      <c r="G487" s="439"/>
      <c r="H487" s="440"/>
      <c r="I487" s="441"/>
      <c r="J487" s="441"/>
      <c r="K487" s="442"/>
      <c r="L487" s="487"/>
      <c r="M487" s="488"/>
    </row>
    <row r="488" spans="2:13" s="457" customFormat="1" ht="12.75" customHeight="1">
      <c r="B488" s="486"/>
      <c r="C488" s="436"/>
      <c r="D488" s="437"/>
      <c r="E488" s="437"/>
      <c r="F488" s="438"/>
      <c r="G488" s="439"/>
      <c r="H488" s="440"/>
      <c r="I488" s="441"/>
      <c r="J488" s="441"/>
      <c r="K488" s="442"/>
      <c r="L488" s="487"/>
      <c r="M488" s="488"/>
    </row>
    <row r="489" spans="2:13" s="457" customFormat="1" ht="12.75" customHeight="1">
      <c r="B489" s="486"/>
      <c r="C489" s="436"/>
      <c r="D489" s="437"/>
      <c r="E489" s="437"/>
      <c r="F489" s="438"/>
      <c r="G489" s="439"/>
      <c r="H489" s="440"/>
      <c r="I489" s="441"/>
      <c r="J489" s="441"/>
      <c r="K489" s="442"/>
      <c r="L489" s="487"/>
      <c r="M489" s="488"/>
    </row>
    <row r="490" spans="2:13" s="457" customFormat="1" ht="12.75" customHeight="1">
      <c r="B490" s="486"/>
      <c r="C490" s="436"/>
      <c r="D490" s="437"/>
      <c r="E490" s="437"/>
      <c r="F490" s="438"/>
      <c r="G490" s="439"/>
      <c r="H490" s="440"/>
      <c r="I490" s="441"/>
      <c r="J490" s="441"/>
      <c r="K490" s="442"/>
      <c r="L490" s="487"/>
      <c r="M490" s="488"/>
    </row>
    <row r="491" spans="2:13" s="457" customFormat="1" ht="12.75" customHeight="1">
      <c r="B491" s="486"/>
      <c r="C491" s="436"/>
      <c r="D491" s="437"/>
      <c r="E491" s="437"/>
      <c r="F491" s="438"/>
      <c r="G491" s="439"/>
      <c r="H491" s="440"/>
      <c r="I491" s="441"/>
      <c r="J491" s="441"/>
      <c r="K491" s="442"/>
      <c r="L491" s="487"/>
      <c r="M491" s="488"/>
    </row>
    <row r="492" spans="2:13" s="457" customFormat="1" ht="12.75" customHeight="1">
      <c r="B492" s="486"/>
      <c r="C492" s="436"/>
      <c r="D492" s="437"/>
      <c r="E492" s="437"/>
      <c r="F492" s="438"/>
      <c r="G492" s="439"/>
      <c r="H492" s="440"/>
      <c r="I492" s="441"/>
      <c r="J492" s="441"/>
      <c r="K492" s="442"/>
      <c r="L492" s="487"/>
      <c r="M492" s="488"/>
    </row>
    <row r="493" spans="2:13" s="457" customFormat="1" ht="12.75" customHeight="1">
      <c r="B493" s="486"/>
      <c r="C493" s="436"/>
      <c r="D493" s="437"/>
      <c r="E493" s="437"/>
      <c r="F493" s="438"/>
      <c r="G493" s="439"/>
      <c r="H493" s="440"/>
      <c r="I493" s="441"/>
      <c r="J493" s="441"/>
      <c r="K493" s="442"/>
      <c r="L493" s="487"/>
      <c r="M493" s="488"/>
    </row>
    <row r="494" spans="2:13" s="457" customFormat="1" ht="12.75" customHeight="1">
      <c r="B494" s="486"/>
      <c r="C494" s="436"/>
      <c r="D494" s="437"/>
      <c r="E494" s="437"/>
      <c r="F494" s="438"/>
      <c r="G494" s="439"/>
      <c r="H494" s="440"/>
      <c r="I494" s="441"/>
      <c r="J494" s="441"/>
      <c r="K494" s="442"/>
      <c r="L494" s="487"/>
      <c r="M494" s="488"/>
    </row>
    <row r="495" spans="2:13" s="457" customFormat="1" ht="12.75" customHeight="1">
      <c r="B495" s="486"/>
      <c r="C495" s="436"/>
      <c r="D495" s="437"/>
      <c r="E495" s="437"/>
      <c r="F495" s="438"/>
      <c r="G495" s="439"/>
      <c r="H495" s="440"/>
      <c r="I495" s="441"/>
      <c r="J495" s="441"/>
      <c r="K495" s="442"/>
      <c r="L495" s="487"/>
      <c r="M495" s="488"/>
    </row>
    <row r="496" spans="2:13" s="457" customFormat="1" ht="12.75" customHeight="1">
      <c r="B496" s="486"/>
      <c r="C496" s="436"/>
      <c r="D496" s="437"/>
      <c r="E496" s="437"/>
      <c r="F496" s="438"/>
      <c r="G496" s="439"/>
      <c r="H496" s="440"/>
      <c r="I496" s="441"/>
      <c r="J496" s="441"/>
      <c r="K496" s="442"/>
      <c r="L496" s="487"/>
      <c r="M496" s="488"/>
    </row>
    <row r="497" spans="2:13" s="457" customFormat="1" ht="12.75" customHeight="1">
      <c r="B497" s="486"/>
      <c r="C497" s="436"/>
      <c r="D497" s="437"/>
      <c r="E497" s="437"/>
      <c r="F497" s="438"/>
      <c r="G497" s="439"/>
      <c r="H497" s="440"/>
      <c r="I497" s="441"/>
      <c r="J497" s="441"/>
      <c r="K497" s="442"/>
      <c r="L497" s="487"/>
      <c r="M497" s="488"/>
    </row>
    <row r="498" spans="2:13" s="457" customFormat="1" ht="12.75" customHeight="1">
      <c r="B498" s="486"/>
      <c r="C498" s="436"/>
      <c r="D498" s="437"/>
      <c r="E498" s="437"/>
      <c r="F498" s="438"/>
      <c r="G498" s="439"/>
      <c r="H498" s="440"/>
      <c r="I498" s="441"/>
      <c r="J498" s="441"/>
      <c r="K498" s="442"/>
      <c r="L498" s="487"/>
      <c r="M498" s="488"/>
    </row>
    <row r="499" spans="2:13" s="457" customFormat="1" ht="12.75" customHeight="1">
      <c r="B499" s="486"/>
      <c r="C499" s="436"/>
      <c r="D499" s="437"/>
      <c r="E499" s="437"/>
      <c r="F499" s="438"/>
      <c r="G499" s="439"/>
      <c r="H499" s="440"/>
      <c r="I499" s="441"/>
      <c r="J499" s="441"/>
      <c r="K499" s="442"/>
      <c r="L499" s="487"/>
      <c r="M499" s="488"/>
    </row>
    <row r="500" spans="2:13" s="457" customFormat="1" ht="12.75" customHeight="1">
      <c r="B500" s="486"/>
      <c r="C500" s="436"/>
      <c r="D500" s="437"/>
      <c r="E500" s="437"/>
      <c r="F500" s="438"/>
      <c r="G500" s="439"/>
      <c r="H500" s="440"/>
      <c r="I500" s="441"/>
      <c r="J500" s="441"/>
      <c r="K500" s="442"/>
      <c r="L500" s="487"/>
      <c r="M500" s="488"/>
    </row>
    <row r="501" spans="2:13" s="457" customFormat="1" ht="12.75" customHeight="1">
      <c r="B501" s="486"/>
      <c r="C501" s="436"/>
      <c r="D501" s="437"/>
      <c r="E501" s="437"/>
      <c r="F501" s="438"/>
      <c r="G501" s="439"/>
      <c r="H501" s="440"/>
      <c r="I501" s="441"/>
      <c r="J501" s="441"/>
      <c r="K501" s="442"/>
      <c r="L501" s="487"/>
      <c r="M501" s="488"/>
    </row>
    <row r="502" spans="2:13" s="457" customFormat="1" ht="12.75" customHeight="1">
      <c r="B502" s="486"/>
      <c r="C502" s="436"/>
      <c r="D502" s="437"/>
      <c r="E502" s="437"/>
      <c r="F502" s="438"/>
      <c r="G502" s="439"/>
      <c r="H502" s="440"/>
      <c r="I502" s="441"/>
      <c r="J502" s="441"/>
      <c r="K502" s="442"/>
      <c r="L502" s="487"/>
      <c r="M502" s="488"/>
    </row>
    <row r="503" spans="2:13" s="457" customFormat="1" ht="12.75" customHeight="1">
      <c r="B503" s="486"/>
      <c r="C503" s="436"/>
      <c r="D503" s="437"/>
      <c r="E503" s="437"/>
      <c r="F503" s="438"/>
      <c r="G503" s="439"/>
      <c r="H503" s="440"/>
      <c r="I503" s="441"/>
      <c r="J503" s="441"/>
      <c r="K503" s="442"/>
      <c r="L503" s="487"/>
      <c r="M503" s="488"/>
    </row>
    <row r="504" spans="2:13" s="457" customFormat="1" ht="12.75" customHeight="1">
      <c r="B504" s="486"/>
      <c r="C504" s="436"/>
      <c r="D504" s="437"/>
      <c r="E504" s="437"/>
      <c r="F504" s="438"/>
      <c r="G504" s="439"/>
      <c r="H504" s="440"/>
      <c r="I504" s="441"/>
      <c r="J504" s="441"/>
      <c r="K504" s="442"/>
      <c r="L504" s="487"/>
      <c r="M504" s="488"/>
    </row>
    <row r="505" spans="2:13" s="457" customFormat="1" ht="12.75" customHeight="1">
      <c r="B505" s="486"/>
      <c r="C505" s="436"/>
      <c r="D505" s="437"/>
      <c r="E505" s="437"/>
      <c r="F505" s="438"/>
      <c r="G505" s="439"/>
      <c r="H505" s="440"/>
      <c r="I505" s="441"/>
      <c r="J505" s="441"/>
      <c r="K505" s="442"/>
      <c r="L505" s="487"/>
      <c r="M505" s="488"/>
    </row>
    <row r="506" spans="2:13" s="457" customFormat="1" ht="12.75" customHeight="1">
      <c r="B506" s="486"/>
      <c r="C506" s="436"/>
      <c r="D506" s="437"/>
      <c r="E506" s="437"/>
      <c r="F506" s="438"/>
      <c r="G506" s="439"/>
      <c r="H506" s="440"/>
      <c r="I506" s="441"/>
      <c r="J506" s="441"/>
      <c r="K506" s="442"/>
      <c r="L506" s="487"/>
      <c r="M506" s="488"/>
    </row>
    <row r="507" spans="2:13" s="457" customFormat="1" ht="12.75" customHeight="1">
      <c r="B507" s="486"/>
      <c r="C507" s="436"/>
      <c r="D507" s="437"/>
      <c r="E507" s="437"/>
      <c r="F507" s="438"/>
      <c r="G507" s="439"/>
      <c r="H507" s="440"/>
      <c r="I507" s="441"/>
      <c r="J507" s="441"/>
      <c r="K507" s="442"/>
      <c r="L507" s="487"/>
      <c r="M507" s="488"/>
    </row>
    <row r="508" spans="2:13" s="457" customFormat="1" ht="12.75" customHeight="1">
      <c r="B508" s="486"/>
      <c r="C508" s="436"/>
      <c r="D508" s="437"/>
      <c r="E508" s="437"/>
      <c r="F508" s="438"/>
      <c r="G508" s="439"/>
      <c r="H508" s="440"/>
      <c r="I508" s="441"/>
      <c r="J508" s="441"/>
      <c r="K508" s="442"/>
      <c r="L508" s="487"/>
      <c r="M508" s="488"/>
    </row>
    <row r="509" spans="2:13" s="457" customFormat="1" ht="12.75" customHeight="1">
      <c r="B509" s="486"/>
      <c r="C509" s="436"/>
      <c r="D509" s="437"/>
      <c r="E509" s="437"/>
      <c r="F509" s="438"/>
      <c r="G509" s="439"/>
      <c r="H509" s="440"/>
      <c r="I509" s="441"/>
      <c r="J509" s="441"/>
      <c r="K509" s="442"/>
      <c r="L509" s="487"/>
      <c r="M509" s="488"/>
    </row>
    <row r="510" spans="2:13" s="457" customFormat="1" ht="12.75" customHeight="1">
      <c r="B510" s="486"/>
      <c r="C510" s="436"/>
      <c r="D510" s="437"/>
      <c r="E510" s="437"/>
      <c r="F510" s="438"/>
      <c r="G510" s="439"/>
      <c r="H510" s="440"/>
      <c r="I510" s="441"/>
      <c r="J510" s="441"/>
      <c r="K510" s="442"/>
      <c r="L510" s="487"/>
      <c r="M510" s="488"/>
    </row>
    <row r="511" spans="2:13" s="457" customFormat="1" ht="12.75" customHeight="1">
      <c r="B511" s="486"/>
      <c r="C511" s="436"/>
      <c r="D511" s="437"/>
      <c r="E511" s="437"/>
      <c r="F511" s="438"/>
      <c r="G511" s="439"/>
      <c r="H511" s="440"/>
      <c r="I511" s="441"/>
      <c r="J511" s="441"/>
      <c r="K511" s="442"/>
      <c r="L511" s="487"/>
      <c r="M511" s="488"/>
    </row>
    <row r="512" spans="2:13" s="457" customFormat="1" ht="12.75" customHeight="1">
      <c r="B512" s="486"/>
      <c r="C512" s="436"/>
      <c r="D512" s="437"/>
      <c r="E512" s="437"/>
      <c r="F512" s="438"/>
      <c r="G512" s="439"/>
      <c r="H512" s="440"/>
      <c r="I512" s="441"/>
      <c r="J512" s="441"/>
      <c r="K512" s="442"/>
      <c r="L512" s="487"/>
      <c r="M512" s="488"/>
    </row>
    <row r="513" spans="2:13" s="457" customFormat="1" ht="12.75" customHeight="1">
      <c r="B513" s="486"/>
      <c r="C513" s="436"/>
      <c r="D513" s="437"/>
      <c r="E513" s="437"/>
      <c r="F513" s="438"/>
      <c r="G513" s="439"/>
      <c r="H513" s="440"/>
      <c r="I513" s="441"/>
      <c r="J513" s="441"/>
      <c r="K513" s="442"/>
      <c r="L513" s="487"/>
      <c r="M513" s="488"/>
    </row>
    <row r="514" spans="2:13" s="457" customFormat="1" ht="12.75" customHeight="1">
      <c r="B514" s="486"/>
      <c r="C514" s="436"/>
      <c r="D514" s="437"/>
      <c r="E514" s="437"/>
      <c r="F514" s="438"/>
      <c r="G514" s="439"/>
      <c r="H514" s="440"/>
      <c r="I514" s="441"/>
      <c r="J514" s="441"/>
      <c r="K514" s="442"/>
      <c r="L514" s="487"/>
      <c r="M514" s="488"/>
    </row>
    <row r="515" spans="2:13" s="457" customFormat="1" ht="12.75" customHeight="1">
      <c r="B515" s="486"/>
      <c r="C515" s="436"/>
      <c r="D515" s="437"/>
      <c r="E515" s="437"/>
      <c r="F515" s="438"/>
      <c r="G515" s="439"/>
      <c r="H515" s="440"/>
      <c r="I515" s="441"/>
      <c r="J515" s="441"/>
      <c r="K515" s="442"/>
      <c r="L515" s="487"/>
      <c r="M515" s="488"/>
    </row>
    <row r="516" spans="2:13" s="457" customFormat="1" ht="12.75" customHeight="1">
      <c r="B516" s="486"/>
      <c r="C516" s="436"/>
      <c r="D516" s="437"/>
      <c r="E516" s="437"/>
      <c r="F516" s="438"/>
      <c r="G516" s="439"/>
      <c r="H516" s="440"/>
      <c r="I516" s="441"/>
      <c r="J516" s="441"/>
      <c r="K516" s="442"/>
      <c r="L516" s="487"/>
      <c r="M516" s="488"/>
    </row>
    <row r="517" spans="2:13" s="457" customFormat="1" ht="12.75" customHeight="1">
      <c r="B517" s="486"/>
      <c r="C517" s="436"/>
      <c r="D517" s="437"/>
      <c r="E517" s="437"/>
      <c r="F517" s="438"/>
      <c r="G517" s="439"/>
      <c r="H517" s="440"/>
      <c r="I517" s="441"/>
      <c r="J517" s="441"/>
      <c r="K517" s="442"/>
      <c r="L517" s="487"/>
      <c r="M517" s="488"/>
    </row>
    <row r="518" spans="2:13" s="457" customFormat="1" ht="12.75" customHeight="1">
      <c r="B518" s="486"/>
      <c r="C518" s="436"/>
      <c r="D518" s="437"/>
      <c r="E518" s="437"/>
      <c r="F518" s="438"/>
      <c r="G518" s="439"/>
      <c r="H518" s="440"/>
      <c r="I518" s="441"/>
      <c r="J518" s="441"/>
      <c r="K518" s="442"/>
      <c r="L518" s="487"/>
      <c r="M518" s="488"/>
    </row>
    <row r="519" spans="2:13" s="457" customFormat="1" ht="12.75" customHeight="1">
      <c r="B519" s="486"/>
      <c r="C519" s="436"/>
      <c r="D519" s="437"/>
      <c r="E519" s="437"/>
      <c r="F519" s="438"/>
      <c r="G519" s="439"/>
      <c r="H519" s="440"/>
      <c r="I519" s="441"/>
      <c r="J519" s="441"/>
      <c r="K519" s="442"/>
      <c r="L519" s="487"/>
      <c r="M519" s="488"/>
    </row>
    <row r="520" spans="2:13" s="457" customFormat="1" ht="12.75" customHeight="1">
      <c r="B520" s="486"/>
      <c r="C520" s="436"/>
      <c r="D520" s="437"/>
      <c r="E520" s="437"/>
      <c r="F520" s="438"/>
      <c r="G520" s="439"/>
      <c r="H520" s="440"/>
      <c r="I520" s="441"/>
      <c r="J520" s="441"/>
      <c r="K520" s="442"/>
      <c r="L520" s="487"/>
      <c r="M520" s="488"/>
    </row>
    <row r="521" spans="2:13" s="457" customFormat="1" ht="12.75" customHeight="1">
      <c r="B521" s="486"/>
      <c r="C521" s="436"/>
      <c r="D521" s="437"/>
      <c r="E521" s="437"/>
      <c r="F521" s="438"/>
      <c r="G521" s="439"/>
      <c r="H521" s="440"/>
      <c r="I521" s="441"/>
      <c r="J521" s="441"/>
      <c r="K521" s="442"/>
      <c r="L521" s="487"/>
      <c r="M521" s="488"/>
    </row>
    <row r="522" spans="2:13" s="457" customFormat="1" ht="12.75" customHeight="1">
      <c r="B522" s="486"/>
      <c r="C522" s="436"/>
      <c r="D522" s="437"/>
      <c r="E522" s="437"/>
      <c r="F522" s="438"/>
      <c r="G522" s="439"/>
      <c r="H522" s="440"/>
      <c r="I522" s="441"/>
      <c r="J522" s="441"/>
      <c r="K522" s="442"/>
      <c r="L522" s="487"/>
      <c r="M522" s="488"/>
    </row>
    <row r="523" spans="2:13" s="457" customFormat="1" ht="12.75" customHeight="1">
      <c r="B523" s="486"/>
      <c r="C523" s="436"/>
      <c r="D523" s="437"/>
      <c r="E523" s="437"/>
      <c r="F523" s="438"/>
      <c r="G523" s="439"/>
      <c r="H523" s="440"/>
      <c r="I523" s="441"/>
      <c r="J523" s="441"/>
      <c r="K523" s="442"/>
      <c r="L523" s="487"/>
      <c r="M523" s="488"/>
    </row>
    <row r="524" spans="2:13" s="457" customFormat="1" ht="12.75" customHeight="1">
      <c r="B524" s="486"/>
      <c r="C524" s="436"/>
      <c r="D524" s="437"/>
      <c r="E524" s="437"/>
      <c r="F524" s="438"/>
      <c r="G524" s="439"/>
      <c r="H524" s="440"/>
      <c r="I524" s="441"/>
      <c r="J524" s="441"/>
      <c r="K524" s="442"/>
      <c r="L524" s="487"/>
      <c r="M524" s="488"/>
    </row>
    <row r="525" spans="2:13" s="457" customFormat="1" ht="12.75" customHeight="1">
      <c r="B525" s="486"/>
      <c r="C525" s="436"/>
      <c r="D525" s="437"/>
      <c r="E525" s="437"/>
      <c r="F525" s="438"/>
      <c r="G525" s="439"/>
      <c r="H525" s="440"/>
      <c r="I525" s="441"/>
      <c r="J525" s="441"/>
      <c r="K525" s="442"/>
      <c r="L525" s="487"/>
      <c r="M525" s="488"/>
    </row>
    <row r="526" spans="2:13" s="457" customFormat="1" ht="12.75" customHeight="1">
      <c r="B526" s="486"/>
      <c r="C526" s="436"/>
      <c r="D526" s="437"/>
      <c r="E526" s="437"/>
      <c r="F526" s="438"/>
      <c r="G526" s="439"/>
      <c r="H526" s="440"/>
      <c r="I526" s="441"/>
      <c r="J526" s="441"/>
      <c r="K526" s="442"/>
      <c r="L526" s="487"/>
      <c r="M526" s="488"/>
    </row>
    <row r="527" spans="2:13" s="457" customFormat="1" ht="12.75" customHeight="1">
      <c r="B527" s="486"/>
      <c r="C527" s="436"/>
      <c r="D527" s="437"/>
      <c r="E527" s="437"/>
      <c r="F527" s="438"/>
      <c r="G527" s="439"/>
      <c r="H527" s="440"/>
      <c r="I527" s="441"/>
      <c r="J527" s="441"/>
      <c r="K527" s="442"/>
      <c r="L527" s="487"/>
      <c r="M527" s="488"/>
    </row>
    <row r="528" spans="2:13" s="457" customFormat="1" ht="12.75" customHeight="1">
      <c r="B528" s="486"/>
      <c r="C528" s="436"/>
      <c r="D528" s="437"/>
      <c r="E528" s="437"/>
      <c r="F528" s="438"/>
      <c r="G528" s="439"/>
      <c r="H528" s="440"/>
      <c r="I528" s="441"/>
      <c r="J528" s="441"/>
      <c r="K528" s="442"/>
      <c r="L528" s="487"/>
      <c r="M528" s="488"/>
    </row>
    <row r="529" spans="2:13" s="457" customFormat="1" ht="12.75" customHeight="1">
      <c r="B529" s="486"/>
      <c r="C529" s="436"/>
      <c r="D529" s="437"/>
      <c r="E529" s="437"/>
      <c r="F529" s="438"/>
      <c r="G529" s="439"/>
      <c r="H529" s="440"/>
      <c r="I529" s="441"/>
      <c r="J529" s="441"/>
      <c r="K529" s="442"/>
      <c r="L529" s="487"/>
      <c r="M529" s="488"/>
    </row>
    <row r="530" spans="2:13" s="457" customFormat="1" ht="12.75" customHeight="1">
      <c r="B530" s="486"/>
      <c r="C530" s="436"/>
      <c r="D530" s="437"/>
      <c r="E530" s="437"/>
      <c r="F530" s="438"/>
      <c r="G530" s="439"/>
      <c r="H530" s="440"/>
      <c r="I530" s="441"/>
      <c r="J530" s="441"/>
      <c r="K530" s="442"/>
      <c r="L530" s="487"/>
      <c r="M530" s="488"/>
    </row>
    <row r="531" spans="2:13" s="457" customFormat="1" ht="12.75" customHeight="1">
      <c r="B531" s="486"/>
      <c r="C531" s="436"/>
      <c r="D531" s="437"/>
      <c r="E531" s="437"/>
      <c r="F531" s="438"/>
      <c r="G531" s="439"/>
      <c r="H531" s="440"/>
      <c r="I531" s="441"/>
      <c r="J531" s="441"/>
      <c r="K531" s="442"/>
      <c r="L531" s="487"/>
      <c r="M531" s="488"/>
    </row>
    <row r="532" spans="2:13" s="457" customFormat="1" ht="12.75" customHeight="1">
      <c r="B532" s="486"/>
      <c r="C532" s="436"/>
      <c r="D532" s="437"/>
      <c r="E532" s="437"/>
      <c r="F532" s="438"/>
      <c r="G532" s="439"/>
      <c r="H532" s="440"/>
      <c r="I532" s="441"/>
      <c r="J532" s="441"/>
      <c r="K532" s="442"/>
      <c r="L532" s="487"/>
      <c r="M532" s="488"/>
    </row>
    <row r="533" spans="2:13" s="457" customFormat="1" ht="12.75" customHeight="1">
      <c r="B533" s="486"/>
      <c r="C533" s="436"/>
      <c r="D533" s="437"/>
      <c r="E533" s="437"/>
      <c r="F533" s="438"/>
      <c r="G533" s="439"/>
      <c r="H533" s="440"/>
      <c r="I533" s="441"/>
      <c r="J533" s="441"/>
      <c r="K533" s="442"/>
      <c r="L533" s="487"/>
      <c r="M533" s="488"/>
    </row>
    <row r="534" spans="2:13" s="457" customFormat="1" ht="12.75" customHeight="1">
      <c r="B534" s="486"/>
      <c r="C534" s="436"/>
      <c r="D534" s="437"/>
      <c r="E534" s="437"/>
      <c r="F534" s="438"/>
      <c r="G534" s="439"/>
      <c r="H534" s="440"/>
      <c r="I534" s="441"/>
      <c r="J534" s="441"/>
      <c r="K534" s="442"/>
      <c r="L534" s="487"/>
      <c r="M534" s="488"/>
    </row>
    <row r="535" spans="2:13" s="457" customFormat="1" ht="12.75" customHeight="1">
      <c r="B535" s="486"/>
      <c r="C535" s="436"/>
      <c r="D535" s="437"/>
      <c r="E535" s="437"/>
      <c r="F535" s="438"/>
      <c r="G535" s="439"/>
      <c r="H535" s="440"/>
      <c r="I535" s="441"/>
      <c r="J535" s="441"/>
      <c r="K535" s="442"/>
      <c r="L535" s="487"/>
      <c r="M535" s="488"/>
    </row>
    <row r="536" spans="2:13" s="457" customFormat="1" ht="12.75" customHeight="1">
      <c r="B536" s="486"/>
      <c r="C536" s="436"/>
      <c r="D536" s="437"/>
      <c r="E536" s="437"/>
      <c r="F536" s="438"/>
      <c r="G536" s="439"/>
      <c r="H536" s="440"/>
      <c r="I536" s="441"/>
      <c r="J536" s="441"/>
      <c r="K536" s="442"/>
      <c r="L536" s="487"/>
      <c r="M536" s="488"/>
    </row>
    <row r="537" spans="2:13" s="457" customFormat="1" ht="12.75" customHeight="1">
      <c r="B537" s="486"/>
      <c r="C537" s="436"/>
      <c r="D537" s="437"/>
      <c r="E537" s="437"/>
      <c r="F537" s="438"/>
      <c r="G537" s="439"/>
      <c r="H537" s="440"/>
      <c r="I537" s="441"/>
      <c r="J537" s="441"/>
      <c r="K537" s="442"/>
      <c r="L537" s="487"/>
      <c r="M537" s="488"/>
    </row>
    <row r="538" spans="2:13" s="457" customFormat="1" ht="12.75" customHeight="1">
      <c r="B538" s="486"/>
      <c r="C538" s="436"/>
      <c r="D538" s="437"/>
      <c r="E538" s="437"/>
      <c r="F538" s="438"/>
      <c r="G538" s="439"/>
      <c r="H538" s="440"/>
      <c r="I538" s="441"/>
      <c r="J538" s="441"/>
      <c r="K538" s="442"/>
      <c r="L538" s="487"/>
      <c r="M538" s="488"/>
    </row>
    <row r="539" spans="2:13" s="457" customFormat="1" ht="12.75" customHeight="1">
      <c r="B539" s="486"/>
      <c r="C539" s="436"/>
      <c r="D539" s="437"/>
      <c r="E539" s="437"/>
      <c r="F539" s="438"/>
      <c r="G539" s="439"/>
      <c r="H539" s="440"/>
      <c r="I539" s="441"/>
      <c r="J539" s="441"/>
      <c r="K539" s="442"/>
      <c r="L539" s="487"/>
      <c r="M539" s="488"/>
    </row>
    <row r="540" spans="2:13" s="457" customFormat="1" ht="12.75" customHeight="1">
      <c r="B540" s="486"/>
      <c r="C540" s="436"/>
      <c r="D540" s="437"/>
      <c r="E540" s="437"/>
      <c r="F540" s="438"/>
      <c r="G540" s="439"/>
      <c r="H540" s="440"/>
      <c r="I540" s="441"/>
      <c r="J540" s="441"/>
      <c r="K540" s="442"/>
      <c r="L540" s="487"/>
      <c r="M540" s="488"/>
    </row>
    <row r="541" spans="2:13" s="457" customFormat="1" ht="12.75" customHeight="1">
      <c r="B541" s="486"/>
      <c r="C541" s="436"/>
      <c r="D541" s="437"/>
      <c r="E541" s="437"/>
      <c r="F541" s="438"/>
      <c r="G541" s="439"/>
      <c r="H541" s="440"/>
      <c r="I541" s="441"/>
      <c r="J541" s="441"/>
      <c r="K541" s="442"/>
      <c r="L541" s="487"/>
      <c r="M541" s="488"/>
    </row>
    <row r="542" spans="2:13" s="457" customFormat="1" ht="12.75" customHeight="1">
      <c r="B542" s="486"/>
      <c r="C542" s="436"/>
      <c r="D542" s="437"/>
      <c r="E542" s="437"/>
      <c r="F542" s="438"/>
      <c r="G542" s="439"/>
      <c r="H542" s="440"/>
      <c r="I542" s="441"/>
      <c r="J542" s="441"/>
      <c r="K542" s="442"/>
      <c r="L542" s="487"/>
      <c r="M542" s="488"/>
    </row>
    <row r="543" spans="2:13" s="457" customFormat="1" ht="12.75" customHeight="1">
      <c r="B543" s="486"/>
      <c r="C543" s="436"/>
      <c r="D543" s="437"/>
      <c r="E543" s="437"/>
      <c r="F543" s="438"/>
      <c r="G543" s="439"/>
      <c r="H543" s="440"/>
      <c r="I543" s="441"/>
      <c r="J543" s="441"/>
      <c r="K543" s="442"/>
      <c r="L543" s="487"/>
      <c r="M543" s="488"/>
    </row>
    <row r="544" spans="2:13" s="457" customFormat="1" ht="12.75" customHeight="1">
      <c r="B544" s="486"/>
      <c r="C544" s="436"/>
      <c r="D544" s="437"/>
      <c r="E544" s="437"/>
      <c r="F544" s="438"/>
      <c r="G544" s="439"/>
      <c r="H544" s="440"/>
      <c r="I544" s="441"/>
      <c r="J544" s="441"/>
      <c r="K544" s="442"/>
      <c r="L544" s="487"/>
      <c r="M544" s="488"/>
    </row>
    <row r="545" spans="2:13" s="457" customFormat="1" ht="12.75" customHeight="1">
      <c r="B545" s="486"/>
      <c r="C545" s="436"/>
      <c r="D545" s="437"/>
      <c r="E545" s="437"/>
      <c r="F545" s="438"/>
      <c r="G545" s="439"/>
      <c r="H545" s="440"/>
      <c r="I545" s="441"/>
      <c r="J545" s="441"/>
      <c r="K545" s="442"/>
      <c r="L545" s="487"/>
      <c r="M545" s="488"/>
    </row>
    <row r="546" spans="2:13" s="457" customFormat="1" ht="12.75" customHeight="1">
      <c r="B546" s="486"/>
      <c r="C546" s="436"/>
      <c r="D546" s="437"/>
      <c r="E546" s="437"/>
      <c r="F546" s="438"/>
      <c r="G546" s="439"/>
      <c r="H546" s="440"/>
      <c r="I546" s="441"/>
      <c r="J546" s="441"/>
      <c r="K546" s="442"/>
      <c r="L546" s="487"/>
      <c r="M546" s="488"/>
    </row>
    <row r="547" spans="2:13" s="457" customFormat="1" ht="12.75" customHeight="1">
      <c r="B547" s="486"/>
      <c r="C547" s="436"/>
      <c r="D547" s="437"/>
      <c r="E547" s="437"/>
      <c r="F547" s="438"/>
      <c r="G547" s="439"/>
      <c r="H547" s="440"/>
      <c r="I547" s="441"/>
      <c r="J547" s="441"/>
      <c r="K547" s="442"/>
      <c r="L547" s="487"/>
      <c r="M547" s="488"/>
    </row>
    <row r="548" spans="2:13" s="457" customFormat="1" ht="12.75" customHeight="1">
      <c r="B548" s="486"/>
      <c r="C548" s="436"/>
      <c r="D548" s="437"/>
      <c r="E548" s="437"/>
      <c r="F548" s="438"/>
      <c r="G548" s="439"/>
      <c r="H548" s="440"/>
      <c r="I548" s="441"/>
      <c r="J548" s="441"/>
      <c r="K548" s="442"/>
      <c r="L548" s="487"/>
      <c r="M548" s="488"/>
    </row>
    <row r="549" spans="2:13" s="457" customFormat="1" ht="12.75" customHeight="1">
      <c r="B549" s="486"/>
      <c r="C549" s="436"/>
      <c r="D549" s="437"/>
      <c r="E549" s="437"/>
      <c r="F549" s="438"/>
      <c r="G549" s="439"/>
      <c r="H549" s="440"/>
      <c r="I549" s="441"/>
      <c r="J549" s="441"/>
      <c r="K549" s="442"/>
      <c r="L549" s="487"/>
      <c r="M549" s="488"/>
    </row>
    <row r="550" spans="2:13" s="457" customFormat="1" ht="12.75" customHeight="1">
      <c r="B550" s="486"/>
      <c r="C550" s="436"/>
      <c r="D550" s="437"/>
      <c r="E550" s="437"/>
      <c r="F550" s="438"/>
      <c r="G550" s="439"/>
      <c r="H550" s="440"/>
      <c r="I550" s="441"/>
      <c r="J550" s="441"/>
      <c r="K550" s="442"/>
      <c r="L550" s="487"/>
      <c r="M550" s="488"/>
    </row>
    <row r="551" spans="2:13" s="457" customFormat="1" ht="12.75" customHeight="1">
      <c r="B551" s="486"/>
      <c r="C551" s="436"/>
      <c r="D551" s="437"/>
      <c r="E551" s="437"/>
      <c r="F551" s="438"/>
      <c r="G551" s="439"/>
      <c r="H551" s="440"/>
      <c r="I551" s="441"/>
      <c r="J551" s="441"/>
      <c r="K551" s="442"/>
      <c r="L551" s="487"/>
      <c r="M551" s="488"/>
    </row>
    <row r="552" spans="2:13" s="457" customFormat="1" ht="12.75" customHeight="1">
      <c r="B552" s="486"/>
      <c r="C552" s="436"/>
      <c r="D552" s="437"/>
      <c r="E552" s="437"/>
      <c r="F552" s="438"/>
      <c r="G552" s="439"/>
      <c r="H552" s="440"/>
      <c r="I552" s="441"/>
      <c r="J552" s="441"/>
      <c r="K552" s="442"/>
      <c r="L552" s="487"/>
      <c r="M552" s="488"/>
    </row>
    <row r="553" spans="2:13" s="457" customFormat="1" ht="12.75" customHeight="1">
      <c r="B553" s="486"/>
      <c r="C553" s="436"/>
      <c r="D553" s="437"/>
      <c r="E553" s="437"/>
      <c r="F553" s="438"/>
      <c r="G553" s="439"/>
      <c r="H553" s="440"/>
      <c r="I553" s="441"/>
      <c r="J553" s="441"/>
      <c r="K553" s="442"/>
      <c r="L553" s="487"/>
      <c r="M553" s="488"/>
    </row>
    <row r="554" spans="2:13" s="457" customFormat="1" ht="12.75" customHeight="1">
      <c r="B554" s="486"/>
      <c r="C554" s="436"/>
      <c r="D554" s="437"/>
      <c r="E554" s="437"/>
      <c r="F554" s="438"/>
      <c r="G554" s="439"/>
      <c r="H554" s="440"/>
      <c r="I554" s="441"/>
      <c r="J554" s="441"/>
      <c r="K554" s="442"/>
      <c r="L554" s="487"/>
      <c r="M554" s="488"/>
    </row>
    <row r="555" spans="2:13" s="457" customFormat="1" ht="12.75" customHeight="1">
      <c r="B555" s="486"/>
      <c r="C555" s="436"/>
      <c r="D555" s="437"/>
      <c r="E555" s="437"/>
      <c r="F555" s="438"/>
      <c r="G555" s="439"/>
      <c r="H555" s="440"/>
      <c r="I555" s="441"/>
      <c r="J555" s="441"/>
      <c r="K555" s="442"/>
      <c r="L555" s="487"/>
      <c r="M555" s="488"/>
    </row>
    <row r="556" spans="2:13" s="457" customFormat="1" ht="12.75" customHeight="1">
      <c r="B556" s="486"/>
      <c r="C556" s="436"/>
      <c r="D556" s="437"/>
      <c r="E556" s="437"/>
      <c r="F556" s="438"/>
      <c r="G556" s="439"/>
      <c r="H556" s="440"/>
      <c r="I556" s="441"/>
      <c r="J556" s="441"/>
      <c r="K556" s="442"/>
      <c r="L556" s="487"/>
      <c r="M556" s="488"/>
    </row>
    <row r="557" spans="2:13" s="457" customFormat="1" ht="12.75" customHeight="1">
      <c r="B557" s="486"/>
      <c r="C557" s="436"/>
      <c r="D557" s="437"/>
      <c r="E557" s="437"/>
      <c r="F557" s="438"/>
      <c r="G557" s="439"/>
      <c r="H557" s="440"/>
      <c r="I557" s="441"/>
      <c r="J557" s="441"/>
      <c r="K557" s="442"/>
      <c r="L557" s="487"/>
      <c r="M557" s="488"/>
    </row>
    <row r="558" spans="2:13" s="457" customFormat="1" ht="12.75" customHeight="1">
      <c r="B558" s="486"/>
      <c r="C558" s="436"/>
      <c r="D558" s="437"/>
      <c r="E558" s="437"/>
      <c r="F558" s="438"/>
      <c r="G558" s="439"/>
      <c r="H558" s="440"/>
      <c r="I558" s="441"/>
      <c r="J558" s="441"/>
      <c r="K558" s="442"/>
      <c r="L558" s="487"/>
      <c r="M558" s="488"/>
    </row>
    <row r="559" spans="2:13" s="457" customFormat="1" ht="43.5" customHeight="1">
      <c r="B559" s="486"/>
      <c r="C559" s="436"/>
      <c r="D559" s="437"/>
      <c r="E559" s="437"/>
      <c r="F559" s="438"/>
      <c r="G559" s="439"/>
      <c r="H559" s="440"/>
      <c r="I559" s="441"/>
      <c r="J559" s="441"/>
      <c r="K559" s="442"/>
      <c r="L559" s="487"/>
      <c r="M559" s="488"/>
    </row>
    <row r="560" spans="2:13" s="457" customFormat="1" ht="12.75" customHeight="1">
      <c r="B560" s="486"/>
      <c r="C560" s="436"/>
      <c r="D560" s="437"/>
      <c r="E560" s="437"/>
      <c r="F560" s="438"/>
      <c r="G560" s="439"/>
      <c r="H560" s="440"/>
      <c r="I560" s="441"/>
      <c r="J560" s="441"/>
      <c r="K560" s="442"/>
      <c r="L560" s="487"/>
      <c r="M560" s="488"/>
    </row>
    <row r="561" spans="1:225" s="457" customFormat="1" ht="12.75" customHeight="1">
      <c r="B561" s="486"/>
      <c r="C561" s="436"/>
      <c r="D561" s="437"/>
      <c r="E561" s="437"/>
      <c r="F561" s="438"/>
      <c r="G561" s="439"/>
      <c r="H561" s="440"/>
      <c r="I561" s="441"/>
      <c r="J561" s="441"/>
      <c r="K561" s="442"/>
      <c r="L561" s="487"/>
      <c r="M561" s="488"/>
    </row>
    <row r="562" spans="1:225" s="457" customFormat="1" ht="12.75" customHeight="1">
      <c r="B562" s="486"/>
      <c r="C562" s="436"/>
      <c r="D562" s="437"/>
      <c r="E562" s="437"/>
      <c r="F562" s="438"/>
      <c r="G562" s="439"/>
      <c r="H562" s="440"/>
      <c r="I562" s="441"/>
      <c r="J562" s="441"/>
      <c r="K562" s="442"/>
      <c r="L562" s="487"/>
      <c r="M562" s="488"/>
    </row>
    <row r="563" spans="1:225" s="457" customFormat="1" ht="12.75" customHeight="1">
      <c r="B563" s="486"/>
      <c r="C563" s="436"/>
      <c r="D563" s="437"/>
      <c r="E563" s="437"/>
      <c r="F563" s="438"/>
      <c r="G563" s="439"/>
      <c r="H563" s="440"/>
      <c r="I563" s="441"/>
      <c r="J563" s="441"/>
      <c r="K563" s="442"/>
      <c r="L563" s="487"/>
      <c r="M563" s="488"/>
    </row>
    <row r="564" spans="1:225" s="457" customFormat="1" ht="12.75" customHeight="1">
      <c r="B564" s="486"/>
      <c r="C564" s="436"/>
      <c r="D564" s="437"/>
      <c r="E564" s="437"/>
      <c r="F564" s="438"/>
      <c r="G564" s="439"/>
      <c r="H564" s="440"/>
      <c r="I564" s="441"/>
      <c r="J564" s="441"/>
      <c r="K564" s="442"/>
      <c r="L564" s="487"/>
      <c r="M564" s="488"/>
    </row>
    <row r="565" spans="1:225" s="457" customFormat="1" ht="12.75" customHeight="1">
      <c r="B565" s="486"/>
      <c r="C565" s="436"/>
      <c r="D565" s="437"/>
      <c r="E565" s="437"/>
      <c r="F565" s="438"/>
      <c r="G565" s="439"/>
      <c r="H565" s="440"/>
      <c r="I565" s="441"/>
      <c r="J565" s="441"/>
      <c r="K565" s="442"/>
      <c r="L565" s="487"/>
      <c r="M565" s="488"/>
    </row>
    <row r="566" spans="1:225" s="457" customFormat="1" ht="12.75" customHeight="1">
      <c r="B566" s="486"/>
      <c r="C566" s="436"/>
      <c r="D566" s="437"/>
      <c r="E566" s="437"/>
      <c r="F566" s="438"/>
      <c r="G566" s="439"/>
      <c r="H566" s="440"/>
      <c r="I566" s="441"/>
      <c r="J566" s="441"/>
      <c r="K566" s="442"/>
      <c r="L566" s="487"/>
      <c r="M566" s="488"/>
    </row>
    <row r="567" spans="1:225" s="457" customFormat="1" ht="12.75" customHeight="1">
      <c r="B567" s="486"/>
      <c r="C567" s="436"/>
      <c r="D567" s="437"/>
      <c r="E567" s="437"/>
      <c r="F567" s="438"/>
      <c r="G567" s="439"/>
      <c r="H567" s="440"/>
      <c r="I567" s="441"/>
      <c r="J567" s="441"/>
      <c r="K567" s="442"/>
      <c r="L567" s="487"/>
      <c r="M567" s="488"/>
    </row>
    <row r="568" spans="1:225" s="457" customFormat="1" ht="12.75" customHeight="1">
      <c r="B568" s="486"/>
      <c r="C568" s="436"/>
      <c r="D568" s="437"/>
      <c r="E568" s="437"/>
      <c r="F568" s="438"/>
      <c r="G568" s="439"/>
      <c r="H568" s="440"/>
      <c r="I568" s="441"/>
      <c r="J568" s="441"/>
      <c r="K568" s="442"/>
      <c r="L568" s="487"/>
      <c r="M568" s="488"/>
    </row>
    <row r="569" spans="1:225" s="457" customFormat="1" ht="12.75" customHeight="1">
      <c r="B569" s="486"/>
      <c r="C569" s="436"/>
      <c r="D569" s="437"/>
      <c r="E569" s="437"/>
      <c r="F569" s="438"/>
      <c r="G569" s="439"/>
      <c r="H569" s="440"/>
      <c r="I569" s="441"/>
      <c r="J569" s="441"/>
      <c r="K569" s="442"/>
      <c r="L569" s="487"/>
      <c r="M569" s="488"/>
    </row>
    <row r="570" spans="1:225" s="457" customFormat="1" ht="12.75" customHeight="1">
      <c r="B570" s="486"/>
      <c r="C570" s="436"/>
      <c r="D570" s="437"/>
      <c r="E570" s="437"/>
      <c r="F570" s="438"/>
      <c r="G570" s="439"/>
      <c r="H570" s="440"/>
      <c r="I570" s="441"/>
      <c r="J570" s="441"/>
      <c r="K570" s="442"/>
      <c r="L570" s="487"/>
      <c r="M570" s="488"/>
    </row>
    <row r="571" spans="1:225" s="457" customFormat="1" ht="12.75" customHeight="1">
      <c r="B571" s="486"/>
      <c r="C571" s="436"/>
      <c r="D571" s="437"/>
      <c r="E571" s="437"/>
      <c r="F571" s="438"/>
      <c r="G571" s="439"/>
      <c r="H571" s="440"/>
      <c r="I571" s="441"/>
      <c r="J571" s="441"/>
      <c r="K571" s="442"/>
      <c r="L571" s="487"/>
      <c r="M571" s="488"/>
    </row>
    <row r="572" spans="1:225" s="457" customFormat="1" ht="12.75" customHeight="1">
      <c r="B572" s="486"/>
      <c r="C572" s="436"/>
      <c r="D572" s="437"/>
      <c r="E572" s="437"/>
      <c r="F572" s="438"/>
      <c r="G572" s="439"/>
      <c r="H572" s="440"/>
      <c r="I572" s="441"/>
      <c r="J572" s="441"/>
      <c r="K572" s="442"/>
      <c r="L572" s="487"/>
      <c r="M572" s="488"/>
    </row>
    <row r="573" spans="1:225" s="457" customFormat="1" ht="12.75" customHeight="1">
      <c r="B573" s="486"/>
      <c r="C573" s="436"/>
      <c r="D573" s="437"/>
      <c r="E573" s="437"/>
      <c r="F573" s="438"/>
      <c r="G573" s="439"/>
      <c r="H573" s="440"/>
      <c r="I573" s="441"/>
      <c r="J573" s="441"/>
      <c r="K573" s="442"/>
      <c r="L573" s="487"/>
      <c r="M573" s="488"/>
    </row>
    <row r="574" spans="1:225" s="397" customFormat="1" ht="12.75" customHeight="1">
      <c r="A574" s="457"/>
      <c r="B574" s="486"/>
      <c r="C574" s="436"/>
      <c r="D574" s="437"/>
      <c r="E574" s="437"/>
      <c r="F574" s="438"/>
      <c r="G574" s="439"/>
      <c r="H574" s="440"/>
      <c r="I574" s="441"/>
      <c r="J574" s="441"/>
      <c r="K574" s="442"/>
      <c r="L574" s="487"/>
      <c r="M574" s="488"/>
      <c r="N574" s="457"/>
      <c r="O574" s="457"/>
      <c r="P574" s="457"/>
      <c r="Q574" s="457"/>
      <c r="R574" s="457"/>
      <c r="S574" s="457"/>
      <c r="T574" s="457"/>
      <c r="U574" s="457"/>
      <c r="V574" s="457"/>
      <c r="W574" s="457"/>
      <c r="X574" s="457"/>
      <c r="Y574" s="457"/>
      <c r="Z574" s="457"/>
      <c r="AA574" s="457"/>
      <c r="AB574" s="457"/>
      <c r="AC574" s="457"/>
      <c r="AD574" s="457"/>
      <c r="AE574" s="457"/>
      <c r="AF574" s="457"/>
      <c r="AG574" s="457"/>
      <c r="AH574" s="457"/>
      <c r="AI574" s="457"/>
      <c r="AJ574" s="457"/>
      <c r="AK574" s="457"/>
      <c r="AL574" s="457"/>
      <c r="AM574" s="457"/>
      <c r="AN574" s="457"/>
      <c r="AO574" s="457"/>
      <c r="AP574" s="457"/>
      <c r="AQ574" s="457"/>
      <c r="AR574" s="457"/>
      <c r="AS574" s="457"/>
      <c r="AT574" s="457"/>
      <c r="AU574" s="457"/>
      <c r="AV574" s="457"/>
      <c r="AW574" s="457"/>
      <c r="AX574" s="457"/>
      <c r="AY574" s="457"/>
      <c r="AZ574" s="457"/>
      <c r="BA574" s="457"/>
      <c r="BB574" s="457"/>
      <c r="BC574" s="457"/>
      <c r="BD574" s="457"/>
      <c r="BE574" s="457"/>
      <c r="BF574" s="457"/>
      <c r="BG574" s="457"/>
      <c r="BH574" s="457"/>
      <c r="BI574" s="457"/>
      <c r="BJ574" s="457"/>
      <c r="BK574" s="457"/>
      <c r="BL574" s="457"/>
      <c r="BM574" s="457"/>
      <c r="BN574" s="457"/>
      <c r="BO574" s="457"/>
      <c r="BP574" s="457"/>
      <c r="BQ574" s="457"/>
      <c r="BR574" s="457"/>
      <c r="BS574" s="457"/>
      <c r="BT574" s="457"/>
      <c r="BU574" s="457"/>
      <c r="BV574" s="457"/>
      <c r="BW574" s="457"/>
      <c r="BX574" s="457"/>
      <c r="BY574" s="457"/>
      <c r="BZ574" s="457"/>
      <c r="CA574" s="457"/>
      <c r="CB574" s="457"/>
      <c r="CC574" s="457"/>
      <c r="CD574" s="457"/>
      <c r="CE574" s="457"/>
      <c r="CF574" s="457"/>
      <c r="CG574" s="457"/>
      <c r="CH574" s="457"/>
      <c r="CI574" s="457"/>
      <c r="CJ574" s="457"/>
      <c r="CK574" s="457"/>
      <c r="CL574" s="457"/>
      <c r="CM574" s="457"/>
      <c r="CN574" s="457"/>
      <c r="CO574" s="457"/>
      <c r="CP574" s="457"/>
      <c r="CQ574" s="457"/>
      <c r="CR574" s="457"/>
      <c r="CS574" s="457"/>
      <c r="CT574" s="457"/>
      <c r="CU574" s="457"/>
      <c r="CV574" s="457"/>
      <c r="CW574" s="457"/>
      <c r="CX574" s="457"/>
      <c r="CY574" s="457"/>
      <c r="CZ574" s="457"/>
      <c r="DA574" s="457"/>
      <c r="DB574" s="457"/>
      <c r="DC574" s="457"/>
      <c r="DD574" s="457"/>
      <c r="DE574" s="457"/>
      <c r="DF574" s="457"/>
      <c r="DG574" s="457"/>
      <c r="DH574" s="457"/>
      <c r="DI574" s="457"/>
      <c r="DJ574" s="457"/>
      <c r="DK574" s="457"/>
      <c r="DL574" s="457"/>
      <c r="DM574" s="457"/>
      <c r="DN574" s="457"/>
      <c r="DO574" s="457"/>
      <c r="DP574" s="457"/>
      <c r="DQ574" s="457"/>
      <c r="DR574" s="457"/>
      <c r="DS574" s="457"/>
      <c r="DT574" s="457"/>
      <c r="DU574" s="457"/>
      <c r="DV574" s="457"/>
      <c r="DW574" s="457"/>
      <c r="DX574" s="457"/>
      <c r="DY574" s="457"/>
      <c r="DZ574" s="457"/>
      <c r="EA574" s="457"/>
      <c r="EB574" s="457"/>
      <c r="EC574" s="457"/>
      <c r="ED574" s="457"/>
      <c r="EE574" s="457"/>
      <c r="EF574" s="457"/>
      <c r="EG574" s="457"/>
      <c r="EH574" s="457"/>
      <c r="EI574" s="457"/>
      <c r="EJ574" s="457"/>
      <c r="EK574" s="457"/>
      <c r="EL574" s="457"/>
      <c r="EM574" s="457"/>
      <c r="EN574" s="457"/>
      <c r="EO574" s="457"/>
      <c r="EP574" s="457"/>
      <c r="EQ574" s="457"/>
      <c r="ER574" s="457"/>
      <c r="ES574" s="457"/>
      <c r="ET574" s="457"/>
      <c r="EU574" s="457"/>
      <c r="EV574" s="457"/>
      <c r="EW574" s="457"/>
      <c r="EX574" s="457"/>
      <c r="EY574" s="457"/>
      <c r="EZ574" s="457"/>
      <c r="FA574" s="457"/>
      <c r="FB574" s="457"/>
      <c r="FC574" s="457"/>
      <c r="FD574" s="457"/>
      <c r="FE574" s="457"/>
      <c r="FF574" s="457"/>
      <c r="FG574" s="457"/>
      <c r="FH574" s="457"/>
      <c r="FI574" s="457"/>
      <c r="FJ574" s="457"/>
      <c r="FK574" s="457"/>
      <c r="FL574" s="457"/>
      <c r="FM574" s="457"/>
      <c r="FN574" s="457"/>
      <c r="FO574" s="457"/>
      <c r="FP574" s="457"/>
      <c r="FQ574" s="457"/>
      <c r="FR574" s="457"/>
      <c r="FS574" s="457"/>
      <c r="FT574" s="457"/>
      <c r="FU574" s="457"/>
      <c r="FV574" s="457"/>
      <c r="FW574" s="457"/>
      <c r="FX574" s="457"/>
      <c r="FY574" s="457"/>
      <c r="FZ574" s="457"/>
      <c r="GA574" s="457"/>
      <c r="GB574" s="457"/>
      <c r="GC574" s="457"/>
      <c r="GD574" s="457"/>
      <c r="GE574" s="457"/>
      <c r="GF574" s="457"/>
      <c r="GG574" s="457"/>
      <c r="GH574" s="457"/>
      <c r="GI574" s="457"/>
      <c r="GJ574" s="457"/>
      <c r="GK574" s="457"/>
      <c r="GL574" s="457"/>
      <c r="GM574" s="457"/>
      <c r="GN574" s="457"/>
      <c r="GO574" s="457"/>
      <c r="GP574" s="457"/>
      <c r="GQ574" s="457"/>
      <c r="GR574" s="457"/>
      <c r="GS574" s="457"/>
      <c r="GT574" s="457"/>
      <c r="GU574" s="457"/>
      <c r="GV574" s="457"/>
      <c r="GW574" s="457"/>
      <c r="GX574" s="457"/>
      <c r="GY574" s="457"/>
      <c r="GZ574" s="457"/>
      <c r="HA574" s="457"/>
      <c r="HB574" s="457"/>
      <c r="HC574" s="457"/>
      <c r="HD574" s="457"/>
      <c r="HE574" s="457"/>
      <c r="HF574" s="457"/>
      <c r="HG574" s="457"/>
      <c r="HH574" s="457"/>
      <c r="HI574" s="457"/>
      <c r="HJ574" s="457"/>
      <c r="HK574" s="457"/>
      <c r="HL574" s="457"/>
      <c r="HM574" s="457"/>
      <c r="HN574" s="457"/>
      <c r="HO574" s="457"/>
      <c r="HP574" s="457"/>
      <c r="HQ574" s="457"/>
    </row>
    <row r="575" spans="1:225" s="397" customFormat="1" ht="12.75" customHeight="1">
      <c r="A575" s="457"/>
      <c r="B575" s="486"/>
      <c r="C575" s="436"/>
      <c r="D575" s="437"/>
      <c r="E575" s="437"/>
      <c r="F575" s="438"/>
      <c r="G575" s="439"/>
      <c r="H575" s="440"/>
      <c r="I575" s="441"/>
      <c r="J575" s="441"/>
      <c r="K575" s="442"/>
      <c r="L575" s="487"/>
      <c r="M575" s="488"/>
      <c r="N575" s="457"/>
      <c r="O575" s="457"/>
      <c r="P575" s="457"/>
      <c r="Q575" s="457"/>
      <c r="R575" s="457"/>
      <c r="S575" s="457"/>
      <c r="T575" s="457"/>
      <c r="U575" s="457"/>
      <c r="V575" s="457"/>
      <c r="W575" s="457"/>
      <c r="X575" s="457"/>
      <c r="Y575" s="457"/>
      <c r="Z575" s="457"/>
      <c r="AA575" s="457"/>
      <c r="AB575" s="457"/>
      <c r="AC575" s="457"/>
      <c r="AD575" s="457"/>
      <c r="AE575" s="457"/>
      <c r="AF575" s="457"/>
      <c r="AG575" s="457"/>
      <c r="AH575" s="457"/>
      <c r="AI575" s="457"/>
      <c r="AJ575" s="457"/>
      <c r="AK575" s="457"/>
      <c r="AL575" s="457"/>
      <c r="AM575" s="457"/>
      <c r="AN575" s="457"/>
      <c r="AO575" s="457"/>
      <c r="AP575" s="457"/>
      <c r="AQ575" s="457"/>
      <c r="AR575" s="457"/>
      <c r="AS575" s="457"/>
      <c r="AT575" s="457"/>
      <c r="AU575" s="457"/>
      <c r="AV575" s="457"/>
      <c r="AW575" s="457"/>
      <c r="AX575" s="457"/>
      <c r="AY575" s="457"/>
      <c r="AZ575" s="457"/>
      <c r="BA575" s="457"/>
      <c r="BB575" s="457"/>
      <c r="BC575" s="457"/>
      <c r="BD575" s="457"/>
      <c r="BE575" s="457"/>
      <c r="BF575" s="457"/>
      <c r="BG575" s="457"/>
      <c r="BH575" s="457"/>
      <c r="BI575" s="457"/>
      <c r="BJ575" s="457"/>
      <c r="BK575" s="457"/>
      <c r="BL575" s="457"/>
      <c r="BM575" s="457"/>
      <c r="BN575" s="457"/>
      <c r="BO575" s="457"/>
      <c r="BP575" s="457"/>
      <c r="BQ575" s="457"/>
      <c r="BR575" s="457"/>
      <c r="BS575" s="457"/>
      <c r="BT575" s="457"/>
      <c r="BU575" s="457"/>
      <c r="BV575" s="457"/>
      <c r="BW575" s="457"/>
      <c r="BX575" s="457"/>
      <c r="BY575" s="457"/>
      <c r="BZ575" s="457"/>
      <c r="CA575" s="457"/>
      <c r="CB575" s="457"/>
      <c r="CC575" s="457"/>
      <c r="CD575" s="457"/>
      <c r="CE575" s="457"/>
      <c r="CF575" s="457"/>
      <c r="CG575" s="457"/>
      <c r="CH575" s="457"/>
      <c r="CI575" s="457"/>
      <c r="CJ575" s="457"/>
      <c r="CK575" s="457"/>
      <c r="CL575" s="457"/>
      <c r="CM575" s="457"/>
      <c r="CN575" s="457"/>
      <c r="CO575" s="457"/>
      <c r="CP575" s="457"/>
      <c r="CQ575" s="457"/>
      <c r="CR575" s="457"/>
      <c r="CS575" s="457"/>
      <c r="CT575" s="457"/>
      <c r="CU575" s="457"/>
      <c r="CV575" s="457"/>
      <c r="CW575" s="457"/>
      <c r="CX575" s="457"/>
      <c r="CY575" s="457"/>
      <c r="CZ575" s="457"/>
      <c r="DA575" s="457"/>
      <c r="DB575" s="457"/>
      <c r="DC575" s="457"/>
      <c r="DD575" s="457"/>
      <c r="DE575" s="457"/>
      <c r="DF575" s="457"/>
      <c r="DG575" s="457"/>
      <c r="DH575" s="457"/>
      <c r="DI575" s="457"/>
      <c r="DJ575" s="457"/>
      <c r="DK575" s="457"/>
      <c r="DL575" s="457"/>
      <c r="DM575" s="457"/>
      <c r="DN575" s="457"/>
      <c r="DO575" s="457"/>
      <c r="DP575" s="457"/>
      <c r="DQ575" s="457"/>
      <c r="DR575" s="457"/>
      <c r="DS575" s="457"/>
      <c r="DT575" s="457"/>
      <c r="DU575" s="457"/>
      <c r="DV575" s="457"/>
      <c r="DW575" s="457"/>
      <c r="DX575" s="457"/>
      <c r="DY575" s="457"/>
      <c r="DZ575" s="457"/>
      <c r="EA575" s="457"/>
      <c r="EB575" s="457"/>
      <c r="EC575" s="457"/>
      <c r="ED575" s="457"/>
      <c r="EE575" s="457"/>
      <c r="EF575" s="457"/>
      <c r="EG575" s="457"/>
      <c r="EH575" s="457"/>
      <c r="EI575" s="457"/>
      <c r="EJ575" s="457"/>
      <c r="EK575" s="457"/>
      <c r="EL575" s="457"/>
      <c r="EM575" s="457"/>
      <c r="EN575" s="457"/>
      <c r="EO575" s="457"/>
      <c r="EP575" s="457"/>
      <c r="EQ575" s="457"/>
      <c r="ER575" s="457"/>
      <c r="ES575" s="457"/>
      <c r="ET575" s="457"/>
      <c r="EU575" s="457"/>
      <c r="EV575" s="457"/>
      <c r="EW575" s="457"/>
      <c r="EX575" s="457"/>
      <c r="EY575" s="457"/>
      <c r="EZ575" s="457"/>
      <c r="FA575" s="457"/>
      <c r="FB575" s="457"/>
      <c r="FC575" s="457"/>
      <c r="FD575" s="457"/>
      <c r="FE575" s="457"/>
      <c r="FF575" s="457"/>
      <c r="FG575" s="457"/>
      <c r="FH575" s="457"/>
      <c r="FI575" s="457"/>
      <c r="FJ575" s="457"/>
      <c r="FK575" s="457"/>
      <c r="FL575" s="457"/>
      <c r="FM575" s="457"/>
      <c r="FN575" s="457"/>
      <c r="FO575" s="457"/>
      <c r="FP575" s="457"/>
      <c r="FQ575" s="457"/>
      <c r="FR575" s="457"/>
      <c r="FS575" s="457"/>
      <c r="FT575" s="457"/>
      <c r="FU575" s="457"/>
      <c r="FV575" s="457"/>
      <c r="FW575" s="457"/>
      <c r="FX575" s="457"/>
      <c r="FY575" s="457"/>
      <c r="FZ575" s="457"/>
      <c r="GA575" s="457"/>
      <c r="GB575" s="457"/>
      <c r="GC575" s="457"/>
      <c r="GD575" s="457"/>
      <c r="GE575" s="457"/>
      <c r="GF575" s="457"/>
      <c r="GG575" s="457"/>
      <c r="GH575" s="457"/>
      <c r="GI575" s="457"/>
      <c r="GJ575" s="457"/>
      <c r="GK575" s="457"/>
      <c r="GL575" s="457"/>
      <c r="GM575" s="457"/>
      <c r="GN575" s="457"/>
      <c r="GO575" s="457"/>
      <c r="GP575" s="457"/>
      <c r="GQ575" s="457"/>
      <c r="GR575" s="457"/>
      <c r="GS575" s="457"/>
      <c r="GT575" s="457"/>
      <c r="GU575" s="457"/>
      <c r="GV575" s="457"/>
      <c r="GW575" s="457"/>
      <c r="GX575" s="457"/>
      <c r="GY575" s="457"/>
      <c r="GZ575" s="457"/>
      <c r="HA575" s="457"/>
      <c r="HB575" s="457"/>
      <c r="HC575" s="457"/>
      <c r="HD575" s="457"/>
      <c r="HE575" s="457"/>
      <c r="HF575" s="457"/>
      <c r="HG575" s="457"/>
      <c r="HH575" s="457"/>
      <c r="HI575" s="457"/>
      <c r="HJ575" s="457"/>
      <c r="HK575" s="457"/>
      <c r="HL575" s="457"/>
      <c r="HM575" s="457"/>
      <c r="HN575" s="457"/>
      <c r="HO575" s="457"/>
      <c r="HP575" s="457"/>
      <c r="HQ575" s="457"/>
    </row>
    <row r="576" spans="1:225" s="397" customFormat="1" ht="12.75" customHeight="1">
      <c r="A576" s="457"/>
      <c r="B576" s="486"/>
      <c r="C576" s="436"/>
      <c r="D576" s="437"/>
      <c r="E576" s="437"/>
      <c r="F576" s="438"/>
      <c r="G576" s="439"/>
      <c r="H576" s="440"/>
      <c r="I576" s="441"/>
      <c r="J576" s="441"/>
      <c r="K576" s="442"/>
      <c r="L576" s="487"/>
      <c r="M576" s="488"/>
      <c r="N576" s="457"/>
      <c r="O576" s="457"/>
      <c r="P576" s="457"/>
      <c r="Q576" s="457"/>
      <c r="R576" s="457"/>
      <c r="S576" s="457"/>
      <c r="T576" s="457"/>
      <c r="U576" s="457"/>
      <c r="V576" s="457"/>
      <c r="W576" s="457"/>
      <c r="X576" s="457"/>
      <c r="Y576" s="457"/>
      <c r="Z576" s="457"/>
      <c r="AA576" s="457"/>
      <c r="AB576" s="457"/>
      <c r="AC576" s="457"/>
      <c r="AD576" s="457"/>
      <c r="AE576" s="457"/>
      <c r="AF576" s="457"/>
      <c r="AG576" s="457"/>
      <c r="AH576" s="457"/>
      <c r="AI576" s="457"/>
      <c r="AJ576" s="457"/>
      <c r="AK576" s="457"/>
      <c r="AL576" s="457"/>
      <c r="AM576" s="457"/>
      <c r="AN576" s="457"/>
      <c r="AO576" s="457"/>
      <c r="AP576" s="457"/>
      <c r="AQ576" s="457"/>
      <c r="AR576" s="457"/>
      <c r="AS576" s="457"/>
      <c r="AT576" s="457"/>
      <c r="AU576" s="457"/>
      <c r="AV576" s="457"/>
      <c r="AW576" s="457"/>
      <c r="AX576" s="457"/>
      <c r="AY576" s="457"/>
      <c r="AZ576" s="457"/>
      <c r="BA576" s="457"/>
      <c r="BB576" s="457"/>
      <c r="BC576" s="457"/>
      <c r="BD576" s="457"/>
      <c r="BE576" s="457"/>
      <c r="BF576" s="457"/>
      <c r="BG576" s="457"/>
      <c r="BH576" s="457"/>
      <c r="BI576" s="457"/>
      <c r="BJ576" s="457"/>
      <c r="BK576" s="457"/>
      <c r="BL576" s="457"/>
      <c r="BM576" s="457"/>
      <c r="BN576" s="457"/>
      <c r="BO576" s="457"/>
      <c r="BP576" s="457"/>
      <c r="BQ576" s="457"/>
      <c r="BR576" s="457"/>
      <c r="BS576" s="457"/>
      <c r="BT576" s="457"/>
      <c r="BU576" s="457"/>
      <c r="BV576" s="457"/>
      <c r="BW576" s="457"/>
      <c r="BX576" s="457"/>
      <c r="BY576" s="457"/>
      <c r="BZ576" s="457"/>
      <c r="CA576" s="457"/>
      <c r="CB576" s="457"/>
      <c r="CC576" s="457"/>
      <c r="CD576" s="457"/>
      <c r="CE576" s="457"/>
      <c r="CF576" s="457"/>
      <c r="CG576" s="457"/>
      <c r="CH576" s="457"/>
      <c r="CI576" s="457"/>
      <c r="CJ576" s="457"/>
      <c r="CK576" s="457"/>
      <c r="CL576" s="457"/>
      <c r="CM576" s="457"/>
      <c r="CN576" s="457"/>
      <c r="CO576" s="457"/>
      <c r="CP576" s="457"/>
      <c r="CQ576" s="457"/>
      <c r="CR576" s="457"/>
      <c r="CS576" s="457"/>
      <c r="CT576" s="457"/>
      <c r="CU576" s="457"/>
      <c r="CV576" s="457"/>
      <c r="CW576" s="457"/>
      <c r="CX576" s="457"/>
      <c r="CY576" s="457"/>
      <c r="CZ576" s="457"/>
      <c r="DA576" s="457"/>
      <c r="DB576" s="457"/>
      <c r="DC576" s="457"/>
      <c r="DD576" s="457"/>
      <c r="DE576" s="457"/>
      <c r="DF576" s="457"/>
      <c r="DG576" s="457"/>
      <c r="DH576" s="457"/>
      <c r="DI576" s="457"/>
      <c r="DJ576" s="457"/>
      <c r="DK576" s="457"/>
      <c r="DL576" s="457"/>
      <c r="DM576" s="457"/>
      <c r="DN576" s="457"/>
      <c r="DO576" s="457"/>
      <c r="DP576" s="457"/>
      <c r="DQ576" s="457"/>
      <c r="DR576" s="457"/>
      <c r="DS576" s="457"/>
      <c r="DT576" s="457"/>
      <c r="DU576" s="457"/>
      <c r="DV576" s="457"/>
      <c r="DW576" s="457"/>
      <c r="DX576" s="457"/>
      <c r="DY576" s="457"/>
      <c r="DZ576" s="457"/>
      <c r="EA576" s="457"/>
      <c r="EB576" s="457"/>
      <c r="EC576" s="457"/>
      <c r="ED576" s="457"/>
      <c r="EE576" s="457"/>
      <c r="EF576" s="457"/>
      <c r="EG576" s="457"/>
      <c r="EH576" s="457"/>
      <c r="EI576" s="457"/>
      <c r="EJ576" s="457"/>
      <c r="EK576" s="457"/>
      <c r="EL576" s="457"/>
      <c r="EM576" s="457"/>
      <c r="EN576" s="457"/>
      <c r="EO576" s="457"/>
      <c r="EP576" s="457"/>
      <c r="EQ576" s="457"/>
      <c r="ER576" s="457"/>
      <c r="ES576" s="457"/>
      <c r="ET576" s="457"/>
      <c r="EU576" s="457"/>
      <c r="EV576" s="457"/>
      <c r="EW576" s="457"/>
      <c r="EX576" s="457"/>
      <c r="EY576" s="457"/>
      <c r="EZ576" s="457"/>
      <c r="FA576" s="457"/>
      <c r="FB576" s="457"/>
      <c r="FC576" s="457"/>
      <c r="FD576" s="457"/>
      <c r="FE576" s="457"/>
      <c r="FF576" s="457"/>
      <c r="FG576" s="457"/>
      <c r="FH576" s="457"/>
      <c r="FI576" s="457"/>
      <c r="FJ576" s="457"/>
      <c r="FK576" s="457"/>
      <c r="FL576" s="457"/>
      <c r="FM576" s="457"/>
      <c r="FN576" s="457"/>
      <c r="FO576" s="457"/>
      <c r="FP576" s="457"/>
      <c r="FQ576" s="457"/>
      <c r="FR576" s="457"/>
      <c r="FS576" s="457"/>
      <c r="FT576" s="457"/>
      <c r="FU576" s="457"/>
      <c r="FV576" s="457"/>
      <c r="FW576" s="457"/>
      <c r="FX576" s="457"/>
      <c r="FY576" s="457"/>
      <c r="FZ576" s="457"/>
      <c r="GA576" s="457"/>
      <c r="GB576" s="457"/>
      <c r="GC576" s="457"/>
      <c r="GD576" s="457"/>
      <c r="GE576" s="457"/>
      <c r="GF576" s="457"/>
      <c r="GG576" s="457"/>
      <c r="GH576" s="457"/>
      <c r="GI576" s="457"/>
      <c r="GJ576" s="457"/>
      <c r="GK576" s="457"/>
      <c r="GL576" s="457"/>
      <c r="GM576" s="457"/>
      <c r="GN576" s="457"/>
      <c r="GO576" s="457"/>
      <c r="GP576" s="457"/>
      <c r="GQ576" s="457"/>
      <c r="GR576" s="457"/>
      <c r="GS576" s="457"/>
      <c r="GT576" s="457"/>
      <c r="GU576" s="457"/>
      <c r="GV576" s="457"/>
      <c r="GW576" s="457"/>
      <c r="GX576" s="457"/>
      <c r="GY576" s="457"/>
      <c r="GZ576" s="457"/>
      <c r="HA576" s="457"/>
      <c r="HB576" s="457"/>
      <c r="HC576" s="457"/>
      <c r="HD576" s="457"/>
      <c r="HE576" s="457"/>
      <c r="HF576" s="457"/>
      <c r="HG576" s="457"/>
      <c r="HH576" s="457"/>
      <c r="HI576" s="457"/>
      <c r="HJ576" s="457"/>
      <c r="HK576" s="457"/>
      <c r="HL576" s="457"/>
      <c r="HM576" s="457"/>
      <c r="HN576" s="457"/>
      <c r="HO576" s="457"/>
      <c r="HP576" s="457"/>
      <c r="HQ576" s="457"/>
    </row>
    <row r="577" spans="1:225" s="397" customFormat="1" ht="12.75" customHeight="1">
      <c r="A577" s="457"/>
      <c r="B577" s="486"/>
      <c r="C577" s="436"/>
      <c r="D577" s="437"/>
      <c r="E577" s="437"/>
      <c r="F577" s="438"/>
      <c r="G577" s="439"/>
      <c r="H577" s="440"/>
      <c r="I577" s="441"/>
      <c r="J577" s="441"/>
      <c r="K577" s="442"/>
      <c r="L577" s="487"/>
      <c r="M577" s="488"/>
      <c r="N577" s="457"/>
      <c r="O577" s="457"/>
      <c r="P577" s="457"/>
      <c r="Q577" s="457"/>
      <c r="R577" s="457"/>
      <c r="S577" s="457"/>
      <c r="T577" s="457"/>
      <c r="U577" s="457"/>
      <c r="V577" s="457"/>
      <c r="W577" s="457"/>
      <c r="X577" s="457"/>
      <c r="Y577" s="457"/>
      <c r="Z577" s="457"/>
      <c r="AA577" s="457"/>
      <c r="AB577" s="457"/>
      <c r="AC577" s="457"/>
      <c r="AD577" s="457"/>
      <c r="AE577" s="457"/>
      <c r="AF577" s="457"/>
      <c r="AG577" s="457"/>
      <c r="AH577" s="457"/>
      <c r="AI577" s="457"/>
      <c r="AJ577" s="457"/>
      <c r="AK577" s="457"/>
      <c r="AL577" s="457"/>
      <c r="AM577" s="457"/>
      <c r="AN577" s="457"/>
      <c r="AO577" s="457"/>
      <c r="AP577" s="457"/>
      <c r="AQ577" s="457"/>
      <c r="AR577" s="457"/>
      <c r="AS577" s="457"/>
      <c r="AT577" s="457"/>
      <c r="AU577" s="457"/>
      <c r="AV577" s="457"/>
      <c r="AW577" s="457"/>
      <c r="AX577" s="457"/>
      <c r="AY577" s="457"/>
      <c r="AZ577" s="457"/>
      <c r="BA577" s="457"/>
      <c r="BB577" s="457"/>
      <c r="BC577" s="457"/>
      <c r="BD577" s="457"/>
      <c r="BE577" s="457"/>
      <c r="BF577" s="457"/>
      <c r="BG577" s="457"/>
      <c r="BH577" s="457"/>
      <c r="BI577" s="457"/>
      <c r="BJ577" s="457"/>
      <c r="BK577" s="457"/>
      <c r="BL577" s="457"/>
      <c r="BM577" s="457"/>
      <c r="BN577" s="457"/>
      <c r="BO577" s="457"/>
      <c r="BP577" s="457"/>
      <c r="BQ577" s="457"/>
      <c r="BR577" s="457"/>
      <c r="BS577" s="457"/>
      <c r="BT577" s="457"/>
      <c r="BU577" s="457"/>
      <c r="BV577" s="457"/>
      <c r="BW577" s="457"/>
      <c r="BX577" s="457"/>
      <c r="BY577" s="457"/>
      <c r="BZ577" s="457"/>
      <c r="CA577" s="457"/>
      <c r="CB577" s="457"/>
      <c r="CC577" s="457"/>
      <c r="CD577" s="457"/>
      <c r="CE577" s="457"/>
      <c r="CF577" s="457"/>
      <c r="CG577" s="457"/>
      <c r="CH577" s="457"/>
      <c r="CI577" s="457"/>
      <c r="CJ577" s="457"/>
      <c r="CK577" s="457"/>
      <c r="CL577" s="457"/>
      <c r="CM577" s="457"/>
      <c r="CN577" s="457"/>
      <c r="CO577" s="457"/>
      <c r="CP577" s="457"/>
      <c r="CQ577" s="457"/>
      <c r="CR577" s="457"/>
      <c r="CS577" s="457"/>
      <c r="CT577" s="457"/>
      <c r="CU577" s="457"/>
      <c r="CV577" s="457"/>
      <c r="CW577" s="457"/>
      <c r="CX577" s="457"/>
      <c r="CY577" s="457"/>
      <c r="CZ577" s="457"/>
      <c r="DA577" s="457"/>
      <c r="DB577" s="457"/>
      <c r="DC577" s="457"/>
      <c r="DD577" s="457"/>
      <c r="DE577" s="457"/>
      <c r="DF577" s="457"/>
      <c r="DG577" s="457"/>
      <c r="DH577" s="457"/>
      <c r="DI577" s="457"/>
      <c r="DJ577" s="457"/>
      <c r="DK577" s="457"/>
      <c r="DL577" s="457"/>
      <c r="DM577" s="457"/>
      <c r="DN577" s="457"/>
      <c r="DO577" s="457"/>
      <c r="DP577" s="457"/>
      <c r="DQ577" s="457"/>
      <c r="DR577" s="457"/>
      <c r="DS577" s="457"/>
      <c r="DT577" s="457"/>
      <c r="DU577" s="457"/>
      <c r="DV577" s="457"/>
      <c r="DW577" s="457"/>
      <c r="DX577" s="457"/>
      <c r="DY577" s="457"/>
      <c r="DZ577" s="457"/>
      <c r="EA577" s="457"/>
      <c r="EB577" s="457"/>
      <c r="EC577" s="457"/>
      <c r="ED577" s="457"/>
      <c r="EE577" s="457"/>
      <c r="EF577" s="457"/>
      <c r="EG577" s="457"/>
      <c r="EH577" s="457"/>
      <c r="EI577" s="457"/>
      <c r="EJ577" s="457"/>
      <c r="EK577" s="457"/>
      <c r="EL577" s="457"/>
      <c r="EM577" s="457"/>
      <c r="EN577" s="457"/>
      <c r="EO577" s="457"/>
      <c r="EP577" s="457"/>
      <c r="EQ577" s="457"/>
      <c r="ER577" s="457"/>
      <c r="ES577" s="457"/>
      <c r="ET577" s="457"/>
      <c r="EU577" s="457"/>
      <c r="EV577" s="457"/>
      <c r="EW577" s="457"/>
      <c r="EX577" s="457"/>
      <c r="EY577" s="457"/>
      <c r="EZ577" s="457"/>
      <c r="FA577" s="457"/>
      <c r="FB577" s="457"/>
      <c r="FC577" s="457"/>
      <c r="FD577" s="457"/>
      <c r="FE577" s="457"/>
      <c r="FF577" s="457"/>
      <c r="FG577" s="457"/>
      <c r="FH577" s="457"/>
      <c r="FI577" s="457"/>
      <c r="FJ577" s="457"/>
      <c r="FK577" s="457"/>
      <c r="FL577" s="457"/>
      <c r="FM577" s="457"/>
      <c r="FN577" s="457"/>
      <c r="FO577" s="457"/>
      <c r="FP577" s="457"/>
      <c r="FQ577" s="457"/>
      <c r="FR577" s="457"/>
      <c r="FS577" s="457"/>
      <c r="FT577" s="457"/>
      <c r="FU577" s="457"/>
      <c r="FV577" s="457"/>
      <c r="FW577" s="457"/>
      <c r="FX577" s="457"/>
      <c r="FY577" s="457"/>
      <c r="FZ577" s="457"/>
      <c r="GA577" s="457"/>
      <c r="GB577" s="457"/>
      <c r="GC577" s="457"/>
      <c r="GD577" s="457"/>
      <c r="GE577" s="457"/>
      <c r="GF577" s="457"/>
      <c r="GG577" s="457"/>
      <c r="GH577" s="457"/>
      <c r="GI577" s="457"/>
      <c r="GJ577" s="457"/>
      <c r="GK577" s="457"/>
      <c r="GL577" s="457"/>
      <c r="GM577" s="457"/>
      <c r="GN577" s="457"/>
      <c r="GO577" s="457"/>
      <c r="GP577" s="457"/>
      <c r="GQ577" s="457"/>
      <c r="GR577" s="457"/>
      <c r="GS577" s="457"/>
      <c r="GT577" s="457"/>
      <c r="GU577" s="457"/>
      <c r="GV577" s="457"/>
      <c r="GW577" s="457"/>
      <c r="GX577" s="457"/>
      <c r="GY577" s="457"/>
      <c r="GZ577" s="457"/>
      <c r="HA577" s="457"/>
      <c r="HB577" s="457"/>
      <c r="HC577" s="457"/>
      <c r="HD577" s="457"/>
      <c r="HE577" s="457"/>
      <c r="HF577" s="457"/>
      <c r="HG577" s="457"/>
      <c r="HH577" s="457"/>
      <c r="HI577" s="457"/>
      <c r="HJ577" s="457"/>
      <c r="HK577" s="457"/>
      <c r="HL577" s="457"/>
      <c r="HM577" s="457"/>
      <c r="HN577" s="457"/>
      <c r="HO577" s="457"/>
      <c r="HP577" s="457"/>
      <c r="HQ577" s="457"/>
    </row>
    <row r="578" spans="1:225" s="397" customFormat="1" ht="12.75" customHeight="1">
      <c r="A578" s="457"/>
      <c r="B578" s="486"/>
      <c r="C578" s="436"/>
      <c r="D578" s="437"/>
      <c r="E578" s="437"/>
      <c r="F578" s="438"/>
      <c r="G578" s="439"/>
      <c r="H578" s="440"/>
      <c r="I578" s="441"/>
      <c r="J578" s="441"/>
      <c r="K578" s="442"/>
      <c r="L578" s="487"/>
      <c r="M578" s="488"/>
      <c r="N578" s="457"/>
      <c r="O578" s="457"/>
      <c r="P578" s="457"/>
      <c r="Q578" s="457"/>
      <c r="R578" s="457"/>
      <c r="S578" s="457"/>
      <c r="T578" s="457"/>
      <c r="U578" s="457"/>
      <c r="V578" s="457"/>
      <c r="W578" s="457"/>
      <c r="X578" s="457"/>
      <c r="Y578" s="457"/>
      <c r="Z578" s="457"/>
      <c r="AA578" s="457"/>
      <c r="AB578" s="457"/>
      <c r="AC578" s="457"/>
      <c r="AD578" s="457"/>
      <c r="AE578" s="457"/>
      <c r="AF578" s="457"/>
      <c r="AG578" s="457"/>
      <c r="AH578" s="457"/>
      <c r="AI578" s="457"/>
      <c r="AJ578" s="457"/>
      <c r="AK578" s="457"/>
      <c r="AL578" s="457"/>
      <c r="AM578" s="457"/>
      <c r="AN578" s="457"/>
      <c r="AO578" s="457"/>
      <c r="AP578" s="457"/>
      <c r="AQ578" s="457"/>
      <c r="AR578" s="457"/>
      <c r="AS578" s="457"/>
      <c r="AT578" s="457"/>
      <c r="AU578" s="457"/>
      <c r="AV578" s="457"/>
      <c r="AW578" s="457"/>
      <c r="AX578" s="457"/>
      <c r="AY578" s="457"/>
      <c r="AZ578" s="457"/>
      <c r="BA578" s="457"/>
      <c r="BB578" s="457"/>
      <c r="BC578" s="457"/>
      <c r="BD578" s="457"/>
      <c r="BE578" s="457"/>
      <c r="BF578" s="457"/>
      <c r="BG578" s="457"/>
      <c r="BH578" s="457"/>
      <c r="BI578" s="457"/>
      <c r="BJ578" s="457"/>
      <c r="BK578" s="457"/>
      <c r="BL578" s="457"/>
      <c r="BM578" s="457"/>
      <c r="BN578" s="457"/>
      <c r="BO578" s="457"/>
      <c r="BP578" s="457"/>
      <c r="BQ578" s="457"/>
      <c r="BR578" s="457"/>
      <c r="BS578" s="457"/>
      <c r="BT578" s="457"/>
      <c r="BU578" s="457"/>
      <c r="BV578" s="457"/>
      <c r="BW578" s="457"/>
      <c r="BX578" s="457"/>
      <c r="BY578" s="457"/>
      <c r="BZ578" s="457"/>
      <c r="CA578" s="457"/>
      <c r="CB578" s="457"/>
      <c r="CC578" s="457"/>
      <c r="CD578" s="457"/>
      <c r="CE578" s="457"/>
      <c r="CF578" s="457"/>
      <c r="CG578" s="457"/>
      <c r="CH578" s="457"/>
      <c r="CI578" s="457"/>
      <c r="CJ578" s="457"/>
      <c r="CK578" s="457"/>
      <c r="CL578" s="457"/>
      <c r="CM578" s="457"/>
      <c r="CN578" s="457"/>
      <c r="CO578" s="457"/>
      <c r="CP578" s="457"/>
      <c r="CQ578" s="457"/>
      <c r="CR578" s="457"/>
      <c r="CS578" s="457"/>
      <c r="CT578" s="457"/>
      <c r="CU578" s="457"/>
      <c r="CV578" s="457"/>
      <c r="CW578" s="457"/>
      <c r="CX578" s="457"/>
      <c r="CY578" s="457"/>
      <c r="CZ578" s="457"/>
      <c r="DA578" s="457"/>
      <c r="DB578" s="457"/>
      <c r="DC578" s="457"/>
      <c r="DD578" s="457"/>
      <c r="DE578" s="457"/>
      <c r="DF578" s="457"/>
      <c r="DG578" s="457"/>
      <c r="DH578" s="457"/>
      <c r="DI578" s="457"/>
      <c r="DJ578" s="457"/>
      <c r="DK578" s="457"/>
      <c r="DL578" s="457"/>
      <c r="DM578" s="457"/>
      <c r="DN578" s="457"/>
      <c r="DO578" s="457"/>
      <c r="DP578" s="457"/>
      <c r="DQ578" s="457"/>
      <c r="DR578" s="457"/>
      <c r="DS578" s="457"/>
      <c r="DT578" s="457"/>
      <c r="DU578" s="457"/>
      <c r="DV578" s="457"/>
      <c r="DW578" s="457"/>
      <c r="DX578" s="457"/>
      <c r="DY578" s="457"/>
      <c r="DZ578" s="457"/>
      <c r="EA578" s="457"/>
      <c r="EB578" s="457"/>
      <c r="EC578" s="457"/>
      <c r="ED578" s="457"/>
      <c r="EE578" s="457"/>
      <c r="EF578" s="457"/>
      <c r="EG578" s="457"/>
      <c r="EH578" s="457"/>
      <c r="EI578" s="457"/>
      <c r="EJ578" s="457"/>
      <c r="EK578" s="457"/>
      <c r="EL578" s="457"/>
      <c r="EM578" s="457"/>
      <c r="EN578" s="457"/>
      <c r="EO578" s="457"/>
      <c r="EP578" s="457"/>
      <c r="EQ578" s="457"/>
      <c r="ER578" s="457"/>
      <c r="ES578" s="457"/>
      <c r="ET578" s="457"/>
      <c r="EU578" s="457"/>
      <c r="EV578" s="457"/>
      <c r="EW578" s="457"/>
      <c r="EX578" s="457"/>
      <c r="EY578" s="457"/>
      <c r="EZ578" s="457"/>
      <c r="FA578" s="457"/>
      <c r="FB578" s="457"/>
      <c r="FC578" s="457"/>
      <c r="FD578" s="457"/>
      <c r="FE578" s="457"/>
      <c r="FF578" s="457"/>
      <c r="FG578" s="457"/>
      <c r="FH578" s="457"/>
      <c r="FI578" s="457"/>
      <c r="FJ578" s="457"/>
      <c r="FK578" s="457"/>
      <c r="FL578" s="457"/>
      <c r="FM578" s="457"/>
      <c r="FN578" s="457"/>
      <c r="FO578" s="457"/>
      <c r="FP578" s="457"/>
      <c r="FQ578" s="457"/>
      <c r="FR578" s="457"/>
      <c r="FS578" s="457"/>
      <c r="FT578" s="457"/>
      <c r="FU578" s="457"/>
      <c r="FV578" s="457"/>
      <c r="FW578" s="457"/>
      <c r="FX578" s="457"/>
      <c r="FY578" s="457"/>
      <c r="FZ578" s="457"/>
      <c r="GA578" s="457"/>
      <c r="GB578" s="457"/>
      <c r="GC578" s="457"/>
      <c r="GD578" s="457"/>
      <c r="GE578" s="457"/>
      <c r="GF578" s="457"/>
      <c r="GG578" s="457"/>
      <c r="GH578" s="457"/>
      <c r="GI578" s="457"/>
      <c r="GJ578" s="457"/>
      <c r="GK578" s="457"/>
      <c r="GL578" s="457"/>
      <c r="GM578" s="457"/>
      <c r="GN578" s="457"/>
      <c r="GO578" s="457"/>
      <c r="GP578" s="457"/>
      <c r="GQ578" s="457"/>
      <c r="GR578" s="457"/>
      <c r="GS578" s="457"/>
      <c r="GT578" s="457"/>
      <c r="GU578" s="457"/>
      <c r="GV578" s="457"/>
      <c r="GW578" s="457"/>
      <c r="GX578" s="457"/>
      <c r="GY578" s="457"/>
      <c r="GZ578" s="457"/>
      <c r="HA578" s="457"/>
      <c r="HB578" s="457"/>
      <c r="HC578" s="457"/>
      <c r="HD578" s="457"/>
      <c r="HE578" s="457"/>
      <c r="HF578" s="457"/>
      <c r="HG578" s="457"/>
      <c r="HH578" s="457"/>
      <c r="HI578" s="457"/>
      <c r="HJ578" s="457"/>
      <c r="HK578" s="457"/>
      <c r="HL578" s="457"/>
      <c r="HM578" s="457"/>
      <c r="HN578" s="457"/>
      <c r="HO578" s="457"/>
      <c r="HP578" s="457"/>
      <c r="HQ578" s="457"/>
    </row>
    <row r="579" spans="1:225" s="397" customFormat="1" ht="12.75" customHeight="1">
      <c r="A579" s="457"/>
      <c r="B579" s="486"/>
      <c r="C579" s="436"/>
      <c r="D579" s="437"/>
      <c r="E579" s="437"/>
      <c r="F579" s="438"/>
      <c r="G579" s="439"/>
      <c r="H579" s="440"/>
      <c r="I579" s="441"/>
      <c r="J579" s="441"/>
      <c r="K579" s="442"/>
      <c r="L579" s="487"/>
      <c r="M579" s="488"/>
      <c r="N579" s="457"/>
      <c r="O579" s="457"/>
      <c r="P579" s="457"/>
      <c r="Q579" s="457"/>
      <c r="R579" s="457"/>
      <c r="S579" s="457"/>
      <c r="T579" s="457"/>
      <c r="U579" s="457"/>
      <c r="V579" s="457"/>
      <c r="W579" s="457"/>
      <c r="X579" s="457"/>
      <c r="Y579" s="457"/>
      <c r="Z579" s="457"/>
      <c r="AA579" s="457"/>
      <c r="AB579" s="457"/>
      <c r="AC579" s="457"/>
      <c r="AD579" s="457"/>
      <c r="AE579" s="457"/>
      <c r="AF579" s="457"/>
      <c r="AG579" s="457"/>
      <c r="AH579" s="457"/>
      <c r="AI579" s="457"/>
      <c r="AJ579" s="457"/>
      <c r="AK579" s="457"/>
      <c r="AL579" s="457"/>
      <c r="AM579" s="457"/>
      <c r="AN579" s="457"/>
      <c r="AO579" s="457"/>
      <c r="AP579" s="457"/>
      <c r="AQ579" s="457"/>
      <c r="AR579" s="457"/>
      <c r="AS579" s="457"/>
      <c r="AT579" s="457"/>
      <c r="AU579" s="457"/>
      <c r="AV579" s="457"/>
      <c r="AW579" s="457"/>
      <c r="AX579" s="457"/>
      <c r="AY579" s="457"/>
      <c r="AZ579" s="457"/>
      <c r="BA579" s="457"/>
      <c r="BB579" s="457"/>
      <c r="BC579" s="457"/>
      <c r="BD579" s="457"/>
      <c r="BE579" s="457"/>
      <c r="BF579" s="457"/>
      <c r="BG579" s="457"/>
      <c r="BH579" s="457"/>
      <c r="BI579" s="457"/>
      <c r="BJ579" s="457"/>
      <c r="BK579" s="457"/>
      <c r="BL579" s="457"/>
      <c r="BM579" s="457"/>
      <c r="BN579" s="457"/>
      <c r="BO579" s="457"/>
      <c r="BP579" s="457"/>
      <c r="BQ579" s="457"/>
      <c r="BR579" s="457"/>
      <c r="BS579" s="457"/>
      <c r="BT579" s="457"/>
      <c r="BU579" s="457"/>
      <c r="BV579" s="457"/>
      <c r="BW579" s="457"/>
      <c r="BX579" s="457"/>
      <c r="BY579" s="457"/>
      <c r="BZ579" s="457"/>
      <c r="CA579" s="457"/>
      <c r="CB579" s="457"/>
      <c r="CC579" s="457"/>
      <c r="CD579" s="457"/>
      <c r="CE579" s="457"/>
      <c r="CF579" s="457"/>
      <c r="CG579" s="457"/>
      <c r="CH579" s="457"/>
      <c r="CI579" s="457"/>
      <c r="CJ579" s="457"/>
      <c r="CK579" s="457"/>
      <c r="CL579" s="457"/>
      <c r="CM579" s="457"/>
      <c r="CN579" s="457"/>
      <c r="CO579" s="457"/>
      <c r="CP579" s="457"/>
      <c r="CQ579" s="457"/>
      <c r="CR579" s="457"/>
      <c r="CS579" s="457"/>
      <c r="CT579" s="457"/>
      <c r="CU579" s="457"/>
      <c r="CV579" s="457"/>
      <c r="CW579" s="457"/>
      <c r="CX579" s="457"/>
      <c r="CY579" s="457"/>
      <c r="CZ579" s="457"/>
      <c r="DA579" s="457"/>
      <c r="DB579" s="457"/>
      <c r="DC579" s="457"/>
      <c r="DD579" s="457"/>
      <c r="DE579" s="457"/>
      <c r="DF579" s="457"/>
      <c r="DG579" s="457"/>
      <c r="DH579" s="457"/>
      <c r="DI579" s="457"/>
      <c r="DJ579" s="457"/>
      <c r="DK579" s="457"/>
      <c r="DL579" s="457"/>
      <c r="DM579" s="457"/>
      <c r="DN579" s="457"/>
      <c r="DO579" s="457"/>
      <c r="DP579" s="457"/>
      <c r="DQ579" s="457"/>
      <c r="DR579" s="457"/>
      <c r="DS579" s="457"/>
      <c r="DT579" s="457"/>
      <c r="DU579" s="457"/>
      <c r="DV579" s="457"/>
      <c r="DW579" s="457"/>
      <c r="DX579" s="457"/>
      <c r="DY579" s="457"/>
      <c r="DZ579" s="457"/>
      <c r="EA579" s="457"/>
      <c r="EB579" s="457"/>
      <c r="EC579" s="457"/>
      <c r="ED579" s="457"/>
      <c r="EE579" s="457"/>
      <c r="EF579" s="457"/>
      <c r="EG579" s="457"/>
      <c r="EH579" s="457"/>
      <c r="EI579" s="457"/>
      <c r="EJ579" s="457"/>
      <c r="EK579" s="457"/>
      <c r="EL579" s="457"/>
      <c r="EM579" s="457"/>
      <c r="EN579" s="457"/>
      <c r="EO579" s="457"/>
      <c r="EP579" s="457"/>
      <c r="EQ579" s="457"/>
      <c r="ER579" s="457"/>
      <c r="ES579" s="457"/>
      <c r="ET579" s="457"/>
      <c r="EU579" s="457"/>
      <c r="EV579" s="457"/>
      <c r="EW579" s="457"/>
      <c r="EX579" s="457"/>
      <c r="EY579" s="457"/>
      <c r="EZ579" s="457"/>
      <c r="FA579" s="457"/>
      <c r="FB579" s="457"/>
      <c r="FC579" s="457"/>
      <c r="FD579" s="457"/>
      <c r="FE579" s="457"/>
      <c r="FF579" s="457"/>
      <c r="FG579" s="457"/>
      <c r="FH579" s="457"/>
      <c r="FI579" s="457"/>
      <c r="FJ579" s="457"/>
      <c r="FK579" s="457"/>
      <c r="FL579" s="457"/>
      <c r="FM579" s="457"/>
      <c r="FN579" s="457"/>
      <c r="FO579" s="457"/>
      <c r="FP579" s="457"/>
      <c r="FQ579" s="457"/>
      <c r="FR579" s="457"/>
      <c r="FS579" s="457"/>
      <c r="FT579" s="457"/>
      <c r="FU579" s="457"/>
      <c r="FV579" s="457"/>
      <c r="FW579" s="457"/>
      <c r="FX579" s="457"/>
      <c r="FY579" s="457"/>
      <c r="FZ579" s="457"/>
      <c r="GA579" s="457"/>
      <c r="GB579" s="457"/>
      <c r="GC579" s="457"/>
      <c r="GD579" s="457"/>
      <c r="GE579" s="457"/>
      <c r="GF579" s="457"/>
      <c r="GG579" s="457"/>
      <c r="GH579" s="457"/>
      <c r="GI579" s="457"/>
      <c r="GJ579" s="457"/>
      <c r="GK579" s="457"/>
      <c r="GL579" s="457"/>
      <c r="GM579" s="457"/>
      <c r="GN579" s="457"/>
      <c r="GO579" s="457"/>
      <c r="GP579" s="457"/>
      <c r="GQ579" s="457"/>
      <c r="GR579" s="457"/>
      <c r="GS579" s="457"/>
      <c r="GT579" s="457"/>
      <c r="GU579" s="457"/>
      <c r="GV579" s="457"/>
      <c r="GW579" s="457"/>
      <c r="GX579" s="457"/>
      <c r="GY579" s="457"/>
      <c r="GZ579" s="457"/>
      <c r="HA579" s="457"/>
      <c r="HB579" s="457"/>
      <c r="HC579" s="457"/>
      <c r="HD579" s="457"/>
      <c r="HE579" s="457"/>
      <c r="HF579" s="457"/>
      <c r="HG579" s="457"/>
      <c r="HH579" s="457"/>
      <c r="HI579" s="457"/>
      <c r="HJ579" s="457"/>
      <c r="HK579" s="457"/>
      <c r="HL579" s="457"/>
      <c r="HM579" s="457"/>
      <c r="HN579" s="457"/>
      <c r="HO579" s="457"/>
      <c r="HP579" s="457"/>
      <c r="HQ579" s="457"/>
    </row>
    <row r="580" spans="1:225" s="397" customFormat="1" ht="12.75" customHeight="1">
      <c r="A580" s="457"/>
      <c r="B580" s="486"/>
      <c r="C580" s="436"/>
      <c r="D580" s="437"/>
      <c r="E580" s="437"/>
      <c r="F580" s="438"/>
      <c r="G580" s="439"/>
      <c r="H580" s="440"/>
      <c r="I580" s="441"/>
      <c r="J580" s="441"/>
      <c r="K580" s="442"/>
      <c r="L580" s="487"/>
      <c r="M580" s="488"/>
      <c r="N580" s="457"/>
      <c r="O580" s="457"/>
      <c r="P580" s="457"/>
      <c r="Q580" s="457"/>
      <c r="R580" s="457"/>
      <c r="S580" s="457"/>
      <c r="T580" s="457"/>
      <c r="U580" s="457"/>
      <c r="V580" s="457"/>
      <c r="W580" s="457"/>
      <c r="X580" s="457"/>
      <c r="Y580" s="457"/>
      <c r="Z580" s="457"/>
      <c r="AA580" s="457"/>
      <c r="AB580" s="457"/>
      <c r="AC580" s="457"/>
      <c r="AD580" s="457"/>
      <c r="AE580" s="457"/>
      <c r="AF580" s="457"/>
      <c r="AG580" s="457"/>
      <c r="AH580" s="457"/>
      <c r="AI580" s="457"/>
      <c r="AJ580" s="457"/>
      <c r="AK580" s="457"/>
      <c r="AL580" s="457"/>
      <c r="AM580" s="457"/>
      <c r="AN580" s="457"/>
      <c r="AO580" s="457"/>
      <c r="AP580" s="457"/>
      <c r="AQ580" s="457"/>
      <c r="AR580" s="457"/>
      <c r="AS580" s="457"/>
      <c r="AT580" s="457"/>
      <c r="AU580" s="457"/>
      <c r="AV580" s="457"/>
      <c r="AW580" s="457"/>
      <c r="AX580" s="457"/>
      <c r="AY580" s="457"/>
      <c r="AZ580" s="457"/>
      <c r="BA580" s="457"/>
      <c r="BB580" s="457"/>
      <c r="BC580" s="457"/>
      <c r="BD580" s="457"/>
      <c r="BE580" s="457"/>
      <c r="BF580" s="457"/>
      <c r="BG580" s="457"/>
      <c r="BH580" s="457"/>
      <c r="BI580" s="457"/>
      <c r="BJ580" s="457"/>
      <c r="BK580" s="457"/>
      <c r="BL580" s="457"/>
      <c r="BM580" s="457"/>
      <c r="BN580" s="457"/>
      <c r="BO580" s="457"/>
      <c r="BP580" s="457"/>
      <c r="BQ580" s="457"/>
      <c r="BR580" s="457"/>
      <c r="BS580" s="457"/>
      <c r="BT580" s="457"/>
      <c r="BU580" s="457"/>
      <c r="BV580" s="457"/>
      <c r="BW580" s="457"/>
      <c r="BX580" s="457"/>
      <c r="BY580" s="457"/>
      <c r="BZ580" s="457"/>
      <c r="CA580" s="457"/>
      <c r="CB580" s="457"/>
      <c r="CC580" s="457"/>
      <c r="CD580" s="457"/>
      <c r="CE580" s="457"/>
      <c r="CF580" s="457"/>
      <c r="CG580" s="457"/>
      <c r="CH580" s="457"/>
      <c r="CI580" s="457"/>
      <c r="CJ580" s="457"/>
      <c r="CK580" s="457"/>
      <c r="CL580" s="457"/>
      <c r="CM580" s="457"/>
      <c r="CN580" s="457"/>
      <c r="CO580" s="457"/>
      <c r="CP580" s="457"/>
      <c r="CQ580" s="457"/>
      <c r="CR580" s="457"/>
      <c r="CS580" s="457"/>
      <c r="CT580" s="457"/>
      <c r="CU580" s="457"/>
      <c r="CV580" s="457"/>
      <c r="CW580" s="457"/>
      <c r="CX580" s="457"/>
      <c r="CY580" s="457"/>
      <c r="CZ580" s="457"/>
      <c r="DA580" s="457"/>
      <c r="DB580" s="457"/>
      <c r="DC580" s="457"/>
      <c r="DD580" s="457"/>
      <c r="DE580" s="457"/>
      <c r="DF580" s="457"/>
      <c r="DG580" s="457"/>
      <c r="DH580" s="457"/>
      <c r="DI580" s="457"/>
      <c r="DJ580" s="457"/>
      <c r="DK580" s="457"/>
      <c r="DL580" s="457"/>
      <c r="DM580" s="457"/>
      <c r="DN580" s="457"/>
      <c r="DO580" s="457"/>
      <c r="DP580" s="457"/>
      <c r="DQ580" s="457"/>
      <c r="DR580" s="457"/>
      <c r="DS580" s="457"/>
      <c r="DT580" s="457"/>
      <c r="DU580" s="457"/>
      <c r="DV580" s="457"/>
      <c r="DW580" s="457"/>
      <c r="DX580" s="457"/>
      <c r="DY580" s="457"/>
      <c r="DZ580" s="457"/>
      <c r="EA580" s="457"/>
      <c r="EB580" s="457"/>
      <c r="EC580" s="457"/>
      <c r="ED580" s="457"/>
      <c r="EE580" s="457"/>
      <c r="EF580" s="457"/>
      <c r="EG580" s="457"/>
      <c r="EH580" s="457"/>
      <c r="EI580" s="457"/>
      <c r="EJ580" s="457"/>
      <c r="EK580" s="457"/>
      <c r="EL580" s="457"/>
      <c r="EM580" s="457"/>
      <c r="EN580" s="457"/>
      <c r="EO580" s="457"/>
      <c r="EP580" s="457"/>
      <c r="EQ580" s="457"/>
      <c r="ER580" s="457"/>
      <c r="ES580" s="457"/>
      <c r="ET580" s="457"/>
      <c r="EU580" s="457"/>
      <c r="EV580" s="457"/>
      <c r="EW580" s="457"/>
      <c r="EX580" s="457"/>
      <c r="EY580" s="457"/>
      <c r="EZ580" s="457"/>
      <c r="FA580" s="457"/>
      <c r="FB580" s="457"/>
      <c r="FC580" s="457"/>
      <c r="FD580" s="457"/>
      <c r="FE580" s="457"/>
      <c r="FF580" s="457"/>
      <c r="FG580" s="457"/>
      <c r="FH580" s="457"/>
      <c r="FI580" s="457"/>
      <c r="FJ580" s="457"/>
      <c r="FK580" s="457"/>
      <c r="FL580" s="457"/>
      <c r="FM580" s="457"/>
      <c r="FN580" s="457"/>
      <c r="FO580" s="457"/>
      <c r="FP580" s="457"/>
      <c r="FQ580" s="457"/>
      <c r="FR580" s="457"/>
      <c r="FS580" s="457"/>
      <c r="FT580" s="457"/>
      <c r="FU580" s="457"/>
      <c r="FV580" s="457"/>
      <c r="FW580" s="457"/>
      <c r="FX580" s="457"/>
      <c r="FY580" s="457"/>
      <c r="FZ580" s="457"/>
      <c r="GA580" s="457"/>
      <c r="GB580" s="457"/>
      <c r="GC580" s="457"/>
      <c r="GD580" s="457"/>
      <c r="GE580" s="457"/>
      <c r="GF580" s="457"/>
      <c r="GG580" s="457"/>
      <c r="GH580" s="457"/>
      <c r="GI580" s="457"/>
      <c r="GJ580" s="457"/>
      <c r="GK580" s="457"/>
      <c r="GL580" s="457"/>
      <c r="GM580" s="457"/>
      <c r="GN580" s="457"/>
      <c r="GO580" s="457"/>
      <c r="GP580" s="457"/>
      <c r="GQ580" s="457"/>
      <c r="GR580" s="457"/>
      <c r="GS580" s="457"/>
      <c r="GT580" s="457"/>
      <c r="GU580" s="457"/>
      <c r="GV580" s="457"/>
      <c r="GW580" s="457"/>
      <c r="GX580" s="457"/>
      <c r="GY580" s="457"/>
      <c r="GZ580" s="457"/>
      <c r="HA580" s="457"/>
      <c r="HB580" s="457"/>
      <c r="HC580" s="457"/>
      <c r="HD580" s="457"/>
      <c r="HE580" s="457"/>
      <c r="HF580" s="457"/>
      <c r="HG580" s="457"/>
      <c r="HH580" s="457"/>
      <c r="HI580" s="457"/>
      <c r="HJ580" s="457"/>
      <c r="HK580" s="457"/>
      <c r="HL580" s="457"/>
      <c r="HM580" s="457"/>
      <c r="HN580" s="457"/>
      <c r="HO580" s="457"/>
      <c r="HP580" s="457"/>
      <c r="HQ580" s="457"/>
    </row>
    <row r="581" spans="1:225" s="397" customFormat="1" ht="12.75" customHeight="1">
      <c r="A581" s="457"/>
      <c r="B581" s="486"/>
      <c r="C581" s="436"/>
      <c r="D581" s="437"/>
      <c r="E581" s="437"/>
      <c r="F581" s="438"/>
      <c r="G581" s="439"/>
      <c r="H581" s="440"/>
      <c r="I581" s="441"/>
      <c r="J581" s="441"/>
      <c r="K581" s="442"/>
      <c r="L581" s="487"/>
      <c r="M581" s="488"/>
      <c r="N581" s="457"/>
      <c r="O581" s="457"/>
      <c r="P581" s="457"/>
      <c r="Q581" s="457"/>
      <c r="R581" s="457"/>
      <c r="S581" s="457"/>
      <c r="T581" s="457"/>
      <c r="U581" s="457"/>
      <c r="V581" s="457"/>
      <c r="W581" s="457"/>
      <c r="X581" s="457"/>
      <c r="Y581" s="457"/>
      <c r="Z581" s="457"/>
      <c r="AA581" s="457"/>
      <c r="AB581" s="457"/>
      <c r="AC581" s="457"/>
      <c r="AD581" s="457"/>
      <c r="AE581" s="457"/>
      <c r="AF581" s="457"/>
      <c r="AG581" s="457"/>
      <c r="AH581" s="457"/>
      <c r="AI581" s="457"/>
      <c r="AJ581" s="457"/>
      <c r="AK581" s="457"/>
      <c r="AL581" s="457"/>
      <c r="AM581" s="457"/>
      <c r="AN581" s="457"/>
      <c r="AO581" s="457"/>
      <c r="AP581" s="457"/>
      <c r="AQ581" s="457"/>
      <c r="AR581" s="457"/>
      <c r="AS581" s="457"/>
      <c r="AT581" s="457"/>
      <c r="AU581" s="457"/>
      <c r="AV581" s="457"/>
      <c r="AW581" s="457"/>
      <c r="AX581" s="457"/>
      <c r="AY581" s="457"/>
      <c r="AZ581" s="457"/>
      <c r="BA581" s="457"/>
      <c r="BB581" s="457"/>
      <c r="BC581" s="457"/>
      <c r="BD581" s="457"/>
      <c r="BE581" s="457"/>
      <c r="BF581" s="457"/>
      <c r="BG581" s="457"/>
      <c r="BH581" s="457"/>
      <c r="BI581" s="457"/>
      <c r="BJ581" s="457"/>
      <c r="BK581" s="457"/>
      <c r="BL581" s="457"/>
      <c r="BM581" s="457"/>
      <c r="BN581" s="457"/>
      <c r="BO581" s="457"/>
      <c r="BP581" s="457"/>
      <c r="BQ581" s="457"/>
      <c r="BR581" s="457"/>
      <c r="BS581" s="457"/>
      <c r="BT581" s="457"/>
      <c r="BU581" s="457"/>
      <c r="BV581" s="457"/>
      <c r="BW581" s="457"/>
      <c r="BX581" s="457"/>
      <c r="BY581" s="457"/>
      <c r="BZ581" s="457"/>
      <c r="CA581" s="457"/>
      <c r="CB581" s="457"/>
      <c r="CC581" s="457"/>
      <c r="CD581" s="457"/>
      <c r="CE581" s="457"/>
      <c r="CF581" s="457"/>
      <c r="CG581" s="457"/>
      <c r="CH581" s="457"/>
      <c r="CI581" s="457"/>
      <c r="CJ581" s="457"/>
      <c r="CK581" s="457"/>
      <c r="CL581" s="457"/>
      <c r="CM581" s="457"/>
      <c r="CN581" s="457"/>
      <c r="CO581" s="457"/>
      <c r="CP581" s="457"/>
      <c r="CQ581" s="457"/>
      <c r="CR581" s="457"/>
      <c r="CS581" s="457"/>
      <c r="CT581" s="457"/>
      <c r="CU581" s="457"/>
      <c r="CV581" s="457"/>
      <c r="CW581" s="457"/>
      <c r="CX581" s="457"/>
      <c r="CY581" s="457"/>
      <c r="CZ581" s="457"/>
      <c r="DA581" s="457"/>
      <c r="DB581" s="457"/>
      <c r="DC581" s="457"/>
      <c r="DD581" s="457"/>
      <c r="DE581" s="457"/>
      <c r="DF581" s="457"/>
      <c r="DG581" s="457"/>
      <c r="DH581" s="457"/>
      <c r="DI581" s="457"/>
      <c r="DJ581" s="457"/>
      <c r="DK581" s="457"/>
      <c r="DL581" s="457"/>
      <c r="DM581" s="457"/>
      <c r="DN581" s="457"/>
      <c r="DO581" s="457"/>
      <c r="DP581" s="457"/>
      <c r="DQ581" s="457"/>
      <c r="DR581" s="457"/>
      <c r="DS581" s="457"/>
      <c r="DT581" s="457"/>
      <c r="DU581" s="457"/>
      <c r="DV581" s="457"/>
      <c r="DW581" s="457"/>
      <c r="DX581" s="457"/>
      <c r="DY581" s="457"/>
      <c r="DZ581" s="457"/>
      <c r="EA581" s="457"/>
      <c r="EB581" s="457"/>
      <c r="EC581" s="457"/>
      <c r="ED581" s="457"/>
      <c r="EE581" s="457"/>
      <c r="EF581" s="457"/>
      <c r="EG581" s="457"/>
      <c r="EH581" s="457"/>
      <c r="EI581" s="457"/>
      <c r="EJ581" s="457"/>
      <c r="EK581" s="457"/>
      <c r="EL581" s="457"/>
      <c r="EM581" s="457"/>
      <c r="EN581" s="457"/>
      <c r="EO581" s="457"/>
      <c r="EP581" s="457"/>
      <c r="EQ581" s="457"/>
      <c r="ER581" s="457"/>
      <c r="ES581" s="457"/>
      <c r="ET581" s="457"/>
      <c r="EU581" s="457"/>
      <c r="EV581" s="457"/>
      <c r="EW581" s="457"/>
      <c r="EX581" s="457"/>
      <c r="EY581" s="457"/>
      <c r="EZ581" s="457"/>
      <c r="FA581" s="457"/>
      <c r="FB581" s="457"/>
      <c r="FC581" s="457"/>
      <c r="FD581" s="457"/>
      <c r="FE581" s="457"/>
      <c r="FF581" s="457"/>
      <c r="FG581" s="457"/>
      <c r="FH581" s="457"/>
      <c r="FI581" s="457"/>
      <c r="FJ581" s="457"/>
      <c r="FK581" s="457"/>
      <c r="FL581" s="457"/>
      <c r="FM581" s="457"/>
      <c r="FN581" s="457"/>
      <c r="FO581" s="457"/>
      <c r="FP581" s="457"/>
      <c r="FQ581" s="457"/>
      <c r="FR581" s="457"/>
      <c r="FS581" s="457"/>
      <c r="FT581" s="457"/>
      <c r="FU581" s="457"/>
      <c r="FV581" s="457"/>
      <c r="FW581" s="457"/>
      <c r="FX581" s="457"/>
      <c r="FY581" s="457"/>
      <c r="FZ581" s="457"/>
      <c r="GA581" s="457"/>
      <c r="GB581" s="457"/>
      <c r="GC581" s="457"/>
      <c r="GD581" s="457"/>
      <c r="GE581" s="457"/>
      <c r="GF581" s="457"/>
      <c r="GG581" s="457"/>
      <c r="GH581" s="457"/>
      <c r="GI581" s="457"/>
      <c r="GJ581" s="457"/>
      <c r="GK581" s="457"/>
      <c r="GL581" s="457"/>
      <c r="GM581" s="457"/>
      <c r="GN581" s="457"/>
      <c r="GO581" s="457"/>
      <c r="GP581" s="457"/>
      <c r="GQ581" s="457"/>
      <c r="GR581" s="457"/>
      <c r="GS581" s="457"/>
      <c r="GT581" s="457"/>
      <c r="GU581" s="457"/>
      <c r="GV581" s="457"/>
      <c r="GW581" s="457"/>
      <c r="GX581" s="457"/>
      <c r="GY581" s="457"/>
      <c r="GZ581" s="457"/>
      <c r="HA581" s="457"/>
      <c r="HB581" s="457"/>
      <c r="HC581" s="457"/>
      <c r="HD581" s="457"/>
      <c r="HE581" s="457"/>
      <c r="HF581" s="457"/>
      <c r="HG581" s="457"/>
      <c r="HH581" s="457"/>
      <c r="HI581" s="457"/>
      <c r="HJ581" s="457"/>
      <c r="HK581" s="457"/>
      <c r="HL581" s="457"/>
      <c r="HM581" s="457"/>
      <c r="HN581" s="457"/>
      <c r="HO581" s="457"/>
      <c r="HP581" s="457"/>
      <c r="HQ581" s="457"/>
    </row>
    <row r="582" spans="1:225" s="397" customFormat="1" ht="12.75" customHeight="1">
      <c r="A582" s="457"/>
      <c r="B582" s="486"/>
      <c r="C582" s="436"/>
      <c r="D582" s="437"/>
      <c r="E582" s="437"/>
      <c r="F582" s="438"/>
      <c r="G582" s="439"/>
      <c r="H582" s="440"/>
      <c r="I582" s="441"/>
      <c r="J582" s="441"/>
      <c r="K582" s="442"/>
      <c r="L582" s="487"/>
      <c r="M582" s="488"/>
      <c r="N582" s="457"/>
      <c r="O582" s="457"/>
      <c r="P582" s="457"/>
      <c r="Q582" s="457"/>
      <c r="R582" s="457"/>
      <c r="S582" s="457"/>
      <c r="T582" s="457"/>
      <c r="U582" s="457"/>
      <c r="V582" s="457"/>
      <c r="W582" s="457"/>
      <c r="X582" s="457"/>
      <c r="Y582" s="457"/>
      <c r="Z582" s="457"/>
      <c r="AA582" s="457"/>
      <c r="AB582" s="457"/>
      <c r="AC582" s="457"/>
      <c r="AD582" s="457"/>
      <c r="AE582" s="457"/>
      <c r="AF582" s="457"/>
      <c r="AG582" s="457"/>
      <c r="AH582" s="457"/>
      <c r="AI582" s="457"/>
      <c r="AJ582" s="457"/>
      <c r="AK582" s="457"/>
      <c r="AL582" s="457"/>
      <c r="AM582" s="457"/>
      <c r="AN582" s="457"/>
      <c r="AO582" s="457"/>
      <c r="AP582" s="457"/>
      <c r="AQ582" s="457"/>
      <c r="AR582" s="457"/>
      <c r="AS582" s="457"/>
      <c r="AT582" s="457"/>
      <c r="AU582" s="457"/>
      <c r="AV582" s="457"/>
      <c r="AW582" s="457"/>
      <c r="AX582" s="457"/>
      <c r="AY582" s="457"/>
      <c r="AZ582" s="457"/>
      <c r="BA582" s="457"/>
      <c r="BB582" s="457"/>
      <c r="BC582" s="457"/>
      <c r="BD582" s="457"/>
      <c r="BE582" s="457"/>
      <c r="BF582" s="457"/>
      <c r="BG582" s="457"/>
      <c r="BH582" s="457"/>
      <c r="BI582" s="457"/>
      <c r="BJ582" s="457"/>
      <c r="BK582" s="457"/>
      <c r="BL582" s="457"/>
      <c r="BM582" s="457"/>
      <c r="BN582" s="457"/>
      <c r="BO582" s="457"/>
      <c r="BP582" s="457"/>
      <c r="BQ582" s="457"/>
      <c r="BR582" s="457"/>
      <c r="BS582" s="457"/>
      <c r="BT582" s="457"/>
      <c r="BU582" s="457"/>
      <c r="BV582" s="457"/>
      <c r="BW582" s="457"/>
      <c r="BX582" s="457"/>
      <c r="BY582" s="457"/>
      <c r="BZ582" s="457"/>
      <c r="CA582" s="457"/>
      <c r="CB582" s="457"/>
      <c r="CC582" s="457"/>
      <c r="CD582" s="457"/>
      <c r="CE582" s="457"/>
      <c r="CF582" s="457"/>
      <c r="CG582" s="457"/>
      <c r="CH582" s="457"/>
      <c r="CI582" s="457"/>
      <c r="CJ582" s="457"/>
      <c r="CK582" s="457"/>
      <c r="CL582" s="457"/>
      <c r="CM582" s="457"/>
      <c r="CN582" s="457"/>
      <c r="CO582" s="457"/>
      <c r="CP582" s="457"/>
      <c r="CQ582" s="457"/>
      <c r="CR582" s="457"/>
      <c r="CS582" s="457"/>
      <c r="CT582" s="457"/>
      <c r="CU582" s="457"/>
      <c r="CV582" s="457"/>
      <c r="CW582" s="457"/>
      <c r="CX582" s="457"/>
      <c r="CY582" s="457"/>
      <c r="CZ582" s="457"/>
      <c r="DA582" s="457"/>
      <c r="DB582" s="457"/>
      <c r="DC582" s="457"/>
      <c r="DD582" s="457"/>
      <c r="DE582" s="457"/>
      <c r="DF582" s="457"/>
      <c r="DG582" s="457"/>
      <c r="DH582" s="457"/>
      <c r="DI582" s="457"/>
      <c r="DJ582" s="457"/>
      <c r="DK582" s="457"/>
      <c r="DL582" s="457"/>
      <c r="DM582" s="457"/>
      <c r="DN582" s="457"/>
      <c r="DO582" s="457"/>
      <c r="DP582" s="457"/>
      <c r="DQ582" s="457"/>
      <c r="DR582" s="457"/>
      <c r="DS582" s="457"/>
      <c r="DT582" s="457"/>
      <c r="DU582" s="457"/>
      <c r="DV582" s="457"/>
      <c r="DW582" s="457"/>
      <c r="DX582" s="457"/>
      <c r="DY582" s="457"/>
      <c r="DZ582" s="457"/>
      <c r="EA582" s="457"/>
      <c r="EB582" s="457"/>
      <c r="EC582" s="457"/>
      <c r="ED582" s="457"/>
      <c r="EE582" s="457"/>
      <c r="EF582" s="457"/>
      <c r="EG582" s="457"/>
      <c r="EH582" s="457"/>
      <c r="EI582" s="457"/>
      <c r="EJ582" s="457"/>
      <c r="EK582" s="457"/>
      <c r="EL582" s="457"/>
      <c r="EM582" s="457"/>
      <c r="EN582" s="457"/>
      <c r="EO582" s="457"/>
      <c r="EP582" s="457"/>
      <c r="EQ582" s="457"/>
      <c r="ER582" s="457"/>
      <c r="ES582" s="457"/>
      <c r="ET582" s="457"/>
      <c r="EU582" s="457"/>
      <c r="EV582" s="457"/>
      <c r="EW582" s="457"/>
      <c r="EX582" s="457"/>
      <c r="EY582" s="457"/>
      <c r="EZ582" s="457"/>
      <c r="FA582" s="457"/>
      <c r="FB582" s="457"/>
      <c r="FC582" s="457"/>
      <c r="FD582" s="457"/>
      <c r="FE582" s="457"/>
      <c r="FF582" s="457"/>
      <c r="FG582" s="457"/>
      <c r="FH582" s="457"/>
      <c r="FI582" s="457"/>
      <c r="FJ582" s="457"/>
      <c r="FK582" s="457"/>
      <c r="FL582" s="457"/>
      <c r="FM582" s="457"/>
      <c r="FN582" s="457"/>
      <c r="FO582" s="457"/>
      <c r="FP582" s="457"/>
      <c r="FQ582" s="457"/>
      <c r="FR582" s="457"/>
      <c r="FS582" s="457"/>
      <c r="FT582" s="457"/>
      <c r="FU582" s="457"/>
      <c r="FV582" s="457"/>
      <c r="FW582" s="457"/>
      <c r="FX582" s="457"/>
      <c r="FY582" s="457"/>
      <c r="FZ582" s="457"/>
      <c r="GA582" s="457"/>
      <c r="GB582" s="457"/>
      <c r="GC582" s="457"/>
      <c r="GD582" s="457"/>
      <c r="GE582" s="457"/>
      <c r="GF582" s="457"/>
      <c r="GG582" s="457"/>
      <c r="GH582" s="457"/>
      <c r="GI582" s="457"/>
      <c r="GJ582" s="457"/>
      <c r="GK582" s="457"/>
      <c r="GL582" s="457"/>
      <c r="GM582" s="457"/>
      <c r="GN582" s="457"/>
      <c r="GO582" s="457"/>
      <c r="GP582" s="457"/>
      <c r="GQ582" s="457"/>
      <c r="GR582" s="457"/>
      <c r="GS582" s="457"/>
      <c r="GT582" s="457"/>
      <c r="GU582" s="457"/>
      <c r="GV582" s="457"/>
      <c r="GW582" s="457"/>
      <c r="GX582" s="457"/>
      <c r="GY582" s="457"/>
      <c r="GZ582" s="457"/>
      <c r="HA582" s="457"/>
      <c r="HB582" s="457"/>
      <c r="HC582" s="457"/>
      <c r="HD582" s="457"/>
      <c r="HE582" s="457"/>
      <c r="HF582" s="457"/>
      <c r="HG582" s="457"/>
      <c r="HH582" s="457"/>
      <c r="HI582" s="457"/>
      <c r="HJ582" s="457"/>
      <c r="HK582" s="457"/>
      <c r="HL582" s="457"/>
      <c r="HM582" s="457"/>
      <c r="HN582" s="457"/>
      <c r="HO582" s="457"/>
      <c r="HP582" s="457"/>
      <c r="HQ582" s="457"/>
    </row>
    <row r="583" spans="1:225" s="397" customFormat="1" ht="12.75" customHeight="1">
      <c r="A583" s="457"/>
      <c r="B583" s="486"/>
      <c r="C583" s="486"/>
      <c r="D583" s="441"/>
      <c r="E583" s="441"/>
      <c r="F583" s="441"/>
      <c r="G583" s="441"/>
      <c r="H583" s="441"/>
      <c r="I583" s="441"/>
      <c r="J583" s="441"/>
      <c r="K583" s="441"/>
      <c r="L583" s="486"/>
      <c r="M583" s="488"/>
      <c r="N583" s="457"/>
      <c r="O583" s="457"/>
      <c r="P583" s="457"/>
      <c r="Q583" s="457"/>
      <c r="R583" s="457"/>
      <c r="S583" s="457"/>
      <c r="T583" s="457"/>
      <c r="U583" s="457"/>
      <c r="V583" s="457"/>
      <c r="W583" s="457"/>
      <c r="X583" s="457"/>
      <c r="Y583" s="457"/>
      <c r="Z583" s="457"/>
      <c r="AA583" s="457"/>
      <c r="AB583" s="457"/>
      <c r="AC583" s="457"/>
      <c r="AD583" s="457"/>
      <c r="AE583" s="457"/>
      <c r="AF583" s="457"/>
      <c r="AG583" s="457"/>
      <c r="AH583" s="457"/>
      <c r="AI583" s="457"/>
      <c r="AJ583" s="457"/>
      <c r="AK583" s="457"/>
      <c r="AL583" s="457"/>
      <c r="AM583" s="457"/>
      <c r="AN583" s="457"/>
      <c r="AO583" s="457"/>
      <c r="AP583" s="457"/>
      <c r="AQ583" s="457"/>
      <c r="AR583" s="457"/>
      <c r="AS583" s="457"/>
      <c r="AT583" s="457"/>
      <c r="AU583" s="457"/>
      <c r="AV583" s="457"/>
      <c r="AW583" s="457"/>
      <c r="AX583" s="457"/>
      <c r="AY583" s="457"/>
      <c r="AZ583" s="457"/>
      <c r="BA583" s="457"/>
      <c r="BB583" s="457"/>
      <c r="BC583" s="457"/>
      <c r="BD583" s="457"/>
      <c r="BE583" s="457"/>
      <c r="BF583" s="457"/>
      <c r="BG583" s="457"/>
      <c r="BH583" s="457"/>
      <c r="BI583" s="457"/>
      <c r="BJ583" s="457"/>
      <c r="BK583" s="457"/>
      <c r="BL583" s="457"/>
      <c r="BM583" s="457"/>
      <c r="BN583" s="457"/>
      <c r="BO583" s="457"/>
      <c r="BP583" s="457"/>
      <c r="BQ583" s="457"/>
      <c r="BR583" s="457"/>
      <c r="BS583" s="457"/>
      <c r="BT583" s="457"/>
      <c r="BU583" s="457"/>
      <c r="BV583" s="457"/>
      <c r="BW583" s="457"/>
      <c r="BX583" s="457"/>
      <c r="BY583" s="457"/>
      <c r="BZ583" s="457"/>
      <c r="CA583" s="457"/>
      <c r="CB583" s="457"/>
      <c r="CC583" s="457"/>
      <c r="CD583" s="457"/>
      <c r="CE583" s="457"/>
      <c r="CF583" s="457"/>
      <c r="CG583" s="457"/>
      <c r="CH583" s="457"/>
      <c r="CI583" s="457"/>
      <c r="CJ583" s="457"/>
      <c r="CK583" s="457"/>
      <c r="CL583" s="457"/>
      <c r="CM583" s="457"/>
      <c r="CN583" s="457"/>
      <c r="CO583" s="457"/>
      <c r="CP583" s="457"/>
      <c r="CQ583" s="457"/>
      <c r="CR583" s="457"/>
      <c r="CS583" s="457"/>
      <c r="CT583" s="457"/>
      <c r="CU583" s="457"/>
      <c r="CV583" s="457"/>
      <c r="CW583" s="457"/>
      <c r="CX583" s="457"/>
      <c r="CY583" s="457"/>
      <c r="CZ583" s="457"/>
      <c r="DA583" s="457"/>
      <c r="DB583" s="457"/>
      <c r="DC583" s="457"/>
      <c r="DD583" s="457"/>
      <c r="DE583" s="457"/>
      <c r="DF583" s="457"/>
      <c r="DG583" s="457"/>
      <c r="DH583" s="457"/>
      <c r="DI583" s="457"/>
      <c r="DJ583" s="457"/>
      <c r="DK583" s="457"/>
      <c r="DL583" s="457"/>
      <c r="DM583" s="457"/>
      <c r="DN583" s="457"/>
      <c r="DO583" s="457"/>
      <c r="DP583" s="457"/>
      <c r="DQ583" s="457"/>
      <c r="DR583" s="457"/>
      <c r="DS583" s="457"/>
      <c r="DT583" s="457"/>
      <c r="DU583" s="457"/>
      <c r="DV583" s="457"/>
      <c r="DW583" s="457"/>
      <c r="DX583" s="457"/>
      <c r="DY583" s="457"/>
      <c r="DZ583" s="457"/>
      <c r="EA583" s="457"/>
      <c r="EB583" s="457"/>
      <c r="EC583" s="457"/>
      <c r="ED583" s="457"/>
      <c r="EE583" s="457"/>
      <c r="EF583" s="457"/>
      <c r="EG583" s="457"/>
      <c r="EH583" s="457"/>
      <c r="EI583" s="457"/>
      <c r="EJ583" s="457"/>
      <c r="EK583" s="457"/>
      <c r="EL583" s="457"/>
      <c r="EM583" s="457"/>
      <c r="EN583" s="457"/>
      <c r="EO583" s="457"/>
      <c r="EP583" s="457"/>
      <c r="EQ583" s="457"/>
      <c r="ER583" s="457"/>
      <c r="ES583" s="457"/>
      <c r="ET583" s="457"/>
      <c r="EU583" s="457"/>
      <c r="EV583" s="457"/>
      <c r="EW583" s="457"/>
      <c r="EX583" s="457"/>
      <c r="EY583" s="457"/>
      <c r="EZ583" s="457"/>
      <c r="FA583" s="457"/>
      <c r="FB583" s="457"/>
      <c r="FC583" s="457"/>
      <c r="FD583" s="457"/>
      <c r="FE583" s="457"/>
      <c r="FF583" s="457"/>
      <c r="FG583" s="457"/>
      <c r="FH583" s="457"/>
      <c r="FI583" s="457"/>
      <c r="FJ583" s="457"/>
      <c r="FK583" s="457"/>
      <c r="FL583" s="457"/>
      <c r="FM583" s="457"/>
      <c r="FN583" s="457"/>
      <c r="FO583" s="457"/>
      <c r="FP583" s="457"/>
      <c r="FQ583" s="457"/>
      <c r="FR583" s="457"/>
      <c r="FS583" s="457"/>
      <c r="FT583" s="457"/>
      <c r="FU583" s="457"/>
      <c r="FV583" s="457"/>
      <c r="FW583" s="457"/>
      <c r="FX583" s="457"/>
      <c r="FY583" s="457"/>
      <c r="FZ583" s="457"/>
      <c r="GA583" s="457"/>
      <c r="GB583" s="457"/>
      <c r="GC583" s="457"/>
      <c r="GD583" s="457"/>
      <c r="GE583" s="457"/>
      <c r="GF583" s="457"/>
      <c r="GG583" s="457"/>
      <c r="GH583" s="457"/>
      <c r="GI583" s="457"/>
      <c r="GJ583" s="457"/>
      <c r="GK583" s="457"/>
      <c r="GL583" s="457"/>
      <c r="GM583" s="457"/>
      <c r="GN583" s="457"/>
      <c r="GO583" s="457"/>
      <c r="GP583" s="457"/>
      <c r="GQ583" s="457"/>
      <c r="GR583" s="457"/>
      <c r="GS583" s="457"/>
      <c r="GT583" s="457"/>
      <c r="GU583" s="457"/>
      <c r="GV583" s="457"/>
      <c r="GW583" s="457"/>
      <c r="GX583" s="457"/>
      <c r="GY583" s="457"/>
      <c r="GZ583" s="457"/>
      <c r="HA583" s="457"/>
      <c r="HB583" s="457"/>
      <c r="HC583" s="457"/>
      <c r="HD583" s="457"/>
      <c r="HE583" s="457"/>
      <c r="HF583" s="457"/>
      <c r="HG583" s="457"/>
      <c r="HH583" s="457"/>
      <c r="HI583" s="457"/>
      <c r="HJ583" s="457"/>
      <c r="HK583" s="457"/>
      <c r="HL583" s="457"/>
      <c r="HM583" s="457"/>
      <c r="HN583" s="457"/>
      <c r="HO583" s="457"/>
      <c r="HP583" s="457"/>
      <c r="HQ583" s="457"/>
    </row>
    <row r="584" spans="1:225" ht="30.75" customHeight="1">
      <c r="A584" s="457"/>
      <c r="M584" s="488"/>
      <c r="N584" s="457"/>
      <c r="O584" s="457"/>
      <c r="P584" s="457"/>
      <c r="Q584" s="457"/>
      <c r="R584" s="457"/>
      <c r="S584" s="457"/>
      <c r="T584" s="457"/>
      <c r="U584" s="457"/>
      <c r="V584" s="457"/>
      <c r="W584" s="457"/>
      <c r="X584" s="457"/>
      <c r="Y584" s="457"/>
      <c r="Z584" s="457"/>
      <c r="AA584" s="457"/>
      <c r="AB584" s="457"/>
      <c r="AC584" s="457"/>
      <c r="AD584" s="457"/>
      <c r="AE584" s="457"/>
      <c r="AF584" s="457"/>
      <c r="AG584" s="457"/>
      <c r="AH584" s="457"/>
      <c r="AI584" s="457"/>
      <c r="AJ584" s="457"/>
      <c r="AK584" s="457"/>
      <c r="AL584" s="457"/>
      <c r="AM584" s="457"/>
      <c r="AN584" s="457"/>
      <c r="AO584" s="457"/>
      <c r="AP584" s="457"/>
      <c r="AQ584" s="457"/>
      <c r="AR584" s="457"/>
      <c r="AS584" s="457"/>
      <c r="AT584" s="457"/>
      <c r="AU584" s="457"/>
      <c r="AV584" s="457"/>
      <c r="AW584" s="457"/>
      <c r="AX584" s="457"/>
      <c r="AY584" s="457"/>
      <c r="AZ584" s="457"/>
      <c r="BA584" s="457"/>
      <c r="BB584" s="457"/>
      <c r="BC584" s="457"/>
      <c r="BD584" s="457"/>
      <c r="BE584" s="457"/>
      <c r="BF584" s="457"/>
      <c r="BG584" s="457"/>
      <c r="BH584" s="457"/>
      <c r="BI584" s="457"/>
      <c r="BJ584" s="457"/>
      <c r="BK584" s="457"/>
      <c r="BL584" s="457"/>
      <c r="BM584" s="457"/>
      <c r="BN584" s="457"/>
      <c r="BO584" s="457"/>
      <c r="BP584" s="457"/>
      <c r="BQ584" s="457"/>
      <c r="BR584" s="457"/>
      <c r="BS584" s="457"/>
      <c r="BT584" s="457"/>
      <c r="BU584" s="457"/>
      <c r="BV584" s="457"/>
      <c r="BW584" s="457"/>
      <c r="BX584" s="457"/>
      <c r="BY584" s="457"/>
      <c r="BZ584" s="457"/>
      <c r="CA584" s="457"/>
      <c r="CB584" s="457"/>
      <c r="CC584" s="457"/>
      <c r="CD584" s="457"/>
      <c r="CE584" s="457"/>
      <c r="CF584" s="457"/>
      <c r="CG584" s="457"/>
      <c r="CH584" s="457"/>
      <c r="CI584" s="457"/>
      <c r="CJ584" s="457"/>
      <c r="CK584" s="457"/>
      <c r="CL584" s="457"/>
      <c r="CM584" s="457"/>
      <c r="CN584" s="457"/>
      <c r="CO584" s="457"/>
      <c r="CP584" s="457"/>
      <c r="CQ584" s="457"/>
      <c r="CR584" s="457"/>
      <c r="CS584" s="457"/>
      <c r="CT584" s="457"/>
      <c r="CU584" s="457"/>
      <c r="CV584" s="457"/>
      <c r="CW584" s="457"/>
      <c r="CX584" s="457"/>
      <c r="CY584" s="457"/>
      <c r="CZ584" s="457"/>
      <c r="DA584" s="457"/>
      <c r="DB584" s="457"/>
      <c r="DC584" s="457"/>
      <c r="DD584" s="457"/>
      <c r="DE584" s="457"/>
      <c r="DF584" s="457"/>
      <c r="DG584" s="457"/>
      <c r="DH584" s="457"/>
      <c r="DI584" s="457"/>
      <c r="DJ584" s="457"/>
      <c r="DK584" s="457"/>
      <c r="DL584" s="457"/>
      <c r="DM584" s="457"/>
      <c r="DN584" s="457"/>
      <c r="DO584" s="457"/>
      <c r="DP584" s="457"/>
      <c r="DQ584" s="457"/>
      <c r="DR584" s="457"/>
      <c r="DS584" s="457"/>
      <c r="DT584" s="457"/>
      <c r="DU584" s="457"/>
      <c r="DV584" s="457"/>
      <c r="DW584" s="457"/>
      <c r="DX584" s="457"/>
      <c r="DY584" s="457"/>
      <c r="DZ584" s="457"/>
      <c r="EA584" s="457"/>
      <c r="EB584" s="457"/>
      <c r="EC584" s="457"/>
      <c r="ED584" s="457"/>
      <c r="EE584" s="457"/>
      <c r="EF584" s="457"/>
      <c r="EG584" s="457"/>
      <c r="EH584" s="457"/>
      <c r="EI584" s="457"/>
      <c r="EJ584" s="457"/>
      <c r="EK584" s="457"/>
      <c r="EL584" s="457"/>
      <c r="EM584" s="457"/>
      <c r="EN584" s="457"/>
      <c r="EO584" s="457"/>
      <c r="EP584" s="457"/>
      <c r="EQ584" s="457"/>
      <c r="ER584" s="457"/>
      <c r="ES584" s="457"/>
      <c r="ET584" s="457"/>
      <c r="EU584" s="457"/>
      <c r="EV584" s="457"/>
      <c r="EW584" s="457"/>
      <c r="EX584" s="457"/>
      <c r="EY584" s="457"/>
      <c r="EZ584" s="457"/>
      <c r="FA584" s="457"/>
      <c r="FB584" s="457"/>
      <c r="FC584" s="457"/>
      <c r="FD584" s="457"/>
      <c r="FE584" s="457"/>
      <c r="FF584" s="457"/>
      <c r="FG584" s="457"/>
      <c r="FH584" s="457"/>
      <c r="FI584" s="457"/>
      <c r="FJ584" s="457"/>
      <c r="FK584" s="457"/>
      <c r="FL584" s="457"/>
      <c r="FM584" s="457"/>
      <c r="FN584" s="457"/>
      <c r="FO584" s="457"/>
      <c r="FP584" s="457"/>
      <c r="FQ584" s="457"/>
      <c r="FR584" s="457"/>
      <c r="FS584" s="457"/>
      <c r="FT584" s="457"/>
      <c r="FU584" s="457"/>
      <c r="FV584" s="457"/>
      <c r="FW584" s="457"/>
      <c r="FX584" s="457"/>
      <c r="FY584" s="457"/>
      <c r="FZ584" s="457"/>
      <c r="GA584" s="457"/>
      <c r="GB584" s="457"/>
      <c r="GC584" s="457"/>
      <c r="GD584" s="457"/>
      <c r="GE584" s="457"/>
      <c r="GF584" s="457"/>
      <c r="GG584" s="457"/>
      <c r="GH584" s="457"/>
      <c r="GI584" s="457"/>
      <c r="GJ584" s="457"/>
      <c r="GK584" s="457"/>
      <c r="GL584" s="457"/>
      <c r="GM584" s="457"/>
      <c r="GN584" s="457"/>
      <c r="GO584" s="457"/>
      <c r="GP584" s="457"/>
      <c r="GQ584" s="457"/>
      <c r="GR584" s="457"/>
      <c r="GS584" s="457"/>
      <c r="GT584" s="457"/>
      <c r="GU584" s="457"/>
      <c r="GV584" s="457"/>
      <c r="GW584" s="457"/>
      <c r="GX584" s="457"/>
      <c r="GY584" s="457"/>
      <c r="GZ584" s="457"/>
      <c r="HA584" s="457"/>
      <c r="HB584" s="457"/>
      <c r="HC584" s="457"/>
      <c r="HD584" s="457"/>
      <c r="HE584" s="457"/>
      <c r="HF584" s="457"/>
      <c r="HG584" s="457"/>
      <c r="HH584" s="457"/>
      <c r="HI584" s="457"/>
      <c r="HJ584" s="457"/>
      <c r="HK584" s="457"/>
      <c r="HL584" s="457"/>
      <c r="HM584" s="457"/>
      <c r="HN584" s="457"/>
      <c r="HO584" s="457"/>
      <c r="HP584" s="457"/>
      <c r="HQ584" s="457"/>
    </row>
    <row r="585" spans="1:225" ht="12.75" customHeight="1">
      <c r="A585" s="457"/>
      <c r="M585" s="488"/>
      <c r="N585" s="457"/>
      <c r="O585" s="457"/>
      <c r="P585" s="457"/>
      <c r="Q585" s="457"/>
      <c r="R585" s="457"/>
      <c r="S585" s="457"/>
      <c r="T585" s="457"/>
      <c r="U585" s="457"/>
      <c r="V585" s="457"/>
      <c r="W585" s="457"/>
      <c r="X585" s="457"/>
      <c r="Y585" s="457"/>
      <c r="Z585" s="457"/>
      <c r="AA585" s="457"/>
      <c r="AB585" s="457"/>
      <c r="AC585" s="457"/>
      <c r="AD585" s="457"/>
      <c r="AE585" s="457"/>
      <c r="AF585" s="457"/>
      <c r="AG585" s="457"/>
      <c r="AH585" s="457"/>
      <c r="AI585" s="457"/>
      <c r="AJ585" s="457"/>
      <c r="AK585" s="457"/>
      <c r="AL585" s="457"/>
      <c r="AM585" s="457"/>
      <c r="AN585" s="457"/>
      <c r="AO585" s="457"/>
      <c r="AP585" s="457"/>
      <c r="AQ585" s="457"/>
      <c r="AR585" s="457"/>
      <c r="AS585" s="457"/>
      <c r="AT585" s="457"/>
      <c r="AU585" s="457"/>
      <c r="AV585" s="457"/>
      <c r="AW585" s="457"/>
      <c r="AX585" s="457"/>
      <c r="AY585" s="457"/>
      <c r="AZ585" s="457"/>
      <c r="BA585" s="457"/>
      <c r="BB585" s="457"/>
      <c r="BC585" s="457"/>
      <c r="BD585" s="457"/>
      <c r="BE585" s="457"/>
      <c r="BF585" s="457"/>
      <c r="BG585" s="457"/>
      <c r="BH585" s="457"/>
      <c r="BI585" s="457"/>
      <c r="BJ585" s="457"/>
      <c r="BK585" s="457"/>
      <c r="BL585" s="457"/>
      <c r="BM585" s="457"/>
      <c r="BN585" s="457"/>
      <c r="BO585" s="457"/>
      <c r="BP585" s="457"/>
      <c r="BQ585" s="457"/>
      <c r="BR585" s="457"/>
      <c r="BS585" s="457"/>
      <c r="BT585" s="457"/>
      <c r="BU585" s="457"/>
      <c r="BV585" s="457"/>
      <c r="BW585" s="457"/>
      <c r="BX585" s="457"/>
      <c r="BY585" s="457"/>
      <c r="BZ585" s="457"/>
      <c r="CA585" s="457"/>
      <c r="CB585" s="457"/>
      <c r="CC585" s="457"/>
      <c r="CD585" s="457"/>
      <c r="CE585" s="457"/>
      <c r="CF585" s="457"/>
      <c r="CG585" s="457"/>
      <c r="CH585" s="457"/>
      <c r="CI585" s="457"/>
      <c r="CJ585" s="457"/>
      <c r="CK585" s="457"/>
      <c r="CL585" s="457"/>
      <c r="CM585" s="457"/>
      <c r="CN585" s="457"/>
      <c r="CO585" s="457"/>
      <c r="CP585" s="457"/>
      <c r="CQ585" s="457"/>
      <c r="CR585" s="457"/>
      <c r="CS585" s="457"/>
      <c r="CT585" s="457"/>
      <c r="CU585" s="457"/>
      <c r="CV585" s="457"/>
      <c r="CW585" s="457"/>
      <c r="CX585" s="457"/>
      <c r="CY585" s="457"/>
      <c r="CZ585" s="457"/>
      <c r="DA585" s="457"/>
      <c r="DB585" s="457"/>
      <c r="DC585" s="457"/>
      <c r="DD585" s="457"/>
      <c r="DE585" s="457"/>
      <c r="DF585" s="457"/>
      <c r="DG585" s="457"/>
      <c r="DH585" s="457"/>
      <c r="DI585" s="457"/>
      <c r="DJ585" s="457"/>
      <c r="DK585" s="457"/>
      <c r="DL585" s="457"/>
      <c r="DM585" s="457"/>
      <c r="DN585" s="457"/>
      <c r="DO585" s="457"/>
      <c r="DP585" s="457"/>
      <c r="DQ585" s="457"/>
      <c r="DR585" s="457"/>
      <c r="DS585" s="457"/>
      <c r="DT585" s="457"/>
      <c r="DU585" s="457"/>
      <c r="DV585" s="457"/>
      <c r="DW585" s="457"/>
      <c r="DX585" s="457"/>
      <c r="DY585" s="457"/>
      <c r="DZ585" s="457"/>
      <c r="EA585" s="457"/>
      <c r="EB585" s="457"/>
      <c r="EC585" s="457"/>
      <c r="ED585" s="457"/>
      <c r="EE585" s="457"/>
      <c r="EF585" s="457"/>
      <c r="EG585" s="457"/>
      <c r="EH585" s="457"/>
      <c r="EI585" s="457"/>
      <c r="EJ585" s="457"/>
      <c r="EK585" s="457"/>
      <c r="EL585" s="457"/>
      <c r="EM585" s="457"/>
      <c r="EN585" s="457"/>
      <c r="EO585" s="457"/>
      <c r="EP585" s="457"/>
      <c r="EQ585" s="457"/>
      <c r="ER585" s="457"/>
      <c r="ES585" s="457"/>
      <c r="ET585" s="457"/>
      <c r="EU585" s="457"/>
      <c r="EV585" s="457"/>
      <c r="EW585" s="457"/>
      <c r="EX585" s="457"/>
      <c r="EY585" s="457"/>
      <c r="EZ585" s="457"/>
      <c r="FA585" s="457"/>
      <c r="FB585" s="457"/>
      <c r="FC585" s="457"/>
      <c r="FD585" s="457"/>
      <c r="FE585" s="457"/>
      <c r="FF585" s="457"/>
      <c r="FG585" s="457"/>
      <c r="FH585" s="457"/>
      <c r="FI585" s="457"/>
      <c r="FJ585" s="457"/>
      <c r="FK585" s="457"/>
      <c r="FL585" s="457"/>
      <c r="FM585" s="457"/>
      <c r="FN585" s="457"/>
      <c r="FO585" s="457"/>
      <c r="FP585" s="457"/>
      <c r="FQ585" s="457"/>
      <c r="FR585" s="457"/>
      <c r="FS585" s="457"/>
      <c r="FT585" s="457"/>
      <c r="FU585" s="457"/>
      <c r="FV585" s="457"/>
      <c r="FW585" s="457"/>
      <c r="FX585" s="457"/>
      <c r="FY585" s="457"/>
      <c r="FZ585" s="457"/>
      <c r="GA585" s="457"/>
      <c r="GB585" s="457"/>
      <c r="GC585" s="457"/>
      <c r="GD585" s="457"/>
      <c r="GE585" s="457"/>
      <c r="GF585" s="457"/>
      <c r="GG585" s="457"/>
      <c r="GH585" s="457"/>
      <c r="GI585" s="457"/>
      <c r="GJ585" s="457"/>
      <c r="GK585" s="457"/>
      <c r="GL585" s="457"/>
      <c r="GM585" s="457"/>
      <c r="GN585" s="457"/>
      <c r="GO585" s="457"/>
      <c r="GP585" s="457"/>
      <c r="GQ585" s="457"/>
      <c r="GR585" s="457"/>
      <c r="GS585" s="457"/>
      <c r="GT585" s="457"/>
      <c r="GU585" s="457"/>
      <c r="GV585" s="457"/>
      <c r="GW585" s="457"/>
      <c r="GX585" s="457"/>
      <c r="GY585" s="457"/>
      <c r="GZ585" s="457"/>
      <c r="HA585" s="457"/>
      <c r="HB585" s="457"/>
      <c r="HC585" s="457"/>
      <c r="HD585" s="457"/>
      <c r="HE585" s="457"/>
      <c r="HF585" s="457"/>
      <c r="HG585" s="457"/>
      <c r="HH585" s="457"/>
      <c r="HI585" s="457"/>
      <c r="HJ585" s="457"/>
      <c r="HK585" s="457"/>
      <c r="HL585" s="457"/>
      <c r="HM585" s="457"/>
      <c r="HN585" s="457"/>
      <c r="HO585" s="457"/>
      <c r="HP585" s="457"/>
      <c r="HQ585" s="457"/>
    </row>
    <row r="586" spans="1:225" ht="12.75" customHeight="1">
      <c r="A586" s="457"/>
      <c r="M586" s="488"/>
      <c r="N586" s="457"/>
      <c r="O586" s="457"/>
      <c r="P586" s="457"/>
      <c r="Q586" s="457"/>
      <c r="R586" s="457"/>
      <c r="S586" s="457"/>
      <c r="T586" s="457"/>
      <c r="U586" s="457"/>
      <c r="V586" s="457"/>
      <c r="W586" s="457"/>
      <c r="X586" s="457"/>
      <c r="Y586" s="457"/>
      <c r="Z586" s="457"/>
      <c r="AA586" s="457"/>
      <c r="AB586" s="457"/>
      <c r="AC586" s="457"/>
      <c r="AD586" s="457"/>
      <c r="AE586" s="457"/>
      <c r="AF586" s="457"/>
      <c r="AG586" s="457"/>
      <c r="AH586" s="457"/>
      <c r="AI586" s="457"/>
      <c r="AJ586" s="457"/>
      <c r="AK586" s="457"/>
      <c r="AL586" s="457"/>
      <c r="AM586" s="457"/>
      <c r="AN586" s="457"/>
      <c r="AO586" s="457"/>
      <c r="AP586" s="457"/>
      <c r="AQ586" s="457"/>
      <c r="AR586" s="457"/>
      <c r="AS586" s="457"/>
      <c r="AT586" s="457"/>
      <c r="AU586" s="457"/>
      <c r="AV586" s="457"/>
      <c r="AW586" s="457"/>
      <c r="AX586" s="457"/>
      <c r="AY586" s="457"/>
      <c r="AZ586" s="457"/>
      <c r="BA586" s="457"/>
      <c r="BB586" s="457"/>
      <c r="BC586" s="457"/>
      <c r="BD586" s="457"/>
      <c r="BE586" s="457"/>
      <c r="BF586" s="457"/>
      <c r="BG586" s="457"/>
      <c r="BH586" s="457"/>
      <c r="BI586" s="457"/>
      <c r="BJ586" s="457"/>
      <c r="BK586" s="457"/>
      <c r="BL586" s="457"/>
      <c r="BM586" s="457"/>
      <c r="BN586" s="457"/>
      <c r="BO586" s="457"/>
      <c r="BP586" s="457"/>
      <c r="BQ586" s="457"/>
      <c r="BR586" s="457"/>
      <c r="BS586" s="457"/>
      <c r="BT586" s="457"/>
      <c r="BU586" s="457"/>
      <c r="BV586" s="457"/>
      <c r="BW586" s="457"/>
      <c r="BX586" s="457"/>
      <c r="BY586" s="457"/>
      <c r="BZ586" s="457"/>
      <c r="CA586" s="457"/>
      <c r="CB586" s="457"/>
      <c r="CC586" s="457"/>
      <c r="CD586" s="457"/>
      <c r="CE586" s="457"/>
      <c r="CF586" s="457"/>
      <c r="CG586" s="457"/>
      <c r="CH586" s="457"/>
      <c r="CI586" s="457"/>
      <c r="CJ586" s="457"/>
      <c r="CK586" s="457"/>
      <c r="CL586" s="457"/>
      <c r="CM586" s="457"/>
      <c r="CN586" s="457"/>
      <c r="CO586" s="457"/>
      <c r="CP586" s="457"/>
      <c r="CQ586" s="457"/>
      <c r="CR586" s="457"/>
      <c r="CS586" s="457"/>
      <c r="CT586" s="457"/>
      <c r="CU586" s="457"/>
      <c r="CV586" s="457"/>
      <c r="CW586" s="457"/>
      <c r="CX586" s="457"/>
      <c r="CY586" s="457"/>
      <c r="CZ586" s="457"/>
      <c r="DA586" s="457"/>
      <c r="DB586" s="457"/>
      <c r="DC586" s="457"/>
      <c r="DD586" s="457"/>
      <c r="DE586" s="457"/>
      <c r="DF586" s="457"/>
      <c r="DG586" s="457"/>
      <c r="DH586" s="457"/>
      <c r="DI586" s="457"/>
      <c r="DJ586" s="457"/>
      <c r="DK586" s="457"/>
      <c r="DL586" s="457"/>
      <c r="DM586" s="457"/>
      <c r="DN586" s="457"/>
      <c r="DO586" s="457"/>
      <c r="DP586" s="457"/>
      <c r="DQ586" s="457"/>
      <c r="DR586" s="457"/>
      <c r="DS586" s="457"/>
      <c r="DT586" s="457"/>
      <c r="DU586" s="457"/>
      <c r="DV586" s="457"/>
      <c r="DW586" s="457"/>
      <c r="DX586" s="457"/>
      <c r="DY586" s="457"/>
      <c r="DZ586" s="457"/>
      <c r="EA586" s="457"/>
      <c r="EB586" s="457"/>
      <c r="EC586" s="457"/>
      <c r="ED586" s="457"/>
      <c r="EE586" s="457"/>
      <c r="EF586" s="457"/>
      <c r="EG586" s="457"/>
      <c r="EH586" s="457"/>
      <c r="EI586" s="457"/>
      <c r="EJ586" s="457"/>
      <c r="EK586" s="457"/>
      <c r="EL586" s="457"/>
      <c r="EM586" s="457"/>
      <c r="EN586" s="457"/>
      <c r="EO586" s="457"/>
      <c r="EP586" s="457"/>
      <c r="EQ586" s="457"/>
      <c r="ER586" s="457"/>
      <c r="ES586" s="457"/>
      <c r="ET586" s="457"/>
      <c r="EU586" s="457"/>
      <c r="EV586" s="457"/>
      <c r="EW586" s="457"/>
      <c r="EX586" s="457"/>
      <c r="EY586" s="457"/>
      <c r="EZ586" s="457"/>
      <c r="FA586" s="457"/>
      <c r="FB586" s="457"/>
      <c r="FC586" s="457"/>
      <c r="FD586" s="457"/>
      <c r="FE586" s="457"/>
      <c r="FF586" s="457"/>
      <c r="FG586" s="457"/>
      <c r="FH586" s="457"/>
      <c r="FI586" s="457"/>
      <c r="FJ586" s="457"/>
      <c r="FK586" s="457"/>
      <c r="FL586" s="457"/>
      <c r="FM586" s="457"/>
      <c r="FN586" s="457"/>
      <c r="FO586" s="457"/>
      <c r="FP586" s="457"/>
      <c r="FQ586" s="457"/>
      <c r="FR586" s="457"/>
      <c r="FS586" s="457"/>
      <c r="FT586" s="457"/>
      <c r="FU586" s="457"/>
      <c r="FV586" s="457"/>
      <c r="FW586" s="457"/>
      <c r="FX586" s="457"/>
      <c r="FY586" s="457"/>
      <c r="FZ586" s="457"/>
      <c r="GA586" s="457"/>
      <c r="GB586" s="457"/>
      <c r="GC586" s="457"/>
      <c r="GD586" s="457"/>
      <c r="GE586" s="457"/>
      <c r="GF586" s="457"/>
      <c r="GG586" s="457"/>
      <c r="GH586" s="457"/>
      <c r="GI586" s="457"/>
      <c r="GJ586" s="457"/>
      <c r="GK586" s="457"/>
      <c r="GL586" s="457"/>
      <c r="GM586" s="457"/>
      <c r="GN586" s="457"/>
      <c r="GO586" s="457"/>
      <c r="GP586" s="457"/>
      <c r="GQ586" s="457"/>
      <c r="GR586" s="457"/>
      <c r="GS586" s="457"/>
      <c r="GT586" s="457"/>
      <c r="GU586" s="457"/>
      <c r="GV586" s="457"/>
      <c r="GW586" s="457"/>
      <c r="GX586" s="457"/>
      <c r="GY586" s="457"/>
      <c r="GZ586" s="457"/>
      <c r="HA586" s="457"/>
      <c r="HB586" s="457"/>
      <c r="HC586" s="457"/>
      <c r="HD586" s="457"/>
      <c r="HE586" s="457"/>
      <c r="HF586" s="457"/>
      <c r="HG586" s="457"/>
      <c r="HH586" s="457"/>
      <c r="HI586" s="457"/>
      <c r="HJ586" s="457"/>
      <c r="HK586" s="457"/>
      <c r="HL586" s="457"/>
      <c r="HM586" s="457"/>
      <c r="HN586" s="457"/>
      <c r="HO586" s="457"/>
      <c r="HP586" s="457"/>
      <c r="HQ586" s="457"/>
    </row>
    <row r="587" spans="1:225" ht="12.75" customHeight="1">
      <c r="A587" s="457"/>
      <c r="M587" s="488"/>
      <c r="N587" s="457"/>
      <c r="O587" s="457"/>
      <c r="P587" s="457"/>
      <c r="Q587" s="457"/>
      <c r="R587" s="457"/>
      <c r="S587" s="457"/>
      <c r="T587" s="457"/>
      <c r="U587" s="457"/>
      <c r="V587" s="457"/>
      <c r="W587" s="457"/>
      <c r="X587" s="457"/>
      <c r="Y587" s="457"/>
      <c r="Z587" s="457"/>
      <c r="AA587" s="457"/>
      <c r="AB587" s="457"/>
      <c r="AC587" s="457"/>
      <c r="AD587" s="457"/>
      <c r="AE587" s="457"/>
      <c r="AF587" s="457"/>
      <c r="AG587" s="457"/>
      <c r="AH587" s="457"/>
      <c r="AI587" s="457"/>
      <c r="AJ587" s="457"/>
      <c r="AK587" s="457"/>
      <c r="AL587" s="457"/>
      <c r="AM587" s="457"/>
      <c r="AN587" s="457"/>
      <c r="AO587" s="457"/>
      <c r="AP587" s="457"/>
      <c r="AQ587" s="457"/>
      <c r="AR587" s="457"/>
      <c r="AS587" s="457"/>
      <c r="AT587" s="457"/>
      <c r="AU587" s="457"/>
      <c r="AV587" s="457"/>
      <c r="AW587" s="457"/>
      <c r="AX587" s="457"/>
      <c r="AY587" s="457"/>
      <c r="AZ587" s="457"/>
      <c r="BA587" s="457"/>
      <c r="BB587" s="457"/>
      <c r="BC587" s="457"/>
      <c r="BD587" s="457"/>
      <c r="BE587" s="457"/>
      <c r="BF587" s="457"/>
      <c r="BG587" s="457"/>
      <c r="BH587" s="457"/>
      <c r="BI587" s="457"/>
      <c r="BJ587" s="457"/>
      <c r="BK587" s="457"/>
      <c r="BL587" s="457"/>
      <c r="BM587" s="457"/>
      <c r="BN587" s="457"/>
      <c r="BO587" s="457"/>
      <c r="BP587" s="457"/>
      <c r="BQ587" s="457"/>
      <c r="BR587" s="457"/>
      <c r="BS587" s="457"/>
      <c r="BT587" s="457"/>
      <c r="BU587" s="457"/>
      <c r="BV587" s="457"/>
      <c r="BW587" s="457"/>
      <c r="BX587" s="457"/>
      <c r="BY587" s="457"/>
      <c r="BZ587" s="457"/>
      <c r="CA587" s="457"/>
      <c r="CB587" s="457"/>
      <c r="CC587" s="457"/>
      <c r="CD587" s="457"/>
      <c r="CE587" s="457"/>
      <c r="CF587" s="457"/>
      <c r="CG587" s="457"/>
      <c r="CH587" s="457"/>
      <c r="CI587" s="457"/>
      <c r="CJ587" s="457"/>
      <c r="CK587" s="457"/>
      <c r="CL587" s="457"/>
      <c r="CM587" s="457"/>
      <c r="CN587" s="457"/>
      <c r="CO587" s="457"/>
      <c r="CP587" s="457"/>
      <c r="CQ587" s="457"/>
      <c r="CR587" s="457"/>
      <c r="CS587" s="457"/>
      <c r="CT587" s="457"/>
      <c r="CU587" s="457"/>
      <c r="CV587" s="457"/>
      <c r="CW587" s="457"/>
      <c r="CX587" s="457"/>
      <c r="CY587" s="457"/>
      <c r="CZ587" s="457"/>
      <c r="DA587" s="457"/>
      <c r="DB587" s="457"/>
      <c r="DC587" s="457"/>
      <c r="DD587" s="457"/>
      <c r="DE587" s="457"/>
      <c r="DF587" s="457"/>
      <c r="DG587" s="457"/>
      <c r="DH587" s="457"/>
      <c r="DI587" s="457"/>
      <c r="DJ587" s="457"/>
      <c r="DK587" s="457"/>
      <c r="DL587" s="457"/>
      <c r="DM587" s="457"/>
      <c r="DN587" s="457"/>
      <c r="DO587" s="457"/>
      <c r="DP587" s="457"/>
      <c r="DQ587" s="457"/>
      <c r="DR587" s="457"/>
      <c r="DS587" s="457"/>
      <c r="DT587" s="457"/>
      <c r="DU587" s="457"/>
      <c r="DV587" s="457"/>
      <c r="DW587" s="457"/>
      <c r="DX587" s="457"/>
      <c r="DY587" s="457"/>
      <c r="DZ587" s="457"/>
      <c r="EA587" s="457"/>
      <c r="EB587" s="457"/>
      <c r="EC587" s="457"/>
      <c r="ED587" s="457"/>
      <c r="EE587" s="457"/>
      <c r="EF587" s="457"/>
      <c r="EG587" s="457"/>
      <c r="EH587" s="457"/>
      <c r="EI587" s="457"/>
      <c r="EJ587" s="457"/>
      <c r="EK587" s="457"/>
      <c r="EL587" s="457"/>
      <c r="EM587" s="457"/>
      <c r="EN587" s="457"/>
      <c r="EO587" s="457"/>
      <c r="EP587" s="457"/>
      <c r="EQ587" s="457"/>
      <c r="ER587" s="457"/>
      <c r="ES587" s="457"/>
      <c r="ET587" s="457"/>
      <c r="EU587" s="457"/>
      <c r="EV587" s="457"/>
      <c r="EW587" s="457"/>
      <c r="EX587" s="457"/>
      <c r="EY587" s="457"/>
      <c r="EZ587" s="457"/>
      <c r="FA587" s="457"/>
      <c r="FB587" s="457"/>
      <c r="FC587" s="457"/>
      <c r="FD587" s="457"/>
      <c r="FE587" s="457"/>
      <c r="FF587" s="457"/>
      <c r="FG587" s="457"/>
      <c r="FH587" s="457"/>
      <c r="FI587" s="457"/>
      <c r="FJ587" s="457"/>
      <c r="FK587" s="457"/>
      <c r="FL587" s="457"/>
      <c r="FM587" s="457"/>
      <c r="FN587" s="457"/>
      <c r="FO587" s="457"/>
      <c r="FP587" s="457"/>
      <c r="FQ587" s="457"/>
      <c r="FR587" s="457"/>
      <c r="FS587" s="457"/>
      <c r="FT587" s="457"/>
      <c r="FU587" s="457"/>
      <c r="FV587" s="457"/>
      <c r="FW587" s="457"/>
      <c r="FX587" s="457"/>
      <c r="FY587" s="457"/>
      <c r="FZ587" s="457"/>
      <c r="GA587" s="457"/>
      <c r="GB587" s="457"/>
      <c r="GC587" s="457"/>
      <c r="GD587" s="457"/>
      <c r="GE587" s="457"/>
      <c r="GF587" s="457"/>
      <c r="GG587" s="457"/>
      <c r="GH587" s="457"/>
      <c r="GI587" s="457"/>
      <c r="GJ587" s="457"/>
      <c r="GK587" s="457"/>
      <c r="GL587" s="457"/>
      <c r="GM587" s="457"/>
      <c r="GN587" s="457"/>
      <c r="GO587" s="457"/>
      <c r="GP587" s="457"/>
      <c r="GQ587" s="457"/>
      <c r="GR587" s="457"/>
      <c r="GS587" s="457"/>
      <c r="GT587" s="457"/>
      <c r="GU587" s="457"/>
      <c r="GV587" s="457"/>
      <c r="GW587" s="457"/>
      <c r="GX587" s="457"/>
      <c r="GY587" s="457"/>
      <c r="GZ587" s="457"/>
      <c r="HA587" s="457"/>
      <c r="HB587" s="457"/>
      <c r="HC587" s="457"/>
      <c r="HD587" s="457"/>
      <c r="HE587" s="457"/>
      <c r="HF587" s="457"/>
      <c r="HG587" s="457"/>
      <c r="HH587" s="457"/>
      <c r="HI587" s="457"/>
      <c r="HJ587" s="457"/>
      <c r="HK587" s="457"/>
      <c r="HL587" s="457"/>
      <c r="HM587" s="457"/>
      <c r="HN587" s="457"/>
      <c r="HO587" s="457"/>
      <c r="HP587" s="457"/>
      <c r="HQ587" s="457"/>
    </row>
    <row r="588" spans="1:225" ht="12.75" customHeight="1">
      <c r="A588" s="457"/>
      <c r="M588" s="488"/>
      <c r="N588" s="457"/>
      <c r="O588" s="457"/>
      <c r="P588" s="457"/>
      <c r="Q588" s="457"/>
      <c r="R588" s="457"/>
      <c r="S588" s="457"/>
      <c r="T588" s="457"/>
      <c r="U588" s="457"/>
      <c r="V588" s="457"/>
      <c r="W588" s="457"/>
      <c r="X588" s="457"/>
      <c r="Y588" s="457"/>
      <c r="Z588" s="457"/>
      <c r="AA588" s="457"/>
      <c r="AB588" s="457"/>
      <c r="AC588" s="457"/>
      <c r="AD588" s="457"/>
      <c r="AE588" s="457"/>
      <c r="AF588" s="457"/>
      <c r="AG588" s="457"/>
      <c r="AH588" s="457"/>
      <c r="AI588" s="457"/>
      <c r="AJ588" s="457"/>
      <c r="AK588" s="457"/>
      <c r="AL588" s="457"/>
      <c r="AM588" s="457"/>
      <c r="AN588" s="457"/>
      <c r="AO588" s="457"/>
      <c r="AP588" s="457"/>
      <c r="AQ588" s="457"/>
      <c r="AR588" s="457"/>
      <c r="AS588" s="457"/>
      <c r="AT588" s="457"/>
      <c r="AU588" s="457"/>
      <c r="AV588" s="457"/>
      <c r="AW588" s="457"/>
      <c r="AX588" s="457"/>
      <c r="AY588" s="457"/>
      <c r="AZ588" s="457"/>
      <c r="BA588" s="457"/>
      <c r="BB588" s="457"/>
      <c r="BC588" s="457"/>
      <c r="BD588" s="457"/>
      <c r="BE588" s="457"/>
      <c r="BF588" s="457"/>
      <c r="BG588" s="457"/>
      <c r="BH588" s="457"/>
      <c r="BI588" s="457"/>
      <c r="BJ588" s="457"/>
      <c r="BK588" s="457"/>
      <c r="BL588" s="457"/>
      <c r="BM588" s="457"/>
      <c r="BN588" s="457"/>
      <c r="BO588" s="457"/>
      <c r="BP588" s="457"/>
      <c r="BQ588" s="457"/>
      <c r="BR588" s="457"/>
      <c r="BS588" s="457"/>
      <c r="BT588" s="457"/>
      <c r="BU588" s="457"/>
      <c r="BV588" s="457"/>
      <c r="BW588" s="457"/>
      <c r="BX588" s="457"/>
      <c r="BY588" s="457"/>
      <c r="BZ588" s="457"/>
      <c r="CA588" s="457"/>
      <c r="CB588" s="457"/>
      <c r="CC588" s="457"/>
      <c r="CD588" s="457"/>
      <c r="CE588" s="457"/>
      <c r="CF588" s="457"/>
      <c r="CG588" s="457"/>
      <c r="CH588" s="457"/>
      <c r="CI588" s="457"/>
      <c r="CJ588" s="457"/>
      <c r="CK588" s="457"/>
      <c r="CL588" s="457"/>
      <c r="CM588" s="457"/>
      <c r="CN588" s="457"/>
      <c r="CO588" s="457"/>
      <c r="CP588" s="457"/>
      <c r="CQ588" s="457"/>
      <c r="CR588" s="457"/>
      <c r="CS588" s="457"/>
      <c r="CT588" s="457"/>
      <c r="CU588" s="457"/>
      <c r="CV588" s="457"/>
      <c r="CW588" s="457"/>
      <c r="CX588" s="457"/>
      <c r="CY588" s="457"/>
      <c r="CZ588" s="457"/>
      <c r="DA588" s="457"/>
      <c r="DB588" s="457"/>
      <c r="DC588" s="457"/>
      <c r="DD588" s="457"/>
      <c r="DE588" s="457"/>
      <c r="DF588" s="457"/>
      <c r="DG588" s="457"/>
      <c r="DH588" s="457"/>
      <c r="DI588" s="457"/>
      <c r="DJ588" s="457"/>
      <c r="DK588" s="457"/>
      <c r="DL588" s="457"/>
      <c r="DM588" s="457"/>
      <c r="DN588" s="457"/>
      <c r="DO588" s="457"/>
      <c r="DP588" s="457"/>
      <c r="DQ588" s="457"/>
      <c r="DR588" s="457"/>
      <c r="DS588" s="457"/>
      <c r="DT588" s="457"/>
      <c r="DU588" s="457"/>
      <c r="DV588" s="457"/>
      <c r="DW588" s="457"/>
      <c r="DX588" s="457"/>
      <c r="DY588" s="457"/>
      <c r="DZ588" s="457"/>
      <c r="EA588" s="457"/>
      <c r="EB588" s="457"/>
      <c r="EC588" s="457"/>
      <c r="ED588" s="457"/>
      <c r="EE588" s="457"/>
      <c r="EF588" s="457"/>
      <c r="EG588" s="457"/>
      <c r="EH588" s="457"/>
      <c r="EI588" s="457"/>
      <c r="EJ588" s="457"/>
      <c r="EK588" s="457"/>
      <c r="EL588" s="457"/>
      <c r="EM588" s="457"/>
      <c r="EN588" s="457"/>
      <c r="EO588" s="457"/>
      <c r="EP588" s="457"/>
      <c r="EQ588" s="457"/>
      <c r="ER588" s="457"/>
      <c r="ES588" s="457"/>
      <c r="ET588" s="457"/>
      <c r="EU588" s="457"/>
      <c r="EV588" s="457"/>
      <c r="EW588" s="457"/>
      <c r="EX588" s="457"/>
      <c r="EY588" s="457"/>
      <c r="EZ588" s="457"/>
      <c r="FA588" s="457"/>
      <c r="FB588" s="457"/>
      <c r="FC588" s="457"/>
      <c r="FD588" s="457"/>
      <c r="FE588" s="457"/>
      <c r="FF588" s="457"/>
      <c r="FG588" s="457"/>
      <c r="FH588" s="457"/>
      <c r="FI588" s="457"/>
      <c r="FJ588" s="457"/>
      <c r="FK588" s="457"/>
      <c r="FL588" s="457"/>
      <c r="FM588" s="457"/>
      <c r="FN588" s="457"/>
      <c r="FO588" s="457"/>
      <c r="FP588" s="457"/>
      <c r="FQ588" s="457"/>
      <c r="FR588" s="457"/>
      <c r="FS588" s="457"/>
      <c r="FT588" s="457"/>
      <c r="FU588" s="457"/>
      <c r="FV588" s="457"/>
      <c r="FW588" s="457"/>
      <c r="FX588" s="457"/>
      <c r="FY588" s="457"/>
      <c r="FZ588" s="457"/>
      <c r="GA588" s="457"/>
      <c r="GB588" s="457"/>
      <c r="GC588" s="457"/>
      <c r="GD588" s="457"/>
      <c r="GE588" s="457"/>
      <c r="GF588" s="457"/>
      <c r="GG588" s="457"/>
      <c r="GH588" s="457"/>
      <c r="GI588" s="457"/>
      <c r="GJ588" s="457"/>
      <c r="GK588" s="457"/>
      <c r="GL588" s="457"/>
      <c r="GM588" s="457"/>
      <c r="GN588" s="457"/>
      <c r="GO588" s="457"/>
      <c r="GP588" s="457"/>
      <c r="GQ588" s="457"/>
      <c r="GR588" s="457"/>
      <c r="GS588" s="457"/>
      <c r="GT588" s="457"/>
      <c r="GU588" s="457"/>
      <c r="GV588" s="457"/>
      <c r="GW588" s="457"/>
      <c r="GX588" s="457"/>
      <c r="GY588" s="457"/>
      <c r="GZ588" s="457"/>
      <c r="HA588" s="457"/>
      <c r="HB588" s="457"/>
      <c r="HC588" s="457"/>
      <c r="HD588" s="457"/>
      <c r="HE588" s="457"/>
      <c r="HF588" s="457"/>
      <c r="HG588" s="457"/>
      <c r="HH588" s="457"/>
      <c r="HI588" s="457"/>
      <c r="HJ588" s="457"/>
      <c r="HK588" s="457"/>
      <c r="HL588" s="457"/>
      <c r="HM588" s="457"/>
      <c r="HN588" s="457"/>
      <c r="HO588" s="457"/>
      <c r="HP588" s="457"/>
      <c r="HQ588" s="457"/>
    </row>
    <row r="589" spans="1:225" ht="24" customHeight="1">
      <c r="A589" s="457"/>
      <c r="M589" s="488"/>
      <c r="N589" s="457"/>
      <c r="O589" s="457"/>
      <c r="P589" s="457"/>
      <c r="Q589" s="457"/>
      <c r="R589" s="457"/>
      <c r="S589" s="457"/>
      <c r="T589" s="457"/>
      <c r="U589" s="457"/>
      <c r="V589" s="457"/>
      <c r="W589" s="457"/>
      <c r="X589" s="457"/>
      <c r="Y589" s="457"/>
      <c r="Z589" s="457"/>
      <c r="AA589" s="457"/>
      <c r="AB589" s="457"/>
      <c r="AC589" s="457"/>
      <c r="AD589" s="457"/>
      <c r="AE589" s="457"/>
      <c r="AF589" s="457"/>
      <c r="AG589" s="457"/>
      <c r="AH589" s="457"/>
      <c r="AI589" s="457"/>
      <c r="AJ589" s="457"/>
      <c r="AK589" s="457"/>
      <c r="AL589" s="457"/>
      <c r="AM589" s="457"/>
      <c r="AN589" s="457"/>
      <c r="AO589" s="457"/>
      <c r="AP589" s="457"/>
      <c r="AQ589" s="457"/>
      <c r="AR589" s="457"/>
      <c r="AS589" s="457"/>
      <c r="AT589" s="457"/>
      <c r="AU589" s="457"/>
      <c r="AV589" s="457"/>
      <c r="AW589" s="457"/>
      <c r="AX589" s="457"/>
      <c r="AY589" s="457"/>
      <c r="AZ589" s="457"/>
      <c r="BA589" s="457"/>
      <c r="BB589" s="457"/>
      <c r="BC589" s="457"/>
      <c r="BD589" s="457"/>
      <c r="BE589" s="457"/>
      <c r="BF589" s="457"/>
      <c r="BG589" s="457"/>
      <c r="BH589" s="457"/>
      <c r="BI589" s="457"/>
      <c r="BJ589" s="457"/>
      <c r="BK589" s="457"/>
      <c r="BL589" s="457"/>
      <c r="BM589" s="457"/>
      <c r="BN589" s="457"/>
      <c r="BO589" s="457"/>
      <c r="BP589" s="457"/>
      <c r="BQ589" s="457"/>
      <c r="BR589" s="457"/>
      <c r="BS589" s="457"/>
      <c r="BT589" s="457"/>
      <c r="BU589" s="457"/>
      <c r="BV589" s="457"/>
      <c r="BW589" s="457"/>
      <c r="BX589" s="457"/>
      <c r="BY589" s="457"/>
      <c r="BZ589" s="457"/>
      <c r="CA589" s="457"/>
      <c r="CB589" s="457"/>
      <c r="CC589" s="457"/>
      <c r="CD589" s="457"/>
      <c r="CE589" s="457"/>
      <c r="CF589" s="457"/>
      <c r="CG589" s="457"/>
      <c r="CH589" s="457"/>
      <c r="CI589" s="457"/>
      <c r="CJ589" s="457"/>
      <c r="CK589" s="457"/>
      <c r="CL589" s="457"/>
      <c r="CM589" s="457"/>
      <c r="CN589" s="457"/>
      <c r="CO589" s="457"/>
      <c r="CP589" s="457"/>
      <c r="CQ589" s="457"/>
      <c r="CR589" s="457"/>
      <c r="CS589" s="457"/>
      <c r="CT589" s="457"/>
      <c r="CU589" s="457"/>
      <c r="CV589" s="457"/>
      <c r="CW589" s="457"/>
      <c r="CX589" s="457"/>
      <c r="CY589" s="457"/>
      <c r="CZ589" s="457"/>
      <c r="DA589" s="457"/>
      <c r="DB589" s="457"/>
      <c r="DC589" s="457"/>
      <c r="DD589" s="457"/>
      <c r="DE589" s="457"/>
      <c r="DF589" s="457"/>
      <c r="DG589" s="457"/>
      <c r="DH589" s="457"/>
      <c r="DI589" s="457"/>
      <c r="DJ589" s="457"/>
      <c r="DK589" s="457"/>
      <c r="DL589" s="457"/>
      <c r="DM589" s="457"/>
      <c r="DN589" s="457"/>
      <c r="DO589" s="457"/>
      <c r="DP589" s="457"/>
      <c r="DQ589" s="457"/>
      <c r="DR589" s="457"/>
      <c r="DS589" s="457"/>
      <c r="DT589" s="457"/>
      <c r="DU589" s="457"/>
      <c r="DV589" s="457"/>
      <c r="DW589" s="457"/>
      <c r="DX589" s="457"/>
      <c r="DY589" s="457"/>
      <c r="DZ589" s="457"/>
      <c r="EA589" s="457"/>
      <c r="EB589" s="457"/>
      <c r="EC589" s="457"/>
      <c r="ED589" s="457"/>
      <c r="EE589" s="457"/>
      <c r="EF589" s="457"/>
      <c r="EG589" s="457"/>
      <c r="EH589" s="457"/>
      <c r="EI589" s="457"/>
      <c r="EJ589" s="457"/>
      <c r="EK589" s="457"/>
      <c r="EL589" s="457"/>
      <c r="EM589" s="457"/>
      <c r="EN589" s="457"/>
      <c r="EO589" s="457"/>
      <c r="EP589" s="457"/>
      <c r="EQ589" s="457"/>
      <c r="ER589" s="457"/>
      <c r="ES589" s="457"/>
      <c r="ET589" s="457"/>
      <c r="EU589" s="457"/>
      <c r="EV589" s="457"/>
      <c r="EW589" s="457"/>
      <c r="EX589" s="457"/>
      <c r="EY589" s="457"/>
      <c r="EZ589" s="457"/>
      <c r="FA589" s="457"/>
      <c r="FB589" s="457"/>
      <c r="FC589" s="457"/>
      <c r="FD589" s="457"/>
      <c r="FE589" s="457"/>
      <c r="FF589" s="457"/>
      <c r="FG589" s="457"/>
      <c r="FH589" s="457"/>
      <c r="FI589" s="457"/>
      <c r="FJ589" s="457"/>
      <c r="FK589" s="457"/>
      <c r="FL589" s="457"/>
      <c r="FM589" s="457"/>
      <c r="FN589" s="457"/>
      <c r="FO589" s="457"/>
      <c r="FP589" s="457"/>
      <c r="FQ589" s="457"/>
      <c r="FR589" s="457"/>
      <c r="FS589" s="457"/>
      <c r="FT589" s="457"/>
      <c r="FU589" s="457"/>
      <c r="FV589" s="457"/>
      <c r="FW589" s="457"/>
      <c r="FX589" s="457"/>
      <c r="FY589" s="457"/>
      <c r="FZ589" s="457"/>
      <c r="GA589" s="457"/>
      <c r="GB589" s="457"/>
      <c r="GC589" s="457"/>
      <c r="GD589" s="457"/>
      <c r="GE589" s="457"/>
      <c r="GF589" s="457"/>
      <c r="GG589" s="457"/>
      <c r="GH589" s="457"/>
      <c r="GI589" s="457"/>
      <c r="GJ589" s="457"/>
      <c r="GK589" s="457"/>
      <c r="GL589" s="457"/>
      <c r="GM589" s="457"/>
      <c r="GN589" s="457"/>
      <c r="GO589" s="457"/>
      <c r="GP589" s="457"/>
      <c r="GQ589" s="457"/>
      <c r="GR589" s="457"/>
      <c r="GS589" s="457"/>
      <c r="GT589" s="457"/>
      <c r="GU589" s="457"/>
      <c r="GV589" s="457"/>
      <c r="GW589" s="457"/>
      <c r="GX589" s="457"/>
      <c r="GY589" s="457"/>
      <c r="GZ589" s="457"/>
      <c r="HA589" s="457"/>
      <c r="HB589" s="457"/>
      <c r="HC589" s="457"/>
      <c r="HD589" s="457"/>
      <c r="HE589" s="457"/>
      <c r="HF589" s="457"/>
      <c r="HG589" s="457"/>
      <c r="HH589" s="457"/>
      <c r="HI589" s="457"/>
      <c r="HJ589" s="457"/>
      <c r="HK589" s="457"/>
      <c r="HL589" s="457"/>
      <c r="HM589" s="457"/>
      <c r="HN589" s="457"/>
      <c r="HO589" s="457"/>
      <c r="HP589" s="457"/>
      <c r="HQ589" s="457"/>
    </row>
    <row r="590" spans="1:225" ht="12.75" customHeight="1">
      <c r="A590" s="457"/>
      <c r="M590" s="488"/>
      <c r="N590" s="457"/>
      <c r="O590" s="457"/>
      <c r="P590" s="457"/>
      <c r="Q590" s="457"/>
      <c r="R590" s="457"/>
      <c r="S590" s="457"/>
      <c r="T590" s="457"/>
      <c r="U590" s="457"/>
      <c r="V590" s="457"/>
      <c r="W590" s="457"/>
      <c r="X590" s="457"/>
      <c r="Y590" s="457"/>
      <c r="Z590" s="457"/>
      <c r="AA590" s="457"/>
      <c r="AB590" s="457"/>
      <c r="AC590" s="457"/>
      <c r="AD590" s="457"/>
      <c r="AE590" s="457"/>
      <c r="AF590" s="457"/>
      <c r="AG590" s="457"/>
      <c r="AH590" s="457"/>
      <c r="AI590" s="457"/>
      <c r="AJ590" s="457"/>
      <c r="AK590" s="457"/>
      <c r="AL590" s="457"/>
      <c r="AM590" s="457"/>
      <c r="AN590" s="457"/>
      <c r="AO590" s="457"/>
      <c r="AP590" s="457"/>
      <c r="AQ590" s="457"/>
      <c r="AR590" s="457"/>
      <c r="AS590" s="457"/>
      <c r="AT590" s="457"/>
      <c r="AU590" s="457"/>
      <c r="AV590" s="457"/>
      <c r="AW590" s="457"/>
      <c r="AX590" s="457"/>
      <c r="AY590" s="457"/>
      <c r="AZ590" s="457"/>
      <c r="BA590" s="457"/>
      <c r="BB590" s="457"/>
      <c r="BC590" s="457"/>
      <c r="BD590" s="457"/>
      <c r="BE590" s="457"/>
      <c r="BF590" s="457"/>
      <c r="BG590" s="457"/>
      <c r="BH590" s="457"/>
      <c r="BI590" s="457"/>
      <c r="BJ590" s="457"/>
      <c r="BK590" s="457"/>
      <c r="BL590" s="457"/>
      <c r="BM590" s="457"/>
      <c r="BN590" s="457"/>
      <c r="BO590" s="457"/>
      <c r="BP590" s="457"/>
      <c r="BQ590" s="457"/>
      <c r="BR590" s="457"/>
      <c r="BS590" s="457"/>
      <c r="BT590" s="457"/>
      <c r="BU590" s="457"/>
      <c r="BV590" s="457"/>
      <c r="BW590" s="457"/>
      <c r="BX590" s="457"/>
      <c r="BY590" s="457"/>
      <c r="BZ590" s="457"/>
      <c r="CA590" s="457"/>
      <c r="CB590" s="457"/>
      <c r="CC590" s="457"/>
      <c r="CD590" s="457"/>
      <c r="CE590" s="457"/>
      <c r="CF590" s="457"/>
      <c r="CG590" s="457"/>
      <c r="CH590" s="457"/>
      <c r="CI590" s="457"/>
      <c r="CJ590" s="457"/>
      <c r="CK590" s="457"/>
      <c r="CL590" s="457"/>
      <c r="CM590" s="457"/>
      <c r="CN590" s="457"/>
      <c r="CO590" s="457"/>
      <c r="CP590" s="457"/>
      <c r="CQ590" s="457"/>
      <c r="CR590" s="457"/>
      <c r="CS590" s="457"/>
      <c r="CT590" s="457"/>
      <c r="CU590" s="457"/>
      <c r="CV590" s="457"/>
      <c r="CW590" s="457"/>
      <c r="CX590" s="457"/>
      <c r="CY590" s="457"/>
      <c r="CZ590" s="457"/>
      <c r="DA590" s="457"/>
      <c r="DB590" s="457"/>
      <c r="DC590" s="457"/>
      <c r="DD590" s="457"/>
      <c r="DE590" s="457"/>
      <c r="DF590" s="457"/>
      <c r="DG590" s="457"/>
      <c r="DH590" s="457"/>
      <c r="DI590" s="457"/>
      <c r="DJ590" s="457"/>
      <c r="DK590" s="457"/>
      <c r="DL590" s="457"/>
      <c r="DM590" s="457"/>
      <c r="DN590" s="457"/>
      <c r="DO590" s="457"/>
      <c r="DP590" s="457"/>
      <c r="DQ590" s="457"/>
      <c r="DR590" s="457"/>
      <c r="DS590" s="457"/>
      <c r="DT590" s="457"/>
      <c r="DU590" s="457"/>
      <c r="DV590" s="457"/>
      <c r="DW590" s="457"/>
      <c r="DX590" s="457"/>
      <c r="DY590" s="457"/>
      <c r="DZ590" s="457"/>
      <c r="EA590" s="457"/>
      <c r="EB590" s="457"/>
      <c r="EC590" s="457"/>
      <c r="ED590" s="457"/>
      <c r="EE590" s="457"/>
      <c r="EF590" s="457"/>
      <c r="EG590" s="457"/>
      <c r="EH590" s="457"/>
      <c r="EI590" s="457"/>
      <c r="EJ590" s="457"/>
      <c r="EK590" s="457"/>
      <c r="EL590" s="457"/>
      <c r="EM590" s="457"/>
      <c r="EN590" s="457"/>
      <c r="EO590" s="457"/>
      <c r="EP590" s="457"/>
      <c r="EQ590" s="457"/>
      <c r="ER590" s="457"/>
      <c r="ES590" s="457"/>
      <c r="ET590" s="457"/>
      <c r="EU590" s="457"/>
      <c r="EV590" s="457"/>
      <c r="EW590" s="457"/>
      <c r="EX590" s="457"/>
      <c r="EY590" s="457"/>
      <c r="EZ590" s="457"/>
      <c r="FA590" s="457"/>
      <c r="FB590" s="457"/>
      <c r="FC590" s="457"/>
      <c r="FD590" s="457"/>
      <c r="FE590" s="457"/>
      <c r="FF590" s="457"/>
      <c r="FG590" s="457"/>
      <c r="FH590" s="457"/>
      <c r="FI590" s="457"/>
      <c r="FJ590" s="457"/>
      <c r="FK590" s="457"/>
      <c r="FL590" s="457"/>
      <c r="FM590" s="457"/>
      <c r="FN590" s="457"/>
      <c r="FO590" s="457"/>
      <c r="FP590" s="457"/>
      <c r="FQ590" s="457"/>
      <c r="FR590" s="457"/>
      <c r="FS590" s="457"/>
      <c r="FT590" s="457"/>
      <c r="FU590" s="457"/>
      <c r="FV590" s="457"/>
      <c r="FW590" s="457"/>
      <c r="FX590" s="457"/>
      <c r="FY590" s="457"/>
      <c r="FZ590" s="457"/>
      <c r="GA590" s="457"/>
      <c r="GB590" s="457"/>
      <c r="GC590" s="457"/>
      <c r="GD590" s="457"/>
      <c r="GE590" s="457"/>
      <c r="GF590" s="457"/>
      <c r="GG590" s="457"/>
      <c r="GH590" s="457"/>
      <c r="GI590" s="457"/>
      <c r="GJ590" s="457"/>
      <c r="GK590" s="457"/>
      <c r="GL590" s="457"/>
      <c r="GM590" s="457"/>
      <c r="GN590" s="457"/>
      <c r="GO590" s="457"/>
      <c r="GP590" s="457"/>
      <c r="GQ590" s="457"/>
      <c r="GR590" s="457"/>
      <c r="GS590" s="457"/>
      <c r="GT590" s="457"/>
      <c r="GU590" s="457"/>
      <c r="GV590" s="457"/>
      <c r="GW590" s="457"/>
      <c r="GX590" s="457"/>
      <c r="GY590" s="457"/>
      <c r="GZ590" s="457"/>
      <c r="HA590" s="457"/>
      <c r="HB590" s="457"/>
      <c r="HC590" s="457"/>
      <c r="HD590" s="457"/>
      <c r="HE590" s="457"/>
      <c r="HF590" s="457"/>
      <c r="HG590" s="457"/>
      <c r="HH590" s="457"/>
      <c r="HI590" s="457"/>
      <c r="HJ590" s="457"/>
      <c r="HK590" s="457"/>
      <c r="HL590" s="457"/>
      <c r="HM590" s="457"/>
      <c r="HN590" s="457"/>
      <c r="HO590" s="457"/>
      <c r="HP590" s="457"/>
      <c r="HQ590" s="457"/>
    </row>
    <row r="591" spans="1:225" ht="12.75" customHeight="1">
      <c r="A591" s="457"/>
      <c r="M591" s="488"/>
      <c r="N591" s="457"/>
      <c r="O591" s="457"/>
      <c r="P591" s="457"/>
      <c r="Q591" s="457"/>
      <c r="R591" s="457"/>
      <c r="S591" s="457"/>
      <c r="T591" s="457"/>
      <c r="U591" s="457"/>
      <c r="V591" s="457"/>
      <c r="W591" s="457"/>
      <c r="X591" s="457"/>
      <c r="Y591" s="457"/>
      <c r="Z591" s="457"/>
      <c r="AA591" s="457"/>
      <c r="AB591" s="457"/>
      <c r="AC591" s="457"/>
      <c r="AD591" s="457"/>
      <c r="AE591" s="457"/>
      <c r="AF591" s="457"/>
      <c r="AG591" s="457"/>
      <c r="AH591" s="457"/>
      <c r="AI591" s="457"/>
      <c r="AJ591" s="457"/>
      <c r="AK591" s="457"/>
      <c r="AL591" s="457"/>
      <c r="AM591" s="457"/>
      <c r="AN591" s="457"/>
      <c r="AO591" s="457"/>
      <c r="AP591" s="457"/>
      <c r="AQ591" s="457"/>
      <c r="AR591" s="457"/>
      <c r="AS591" s="457"/>
      <c r="AT591" s="457"/>
      <c r="AU591" s="457"/>
      <c r="AV591" s="457"/>
      <c r="AW591" s="457"/>
      <c r="AX591" s="457"/>
      <c r="AY591" s="457"/>
      <c r="AZ591" s="457"/>
      <c r="BA591" s="457"/>
      <c r="BB591" s="457"/>
      <c r="BC591" s="457"/>
      <c r="BD591" s="457"/>
      <c r="BE591" s="457"/>
      <c r="BF591" s="457"/>
      <c r="BG591" s="457"/>
      <c r="BH591" s="457"/>
      <c r="BI591" s="457"/>
      <c r="BJ591" s="457"/>
      <c r="BK591" s="457"/>
      <c r="BL591" s="457"/>
      <c r="BM591" s="457"/>
      <c r="BN591" s="457"/>
      <c r="BO591" s="457"/>
      <c r="BP591" s="457"/>
      <c r="BQ591" s="457"/>
      <c r="BR591" s="457"/>
      <c r="BS591" s="457"/>
      <c r="BT591" s="457"/>
      <c r="BU591" s="457"/>
      <c r="BV591" s="457"/>
      <c r="BW591" s="457"/>
      <c r="BX591" s="457"/>
      <c r="BY591" s="457"/>
      <c r="BZ591" s="457"/>
      <c r="CA591" s="457"/>
      <c r="CB591" s="457"/>
      <c r="CC591" s="457"/>
      <c r="CD591" s="457"/>
      <c r="CE591" s="457"/>
      <c r="CF591" s="457"/>
      <c r="CG591" s="457"/>
      <c r="CH591" s="457"/>
      <c r="CI591" s="457"/>
      <c r="CJ591" s="457"/>
      <c r="CK591" s="457"/>
      <c r="CL591" s="457"/>
      <c r="CM591" s="457"/>
      <c r="CN591" s="457"/>
      <c r="CO591" s="457"/>
      <c r="CP591" s="457"/>
      <c r="CQ591" s="457"/>
      <c r="CR591" s="457"/>
      <c r="CS591" s="457"/>
      <c r="CT591" s="457"/>
      <c r="CU591" s="457"/>
      <c r="CV591" s="457"/>
      <c r="CW591" s="457"/>
      <c r="CX591" s="457"/>
      <c r="CY591" s="457"/>
      <c r="CZ591" s="457"/>
      <c r="DA591" s="457"/>
      <c r="DB591" s="457"/>
      <c r="DC591" s="457"/>
      <c r="DD591" s="457"/>
      <c r="DE591" s="457"/>
      <c r="DF591" s="457"/>
      <c r="DG591" s="457"/>
      <c r="DH591" s="457"/>
      <c r="DI591" s="457"/>
      <c r="DJ591" s="457"/>
      <c r="DK591" s="457"/>
      <c r="DL591" s="457"/>
      <c r="DM591" s="457"/>
      <c r="DN591" s="457"/>
      <c r="DO591" s="457"/>
      <c r="DP591" s="457"/>
      <c r="DQ591" s="457"/>
      <c r="DR591" s="457"/>
      <c r="DS591" s="457"/>
      <c r="DT591" s="457"/>
      <c r="DU591" s="457"/>
      <c r="DV591" s="457"/>
      <c r="DW591" s="457"/>
      <c r="DX591" s="457"/>
      <c r="DY591" s="457"/>
      <c r="DZ591" s="457"/>
      <c r="EA591" s="457"/>
      <c r="EB591" s="457"/>
      <c r="EC591" s="457"/>
      <c r="ED591" s="457"/>
      <c r="EE591" s="457"/>
      <c r="EF591" s="457"/>
      <c r="EG591" s="457"/>
      <c r="EH591" s="457"/>
      <c r="EI591" s="457"/>
      <c r="EJ591" s="457"/>
      <c r="EK591" s="457"/>
      <c r="EL591" s="457"/>
      <c r="EM591" s="457"/>
      <c r="EN591" s="457"/>
      <c r="EO591" s="457"/>
      <c r="EP591" s="457"/>
      <c r="EQ591" s="457"/>
      <c r="ER591" s="457"/>
      <c r="ES591" s="457"/>
      <c r="ET591" s="457"/>
      <c r="EU591" s="457"/>
      <c r="EV591" s="457"/>
      <c r="EW591" s="457"/>
      <c r="EX591" s="457"/>
      <c r="EY591" s="457"/>
      <c r="EZ591" s="457"/>
      <c r="FA591" s="457"/>
      <c r="FB591" s="457"/>
      <c r="FC591" s="457"/>
      <c r="FD591" s="457"/>
      <c r="FE591" s="457"/>
      <c r="FF591" s="457"/>
      <c r="FG591" s="457"/>
      <c r="FH591" s="457"/>
      <c r="FI591" s="457"/>
      <c r="FJ591" s="457"/>
      <c r="FK591" s="457"/>
      <c r="FL591" s="457"/>
      <c r="FM591" s="457"/>
      <c r="FN591" s="457"/>
      <c r="FO591" s="457"/>
      <c r="FP591" s="457"/>
      <c r="FQ591" s="457"/>
      <c r="FR591" s="457"/>
      <c r="FS591" s="457"/>
      <c r="FT591" s="457"/>
      <c r="FU591" s="457"/>
      <c r="FV591" s="457"/>
      <c r="FW591" s="457"/>
      <c r="FX591" s="457"/>
      <c r="FY591" s="457"/>
      <c r="FZ591" s="457"/>
      <c r="GA591" s="457"/>
      <c r="GB591" s="457"/>
      <c r="GC591" s="457"/>
      <c r="GD591" s="457"/>
      <c r="GE591" s="457"/>
      <c r="GF591" s="457"/>
      <c r="GG591" s="457"/>
      <c r="GH591" s="457"/>
      <c r="GI591" s="457"/>
      <c r="GJ591" s="457"/>
      <c r="GK591" s="457"/>
      <c r="GL591" s="457"/>
      <c r="GM591" s="457"/>
      <c r="GN591" s="457"/>
      <c r="GO591" s="457"/>
      <c r="GP591" s="457"/>
      <c r="GQ591" s="457"/>
      <c r="GR591" s="457"/>
      <c r="GS591" s="457"/>
      <c r="GT591" s="457"/>
      <c r="GU591" s="457"/>
      <c r="GV591" s="457"/>
      <c r="GW591" s="457"/>
      <c r="GX591" s="457"/>
      <c r="GY591" s="457"/>
      <c r="GZ591" s="457"/>
      <c r="HA591" s="457"/>
      <c r="HB591" s="457"/>
      <c r="HC591" s="457"/>
      <c r="HD591" s="457"/>
      <c r="HE591" s="457"/>
      <c r="HF591" s="457"/>
      <c r="HG591" s="457"/>
      <c r="HH591" s="457"/>
      <c r="HI591" s="457"/>
      <c r="HJ591" s="457"/>
      <c r="HK591" s="457"/>
      <c r="HL591" s="457"/>
      <c r="HM591" s="457"/>
      <c r="HN591" s="457"/>
      <c r="HO591" s="457"/>
      <c r="HP591" s="457"/>
      <c r="HQ591" s="457"/>
    </row>
    <row r="592" spans="1:225" ht="12.75" customHeight="1">
      <c r="A592" s="457"/>
      <c r="M592" s="488"/>
      <c r="N592" s="457"/>
      <c r="O592" s="457"/>
      <c r="P592" s="457"/>
      <c r="Q592" s="457"/>
      <c r="R592" s="457"/>
      <c r="S592" s="457"/>
      <c r="T592" s="457"/>
      <c r="U592" s="457"/>
      <c r="V592" s="457"/>
      <c r="W592" s="457"/>
      <c r="X592" s="457"/>
      <c r="Y592" s="457"/>
      <c r="Z592" s="457"/>
      <c r="AA592" s="457"/>
      <c r="AB592" s="457"/>
      <c r="AC592" s="457"/>
      <c r="AD592" s="457"/>
      <c r="AE592" s="457"/>
      <c r="AF592" s="457"/>
      <c r="AG592" s="457"/>
      <c r="AH592" s="457"/>
      <c r="AI592" s="457"/>
      <c r="AJ592" s="457"/>
      <c r="AK592" s="457"/>
      <c r="AL592" s="457"/>
      <c r="AM592" s="457"/>
      <c r="AN592" s="457"/>
      <c r="AO592" s="457"/>
      <c r="AP592" s="457"/>
      <c r="AQ592" s="457"/>
      <c r="AR592" s="457"/>
      <c r="AS592" s="457"/>
      <c r="AT592" s="457"/>
      <c r="AU592" s="457"/>
      <c r="AV592" s="457"/>
      <c r="AW592" s="457"/>
      <c r="AX592" s="457"/>
      <c r="AY592" s="457"/>
      <c r="AZ592" s="457"/>
      <c r="BA592" s="457"/>
      <c r="BB592" s="457"/>
      <c r="BC592" s="457"/>
      <c r="BD592" s="457"/>
      <c r="BE592" s="457"/>
      <c r="BF592" s="457"/>
      <c r="BG592" s="457"/>
      <c r="BH592" s="457"/>
      <c r="BI592" s="457"/>
      <c r="BJ592" s="457"/>
      <c r="BK592" s="457"/>
      <c r="BL592" s="457"/>
      <c r="BM592" s="457"/>
      <c r="BN592" s="457"/>
      <c r="BO592" s="457"/>
      <c r="BP592" s="457"/>
      <c r="BQ592" s="457"/>
      <c r="BR592" s="457"/>
      <c r="BS592" s="457"/>
      <c r="BT592" s="457"/>
      <c r="BU592" s="457"/>
      <c r="BV592" s="457"/>
      <c r="BW592" s="457"/>
      <c r="BX592" s="457"/>
      <c r="BY592" s="457"/>
      <c r="BZ592" s="457"/>
      <c r="CA592" s="457"/>
      <c r="CB592" s="457"/>
      <c r="CC592" s="457"/>
      <c r="CD592" s="457"/>
      <c r="CE592" s="457"/>
      <c r="CF592" s="457"/>
      <c r="CG592" s="457"/>
      <c r="CH592" s="457"/>
      <c r="CI592" s="457"/>
      <c r="CJ592" s="457"/>
      <c r="CK592" s="457"/>
      <c r="CL592" s="457"/>
      <c r="CM592" s="457"/>
      <c r="CN592" s="457"/>
      <c r="CO592" s="457"/>
      <c r="CP592" s="457"/>
      <c r="CQ592" s="457"/>
      <c r="CR592" s="457"/>
      <c r="CS592" s="457"/>
      <c r="CT592" s="457"/>
      <c r="CU592" s="457"/>
      <c r="CV592" s="457"/>
      <c r="CW592" s="457"/>
      <c r="CX592" s="457"/>
      <c r="CY592" s="457"/>
      <c r="CZ592" s="457"/>
      <c r="DA592" s="457"/>
      <c r="DB592" s="457"/>
      <c r="DC592" s="457"/>
      <c r="DD592" s="457"/>
      <c r="DE592" s="457"/>
      <c r="DF592" s="457"/>
      <c r="DG592" s="457"/>
      <c r="DH592" s="457"/>
      <c r="DI592" s="457"/>
      <c r="DJ592" s="457"/>
      <c r="DK592" s="457"/>
      <c r="DL592" s="457"/>
      <c r="DM592" s="457"/>
      <c r="DN592" s="457"/>
      <c r="DO592" s="457"/>
      <c r="DP592" s="457"/>
      <c r="DQ592" s="457"/>
      <c r="DR592" s="457"/>
      <c r="DS592" s="457"/>
      <c r="DT592" s="457"/>
      <c r="DU592" s="457"/>
      <c r="DV592" s="457"/>
      <c r="DW592" s="457"/>
      <c r="DX592" s="457"/>
      <c r="DY592" s="457"/>
      <c r="DZ592" s="457"/>
      <c r="EA592" s="457"/>
      <c r="EB592" s="457"/>
      <c r="EC592" s="457"/>
      <c r="ED592" s="457"/>
      <c r="EE592" s="457"/>
      <c r="EF592" s="457"/>
      <c r="EG592" s="457"/>
      <c r="EH592" s="457"/>
      <c r="EI592" s="457"/>
      <c r="EJ592" s="457"/>
      <c r="EK592" s="457"/>
      <c r="EL592" s="457"/>
      <c r="EM592" s="457"/>
      <c r="EN592" s="457"/>
      <c r="EO592" s="457"/>
      <c r="EP592" s="457"/>
      <c r="EQ592" s="457"/>
      <c r="ER592" s="457"/>
      <c r="ES592" s="457"/>
      <c r="ET592" s="457"/>
      <c r="EU592" s="457"/>
      <c r="EV592" s="457"/>
      <c r="EW592" s="457"/>
      <c r="EX592" s="457"/>
      <c r="EY592" s="457"/>
      <c r="EZ592" s="457"/>
      <c r="FA592" s="457"/>
      <c r="FB592" s="457"/>
      <c r="FC592" s="457"/>
      <c r="FD592" s="457"/>
      <c r="FE592" s="457"/>
      <c r="FF592" s="457"/>
      <c r="FG592" s="457"/>
      <c r="FH592" s="457"/>
      <c r="FI592" s="457"/>
      <c r="FJ592" s="457"/>
      <c r="FK592" s="457"/>
      <c r="FL592" s="457"/>
      <c r="FM592" s="457"/>
      <c r="FN592" s="457"/>
      <c r="FO592" s="457"/>
      <c r="FP592" s="457"/>
      <c r="FQ592" s="457"/>
      <c r="FR592" s="457"/>
      <c r="FS592" s="457"/>
      <c r="FT592" s="457"/>
      <c r="FU592" s="457"/>
      <c r="FV592" s="457"/>
      <c r="FW592" s="457"/>
      <c r="FX592" s="457"/>
      <c r="FY592" s="457"/>
      <c r="FZ592" s="457"/>
      <c r="GA592" s="457"/>
      <c r="GB592" s="457"/>
      <c r="GC592" s="457"/>
      <c r="GD592" s="457"/>
      <c r="GE592" s="457"/>
      <c r="GF592" s="457"/>
      <c r="GG592" s="457"/>
      <c r="GH592" s="457"/>
      <c r="GI592" s="457"/>
      <c r="GJ592" s="457"/>
      <c r="GK592" s="457"/>
      <c r="GL592" s="457"/>
      <c r="GM592" s="457"/>
      <c r="GN592" s="457"/>
      <c r="GO592" s="457"/>
      <c r="GP592" s="457"/>
      <c r="GQ592" s="457"/>
      <c r="GR592" s="457"/>
      <c r="GS592" s="457"/>
      <c r="GT592" s="457"/>
      <c r="GU592" s="457"/>
      <c r="GV592" s="457"/>
      <c r="GW592" s="457"/>
      <c r="GX592" s="457"/>
      <c r="GY592" s="457"/>
      <c r="GZ592" s="457"/>
      <c r="HA592" s="457"/>
      <c r="HB592" s="457"/>
      <c r="HC592" s="457"/>
      <c r="HD592" s="457"/>
      <c r="HE592" s="457"/>
      <c r="HF592" s="457"/>
      <c r="HG592" s="457"/>
      <c r="HH592" s="457"/>
      <c r="HI592" s="457"/>
      <c r="HJ592" s="457"/>
      <c r="HK592" s="457"/>
      <c r="HL592" s="457"/>
      <c r="HM592" s="457"/>
      <c r="HN592" s="457"/>
      <c r="HO592" s="457"/>
      <c r="HP592" s="457"/>
      <c r="HQ592" s="457"/>
    </row>
    <row r="593" spans="1:225" ht="12.75" customHeight="1">
      <c r="A593" s="457"/>
      <c r="M593" s="488"/>
      <c r="N593" s="457"/>
      <c r="O593" s="457"/>
      <c r="P593" s="457"/>
      <c r="Q593" s="457"/>
      <c r="R593" s="457"/>
      <c r="S593" s="457"/>
      <c r="T593" s="457"/>
      <c r="U593" s="457"/>
      <c r="V593" s="457"/>
      <c r="W593" s="457"/>
      <c r="X593" s="457"/>
      <c r="Y593" s="457"/>
      <c r="Z593" s="457"/>
      <c r="AA593" s="457"/>
      <c r="AB593" s="457"/>
      <c r="AC593" s="457"/>
      <c r="AD593" s="457"/>
      <c r="AE593" s="457"/>
      <c r="AF593" s="457"/>
      <c r="AG593" s="457"/>
      <c r="AH593" s="457"/>
      <c r="AI593" s="457"/>
      <c r="AJ593" s="457"/>
      <c r="AK593" s="457"/>
      <c r="AL593" s="457"/>
      <c r="AM593" s="457"/>
      <c r="AN593" s="457"/>
      <c r="AO593" s="457"/>
      <c r="AP593" s="457"/>
      <c r="AQ593" s="457"/>
      <c r="AR593" s="457"/>
      <c r="AS593" s="457"/>
      <c r="AT593" s="457"/>
      <c r="AU593" s="457"/>
      <c r="AV593" s="457"/>
      <c r="AW593" s="457"/>
      <c r="AX593" s="457"/>
      <c r="AY593" s="457"/>
      <c r="AZ593" s="457"/>
      <c r="BA593" s="457"/>
      <c r="BB593" s="457"/>
      <c r="BC593" s="457"/>
      <c r="BD593" s="457"/>
      <c r="BE593" s="457"/>
      <c r="BF593" s="457"/>
      <c r="BG593" s="457"/>
      <c r="BH593" s="457"/>
      <c r="BI593" s="457"/>
      <c r="BJ593" s="457"/>
      <c r="BK593" s="457"/>
      <c r="BL593" s="457"/>
      <c r="BM593" s="457"/>
      <c r="BN593" s="457"/>
      <c r="BO593" s="457"/>
      <c r="BP593" s="457"/>
      <c r="BQ593" s="457"/>
      <c r="BR593" s="457"/>
      <c r="BS593" s="457"/>
      <c r="BT593" s="457"/>
      <c r="BU593" s="457"/>
      <c r="BV593" s="457"/>
      <c r="BW593" s="457"/>
      <c r="BX593" s="457"/>
      <c r="BY593" s="457"/>
      <c r="BZ593" s="457"/>
      <c r="CA593" s="457"/>
      <c r="CB593" s="457"/>
      <c r="CC593" s="457"/>
      <c r="CD593" s="457"/>
      <c r="CE593" s="457"/>
      <c r="CF593" s="457"/>
      <c r="CG593" s="457"/>
      <c r="CH593" s="457"/>
      <c r="CI593" s="457"/>
      <c r="CJ593" s="457"/>
      <c r="CK593" s="457"/>
      <c r="CL593" s="457"/>
      <c r="CM593" s="457"/>
      <c r="CN593" s="457"/>
      <c r="CO593" s="457"/>
      <c r="CP593" s="457"/>
      <c r="CQ593" s="457"/>
      <c r="CR593" s="457"/>
      <c r="CS593" s="457"/>
      <c r="CT593" s="457"/>
      <c r="CU593" s="457"/>
      <c r="CV593" s="457"/>
      <c r="CW593" s="457"/>
      <c r="CX593" s="457"/>
      <c r="CY593" s="457"/>
      <c r="CZ593" s="457"/>
      <c r="DA593" s="457"/>
      <c r="DB593" s="457"/>
      <c r="DC593" s="457"/>
      <c r="DD593" s="457"/>
      <c r="DE593" s="457"/>
      <c r="DF593" s="457"/>
      <c r="DG593" s="457"/>
      <c r="DH593" s="457"/>
      <c r="DI593" s="457"/>
      <c r="DJ593" s="457"/>
      <c r="DK593" s="457"/>
      <c r="DL593" s="457"/>
      <c r="DM593" s="457"/>
      <c r="DN593" s="457"/>
      <c r="DO593" s="457"/>
      <c r="DP593" s="457"/>
      <c r="DQ593" s="457"/>
      <c r="DR593" s="457"/>
      <c r="DS593" s="457"/>
      <c r="DT593" s="457"/>
      <c r="DU593" s="457"/>
      <c r="DV593" s="457"/>
      <c r="DW593" s="457"/>
      <c r="DX593" s="457"/>
      <c r="DY593" s="457"/>
      <c r="DZ593" s="457"/>
      <c r="EA593" s="457"/>
      <c r="EB593" s="457"/>
      <c r="EC593" s="457"/>
      <c r="ED593" s="457"/>
      <c r="EE593" s="457"/>
      <c r="EF593" s="457"/>
      <c r="EG593" s="457"/>
      <c r="EH593" s="457"/>
      <c r="EI593" s="457"/>
      <c r="EJ593" s="457"/>
      <c r="EK593" s="457"/>
      <c r="EL593" s="457"/>
      <c r="EM593" s="457"/>
      <c r="EN593" s="457"/>
      <c r="EO593" s="457"/>
      <c r="EP593" s="457"/>
      <c r="EQ593" s="457"/>
      <c r="ER593" s="457"/>
      <c r="ES593" s="457"/>
      <c r="ET593" s="457"/>
      <c r="EU593" s="457"/>
      <c r="EV593" s="457"/>
      <c r="EW593" s="457"/>
      <c r="EX593" s="457"/>
      <c r="EY593" s="457"/>
      <c r="EZ593" s="457"/>
      <c r="FA593" s="457"/>
      <c r="FB593" s="457"/>
      <c r="FC593" s="457"/>
      <c r="FD593" s="457"/>
      <c r="FE593" s="457"/>
      <c r="FF593" s="457"/>
      <c r="FG593" s="457"/>
      <c r="FH593" s="457"/>
      <c r="FI593" s="457"/>
      <c r="FJ593" s="457"/>
      <c r="FK593" s="457"/>
      <c r="FL593" s="457"/>
      <c r="FM593" s="457"/>
      <c r="FN593" s="457"/>
      <c r="FO593" s="457"/>
      <c r="FP593" s="457"/>
      <c r="FQ593" s="457"/>
      <c r="FR593" s="457"/>
      <c r="FS593" s="457"/>
      <c r="FT593" s="457"/>
      <c r="FU593" s="457"/>
      <c r="FV593" s="457"/>
      <c r="FW593" s="457"/>
      <c r="FX593" s="457"/>
      <c r="FY593" s="457"/>
      <c r="FZ593" s="457"/>
      <c r="GA593" s="457"/>
      <c r="GB593" s="457"/>
      <c r="GC593" s="457"/>
      <c r="GD593" s="457"/>
      <c r="GE593" s="457"/>
      <c r="GF593" s="457"/>
      <c r="GG593" s="457"/>
      <c r="GH593" s="457"/>
      <c r="GI593" s="457"/>
      <c r="GJ593" s="457"/>
      <c r="GK593" s="457"/>
      <c r="GL593" s="457"/>
      <c r="GM593" s="457"/>
      <c r="GN593" s="457"/>
      <c r="GO593" s="457"/>
      <c r="GP593" s="457"/>
      <c r="GQ593" s="457"/>
      <c r="GR593" s="457"/>
      <c r="GS593" s="457"/>
      <c r="GT593" s="457"/>
      <c r="GU593" s="457"/>
      <c r="GV593" s="457"/>
      <c r="GW593" s="457"/>
      <c r="GX593" s="457"/>
      <c r="GY593" s="457"/>
      <c r="GZ593" s="457"/>
      <c r="HA593" s="457"/>
      <c r="HB593" s="457"/>
      <c r="HC593" s="457"/>
      <c r="HD593" s="457"/>
      <c r="HE593" s="457"/>
      <c r="HF593" s="457"/>
      <c r="HG593" s="457"/>
      <c r="HH593" s="457"/>
      <c r="HI593" s="457"/>
      <c r="HJ593" s="457"/>
      <c r="HK593" s="457"/>
      <c r="HL593" s="457"/>
      <c r="HM593" s="457"/>
      <c r="HN593" s="457"/>
      <c r="HO593" s="457"/>
      <c r="HP593" s="457"/>
      <c r="HQ593" s="457"/>
    </row>
    <row r="594" spans="1:225" ht="32.25" customHeight="1">
      <c r="A594" s="457"/>
      <c r="M594" s="488"/>
      <c r="N594" s="457"/>
      <c r="O594" s="457"/>
      <c r="P594" s="457"/>
      <c r="Q594" s="457"/>
      <c r="R594" s="457"/>
      <c r="S594" s="457"/>
      <c r="T594" s="457"/>
      <c r="U594" s="457"/>
      <c r="V594" s="457"/>
      <c r="W594" s="457"/>
      <c r="X594" s="457"/>
      <c r="Y594" s="457"/>
      <c r="Z594" s="457"/>
      <c r="AA594" s="457"/>
      <c r="AB594" s="457"/>
      <c r="AC594" s="457"/>
      <c r="AD594" s="457"/>
      <c r="AE594" s="457"/>
      <c r="AF594" s="457"/>
      <c r="AG594" s="457"/>
      <c r="AH594" s="457"/>
      <c r="AI594" s="457"/>
      <c r="AJ594" s="457"/>
      <c r="AK594" s="457"/>
      <c r="AL594" s="457"/>
      <c r="AM594" s="457"/>
      <c r="AN594" s="457"/>
      <c r="AO594" s="457"/>
      <c r="AP594" s="457"/>
      <c r="AQ594" s="457"/>
      <c r="AR594" s="457"/>
      <c r="AS594" s="457"/>
      <c r="AT594" s="457"/>
      <c r="AU594" s="457"/>
      <c r="AV594" s="457"/>
      <c r="AW594" s="457"/>
      <c r="AX594" s="457"/>
      <c r="AY594" s="457"/>
      <c r="AZ594" s="457"/>
      <c r="BA594" s="457"/>
      <c r="BB594" s="457"/>
      <c r="BC594" s="457"/>
      <c r="BD594" s="457"/>
      <c r="BE594" s="457"/>
      <c r="BF594" s="457"/>
      <c r="BG594" s="457"/>
      <c r="BH594" s="457"/>
      <c r="BI594" s="457"/>
      <c r="BJ594" s="457"/>
      <c r="BK594" s="457"/>
      <c r="BL594" s="457"/>
      <c r="BM594" s="457"/>
      <c r="BN594" s="457"/>
      <c r="BO594" s="457"/>
      <c r="BP594" s="457"/>
      <c r="BQ594" s="457"/>
      <c r="BR594" s="457"/>
      <c r="BS594" s="457"/>
      <c r="BT594" s="457"/>
      <c r="BU594" s="457"/>
      <c r="BV594" s="457"/>
      <c r="BW594" s="457"/>
      <c r="BX594" s="457"/>
      <c r="BY594" s="457"/>
      <c r="BZ594" s="457"/>
      <c r="CA594" s="457"/>
      <c r="CB594" s="457"/>
      <c r="CC594" s="457"/>
      <c r="CD594" s="457"/>
      <c r="CE594" s="457"/>
      <c r="CF594" s="457"/>
      <c r="CG594" s="457"/>
      <c r="CH594" s="457"/>
      <c r="CI594" s="457"/>
      <c r="CJ594" s="457"/>
      <c r="CK594" s="457"/>
      <c r="CL594" s="457"/>
      <c r="CM594" s="457"/>
      <c r="CN594" s="457"/>
      <c r="CO594" s="457"/>
      <c r="CP594" s="457"/>
      <c r="CQ594" s="457"/>
      <c r="CR594" s="457"/>
      <c r="CS594" s="457"/>
      <c r="CT594" s="457"/>
      <c r="CU594" s="457"/>
      <c r="CV594" s="457"/>
      <c r="CW594" s="457"/>
      <c r="CX594" s="457"/>
      <c r="CY594" s="457"/>
      <c r="CZ594" s="457"/>
      <c r="DA594" s="457"/>
      <c r="DB594" s="457"/>
      <c r="DC594" s="457"/>
      <c r="DD594" s="457"/>
      <c r="DE594" s="457"/>
      <c r="DF594" s="457"/>
      <c r="DG594" s="457"/>
      <c r="DH594" s="457"/>
      <c r="DI594" s="457"/>
      <c r="DJ594" s="457"/>
      <c r="DK594" s="457"/>
      <c r="DL594" s="457"/>
      <c r="DM594" s="457"/>
      <c r="DN594" s="457"/>
      <c r="DO594" s="457"/>
      <c r="DP594" s="457"/>
      <c r="DQ594" s="457"/>
      <c r="DR594" s="457"/>
      <c r="DS594" s="457"/>
      <c r="DT594" s="457"/>
      <c r="DU594" s="457"/>
      <c r="DV594" s="457"/>
      <c r="DW594" s="457"/>
      <c r="DX594" s="457"/>
      <c r="DY594" s="457"/>
      <c r="DZ594" s="457"/>
      <c r="EA594" s="457"/>
      <c r="EB594" s="457"/>
      <c r="EC594" s="457"/>
      <c r="ED594" s="457"/>
      <c r="EE594" s="457"/>
      <c r="EF594" s="457"/>
      <c r="EG594" s="457"/>
      <c r="EH594" s="457"/>
      <c r="EI594" s="457"/>
      <c r="EJ594" s="457"/>
      <c r="EK594" s="457"/>
      <c r="EL594" s="457"/>
      <c r="EM594" s="457"/>
      <c r="EN594" s="457"/>
      <c r="EO594" s="457"/>
      <c r="EP594" s="457"/>
      <c r="EQ594" s="457"/>
      <c r="ER594" s="457"/>
      <c r="ES594" s="457"/>
      <c r="ET594" s="457"/>
      <c r="EU594" s="457"/>
      <c r="EV594" s="457"/>
      <c r="EW594" s="457"/>
      <c r="EX594" s="457"/>
      <c r="EY594" s="457"/>
      <c r="EZ594" s="457"/>
      <c r="FA594" s="457"/>
      <c r="FB594" s="457"/>
      <c r="FC594" s="457"/>
      <c r="FD594" s="457"/>
      <c r="FE594" s="457"/>
      <c r="FF594" s="457"/>
      <c r="FG594" s="457"/>
      <c r="FH594" s="457"/>
      <c r="FI594" s="457"/>
      <c r="FJ594" s="457"/>
      <c r="FK594" s="457"/>
      <c r="FL594" s="457"/>
      <c r="FM594" s="457"/>
      <c r="FN594" s="457"/>
      <c r="FO594" s="457"/>
      <c r="FP594" s="457"/>
      <c r="FQ594" s="457"/>
      <c r="FR594" s="457"/>
      <c r="FS594" s="457"/>
      <c r="FT594" s="457"/>
      <c r="FU594" s="457"/>
      <c r="FV594" s="457"/>
      <c r="FW594" s="457"/>
      <c r="FX594" s="457"/>
      <c r="FY594" s="457"/>
      <c r="FZ594" s="457"/>
      <c r="GA594" s="457"/>
      <c r="GB594" s="457"/>
      <c r="GC594" s="457"/>
      <c r="GD594" s="457"/>
      <c r="GE594" s="457"/>
      <c r="GF594" s="457"/>
      <c r="GG594" s="457"/>
      <c r="GH594" s="457"/>
      <c r="GI594" s="457"/>
      <c r="GJ594" s="457"/>
      <c r="GK594" s="457"/>
      <c r="GL594" s="457"/>
      <c r="GM594" s="457"/>
      <c r="GN594" s="457"/>
      <c r="GO594" s="457"/>
      <c r="GP594" s="457"/>
      <c r="GQ594" s="457"/>
      <c r="GR594" s="457"/>
      <c r="GS594" s="457"/>
      <c r="GT594" s="457"/>
      <c r="GU594" s="457"/>
      <c r="GV594" s="457"/>
      <c r="GW594" s="457"/>
      <c r="GX594" s="457"/>
      <c r="GY594" s="457"/>
      <c r="GZ594" s="457"/>
      <c r="HA594" s="457"/>
      <c r="HB594" s="457"/>
      <c r="HC594" s="457"/>
      <c r="HD594" s="457"/>
      <c r="HE594" s="457"/>
      <c r="HF594" s="457"/>
      <c r="HG594" s="457"/>
      <c r="HH594" s="457"/>
      <c r="HI594" s="457"/>
      <c r="HJ594" s="457"/>
      <c r="HK594" s="457"/>
      <c r="HL594" s="457"/>
      <c r="HM594" s="457"/>
      <c r="HN594" s="457"/>
      <c r="HO594" s="457"/>
      <c r="HP594" s="457"/>
      <c r="HQ594" s="457"/>
    </row>
    <row r="595" spans="1:225" ht="12.75" customHeight="1">
      <c r="A595" s="457"/>
      <c r="M595" s="488"/>
      <c r="N595" s="457"/>
      <c r="O595" s="457"/>
      <c r="P595" s="457"/>
      <c r="Q595" s="457"/>
      <c r="R595" s="457"/>
      <c r="S595" s="457"/>
      <c r="T595" s="457"/>
      <c r="U595" s="457"/>
      <c r="V595" s="457"/>
      <c r="W595" s="457"/>
      <c r="X595" s="457"/>
      <c r="Y595" s="457"/>
      <c r="Z595" s="457"/>
      <c r="AA595" s="457"/>
      <c r="AB595" s="457"/>
      <c r="AC595" s="457"/>
      <c r="AD595" s="457"/>
      <c r="AE595" s="457"/>
      <c r="AF595" s="457"/>
      <c r="AG595" s="457"/>
      <c r="AH595" s="457"/>
      <c r="AI595" s="457"/>
      <c r="AJ595" s="457"/>
      <c r="AK595" s="457"/>
      <c r="AL595" s="457"/>
      <c r="AM595" s="457"/>
      <c r="AN595" s="457"/>
      <c r="AO595" s="457"/>
      <c r="AP595" s="457"/>
      <c r="AQ595" s="457"/>
      <c r="AR595" s="457"/>
      <c r="AS595" s="457"/>
      <c r="AT595" s="457"/>
      <c r="AU595" s="457"/>
      <c r="AV595" s="457"/>
      <c r="AW595" s="457"/>
      <c r="AX595" s="457"/>
      <c r="AY595" s="457"/>
      <c r="AZ595" s="457"/>
      <c r="BA595" s="457"/>
      <c r="BB595" s="457"/>
      <c r="BC595" s="457"/>
      <c r="BD595" s="457"/>
      <c r="BE595" s="457"/>
      <c r="BF595" s="457"/>
      <c r="BG595" s="457"/>
      <c r="BH595" s="457"/>
      <c r="BI595" s="457"/>
      <c r="BJ595" s="457"/>
      <c r="BK595" s="457"/>
      <c r="BL595" s="457"/>
      <c r="BM595" s="457"/>
      <c r="BN595" s="457"/>
      <c r="BO595" s="457"/>
      <c r="BP595" s="457"/>
      <c r="BQ595" s="457"/>
      <c r="BR595" s="457"/>
      <c r="BS595" s="457"/>
      <c r="BT595" s="457"/>
      <c r="BU595" s="457"/>
      <c r="BV595" s="457"/>
      <c r="BW595" s="457"/>
      <c r="BX595" s="457"/>
      <c r="BY595" s="457"/>
      <c r="BZ595" s="457"/>
      <c r="CA595" s="457"/>
      <c r="CB595" s="457"/>
      <c r="CC595" s="457"/>
      <c r="CD595" s="457"/>
      <c r="CE595" s="457"/>
      <c r="CF595" s="457"/>
      <c r="CG595" s="457"/>
      <c r="CH595" s="457"/>
      <c r="CI595" s="457"/>
      <c r="CJ595" s="457"/>
      <c r="CK595" s="457"/>
      <c r="CL595" s="457"/>
      <c r="CM595" s="457"/>
      <c r="CN595" s="457"/>
      <c r="CO595" s="457"/>
      <c r="CP595" s="457"/>
      <c r="CQ595" s="457"/>
      <c r="CR595" s="457"/>
      <c r="CS595" s="457"/>
      <c r="CT595" s="457"/>
      <c r="CU595" s="457"/>
      <c r="CV595" s="457"/>
      <c r="CW595" s="457"/>
      <c r="CX595" s="457"/>
      <c r="CY595" s="457"/>
      <c r="CZ595" s="457"/>
      <c r="DA595" s="457"/>
      <c r="DB595" s="457"/>
      <c r="DC595" s="457"/>
      <c r="DD595" s="457"/>
      <c r="DE595" s="457"/>
      <c r="DF595" s="457"/>
      <c r="DG595" s="457"/>
      <c r="DH595" s="457"/>
      <c r="DI595" s="457"/>
      <c r="DJ595" s="457"/>
      <c r="DK595" s="457"/>
      <c r="DL595" s="457"/>
      <c r="DM595" s="457"/>
      <c r="DN595" s="457"/>
      <c r="DO595" s="457"/>
      <c r="DP595" s="457"/>
      <c r="DQ595" s="457"/>
      <c r="DR595" s="457"/>
      <c r="DS595" s="457"/>
      <c r="DT595" s="457"/>
      <c r="DU595" s="457"/>
      <c r="DV595" s="457"/>
      <c r="DW595" s="457"/>
      <c r="DX595" s="457"/>
      <c r="DY595" s="457"/>
      <c r="DZ595" s="457"/>
      <c r="EA595" s="457"/>
      <c r="EB595" s="457"/>
      <c r="EC595" s="457"/>
      <c r="ED595" s="457"/>
      <c r="EE595" s="457"/>
      <c r="EF595" s="457"/>
      <c r="EG595" s="457"/>
      <c r="EH595" s="457"/>
      <c r="EI595" s="457"/>
      <c r="EJ595" s="457"/>
      <c r="EK595" s="457"/>
      <c r="EL595" s="457"/>
      <c r="EM595" s="457"/>
      <c r="EN595" s="457"/>
      <c r="EO595" s="457"/>
      <c r="EP595" s="457"/>
      <c r="EQ595" s="457"/>
      <c r="ER595" s="457"/>
      <c r="ES595" s="457"/>
      <c r="ET595" s="457"/>
      <c r="EU595" s="457"/>
      <c r="EV595" s="457"/>
      <c r="EW595" s="457"/>
      <c r="EX595" s="457"/>
      <c r="EY595" s="457"/>
      <c r="EZ595" s="457"/>
      <c r="FA595" s="457"/>
      <c r="FB595" s="457"/>
      <c r="FC595" s="457"/>
      <c r="FD595" s="457"/>
      <c r="FE595" s="457"/>
      <c r="FF595" s="457"/>
      <c r="FG595" s="457"/>
      <c r="FH595" s="457"/>
      <c r="FI595" s="457"/>
      <c r="FJ595" s="457"/>
      <c r="FK595" s="457"/>
      <c r="FL595" s="457"/>
      <c r="FM595" s="457"/>
      <c r="FN595" s="457"/>
      <c r="FO595" s="457"/>
      <c r="FP595" s="457"/>
      <c r="FQ595" s="457"/>
      <c r="FR595" s="457"/>
      <c r="FS595" s="457"/>
      <c r="FT595" s="457"/>
      <c r="FU595" s="457"/>
      <c r="FV595" s="457"/>
      <c r="FW595" s="457"/>
      <c r="FX595" s="457"/>
      <c r="FY595" s="457"/>
      <c r="FZ595" s="457"/>
      <c r="GA595" s="457"/>
      <c r="GB595" s="457"/>
      <c r="GC595" s="457"/>
      <c r="GD595" s="457"/>
      <c r="GE595" s="457"/>
      <c r="GF595" s="457"/>
      <c r="GG595" s="457"/>
      <c r="GH595" s="457"/>
      <c r="GI595" s="457"/>
      <c r="GJ595" s="457"/>
      <c r="GK595" s="457"/>
      <c r="GL595" s="457"/>
      <c r="GM595" s="457"/>
      <c r="GN595" s="457"/>
      <c r="GO595" s="457"/>
      <c r="GP595" s="457"/>
      <c r="GQ595" s="457"/>
      <c r="GR595" s="457"/>
      <c r="GS595" s="457"/>
      <c r="GT595" s="457"/>
      <c r="GU595" s="457"/>
      <c r="GV595" s="457"/>
      <c r="GW595" s="457"/>
      <c r="GX595" s="457"/>
      <c r="GY595" s="457"/>
      <c r="GZ595" s="457"/>
      <c r="HA595" s="457"/>
      <c r="HB595" s="457"/>
      <c r="HC595" s="457"/>
      <c r="HD595" s="457"/>
      <c r="HE595" s="457"/>
      <c r="HF595" s="457"/>
      <c r="HG595" s="457"/>
      <c r="HH595" s="457"/>
      <c r="HI595" s="457"/>
      <c r="HJ595" s="457"/>
      <c r="HK595" s="457"/>
      <c r="HL595" s="457"/>
      <c r="HM595" s="457"/>
      <c r="HN595" s="457"/>
      <c r="HO595" s="457"/>
      <c r="HP595" s="457"/>
      <c r="HQ595" s="457"/>
    </row>
    <row r="596" spans="1:225" ht="12.75" customHeight="1">
      <c r="A596" s="457"/>
      <c r="M596" s="488"/>
      <c r="N596" s="457"/>
      <c r="O596" s="457"/>
      <c r="P596" s="457"/>
      <c r="Q596" s="457"/>
      <c r="R596" s="457"/>
      <c r="S596" s="457"/>
      <c r="T596" s="457"/>
      <c r="U596" s="457"/>
      <c r="V596" s="457"/>
      <c r="W596" s="457"/>
      <c r="X596" s="457"/>
      <c r="Y596" s="457"/>
      <c r="Z596" s="457"/>
      <c r="AA596" s="457"/>
      <c r="AB596" s="457"/>
      <c r="AC596" s="457"/>
      <c r="AD596" s="457"/>
      <c r="AE596" s="457"/>
      <c r="AF596" s="457"/>
      <c r="AG596" s="457"/>
      <c r="AH596" s="457"/>
      <c r="AI596" s="457"/>
      <c r="AJ596" s="457"/>
      <c r="AK596" s="457"/>
      <c r="AL596" s="457"/>
      <c r="AM596" s="457"/>
      <c r="AN596" s="457"/>
      <c r="AO596" s="457"/>
      <c r="AP596" s="457"/>
      <c r="AQ596" s="457"/>
      <c r="AR596" s="457"/>
      <c r="AS596" s="457"/>
      <c r="AT596" s="457"/>
      <c r="AU596" s="457"/>
      <c r="AV596" s="457"/>
      <c r="AW596" s="457"/>
      <c r="AX596" s="457"/>
      <c r="AY596" s="457"/>
      <c r="AZ596" s="457"/>
      <c r="BA596" s="457"/>
      <c r="BB596" s="457"/>
      <c r="BC596" s="457"/>
      <c r="BD596" s="457"/>
      <c r="BE596" s="457"/>
      <c r="BF596" s="457"/>
      <c r="BG596" s="457"/>
      <c r="BH596" s="457"/>
      <c r="BI596" s="457"/>
      <c r="BJ596" s="457"/>
      <c r="BK596" s="457"/>
      <c r="BL596" s="457"/>
      <c r="BM596" s="457"/>
      <c r="BN596" s="457"/>
      <c r="BO596" s="457"/>
      <c r="BP596" s="457"/>
      <c r="BQ596" s="457"/>
      <c r="BR596" s="457"/>
      <c r="BS596" s="457"/>
      <c r="BT596" s="457"/>
      <c r="BU596" s="457"/>
      <c r="BV596" s="457"/>
      <c r="BW596" s="457"/>
      <c r="BX596" s="457"/>
      <c r="BY596" s="457"/>
      <c r="BZ596" s="457"/>
      <c r="CA596" s="457"/>
      <c r="CB596" s="457"/>
      <c r="CC596" s="457"/>
      <c r="CD596" s="457"/>
      <c r="CE596" s="457"/>
      <c r="CF596" s="457"/>
      <c r="CG596" s="457"/>
      <c r="CH596" s="457"/>
      <c r="CI596" s="457"/>
      <c r="CJ596" s="457"/>
      <c r="CK596" s="457"/>
      <c r="CL596" s="457"/>
      <c r="CM596" s="457"/>
      <c r="CN596" s="457"/>
      <c r="CO596" s="457"/>
      <c r="CP596" s="457"/>
      <c r="CQ596" s="457"/>
      <c r="CR596" s="457"/>
      <c r="CS596" s="457"/>
      <c r="CT596" s="457"/>
      <c r="CU596" s="457"/>
      <c r="CV596" s="457"/>
      <c r="CW596" s="457"/>
      <c r="CX596" s="457"/>
      <c r="CY596" s="457"/>
      <c r="CZ596" s="457"/>
      <c r="DA596" s="457"/>
      <c r="DB596" s="457"/>
      <c r="DC596" s="457"/>
      <c r="DD596" s="457"/>
      <c r="DE596" s="457"/>
      <c r="DF596" s="457"/>
      <c r="DG596" s="457"/>
      <c r="DH596" s="457"/>
      <c r="DI596" s="457"/>
      <c r="DJ596" s="457"/>
      <c r="DK596" s="457"/>
      <c r="DL596" s="457"/>
      <c r="DM596" s="457"/>
      <c r="DN596" s="457"/>
      <c r="DO596" s="457"/>
      <c r="DP596" s="457"/>
      <c r="DQ596" s="457"/>
      <c r="DR596" s="457"/>
      <c r="DS596" s="457"/>
      <c r="DT596" s="457"/>
      <c r="DU596" s="457"/>
      <c r="DV596" s="457"/>
      <c r="DW596" s="457"/>
      <c r="DX596" s="457"/>
      <c r="DY596" s="457"/>
      <c r="DZ596" s="457"/>
      <c r="EA596" s="457"/>
      <c r="EB596" s="457"/>
      <c r="EC596" s="457"/>
      <c r="ED596" s="457"/>
      <c r="EE596" s="457"/>
      <c r="EF596" s="457"/>
      <c r="EG596" s="457"/>
      <c r="EH596" s="457"/>
      <c r="EI596" s="457"/>
      <c r="EJ596" s="457"/>
      <c r="EK596" s="457"/>
      <c r="EL596" s="457"/>
      <c r="EM596" s="457"/>
      <c r="EN596" s="457"/>
      <c r="EO596" s="457"/>
      <c r="EP596" s="457"/>
      <c r="EQ596" s="457"/>
      <c r="ER596" s="457"/>
      <c r="ES596" s="457"/>
      <c r="ET596" s="457"/>
      <c r="EU596" s="457"/>
      <c r="EV596" s="457"/>
      <c r="EW596" s="457"/>
      <c r="EX596" s="457"/>
      <c r="EY596" s="457"/>
      <c r="EZ596" s="457"/>
      <c r="FA596" s="457"/>
      <c r="FB596" s="457"/>
      <c r="FC596" s="457"/>
      <c r="FD596" s="457"/>
      <c r="FE596" s="457"/>
      <c r="FF596" s="457"/>
      <c r="FG596" s="457"/>
      <c r="FH596" s="457"/>
      <c r="FI596" s="457"/>
      <c r="FJ596" s="457"/>
      <c r="FK596" s="457"/>
      <c r="FL596" s="457"/>
      <c r="FM596" s="457"/>
      <c r="FN596" s="457"/>
      <c r="FO596" s="457"/>
      <c r="FP596" s="457"/>
      <c r="FQ596" s="457"/>
      <c r="FR596" s="457"/>
      <c r="FS596" s="457"/>
      <c r="FT596" s="457"/>
      <c r="FU596" s="457"/>
      <c r="FV596" s="457"/>
      <c r="FW596" s="457"/>
      <c r="FX596" s="457"/>
      <c r="FY596" s="457"/>
      <c r="FZ596" s="457"/>
      <c r="GA596" s="457"/>
      <c r="GB596" s="457"/>
      <c r="GC596" s="457"/>
      <c r="GD596" s="457"/>
      <c r="GE596" s="457"/>
      <c r="GF596" s="457"/>
      <c r="GG596" s="457"/>
      <c r="GH596" s="457"/>
      <c r="GI596" s="457"/>
      <c r="GJ596" s="457"/>
      <c r="GK596" s="457"/>
      <c r="GL596" s="457"/>
      <c r="GM596" s="457"/>
      <c r="GN596" s="457"/>
      <c r="GO596" s="457"/>
      <c r="GP596" s="457"/>
      <c r="GQ596" s="457"/>
      <c r="GR596" s="457"/>
      <c r="GS596" s="457"/>
      <c r="GT596" s="457"/>
      <c r="GU596" s="457"/>
      <c r="GV596" s="457"/>
      <c r="GW596" s="457"/>
      <c r="GX596" s="457"/>
      <c r="GY596" s="457"/>
      <c r="GZ596" s="457"/>
      <c r="HA596" s="457"/>
      <c r="HB596" s="457"/>
      <c r="HC596" s="457"/>
      <c r="HD596" s="457"/>
      <c r="HE596" s="457"/>
      <c r="HF596" s="457"/>
      <c r="HG596" s="457"/>
      <c r="HH596" s="457"/>
      <c r="HI596" s="457"/>
      <c r="HJ596" s="457"/>
      <c r="HK596" s="457"/>
      <c r="HL596" s="457"/>
      <c r="HM596" s="457"/>
      <c r="HN596" s="457"/>
      <c r="HO596" s="457"/>
      <c r="HP596" s="457"/>
      <c r="HQ596" s="457"/>
    </row>
    <row r="597" spans="1:225" ht="12.75" customHeight="1">
      <c r="A597" s="457"/>
      <c r="M597" s="488"/>
      <c r="N597" s="457"/>
      <c r="O597" s="457"/>
      <c r="P597" s="457"/>
      <c r="Q597" s="457"/>
      <c r="R597" s="457"/>
      <c r="S597" s="457"/>
      <c r="T597" s="457"/>
      <c r="U597" s="457"/>
      <c r="V597" s="457"/>
      <c r="W597" s="457"/>
      <c r="X597" s="457"/>
      <c r="Y597" s="457"/>
      <c r="Z597" s="457"/>
      <c r="AA597" s="457"/>
      <c r="AB597" s="457"/>
      <c r="AC597" s="457"/>
      <c r="AD597" s="457"/>
      <c r="AE597" s="457"/>
      <c r="AF597" s="457"/>
      <c r="AG597" s="457"/>
      <c r="AH597" s="457"/>
      <c r="AI597" s="457"/>
      <c r="AJ597" s="457"/>
      <c r="AK597" s="457"/>
      <c r="AL597" s="457"/>
      <c r="AM597" s="457"/>
      <c r="AN597" s="457"/>
      <c r="AO597" s="457"/>
      <c r="AP597" s="457"/>
      <c r="AQ597" s="457"/>
      <c r="AR597" s="457"/>
      <c r="AS597" s="457"/>
      <c r="AT597" s="457"/>
      <c r="AU597" s="457"/>
      <c r="AV597" s="457"/>
      <c r="AW597" s="457"/>
      <c r="AX597" s="457"/>
      <c r="AY597" s="457"/>
      <c r="AZ597" s="457"/>
      <c r="BA597" s="457"/>
      <c r="BB597" s="457"/>
      <c r="BC597" s="457"/>
      <c r="BD597" s="457"/>
      <c r="BE597" s="457"/>
      <c r="BF597" s="457"/>
      <c r="BG597" s="457"/>
      <c r="BH597" s="457"/>
      <c r="BI597" s="457"/>
      <c r="BJ597" s="457"/>
      <c r="BK597" s="457"/>
      <c r="BL597" s="457"/>
      <c r="BM597" s="457"/>
      <c r="BN597" s="457"/>
      <c r="BO597" s="457"/>
      <c r="BP597" s="457"/>
      <c r="BQ597" s="457"/>
      <c r="BR597" s="457"/>
      <c r="BS597" s="457"/>
      <c r="BT597" s="457"/>
      <c r="BU597" s="457"/>
      <c r="BV597" s="457"/>
      <c r="BW597" s="457"/>
      <c r="BX597" s="457"/>
      <c r="BY597" s="457"/>
      <c r="BZ597" s="457"/>
      <c r="CA597" s="457"/>
      <c r="CB597" s="457"/>
      <c r="CC597" s="457"/>
      <c r="CD597" s="457"/>
      <c r="CE597" s="457"/>
      <c r="CF597" s="457"/>
      <c r="CG597" s="457"/>
      <c r="CH597" s="457"/>
      <c r="CI597" s="457"/>
      <c r="CJ597" s="457"/>
      <c r="CK597" s="457"/>
      <c r="CL597" s="457"/>
      <c r="CM597" s="457"/>
      <c r="CN597" s="457"/>
      <c r="CO597" s="457"/>
      <c r="CP597" s="457"/>
      <c r="CQ597" s="457"/>
      <c r="CR597" s="457"/>
      <c r="CS597" s="457"/>
      <c r="CT597" s="457"/>
      <c r="CU597" s="457"/>
      <c r="CV597" s="457"/>
      <c r="CW597" s="457"/>
      <c r="CX597" s="457"/>
      <c r="CY597" s="457"/>
      <c r="CZ597" s="457"/>
      <c r="DA597" s="457"/>
      <c r="DB597" s="457"/>
      <c r="DC597" s="457"/>
      <c r="DD597" s="457"/>
      <c r="DE597" s="457"/>
      <c r="DF597" s="457"/>
      <c r="DG597" s="457"/>
      <c r="DH597" s="457"/>
      <c r="DI597" s="457"/>
      <c r="DJ597" s="457"/>
      <c r="DK597" s="457"/>
      <c r="DL597" s="457"/>
      <c r="DM597" s="457"/>
      <c r="DN597" s="457"/>
      <c r="DO597" s="457"/>
      <c r="DP597" s="457"/>
      <c r="DQ597" s="457"/>
      <c r="DR597" s="457"/>
      <c r="DS597" s="457"/>
      <c r="DT597" s="457"/>
      <c r="DU597" s="457"/>
      <c r="DV597" s="457"/>
      <c r="DW597" s="457"/>
      <c r="DX597" s="457"/>
      <c r="DY597" s="457"/>
      <c r="DZ597" s="457"/>
      <c r="EA597" s="457"/>
      <c r="EB597" s="457"/>
      <c r="EC597" s="457"/>
      <c r="ED597" s="457"/>
      <c r="EE597" s="457"/>
      <c r="EF597" s="457"/>
      <c r="EG597" s="457"/>
      <c r="EH597" s="457"/>
      <c r="EI597" s="457"/>
      <c r="EJ597" s="457"/>
      <c r="EK597" s="457"/>
      <c r="EL597" s="457"/>
      <c r="EM597" s="457"/>
      <c r="EN597" s="457"/>
      <c r="EO597" s="457"/>
      <c r="EP597" s="457"/>
      <c r="EQ597" s="457"/>
      <c r="ER597" s="457"/>
      <c r="ES597" s="457"/>
      <c r="ET597" s="457"/>
      <c r="EU597" s="457"/>
      <c r="EV597" s="457"/>
      <c r="EW597" s="457"/>
      <c r="EX597" s="457"/>
      <c r="EY597" s="457"/>
      <c r="EZ597" s="457"/>
      <c r="FA597" s="457"/>
      <c r="FB597" s="457"/>
      <c r="FC597" s="457"/>
      <c r="FD597" s="457"/>
      <c r="FE597" s="457"/>
      <c r="FF597" s="457"/>
      <c r="FG597" s="457"/>
      <c r="FH597" s="457"/>
      <c r="FI597" s="457"/>
      <c r="FJ597" s="457"/>
      <c r="FK597" s="457"/>
      <c r="FL597" s="457"/>
      <c r="FM597" s="457"/>
      <c r="FN597" s="457"/>
      <c r="FO597" s="457"/>
      <c r="FP597" s="457"/>
      <c r="FQ597" s="457"/>
      <c r="FR597" s="457"/>
      <c r="FS597" s="457"/>
      <c r="FT597" s="457"/>
      <c r="FU597" s="457"/>
      <c r="FV597" s="457"/>
      <c r="FW597" s="457"/>
      <c r="FX597" s="457"/>
      <c r="FY597" s="457"/>
      <c r="FZ597" s="457"/>
      <c r="GA597" s="457"/>
      <c r="GB597" s="457"/>
      <c r="GC597" s="457"/>
      <c r="GD597" s="457"/>
      <c r="GE597" s="457"/>
      <c r="GF597" s="457"/>
      <c r="GG597" s="457"/>
      <c r="GH597" s="457"/>
      <c r="GI597" s="457"/>
      <c r="GJ597" s="457"/>
      <c r="GK597" s="457"/>
      <c r="GL597" s="457"/>
      <c r="GM597" s="457"/>
      <c r="GN597" s="457"/>
      <c r="GO597" s="457"/>
      <c r="GP597" s="457"/>
      <c r="GQ597" s="457"/>
      <c r="GR597" s="457"/>
      <c r="GS597" s="457"/>
      <c r="GT597" s="457"/>
      <c r="GU597" s="457"/>
      <c r="GV597" s="457"/>
      <c r="GW597" s="457"/>
      <c r="GX597" s="457"/>
      <c r="GY597" s="457"/>
      <c r="GZ597" s="457"/>
      <c r="HA597" s="457"/>
      <c r="HB597" s="457"/>
      <c r="HC597" s="457"/>
      <c r="HD597" s="457"/>
      <c r="HE597" s="457"/>
      <c r="HF597" s="457"/>
      <c r="HG597" s="457"/>
      <c r="HH597" s="457"/>
      <c r="HI597" s="457"/>
      <c r="HJ597" s="457"/>
      <c r="HK597" s="457"/>
      <c r="HL597" s="457"/>
      <c r="HM597" s="457"/>
      <c r="HN597" s="457"/>
      <c r="HO597" s="457"/>
      <c r="HP597" s="457"/>
      <c r="HQ597" s="457"/>
    </row>
    <row r="598" spans="1:225" ht="12.75" customHeight="1">
      <c r="A598" s="457"/>
      <c r="M598" s="488"/>
      <c r="N598" s="457"/>
      <c r="O598" s="457"/>
      <c r="P598" s="457"/>
      <c r="Q598" s="457"/>
      <c r="R598" s="457"/>
      <c r="S598" s="457"/>
      <c r="T598" s="457"/>
      <c r="U598" s="457"/>
      <c r="V598" s="457"/>
      <c r="W598" s="457"/>
      <c r="X598" s="457"/>
      <c r="Y598" s="457"/>
      <c r="Z598" s="457"/>
      <c r="AA598" s="457"/>
      <c r="AB598" s="457"/>
      <c r="AC598" s="457"/>
      <c r="AD598" s="457"/>
      <c r="AE598" s="457"/>
      <c r="AF598" s="457"/>
      <c r="AG598" s="457"/>
      <c r="AH598" s="457"/>
      <c r="AI598" s="457"/>
      <c r="AJ598" s="457"/>
      <c r="AK598" s="457"/>
      <c r="AL598" s="457"/>
      <c r="AM598" s="457"/>
      <c r="AN598" s="457"/>
      <c r="AO598" s="457"/>
      <c r="AP598" s="457"/>
      <c r="AQ598" s="457"/>
      <c r="AR598" s="457"/>
      <c r="AS598" s="457"/>
      <c r="AT598" s="457"/>
      <c r="AU598" s="457"/>
      <c r="AV598" s="457"/>
      <c r="AW598" s="457"/>
      <c r="AX598" s="457"/>
      <c r="AY598" s="457"/>
      <c r="AZ598" s="457"/>
      <c r="BA598" s="457"/>
      <c r="BB598" s="457"/>
      <c r="BC598" s="457"/>
      <c r="BD598" s="457"/>
      <c r="BE598" s="457"/>
      <c r="BF598" s="457"/>
      <c r="BG598" s="457"/>
      <c r="BH598" s="457"/>
      <c r="BI598" s="457"/>
      <c r="BJ598" s="457"/>
      <c r="BK598" s="457"/>
      <c r="BL598" s="457"/>
      <c r="BM598" s="457"/>
      <c r="BN598" s="457"/>
      <c r="BO598" s="457"/>
      <c r="BP598" s="457"/>
      <c r="BQ598" s="457"/>
      <c r="BR598" s="457"/>
      <c r="BS598" s="457"/>
      <c r="BT598" s="457"/>
      <c r="BU598" s="457"/>
      <c r="BV598" s="457"/>
      <c r="BW598" s="457"/>
      <c r="BX598" s="457"/>
      <c r="BY598" s="457"/>
      <c r="BZ598" s="457"/>
      <c r="CA598" s="457"/>
      <c r="CB598" s="457"/>
      <c r="CC598" s="457"/>
      <c r="CD598" s="457"/>
      <c r="CE598" s="457"/>
      <c r="CF598" s="457"/>
      <c r="CG598" s="457"/>
      <c r="CH598" s="457"/>
      <c r="CI598" s="457"/>
      <c r="CJ598" s="457"/>
      <c r="CK598" s="457"/>
      <c r="CL598" s="457"/>
      <c r="CM598" s="457"/>
      <c r="CN598" s="457"/>
      <c r="CO598" s="457"/>
      <c r="CP598" s="457"/>
      <c r="CQ598" s="457"/>
      <c r="CR598" s="457"/>
      <c r="CS598" s="457"/>
      <c r="CT598" s="457"/>
      <c r="CU598" s="457"/>
      <c r="CV598" s="457"/>
      <c r="CW598" s="457"/>
      <c r="CX598" s="457"/>
      <c r="CY598" s="457"/>
      <c r="CZ598" s="457"/>
      <c r="DA598" s="457"/>
      <c r="DB598" s="457"/>
      <c r="DC598" s="457"/>
      <c r="DD598" s="457"/>
      <c r="DE598" s="457"/>
      <c r="DF598" s="457"/>
      <c r="DG598" s="457"/>
      <c r="DH598" s="457"/>
      <c r="DI598" s="457"/>
      <c r="DJ598" s="457"/>
      <c r="DK598" s="457"/>
      <c r="DL598" s="457"/>
      <c r="DM598" s="457"/>
      <c r="DN598" s="457"/>
      <c r="DO598" s="457"/>
      <c r="DP598" s="457"/>
      <c r="DQ598" s="457"/>
      <c r="DR598" s="457"/>
      <c r="DS598" s="457"/>
      <c r="DT598" s="457"/>
      <c r="DU598" s="457"/>
      <c r="DV598" s="457"/>
      <c r="DW598" s="457"/>
      <c r="DX598" s="457"/>
      <c r="DY598" s="457"/>
      <c r="DZ598" s="457"/>
      <c r="EA598" s="457"/>
      <c r="EB598" s="457"/>
      <c r="EC598" s="457"/>
      <c r="ED598" s="457"/>
      <c r="EE598" s="457"/>
      <c r="EF598" s="457"/>
      <c r="EG598" s="457"/>
      <c r="EH598" s="457"/>
      <c r="EI598" s="457"/>
      <c r="EJ598" s="457"/>
      <c r="EK598" s="457"/>
      <c r="EL598" s="457"/>
      <c r="EM598" s="457"/>
      <c r="EN598" s="457"/>
      <c r="EO598" s="457"/>
      <c r="EP598" s="457"/>
      <c r="EQ598" s="457"/>
      <c r="ER598" s="457"/>
      <c r="ES598" s="457"/>
      <c r="ET598" s="457"/>
      <c r="EU598" s="457"/>
      <c r="EV598" s="457"/>
      <c r="EW598" s="457"/>
      <c r="EX598" s="457"/>
      <c r="EY598" s="457"/>
      <c r="EZ598" s="457"/>
      <c r="FA598" s="457"/>
      <c r="FB598" s="457"/>
      <c r="FC598" s="457"/>
      <c r="FD598" s="457"/>
      <c r="FE598" s="457"/>
      <c r="FF598" s="457"/>
      <c r="FG598" s="457"/>
      <c r="FH598" s="457"/>
      <c r="FI598" s="457"/>
      <c r="FJ598" s="457"/>
      <c r="FK598" s="457"/>
      <c r="FL598" s="457"/>
      <c r="FM598" s="457"/>
      <c r="FN598" s="457"/>
      <c r="FO598" s="457"/>
      <c r="FP598" s="457"/>
      <c r="FQ598" s="457"/>
      <c r="FR598" s="457"/>
      <c r="FS598" s="457"/>
      <c r="FT598" s="457"/>
      <c r="FU598" s="457"/>
      <c r="FV598" s="457"/>
      <c r="FW598" s="457"/>
      <c r="FX598" s="457"/>
      <c r="FY598" s="457"/>
      <c r="FZ598" s="457"/>
      <c r="GA598" s="457"/>
      <c r="GB598" s="457"/>
      <c r="GC598" s="457"/>
      <c r="GD598" s="457"/>
      <c r="GE598" s="457"/>
      <c r="GF598" s="457"/>
      <c r="GG598" s="457"/>
      <c r="GH598" s="457"/>
      <c r="GI598" s="457"/>
      <c r="GJ598" s="457"/>
      <c r="GK598" s="457"/>
      <c r="GL598" s="457"/>
      <c r="GM598" s="457"/>
      <c r="GN598" s="457"/>
      <c r="GO598" s="457"/>
      <c r="GP598" s="457"/>
      <c r="GQ598" s="457"/>
      <c r="GR598" s="457"/>
      <c r="GS598" s="457"/>
      <c r="GT598" s="457"/>
      <c r="GU598" s="457"/>
      <c r="GV598" s="457"/>
      <c r="GW598" s="457"/>
      <c r="GX598" s="457"/>
      <c r="GY598" s="457"/>
      <c r="GZ598" s="457"/>
      <c r="HA598" s="457"/>
      <c r="HB598" s="457"/>
      <c r="HC598" s="457"/>
      <c r="HD598" s="457"/>
      <c r="HE598" s="457"/>
      <c r="HF598" s="457"/>
      <c r="HG598" s="457"/>
      <c r="HH598" s="457"/>
      <c r="HI598" s="457"/>
      <c r="HJ598" s="457"/>
      <c r="HK598" s="457"/>
      <c r="HL598" s="457"/>
      <c r="HM598" s="457"/>
      <c r="HN598" s="457"/>
      <c r="HO598" s="457"/>
      <c r="HP598" s="457"/>
      <c r="HQ598" s="457"/>
    </row>
    <row r="599" spans="1:225" ht="12.75" customHeight="1">
      <c r="A599" s="457"/>
      <c r="M599" s="488"/>
      <c r="N599" s="457"/>
      <c r="O599" s="457"/>
      <c r="P599" s="457"/>
      <c r="Q599" s="457"/>
      <c r="R599" s="457"/>
      <c r="S599" s="457"/>
      <c r="T599" s="457"/>
      <c r="U599" s="457"/>
      <c r="V599" s="457"/>
      <c r="W599" s="457"/>
      <c r="X599" s="457"/>
      <c r="Y599" s="457"/>
      <c r="Z599" s="457"/>
      <c r="AA599" s="457"/>
      <c r="AB599" s="457"/>
      <c r="AC599" s="457"/>
      <c r="AD599" s="457"/>
      <c r="AE599" s="457"/>
      <c r="AF599" s="457"/>
      <c r="AG599" s="457"/>
      <c r="AH599" s="457"/>
      <c r="AI599" s="457"/>
      <c r="AJ599" s="457"/>
      <c r="AK599" s="457"/>
      <c r="AL599" s="457"/>
      <c r="AM599" s="457"/>
      <c r="AN599" s="457"/>
      <c r="AO599" s="457"/>
      <c r="AP599" s="457"/>
      <c r="AQ599" s="457"/>
      <c r="AR599" s="457"/>
      <c r="AS599" s="457"/>
      <c r="AT599" s="457"/>
      <c r="AU599" s="457"/>
      <c r="AV599" s="457"/>
      <c r="AW599" s="457"/>
      <c r="AX599" s="457"/>
      <c r="AY599" s="457"/>
      <c r="AZ599" s="457"/>
      <c r="BA599" s="457"/>
      <c r="BB599" s="457"/>
      <c r="BC599" s="457"/>
      <c r="BD599" s="457"/>
      <c r="BE599" s="457"/>
      <c r="BF599" s="457"/>
      <c r="BG599" s="457"/>
      <c r="BH599" s="457"/>
      <c r="BI599" s="457"/>
      <c r="BJ599" s="457"/>
      <c r="BK599" s="457"/>
      <c r="BL599" s="457"/>
      <c r="BM599" s="457"/>
      <c r="BN599" s="457"/>
      <c r="BO599" s="457"/>
      <c r="BP599" s="457"/>
      <c r="BQ599" s="457"/>
      <c r="BR599" s="457"/>
      <c r="BS599" s="457"/>
      <c r="BT599" s="457"/>
      <c r="BU599" s="457"/>
      <c r="BV599" s="457"/>
      <c r="BW599" s="457"/>
      <c r="BX599" s="457"/>
      <c r="BY599" s="457"/>
      <c r="BZ599" s="457"/>
      <c r="CA599" s="457"/>
      <c r="CB599" s="457"/>
      <c r="CC599" s="457"/>
      <c r="CD599" s="457"/>
      <c r="CE599" s="457"/>
      <c r="CF599" s="457"/>
      <c r="CG599" s="457"/>
      <c r="CH599" s="457"/>
      <c r="CI599" s="457"/>
      <c r="CJ599" s="457"/>
      <c r="CK599" s="457"/>
      <c r="CL599" s="457"/>
      <c r="CM599" s="457"/>
      <c r="CN599" s="457"/>
      <c r="CO599" s="457"/>
      <c r="CP599" s="457"/>
      <c r="CQ599" s="457"/>
      <c r="CR599" s="457"/>
      <c r="CS599" s="457"/>
      <c r="CT599" s="457"/>
      <c r="CU599" s="457"/>
      <c r="CV599" s="457"/>
      <c r="CW599" s="457"/>
      <c r="CX599" s="457"/>
      <c r="CY599" s="457"/>
      <c r="CZ599" s="457"/>
      <c r="DA599" s="457"/>
      <c r="DB599" s="457"/>
      <c r="DC599" s="457"/>
      <c r="DD599" s="457"/>
      <c r="DE599" s="457"/>
      <c r="DF599" s="457"/>
      <c r="DG599" s="457"/>
      <c r="DH599" s="457"/>
      <c r="DI599" s="457"/>
      <c r="DJ599" s="457"/>
      <c r="DK599" s="457"/>
      <c r="DL599" s="457"/>
      <c r="DM599" s="457"/>
      <c r="DN599" s="457"/>
      <c r="DO599" s="457"/>
      <c r="DP599" s="457"/>
      <c r="DQ599" s="457"/>
      <c r="DR599" s="457"/>
      <c r="DS599" s="457"/>
      <c r="DT599" s="457"/>
      <c r="DU599" s="457"/>
      <c r="DV599" s="457"/>
      <c r="DW599" s="457"/>
      <c r="DX599" s="457"/>
      <c r="DY599" s="457"/>
      <c r="DZ599" s="457"/>
      <c r="EA599" s="457"/>
      <c r="EB599" s="457"/>
      <c r="EC599" s="457"/>
      <c r="ED599" s="457"/>
      <c r="EE599" s="457"/>
      <c r="EF599" s="457"/>
      <c r="EG599" s="457"/>
      <c r="EH599" s="457"/>
      <c r="EI599" s="457"/>
      <c r="EJ599" s="457"/>
      <c r="EK599" s="457"/>
      <c r="EL599" s="457"/>
      <c r="EM599" s="457"/>
      <c r="EN599" s="457"/>
      <c r="EO599" s="457"/>
      <c r="EP599" s="457"/>
      <c r="EQ599" s="457"/>
      <c r="ER599" s="457"/>
      <c r="ES599" s="457"/>
      <c r="ET599" s="457"/>
      <c r="EU599" s="457"/>
      <c r="EV599" s="457"/>
      <c r="EW599" s="457"/>
      <c r="EX599" s="457"/>
      <c r="EY599" s="457"/>
      <c r="EZ599" s="457"/>
      <c r="FA599" s="457"/>
      <c r="FB599" s="457"/>
      <c r="FC599" s="457"/>
      <c r="FD599" s="457"/>
      <c r="FE599" s="457"/>
      <c r="FF599" s="457"/>
      <c r="FG599" s="457"/>
      <c r="FH599" s="457"/>
      <c r="FI599" s="457"/>
      <c r="FJ599" s="457"/>
      <c r="FK599" s="457"/>
      <c r="FL599" s="457"/>
      <c r="FM599" s="457"/>
      <c r="FN599" s="457"/>
      <c r="FO599" s="457"/>
      <c r="FP599" s="457"/>
      <c r="FQ599" s="457"/>
      <c r="FR599" s="457"/>
      <c r="FS599" s="457"/>
      <c r="FT599" s="457"/>
      <c r="FU599" s="457"/>
      <c r="FV599" s="457"/>
      <c r="FW599" s="457"/>
      <c r="FX599" s="457"/>
      <c r="FY599" s="457"/>
      <c r="FZ599" s="457"/>
      <c r="GA599" s="457"/>
      <c r="GB599" s="457"/>
      <c r="GC599" s="457"/>
      <c r="GD599" s="457"/>
      <c r="GE599" s="457"/>
      <c r="GF599" s="457"/>
      <c r="GG599" s="457"/>
      <c r="GH599" s="457"/>
      <c r="GI599" s="457"/>
      <c r="GJ599" s="457"/>
      <c r="GK599" s="457"/>
      <c r="GL599" s="457"/>
      <c r="GM599" s="457"/>
      <c r="GN599" s="457"/>
      <c r="GO599" s="457"/>
      <c r="GP599" s="457"/>
      <c r="GQ599" s="457"/>
      <c r="GR599" s="457"/>
      <c r="GS599" s="457"/>
      <c r="GT599" s="457"/>
      <c r="GU599" s="457"/>
      <c r="GV599" s="457"/>
      <c r="GW599" s="457"/>
      <c r="GX599" s="457"/>
      <c r="GY599" s="457"/>
      <c r="GZ599" s="457"/>
      <c r="HA599" s="457"/>
      <c r="HB599" s="457"/>
      <c r="HC599" s="457"/>
      <c r="HD599" s="457"/>
      <c r="HE599" s="457"/>
      <c r="HF599" s="457"/>
      <c r="HG599" s="457"/>
      <c r="HH599" s="457"/>
      <c r="HI599" s="457"/>
      <c r="HJ599" s="457"/>
      <c r="HK599" s="457"/>
      <c r="HL599" s="457"/>
      <c r="HM599" s="457"/>
      <c r="HN599" s="457"/>
      <c r="HO599" s="457"/>
      <c r="HP599" s="457"/>
      <c r="HQ599" s="457"/>
    </row>
    <row r="600" spans="1:225" ht="12.75" customHeight="1">
      <c r="A600" s="457"/>
      <c r="M600" s="488"/>
      <c r="N600" s="457"/>
      <c r="O600" s="457"/>
      <c r="P600" s="457"/>
      <c r="Q600" s="457"/>
      <c r="R600" s="457"/>
      <c r="S600" s="457"/>
      <c r="T600" s="457"/>
      <c r="U600" s="457"/>
      <c r="V600" s="457"/>
      <c r="W600" s="457"/>
      <c r="X600" s="457"/>
      <c r="Y600" s="457"/>
      <c r="Z600" s="457"/>
      <c r="AA600" s="457"/>
      <c r="AB600" s="457"/>
      <c r="AC600" s="457"/>
      <c r="AD600" s="457"/>
      <c r="AE600" s="457"/>
      <c r="AF600" s="457"/>
      <c r="AG600" s="457"/>
      <c r="AH600" s="457"/>
      <c r="AI600" s="457"/>
      <c r="AJ600" s="457"/>
      <c r="AK600" s="457"/>
      <c r="AL600" s="457"/>
      <c r="AM600" s="457"/>
      <c r="AN600" s="457"/>
      <c r="AO600" s="457"/>
      <c r="AP600" s="457"/>
      <c r="AQ600" s="457"/>
      <c r="AR600" s="457"/>
      <c r="AS600" s="457"/>
      <c r="AT600" s="457"/>
      <c r="AU600" s="457"/>
      <c r="AV600" s="457"/>
      <c r="AW600" s="457"/>
      <c r="AX600" s="457"/>
      <c r="AY600" s="457"/>
      <c r="AZ600" s="457"/>
      <c r="BA600" s="457"/>
      <c r="BB600" s="457"/>
      <c r="BC600" s="457"/>
      <c r="BD600" s="457"/>
      <c r="BE600" s="457"/>
      <c r="BF600" s="457"/>
      <c r="BG600" s="457"/>
      <c r="BH600" s="457"/>
      <c r="BI600" s="457"/>
      <c r="BJ600" s="457"/>
      <c r="BK600" s="457"/>
      <c r="BL600" s="457"/>
      <c r="BM600" s="457"/>
      <c r="BN600" s="457"/>
      <c r="BO600" s="457"/>
      <c r="BP600" s="457"/>
      <c r="BQ600" s="457"/>
      <c r="BR600" s="457"/>
      <c r="BS600" s="457"/>
      <c r="BT600" s="457"/>
      <c r="BU600" s="457"/>
      <c r="BV600" s="457"/>
      <c r="BW600" s="457"/>
      <c r="BX600" s="457"/>
      <c r="BY600" s="457"/>
      <c r="BZ600" s="457"/>
      <c r="CA600" s="457"/>
      <c r="CB600" s="457"/>
      <c r="CC600" s="457"/>
      <c r="CD600" s="457"/>
      <c r="CE600" s="457"/>
      <c r="CF600" s="457"/>
      <c r="CG600" s="457"/>
      <c r="CH600" s="457"/>
      <c r="CI600" s="457"/>
      <c r="CJ600" s="457"/>
      <c r="CK600" s="457"/>
      <c r="CL600" s="457"/>
      <c r="CM600" s="457"/>
      <c r="CN600" s="457"/>
      <c r="CO600" s="457"/>
      <c r="CP600" s="457"/>
      <c r="CQ600" s="457"/>
      <c r="CR600" s="457"/>
      <c r="CS600" s="457"/>
      <c r="CT600" s="457"/>
      <c r="CU600" s="457"/>
      <c r="CV600" s="457"/>
      <c r="CW600" s="457"/>
      <c r="CX600" s="457"/>
      <c r="CY600" s="457"/>
      <c r="CZ600" s="457"/>
      <c r="DA600" s="457"/>
      <c r="DB600" s="457"/>
      <c r="DC600" s="457"/>
      <c r="DD600" s="457"/>
      <c r="DE600" s="457"/>
      <c r="DF600" s="457"/>
      <c r="DG600" s="457"/>
      <c r="DH600" s="457"/>
      <c r="DI600" s="457"/>
      <c r="DJ600" s="457"/>
      <c r="DK600" s="457"/>
      <c r="DL600" s="457"/>
      <c r="DM600" s="457"/>
      <c r="DN600" s="457"/>
      <c r="DO600" s="457"/>
      <c r="DP600" s="457"/>
      <c r="DQ600" s="457"/>
      <c r="DR600" s="457"/>
      <c r="DS600" s="457"/>
      <c r="DT600" s="457"/>
      <c r="DU600" s="457"/>
      <c r="DV600" s="457"/>
      <c r="DW600" s="457"/>
      <c r="DX600" s="457"/>
      <c r="DY600" s="457"/>
      <c r="DZ600" s="457"/>
      <c r="EA600" s="457"/>
      <c r="EB600" s="457"/>
      <c r="EC600" s="457"/>
      <c r="ED600" s="457"/>
      <c r="EE600" s="457"/>
      <c r="EF600" s="457"/>
      <c r="EG600" s="457"/>
      <c r="EH600" s="457"/>
      <c r="EI600" s="457"/>
      <c r="EJ600" s="457"/>
      <c r="EK600" s="457"/>
      <c r="EL600" s="457"/>
      <c r="EM600" s="457"/>
      <c r="EN600" s="457"/>
      <c r="EO600" s="457"/>
      <c r="EP600" s="457"/>
      <c r="EQ600" s="457"/>
      <c r="ER600" s="457"/>
      <c r="ES600" s="457"/>
      <c r="ET600" s="457"/>
      <c r="EU600" s="457"/>
      <c r="EV600" s="457"/>
      <c r="EW600" s="457"/>
      <c r="EX600" s="457"/>
      <c r="EY600" s="457"/>
      <c r="EZ600" s="457"/>
      <c r="FA600" s="457"/>
      <c r="FB600" s="457"/>
      <c r="FC600" s="457"/>
      <c r="FD600" s="457"/>
      <c r="FE600" s="457"/>
      <c r="FF600" s="457"/>
      <c r="FG600" s="457"/>
      <c r="FH600" s="457"/>
      <c r="FI600" s="457"/>
      <c r="FJ600" s="457"/>
      <c r="FK600" s="457"/>
      <c r="FL600" s="457"/>
      <c r="FM600" s="457"/>
      <c r="FN600" s="457"/>
      <c r="FO600" s="457"/>
      <c r="FP600" s="457"/>
      <c r="FQ600" s="457"/>
      <c r="FR600" s="457"/>
      <c r="FS600" s="457"/>
      <c r="FT600" s="457"/>
      <c r="FU600" s="457"/>
      <c r="FV600" s="457"/>
      <c r="FW600" s="457"/>
      <c r="FX600" s="457"/>
      <c r="FY600" s="457"/>
      <c r="FZ600" s="457"/>
      <c r="GA600" s="457"/>
      <c r="GB600" s="457"/>
      <c r="GC600" s="457"/>
      <c r="GD600" s="457"/>
      <c r="GE600" s="457"/>
      <c r="GF600" s="457"/>
      <c r="GG600" s="457"/>
      <c r="GH600" s="457"/>
      <c r="GI600" s="457"/>
      <c r="GJ600" s="457"/>
      <c r="GK600" s="457"/>
      <c r="GL600" s="457"/>
      <c r="GM600" s="457"/>
      <c r="GN600" s="457"/>
      <c r="GO600" s="457"/>
      <c r="GP600" s="457"/>
      <c r="GQ600" s="457"/>
      <c r="GR600" s="457"/>
      <c r="GS600" s="457"/>
      <c r="GT600" s="457"/>
      <c r="GU600" s="457"/>
      <c r="GV600" s="457"/>
      <c r="GW600" s="457"/>
      <c r="GX600" s="457"/>
      <c r="GY600" s="457"/>
      <c r="GZ600" s="457"/>
      <c r="HA600" s="457"/>
      <c r="HB600" s="457"/>
      <c r="HC600" s="457"/>
      <c r="HD600" s="457"/>
      <c r="HE600" s="457"/>
      <c r="HF600" s="457"/>
      <c r="HG600" s="457"/>
      <c r="HH600" s="457"/>
      <c r="HI600" s="457"/>
      <c r="HJ600" s="457"/>
      <c r="HK600" s="457"/>
      <c r="HL600" s="457"/>
      <c r="HM600" s="457"/>
      <c r="HN600" s="457"/>
      <c r="HO600" s="457"/>
      <c r="HP600" s="457"/>
      <c r="HQ600" s="457"/>
    </row>
    <row r="601" spans="1:225" ht="12.75" customHeight="1">
      <c r="A601" s="457"/>
      <c r="M601" s="488"/>
      <c r="N601" s="457"/>
      <c r="O601" s="457"/>
      <c r="P601" s="457"/>
      <c r="Q601" s="457"/>
      <c r="R601" s="457"/>
      <c r="S601" s="457"/>
      <c r="T601" s="457"/>
      <c r="U601" s="457"/>
      <c r="V601" s="457"/>
      <c r="W601" s="457"/>
      <c r="X601" s="457"/>
      <c r="Y601" s="457"/>
      <c r="Z601" s="457"/>
      <c r="AA601" s="457"/>
      <c r="AB601" s="457"/>
      <c r="AC601" s="457"/>
      <c r="AD601" s="457"/>
      <c r="AE601" s="457"/>
      <c r="AF601" s="457"/>
      <c r="AG601" s="457"/>
      <c r="AH601" s="457"/>
      <c r="AI601" s="457"/>
      <c r="AJ601" s="457"/>
      <c r="AK601" s="457"/>
      <c r="AL601" s="457"/>
      <c r="AM601" s="457"/>
      <c r="AN601" s="457"/>
      <c r="AO601" s="457"/>
      <c r="AP601" s="457"/>
      <c r="AQ601" s="457"/>
      <c r="AR601" s="457"/>
      <c r="AS601" s="457"/>
      <c r="AT601" s="457"/>
      <c r="AU601" s="457"/>
      <c r="AV601" s="457"/>
      <c r="AW601" s="457"/>
      <c r="AX601" s="457"/>
      <c r="AY601" s="457"/>
      <c r="AZ601" s="457"/>
      <c r="BA601" s="457"/>
      <c r="BB601" s="457"/>
      <c r="BC601" s="457"/>
      <c r="BD601" s="457"/>
      <c r="BE601" s="457"/>
      <c r="BF601" s="457"/>
      <c r="BG601" s="457"/>
      <c r="BH601" s="457"/>
      <c r="BI601" s="457"/>
      <c r="BJ601" s="457"/>
      <c r="BK601" s="457"/>
      <c r="BL601" s="457"/>
      <c r="BM601" s="457"/>
      <c r="BN601" s="457"/>
      <c r="BO601" s="457"/>
      <c r="BP601" s="457"/>
      <c r="BQ601" s="457"/>
      <c r="BR601" s="457"/>
      <c r="BS601" s="457"/>
      <c r="BT601" s="457"/>
      <c r="BU601" s="457"/>
      <c r="BV601" s="457"/>
      <c r="BW601" s="457"/>
      <c r="BX601" s="457"/>
      <c r="BY601" s="457"/>
      <c r="BZ601" s="457"/>
      <c r="CA601" s="457"/>
      <c r="CB601" s="457"/>
      <c r="CC601" s="457"/>
      <c r="CD601" s="457"/>
      <c r="CE601" s="457"/>
      <c r="CF601" s="457"/>
      <c r="CG601" s="457"/>
      <c r="CH601" s="457"/>
      <c r="CI601" s="457"/>
      <c r="CJ601" s="457"/>
      <c r="CK601" s="457"/>
      <c r="CL601" s="457"/>
      <c r="CM601" s="457"/>
      <c r="CN601" s="457"/>
      <c r="CO601" s="457"/>
      <c r="CP601" s="457"/>
      <c r="CQ601" s="457"/>
      <c r="CR601" s="457"/>
      <c r="CS601" s="457"/>
      <c r="CT601" s="457"/>
      <c r="CU601" s="457"/>
      <c r="CV601" s="457"/>
      <c r="CW601" s="457"/>
      <c r="CX601" s="457"/>
      <c r="CY601" s="457"/>
      <c r="CZ601" s="457"/>
      <c r="DA601" s="457"/>
      <c r="DB601" s="457"/>
      <c r="DC601" s="457"/>
      <c r="DD601" s="457"/>
      <c r="DE601" s="457"/>
      <c r="DF601" s="457"/>
      <c r="DG601" s="457"/>
      <c r="DH601" s="457"/>
      <c r="DI601" s="457"/>
      <c r="DJ601" s="457"/>
      <c r="DK601" s="457"/>
      <c r="DL601" s="457"/>
      <c r="DM601" s="457"/>
      <c r="DN601" s="457"/>
      <c r="DO601" s="457"/>
      <c r="DP601" s="457"/>
      <c r="DQ601" s="457"/>
      <c r="DR601" s="457"/>
      <c r="DS601" s="457"/>
      <c r="DT601" s="457"/>
      <c r="DU601" s="457"/>
      <c r="DV601" s="457"/>
      <c r="DW601" s="457"/>
      <c r="DX601" s="457"/>
      <c r="DY601" s="457"/>
      <c r="DZ601" s="457"/>
      <c r="EA601" s="457"/>
      <c r="EB601" s="457"/>
      <c r="EC601" s="457"/>
      <c r="ED601" s="457"/>
      <c r="EE601" s="457"/>
      <c r="EF601" s="457"/>
      <c r="EG601" s="457"/>
      <c r="EH601" s="457"/>
      <c r="EI601" s="457"/>
      <c r="EJ601" s="457"/>
      <c r="EK601" s="457"/>
      <c r="EL601" s="457"/>
      <c r="EM601" s="457"/>
      <c r="EN601" s="457"/>
      <c r="EO601" s="457"/>
      <c r="EP601" s="457"/>
      <c r="EQ601" s="457"/>
      <c r="ER601" s="457"/>
      <c r="ES601" s="457"/>
      <c r="ET601" s="457"/>
      <c r="EU601" s="457"/>
      <c r="EV601" s="457"/>
      <c r="EW601" s="457"/>
      <c r="EX601" s="457"/>
      <c r="EY601" s="457"/>
      <c r="EZ601" s="457"/>
      <c r="FA601" s="457"/>
      <c r="FB601" s="457"/>
      <c r="FC601" s="457"/>
      <c r="FD601" s="457"/>
      <c r="FE601" s="457"/>
      <c r="FF601" s="457"/>
      <c r="FG601" s="457"/>
      <c r="FH601" s="457"/>
      <c r="FI601" s="457"/>
      <c r="FJ601" s="457"/>
      <c r="FK601" s="457"/>
      <c r="FL601" s="457"/>
      <c r="FM601" s="457"/>
      <c r="FN601" s="457"/>
      <c r="FO601" s="457"/>
      <c r="FP601" s="457"/>
      <c r="FQ601" s="457"/>
      <c r="FR601" s="457"/>
      <c r="FS601" s="457"/>
      <c r="FT601" s="457"/>
      <c r="FU601" s="457"/>
      <c r="FV601" s="457"/>
      <c r="FW601" s="457"/>
      <c r="FX601" s="457"/>
      <c r="FY601" s="457"/>
      <c r="FZ601" s="457"/>
      <c r="GA601" s="457"/>
      <c r="GB601" s="457"/>
      <c r="GC601" s="457"/>
      <c r="GD601" s="457"/>
      <c r="GE601" s="457"/>
      <c r="GF601" s="457"/>
      <c r="GG601" s="457"/>
      <c r="GH601" s="457"/>
      <c r="GI601" s="457"/>
      <c r="GJ601" s="457"/>
      <c r="GK601" s="457"/>
      <c r="GL601" s="457"/>
      <c r="GM601" s="457"/>
      <c r="GN601" s="457"/>
      <c r="GO601" s="457"/>
      <c r="GP601" s="457"/>
      <c r="GQ601" s="457"/>
      <c r="GR601" s="457"/>
      <c r="GS601" s="457"/>
      <c r="GT601" s="457"/>
      <c r="GU601" s="457"/>
      <c r="GV601" s="457"/>
      <c r="GW601" s="457"/>
      <c r="GX601" s="457"/>
      <c r="GY601" s="457"/>
      <c r="GZ601" s="457"/>
      <c r="HA601" s="457"/>
      <c r="HB601" s="457"/>
      <c r="HC601" s="457"/>
      <c r="HD601" s="457"/>
      <c r="HE601" s="457"/>
      <c r="HF601" s="457"/>
      <c r="HG601" s="457"/>
      <c r="HH601" s="457"/>
      <c r="HI601" s="457"/>
      <c r="HJ601" s="457"/>
      <c r="HK601" s="457"/>
      <c r="HL601" s="457"/>
      <c r="HM601" s="457"/>
      <c r="HN601" s="457"/>
      <c r="HO601" s="457"/>
      <c r="HP601" s="457"/>
      <c r="HQ601" s="457"/>
    </row>
    <row r="602" spans="1:225" ht="12.75" customHeight="1">
      <c r="A602" s="457"/>
      <c r="M602" s="488"/>
      <c r="N602" s="457"/>
      <c r="O602" s="457"/>
      <c r="P602" s="457"/>
      <c r="Q602" s="457"/>
      <c r="R602" s="457"/>
      <c r="S602" s="457"/>
      <c r="T602" s="457"/>
      <c r="U602" s="457"/>
      <c r="V602" s="457"/>
      <c r="W602" s="457"/>
      <c r="X602" s="457"/>
      <c r="Y602" s="457"/>
      <c r="Z602" s="457"/>
      <c r="AA602" s="457"/>
      <c r="AB602" s="457"/>
      <c r="AC602" s="457"/>
      <c r="AD602" s="457"/>
      <c r="AE602" s="457"/>
      <c r="AF602" s="457"/>
      <c r="AG602" s="457"/>
      <c r="AH602" s="457"/>
      <c r="AI602" s="457"/>
      <c r="AJ602" s="457"/>
      <c r="AK602" s="457"/>
      <c r="AL602" s="457"/>
      <c r="AM602" s="457"/>
      <c r="AN602" s="457"/>
      <c r="AO602" s="457"/>
      <c r="AP602" s="457"/>
      <c r="AQ602" s="457"/>
      <c r="AR602" s="457"/>
      <c r="AS602" s="457"/>
      <c r="AT602" s="457"/>
      <c r="AU602" s="457"/>
      <c r="AV602" s="457"/>
      <c r="AW602" s="457"/>
      <c r="AX602" s="457"/>
      <c r="AY602" s="457"/>
      <c r="AZ602" s="457"/>
      <c r="BA602" s="457"/>
      <c r="BB602" s="457"/>
      <c r="BC602" s="457"/>
      <c r="BD602" s="457"/>
      <c r="BE602" s="457"/>
      <c r="BF602" s="457"/>
      <c r="BG602" s="457"/>
      <c r="BH602" s="457"/>
      <c r="BI602" s="457"/>
      <c r="BJ602" s="457"/>
      <c r="BK602" s="457"/>
      <c r="BL602" s="457"/>
      <c r="BM602" s="457"/>
      <c r="BN602" s="457"/>
      <c r="BO602" s="457"/>
      <c r="BP602" s="457"/>
      <c r="BQ602" s="457"/>
      <c r="BR602" s="457"/>
      <c r="BS602" s="457"/>
      <c r="BT602" s="457"/>
      <c r="BU602" s="457"/>
      <c r="BV602" s="457"/>
      <c r="BW602" s="457"/>
      <c r="BX602" s="457"/>
      <c r="BY602" s="457"/>
      <c r="BZ602" s="457"/>
      <c r="CA602" s="457"/>
      <c r="CB602" s="457"/>
      <c r="CC602" s="457"/>
      <c r="CD602" s="457"/>
      <c r="CE602" s="457"/>
      <c r="CF602" s="457"/>
      <c r="CG602" s="457"/>
      <c r="CH602" s="457"/>
      <c r="CI602" s="457"/>
      <c r="CJ602" s="457"/>
      <c r="CK602" s="457"/>
      <c r="CL602" s="457"/>
      <c r="CM602" s="457"/>
      <c r="CN602" s="457"/>
      <c r="CO602" s="457"/>
      <c r="CP602" s="457"/>
      <c r="CQ602" s="457"/>
      <c r="CR602" s="457"/>
      <c r="CS602" s="457"/>
      <c r="CT602" s="457"/>
      <c r="CU602" s="457"/>
      <c r="CV602" s="457"/>
      <c r="CW602" s="457"/>
      <c r="CX602" s="457"/>
      <c r="CY602" s="457"/>
      <c r="CZ602" s="457"/>
      <c r="DA602" s="457"/>
      <c r="DB602" s="457"/>
      <c r="DC602" s="457"/>
      <c r="DD602" s="457"/>
      <c r="DE602" s="457"/>
      <c r="DF602" s="457"/>
      <c r="DG602" s="457"/>
      <c r="DH602" s="457"/>
      <c r="DI602" s="457"/>
      <c r="DJ602" s="457"/>
      <c r="DK602" s="457"/>
      <c r="DL602" s="457"/>
      <c r="DM602" s="457"/>
      <c r="DN602" s="457"/>
      <c r="DO602" s="457"/>
      <c r="DP602" s="457"/>
      <c r="DQ602" s="457"/>
      <c r="DR602" s="457"/>
      <c r="DS602" s="457"/>
      <c r="DT602" s="457"/>
      <c r="DU602" s="457"/>
      <c r="DV602" s="457"/>
      <c r="DW602" s="457"/>
      <c r="DX602" s="457"/>
      <c r="DY602" s="457"/>
      <c r="DZ602" s="457"/>
      <c r="EA602" s="457"/>
      <c r="EB602" s="457"/>
      <c r="EC602" s="457"/>
      <c r="ED602" s="457"/>
      <c r="EE602" s="457"/>
      <c r="EF602" s="457"/>
      <c r="EG602" s="457"/>
      <c r="EH602" s="457"/>
      <c r="EI602" s="457"/>
      <c r="EJ602" s="457"/>
      <c r="EK602" s="457"/>
      <c r="EL602" s="457"/>
      <c r="EM602" s="457"/>
      <c r="EN602" s="457"/>
      <c r="EO602" s="457"/>
      <c r="EP602" s="457"/>
      <c r="EQ602" s="457"/>
      <c r="ER602" s="457"/>
      <c r="ES602" s="457"/>
      <c r="ET602" s="457"/>
      <c r="EU602" s="457"/>
      <c r="EV602" s="457"/>
      <c r="EW602" s="457"/>
      <c r="EX602" s="457"/>
      <c r="EY602" s="457"/>
      <c r="EZ602" s="457"/>
      <c r="FA602" s="457"/>
      <c r="FB602" s="457"/>
      <c r="FC602" s="457"/>
      <c r="FD602" s="457"/>
      <c r="FE602" s="457"/>
      <c r="FF602" s="457"/>
      <c r="FG602" s="457"/>
      <c r="FH602" s="457"/>
      <c r="FI602" s="457"/>
      <c r="FJ602" s="457"/>
      <c r="FK602" s="457"/>
      <c r="FL602" s="457"/>
      <c r="FM602" s="457"/>
      <c r="FN602" s="457"/>
      <c r="FO602" s="457"/>
      <c r="FP602" s="457"/>
      <c r="FQ602" s="457"/>
      <c r="FR602" s="457"/>
      <c r="FS602" s="457"/>
      <c r="FT602" s="457"/>
      <c r="FU602" s="457"/>
      <c r="FV602" s="457"/>
      <c r="FW602" s="457"/>
      <c r="FX602" s="457"/>
      <c r="FY602" s="457"/>
      <c r="FZ602" s="457"/>
      <c r="GA602" s="457"/>
      <c r="GB602" s="457"/>
      <c r="GC602" s="457"/>
      <c r="GD602" s="457"/>
      <c r="GE602" s="457"/>
      <c r="GF602" s="457"/>
      <c r="GG602" s="457"/>
      <c r="GH602" s="457"/>
      <c r="GI602" s="457"/>
      <c r="GJ602" s="457"/>
      <c r="GK602" s="457"/>
      <c r="GL602" s="457"/>
      <c r="GM602" s="457"/>
      <c r="GN602" s="457"/>
      <c r="GO602" s="457"/>
      <c r="GP602" s="457"/>
      <c r="GQ602" s="457"/>
      <c r="GR602" s="457"/>
      <c r="GS602" s="457"/>
      <c r="GT602" s="457"/>
      <c r="GU602" s="457"/>
      <c r="GV602" s="457"/>
      <c r="GW602" s="457"/>
      <c r="GX602" s="457"/>
      <c r="GY602" s="457"/>
      <c r="GZ602" s="457"/>
      <c r="HA602" s="457"/>
      <c r="HB602" s="457"/>
      <c r="HC602" s="457"/>
      <c r="HD602" s="457"/>
      <c r="HE602" s="457"/>
      <c r="HF602" s="457"/>
      <c r="HG602" s="457"/>
      <c r="HH602" s="457"/>
      <c r="HI602" s="457"/>
      <c r="HJ602" s="457"/>
      <c r="HK602" s="457"/>
      <c r="HL602" s="457"/>
      <c r="HM602" s="457"/>
      <c r="HN602" s="457"/>
      <c r="HO602" s="457"/>
      <c r="HP602" s="457"/>
      <c r="HQ602" s="457"/>
    </row>
    <row r="603" spans="1:225" ht="12.75" customHeight="1">
      <c r="A603" s="457"/>
      <c r="M603" s="488"/>
      <c r="N603" s="457"/>
      <c r="O603" s="457"/>
      <c r="P603" s="457"/>
      <c r="Q603" s="457"/>
      <c r="R603" s="457"/>
      <c r="S603" s="457"/>
      <c r="T603" s="457"/>
      <c r="U603" s="457"/>
      <c r="V603" s="457"/>
      <c r="W603" s="457"/>
      <c r="X603" s="457"/>
      <c r="Y603" s="457"/>
      <c r="Z603" s="457"/>
      <c r="AA603" s="457"/>
      <c r="AB603" s="457"/>
      <c r="AC603" s="457"/>
      <c r="AD603" s="457"/>
      <c r="AE603" s="457"/>
      <c r="AF603" s="457"/>
      <c r="AG603" s="457"/>
      <c r="AH603" s="457"/>
      <c r="AI603" s="457"/>
      <c r="AJ603" s="457"/>
      <c r="AK603" s="457"/>
      <c r="AL603" s="457"/>
      <c r="AM603" s="457"/>
      <c r="AN603" s="457"/>
      <c r="AO603" s="457"/>
      <c r="AP603" s="457"/>
      <c r="AQ603" s="457"/>
      <c r="AR603" s="457"/>
      <c r="AS603" s="457"/>
      <c r="AT603" s="457"/>
      <c r="AU603" s="457"/>
      <c r="AV603" s="457"/>
      <c r="AW603" s="457"/>
      <c r="AX603" s="457"/>
      <c r="AY603" s="457"/>
      <c r="AZ603" s="457"/>
      <c r="BA603" s="457"/>
      <c r="BB603" s="457"/>
      <c r="BC603" s="457"/>
      <c r="BD603" s="457"/>
      <c r="BE603" s="457"/>
      <c r="BF603" s="457"/>
      <c r="BG603" s="457"/>
      <c r="BH603" s="457"/>
      <c r="BI603" s="457"/>
      <c r="BJ603" s="457"/>
      <c r="BK603" s="457"/>
      <c r="BL603" s="457"/>
      <c r="BM603" s="457"/>
      <c r="BN603" s="457"/>
      <c r="BO603" s="457"/>
      <c r="BP603" s="457"/>
      <c r="BQ603" s="457"/>
      <c r="BR603" s="457"/>
      <c r="BS603" s="457"/>
      <c r="BT603" s="457"/>
      <c r="BU603" s="457"/>
      <c r="BV603" s="457"/>
      <c r="BW603" s="457"/>
      <c r="BX603" s="457"/>
      <c r="BY603" s="457"/>
      <c r="BZ603" s="457"/>
      <c r="CA603" s="457"/>
      <c r="CB603" s="457"/>
      <c r="CC603" s="457"/>
      <c r="CD603" s="457"/>
      <c r="CE603" s="457"/>
      <c r="CF603" s="457"/>
      <c r="CG603" s="457"/>
      <c r="CH603" s="457"/>
      <c r="CI603" s="457"/>
      <c r="CJ603" s="457"/>
      <c r="CK603" s="457"/>
      <c r="CL603" s="457"/>
      <c r="CM603" s="457"/>
      <c r="CN603" s="457"/>
      <c r="CO603" s="457"/>
      <c r="CP603" s="457"/>
      <c r="CQ603" s="457"/>
      <c r="CR603" s="457"/>
      <c r="CS603" s="457"/>
      <c r="CT603" s="457"/>
      <c r="CU603" s="457"/>
      <c r="CV603" s="457"/>
      <c r="CW603" s="457"/>
      <c r="CX603" s="457"/>
      <c r="CY603" s="457"/>
      <c r="CZ603" s="457"/>
      <c r="DA603" s="457"/>
      <c r="DB603" s="457"/>
      <c r="DC603" s="457"/>
      <c r="DD603" s="457"/>
      <c r="DE603" s="457"/>
      <c r="DF603" s="457"/>
      <c r="DG603" s="457"/>
      <c r="DH603" s="457"/>
      <c r="DI603" s="457"/>
      <c r="DJ603" s="457"/>
      <c r="DK603" s="457"/>
      <c r="DL603" s="457"/>
      <c r="DM603" s="457"/>
      <c r="DN603" s="457"/>
      <c r="DO603" s="457"/>
      <c r="DP603" s="457"/>
      <c r="DQ603" s="457"/>
      <c r="DR603" s="457"/>
      <c r="DS603" s="457"/>
      <c r="DT603" s="457"/>
      <c r="DU603" s="457"/>
      <c r="DV603" s="457"/>
      <c r="DW603" s="457"/>
      <c r="DX603" s="457"/>
      <c r="DY603" s="457"/>
      <c r="DZ603" s="457"/>
      <c r="EA603" s="457"/>
      <c r="EB603" s="457"/>
      <c r="EC603" s="457"/>
      <c r="ED603" s="457"/>
      <c r="EE603" s="457"/>
      <c r="EF603" s="457"/>
      <c r="EG603" s="457"/>
      <c r="EH603" s="457"/>
      <c r="EI603" s="457"/>
      <c r="EJ603" s="457"/>
      <c r="EK603" s="457"/>
      <c r="EL603" s="457"/>
      <c r="EM603" s="457"/>
      <c r="EN603" s="457"/>
      <c r="EO603" s="457"/>
      <c r="EP603" s="457"/>
      <c r="EQ603" s="457"/>
      <c r="ER603" s="457"/>
      <c r="ES603" s="457"/>
      <c r="ET603" s="457"/>
      <c r="EU603" s="457"/>
      <c r="EV603" s="457"/>
      <c r="EW603" s="457"/>
      <c r="EX603" s="457"/>
      <c r="EY603" s="457"/>
      <c r="EZ603" s="457"/>
      <c r="FA603" s="457"/>
      <c r="FB603" s="457"/>
      <c r="FC603" s="457"/>
      <c r="FD603" s="457"/>
      <c r="FE603" s="457"/>
      <c r="FF603" s="457"/>
      <c r="FG603" s="457"/>
      <c r="FH603" s="457"/>
      <c r="FI603" s="457"/>
      <c r="FJ603" s="457"/>
      <c r="FK603" s="457"/>
      <c r="FL603" s="457"/>
      <c r="FM603" s="457"/>
      <c r="FN603" s="457"/>
      <c r="FO603" s="457"/>
      <c r="FP603" s="457"/>
      <c r="FQ603" s="457"/>
      <c r="FR603" s="457"/>
      <c r="FS603" s="457"/>
      <c r="FT603" s="457"/>
      <c r="FU603" s="457"/>
      <c r="FV603" s="457"/>
      <c r="FW603" s="457"/>
      <c r="FX603" s="457"/>
      <c r="FY603" s="457"/>
      <c r="FZ603" s="457"/>
      <c r="GA603" s="457"/>
      <c r="GB603" s="457"/>
      <c r="GC603" s="457"/>
      <c r="GD603" s="457"/>
      <c r="GE603" s="457"/>
      <c r="GF603" s="457"/>
      <c r="GG603" s="457"/>
      <c r="GH603" s="457"/>
      <c r="GI603" s="457"/>
      <c r="GJ603" s="457"/>
      <c r="GK603" s="457"/>
      <c r="GL603" s="457"/>
      <c r="GM603" s="457"/>
      <c r="GN603" s="457"/>
      <c r="GO603" s="457"/>
      <c r="GP603" s="457"/>
      <c r="GQ603" s="457"/>
      <c r="GR603" s="457"/>
      <c r="GS603" s="457"/>
      <c r="GT603" s="457"/>
      <c r="GU603" s="457"/>
      <c r="GV603" s="457"/>
      <c r="GW603" s="457"/>
      <c r="GX603" s="457"/>
      <c r="GY603" s="457"/>
      <c r="GZ603" s="457"/>
      <c r="HA603" s="457"/>
      <c r="HB603" s="457"/>
      <c r="HC603" s="457"/>
      <c r="HD603" s="457"/>
      <c r="HE603" s="457"/>
      <c r="HF603" s="457"/>
      <c r="HG603" s="457"/>
      <c r="HH603" s="457"/>
      <c r="HI603" s="457"/>
      <c r="HJ603" s="457"/>
      <c r="HK603" s="457"/>
      <c r="HL603" s="457"/>
      <c r="HM603" s="457"/>
      <c r="HN603" s="457"/>
      <c r="HO603" s="457"/>
      <c r="HP603" s="457"/>
      <c r="HQ603" s="457"/>
    </row>
    <row r="604" spans="1:225" ht="12.75" customHeight="1">
      <c r="A604" s="457"/>
      <c r="M604" s="488"/>
      <c r="N604" s="457"/>
      <c r="O604" s="457"/>
      <c r="P604" s="457"/>
      <c r="Q604" s="457"/>
      <c r="R604" s="457"/>
      <c r="S604" s="457"/>
      <c r="T604" s="457"/>
      <c r="U604" s="457"/>
      <c r="V604" s="457"/>
      <c r="W604" s="457"/>
      <c r="X604" s="457"/>
      <c r="Y604" s="457"/>
      <c r="Z604" s="457"/>
      <c r="AA604" s="457"/>
      <c r="AB604" s="457"/>
      <c r="AC604" s="457"/>
      <c r="AD604" s="457"/>
      <c r="AE604" s="457"/>
      <c r="AF604" s="457"/>
      <c r="AG604" s="457"/>
      <c r="AH604" s="457"/>
      <c r="AI604" s="457"/>
      <c r="AJ604" s="457"/>
      <c r="AK604" s="457"/>
      <c r="AL604" s="457"/>
      <c r="AM604" s="457"/>
      <c r="AN604" s="457"/>
      <c r="AO604" s="457"/>
      <c r="AP604" s="457"/>
      <c r="AQ604" s="457"/>
      <c r="AR604" s="457"/>
      <c r="AS604" s="457"/>
      <c r="AT604" s="457"/>
      <c r="AU604" s="457"/>
      <c r="AV604" s="457"/>
      <c r="AW604" s="457"/>
      <c r="AX604" s="457"/>
      <c r="AY604" s="457"/>
      <c r="AZ604" s="457"/>
      <c r="BA604" s="457"/>
      <c r="BB604" s="457"/>
      <c r="BC604" s="457"/>
      <c r="BD604" s="457"/>
      <c r="BE604" s="457"/>
      <c r="BF604" s="457"/>
      <c r="BG604" s="457"/>
      <c r="BH604" s="457"/>
      <c r="BI604" s="457"/>
      <c r="BJ604" s="457"/>
      <c r="BK604" s="457"/>
      <c r="BL604" s="457"/>
      <c r="BM604" s="457"/>
      <c r="BN604" s="457"/>
      <c r="BO604" s="457"/>
      <c r="BP604" s="457"/>
      <c r="BQ604" s="457"/>
      <c r="BR604" s="457"/>
      <c r="BS604" s="457"/>
      <c r="BT604" s="457"/>
      <c r="BU604" s="457"/>
      <c r="BV604" s="457"/>
      <c r="BW604" s="457"/>
      <c r="BX604" s="457"/>
      <c r="BY604" s="457"/>
      <c r="BZ604" s="457"/>
      <c r="CA604" s="457"/>
      <c r="CB604" s="457"/>
      <c r="CC604" s="457"/>
      <c r="CD604" s="457"/>
      <c r="CE604" s="457"/>
      <c r="CF604" s="457"/>
      <c r="CG604" s="457"/>
      <c r="CH604" s="457"/>
      <c r="CI604" s="457"/>
      <c r="CJ604" s="457"/>
      <c r="CK604" s="457"/>
      <c r="CL604" s="457"/>
      <c r="CM604" s="457"/>
      <c r="CN604" s="457"/>
      <c r="CO604" s="457"/>
      <c r="CP604" s="457"/>
      <c r="CQ604" s="457"/>
      <c r="CR604" s="457"/>
      <c r="CS604" s="457"/>
      <c r="CT604" s="457"/>
      <c r="CU604" s="457"/>
      <c r="CV604" s="457"/>
      <c r="CW604" s="457"/>
      <c r="CX604" s="457"/>
      <c r="CY604" s="457"/>
      <c r="CZ604" s="457"/>
      <c r="DA604" s="457"/>
      <c r="DB604" s="457"/>
      <c r="DC604" s="457"/>
      <c r="DD604" s="457"/>
      <c r="DE604" s="457"/>
      <c r="DF604" s="457"/>
      <c r="DG604" s="457"/>
      <c r="DH604" s="457"/>
      <c r="DI604" s="457"/>
      <c r="DJ604" s="457"/>
      <c r="DK604" s="457"/>
      <c r="DL604" s="457"/>
      <c r="DM604" s="457"/>
      <c r="DN604" s="457"/>
      <c r="DO604" s="457"/>
      <c r="DP604" s="457"/>
      <c r="DQ604" s="457"/>
      <c r="DR604" s="457"/>
      <c r="DS604" s="457"/>
      <c r="DT604" s="457"/>
      <c r="DU604" s="457"/>
      <c r="DV604" s="457"/>
      <c r="DW604" s="457"/>
      <c r="DX604" s="457"/>
      <c r="DY604" s="457"/>
      <c r="DZ604" s="457"/>
      <c r="EA604" s="457"/>
      <c r="EB604" s="457"/>
      <c r="EC604" s="457"/>
      <c r="ED604" s="457"/>
      <c r="EE604" s="457"/>
      <c r="EF604" s="457"/>
      <c r="EG604" s="457"/>
      <c r="EH604" s="457"/>
      <c r="EI604" s="457"/>
      <c r="EJ604" s="457"/>
      <c r="EK604" s="457"/>
      <c r="EL604" s="457"/>
      <c r="EM604" s="457"/>
      <c r="EN604" s="457"/>
      <c r="EO604" s="457"/>
      <c r="EP604" s="457"/>
      <c r="EQ604" s="457"/>
      <c r="ER604" s="457"/>
      <c r="ES604" s="457"/>
      <c r="ET604" s="457"/>
      <c r="EU604" s="457"/>
      <c r="EV604" s="457"/>
      <c r="EW604" s="457"/>
      <c r="EX604" s="457"/>
      <c r="EY604" s="457"/>
      <c r="EZ604" s="457"/>
      <c r="FA604" s="457"/>
      <c r="FB604" s="457"/>
      <c r="FC604" s="457"/>
      <c r="FD604" s="457"/>
      <c r="FE604" s="457"/>
      <c r="FF604" s="457"/>
      <c r="FG604" s="457"/>
      <c r="FH604" s="457"/>
      <c r="FI604" s="457"/>
      <c r="FJ604" s="457"/>
      <c r="FK604" s="457"/>
      <c r="FL604" s="457"/>
      <c r="FM604" s="457"/>
      <c r="FN604" s="457"/>
      <c r="FO604" s="457"/>
      <c r="FP604" s="457"/>
      <c r="FQ604" s="457"/>
      <c r="FR604" s="457"/>
      <c r="FS604" s="457"/>
      <c r="FT604" s="457"/>
      <c r="FU604" s="457"/>
      <c r="FV604" s="457"/>
      <c r="FW604" s="457"/>
      <c r="FX604" s="457"/>
      <c r="FY604" s="457"/>
      <c r="FZ604" s="457"/>
      <c r="GA604" s="457"/>
      <c r="GB604" s="457"/>
      <c r="GC604" s="457"/>
      <c r="GD604" s="457"/>
      <c r="GE604" s="457"/>
      <c r="GF604" s="457"/>
      <c r="GG604" s="457"/>
      <c r="GH604" s="457"/>
      <c r="GI604" s="457"/>
      <c r="GJ604" s="457"/>
      <c r="GK604" s="457"/>
      <c r="GL604" s="457"/>
      <c r="GM604" s="457"/>
      <c r="GN604" s="457"/>
      <c r="GO604" s="457"/>
      <c r="GP604" s="457"/>
      <c r="GQ604" s="457"/>
      <c r="GR604" s="457"/>
      <c r="GS604" s="457"/>
      <c r="GT604" s="457"/>
      <c r="GU604" s="457"/>
      <c r="GV604" s="457"/>
      <c r="GW604" s="457"/>
      <c r="GX604" s="457"/>
      <c r="GY604" s="457"/>
      <c r="GZ604" s="457"/>
      <c r="HA604" s="457"/>
      <c r="HB604" s="457"/>
      <c r="HC604" s="457"/>
      <c r="HD604" s="457"/>
      <c r="HE604" s="457"/>
      <c r="HF604" s="457"/>
      <c r="HG604" s="457"/>
      <c r="HH604" s="457"/>
      <c r="HI604" s="457"/>
      <c r="HJ604" s="457"/>
      <c r="HK604" s="457"/>
      <c r="HL604" s="457"/>
      <c r="HM604" s="457"/>
      <c r="HN604" s="457"/>
      <c r="HO604" s="457"/>
      <c r="HP604" s="457"/>
      <c r="HQ604" s="457"/>
    </row>
    <row r="605" spans="1:225" ht="12.75" customHeight="1">
      <c r="A605" s="457"/>
      <c r="M605" s="488"/>
      <c r="N605" s="457"/>
      <c r="O605" s="457"/>
      <c r="P605" s="457"/>
      <c r="Q605" s="457"/>
      <c r="R605" s="457"/>
      <c r="S605" s="457"/>
      <c r="T605" s="457"/>
      <c r="U605" s="457"/>
      <c r="V605" s="457"/>
      <c r="W605" s="457"/>
      <c r="X605" s="457"/>
      <c r="Y605" s="457"/>
      <c r="Z605" s="457"/>
      <c r="AA605" s="457"/>
      <c r="AB605" s="457"/>
      <c r="AC605" s="457"/>
      <c r="AD605" s="457"/>
      <c r="AE605" s="457"/>
      <c r="AF605" s="457"/>
      <c r="AG605" s="457"/>
      <c r="AH605" s="457"/>
      <c r="AI605" s="457"/>
      <c r="AJ605" s="457"/>
      <c r="AK605" s="457"/>
      <c r="AL605" s="457"/>
      <c r="AM605" s="457"/>
      <c r="AN605" s="457"/>
      <c r="AO605" s="457"/>
      <c r="AP605" s="457"/>
      <c r="AQ605" s="457"/>
      <c r="AR605" s="457"/>
      <c r="AS605" s="457"/>
      <c r="AT605" s="457"/>
      <c r="AU605" s="457"/>
      <c r="AV605" s="457"/>
      <c r="AW605" s="457"/>
      <c r="AX605" s="457"/>
      <c r="AY605" s="457"/>
      <c r="AZ605" s="457"/>
      <c r="BA605" s="457"/>
      <c r="BB605" s="457"/>
      <c r="BC605" s="457"/>
      <c r="BD605" s="457"/>
      <c r="BE605" s="457"/>
      <c r="BF605" s="457"/>
      <c r="BG605" s="457"/>
      <c r="BH605" s="457"/>
      <c r="BI605" s="457"/>
      <c r="BJ605" s="457"/>
      <c r="BK605" s="457"/>
      <c r="BL605" s="457"/>
      <c r="BM605" s="457"/>
      <c r="BN605" s="457"/>
      <c r="BO605" s="457"/>
      <c r="BP605" s="457"/>
      <c r="BQ605" s="457"/>
      <c r="BR605" s="457"/>
      <c r="BS605" s="457"/>
      <c r="BT605" s="457"/>
      <c r="BU605" s="457"/>
      <c r="BV605" s="457"/>
      <c r="BW605" s="457"/>
      <c r="BX605" s="457"/>
      <c r="BY605" s="457"/>
      <c r="BZ605" s="457"/>
      <c r="CA605" s="457"/>
      <c r="CB605" s="457"/>
      <c r="CC605" s="457"/>
      <c r="CD605" s="457"/>
      <c r="CE605" s="457"/>
      <c r="CF605" s="457"/>
      <c r="CG605" s="457"/>
      <c r="CH605" s="457"/>
      <c r="CI605" s="457"/>
      <c r="CJ605" s="457"/>
      <c r="CK605" s="457"/>
      <c r="CL605" s="457"/>
      <c r="CM605" s="457"/>
      <c r="CN605" s="457"/>
      <c r="CO605" s="457"/>
      <c r="CP605" s="457"/>
      <c r="CQ605" s="457"/>
      <c r="CR605" s="457"/>
      <c r="CS605" s="457"/>
      <c r="CT605" s="457"/>
      <c r="CU605" s="457"/>
      <c r="CV605" s="457"/>
      <c r="CW605" s="457"/>
      <c r="CX605" s="457"/>
      <c r="CY605" s="457"/>
      <c r="CZ605" s="457"/>
      <c r="DA605" s="457"/>
      <c r="DB605" s="457"/>
      <c r="DC605" s="457"/>
      <c r="DD605" s="457"/>
      <c r="DE605" s="457"/>
      <c r="DF605" s="457"/>
      <c r="DG605" s="457"/>
      <c r="DH605" s="457"/>
      <c r="DI605" s="457"/>
      <c r="DJ605" s="457"/>
      <c r="DK605" s="457"/>
      <c r="DL605" s="457"/>
      <c r="DM605" s="457"/>
      <c r="DN605" s="457"/>
      <c r="DO605" s="457"/>
      <c r="DP605" s="457"/>
      <c r="DQ605" s="457"/>
      <c r="DR605" s="457"/>
      <c r="DS605" s="457"/>
      <c r="DT605" s="457"/>
      <c r="DU605" s="457"/>
      <c r="DV605" s="457"/>
      <c r="DW605" s="457"/>
      <c r="DX605" s="457"/>
      <c r="DY605" s="457"/>
      <c r="DZ605" s="457"/>
      <c r="EA605" s="457"/>
      <c r="EB605" s="457"/>
      <c r="EC605" s="457"/>
      <c r="ED605" s="457"/>
      <c r="EE605" s="457"/>
      <c r="EF605" s="457"/>
      <c r="EG605" s="457"/>
      <c r="EH605" s="457"/>
      <c r="EI605" s="457"/>
      <c r="EJ605" s="457"/>
      <c r="EK605" s="457"/>
      <c r="EL605" s="457"/>
      <c r="EM605" s="457"/>
      <c r="EN605" s="457"/>
      <c r="EO605" s="457"/>
      <c r="EP605" s="457"/>
      <c r="EQ605" s="457"/>
      <c r="ER605" s="457"/>
      <c r="ES605" s="457"/>
      <c r="ET605" s="457"/>
      <c r="EU605" s="457"/>
      <c r="EV605" s="457"/>
      <c r="EW605" s="457"/>
      <c r="EX605" s="457"/>
      <c r="EY605" s="457"/>
      <c r="EZ605" s="457"/>
      <c r="FA605" s="457"/>
      <c r="FB605" s="457"/>
      <c r="FC605" s="457"/>
      <c r="FD605" s="457"/>
      <c r="FE605" s="457"/>
      <c r="FF605" s="457"/>
      <c r="FG605" s="457"/>
      <c r="FH605" s="457"/>
      <c r="FI605" s="457"/>
      <c r="FJ605" s="457"/>
      <c r="FK605" s="457"/>
      <c r="FL605" s="457"/>
      <c r="FM605" s="457"/>
      <c r="FN605" s="457"/>
      <c r="FO605" s="457"/>
      <c r="FP605" s="457"/>
      <c r="FQ605" s="457"/>
      <c r="FR605" s="457"/>
      <c r="FS605" s="457"/>
      <c r="FT605" s="457"/>
      <c r="FU605" s="457"/>
      <c r="FV605" s="457"/>
      <c r="FW605" s="457"/>
      <c r="FX605" s="457"/>
      <c r="FY605" s="457"/>
      <c r="FZ605" s="457"/>
      <c r="GA605" s="457"/>
      <c r="GB605" s="457"/>
      <c r="GC605" s="457"/>
      <c r="GD605" s="457"/>
      <c r="GE605" s="457"/>
      <c r="GF605" s="457"/>
      <c r="GG605" s="457"/>
      <c r="GH605" s="457"/>
      <c r="GI605" s="457"/>
      <c r="GJ605" s="457"/>
      <c r="GK605" s="457"/>
      <c r="GL605" s="457"/>
      <c r="GM605" s="457"/>
      <c r="GN605" s="457"/>
      <c r="GO605" s="457"/>
      <c r="GP605" s="457"/>
      <c r="GQ605" s="457"/>
      <c r="GR605" s="457"/>
      <c r="GS605" s="457"/>
      <c r="GT605" s="457"/>
      <c r="GU605" s="457"/>
      <c r="GV605" s="457"/>
      <c r="GW605" s="457"/>
      <c r="GX605" s="457"/>
      <c r="GY605" s="457"/>
      <c r="GZ605" s="457"/>
      <c r="HA605" s="457"/>
      <c r="HB605" s="457"/>
      <c r="HC605" s="457"/>
      <c r="HD605" s="457"/>
      <c r="HE605" s="457"/>
      <c r="HF605" s="457"/>
      <c r="HG605" s="457"/>
      <c r="HH605" s="457"/>
      <c r="HI605" s="457"/>
      <c r="HJ605" s="457"/>
      <c r="HK605" s="457"/>
      <c r="HL605" s="457"/>
      <c r="HM605" s="457"/>
      <c r="HN605" s="457"/>
      <c r="HO605" s="457"/>
      <c r="HP605" s="457"/>
      <c r="HQ605" s="457"/>
    </row>
    <row r="606" spans="1:225" ht="12.75" customHeight="1">
      <c r="A606" s="457"/>
      <c r="M606" s="488"/>
      <c r="N606" s="457"/>
      <c r="O606" s="457"/>
      <c r="P606" s="457"/>
      <c r="Q606" s="457"/>
      <c r="R606" s="457"/>
      <c r="S606" s="457"/>
      <c r="T606" s="457"/>
      <c r="U606" s="457"/>
      <c r="V606" s="457"/>
      <c r="W606" s="457"/>
      <c r="X606" s="457"/>
      <c r="Y606" s="457"/>
      <c r="Z606" s="457"/>
      <c r="AA606" s="457"/>
      <c r="AB606" s="457"/>
      <c r="AC606" s="457"/>
      <c r="AD606" s="457"/>
      <c r="AE606" s="457"/>
      <c r="AF606" s="457"/>
      <c r="AG606" s="457"/>
      <c r="AH606" s="457"/>
      <c r="AI606" s="457"/>
      <c r="AJ606" s="457"/>
      <c r="AK606" s="457"/>
      <c r="AL606" s="457"/>
      <c r="AM606" s="457"/>
      <c r="AN606" s="457"/>
      <c r="AO606" s="457"/>
      <c r="AP606" s="457"/>
      <c r="AQ606" s="457"/>
      <c r="AR606" s="457"/>
      <c r="AS606" s="457"/>
      <c r="AT606" s="457"/>
      <c r="AU606" s="457"/>
      <c r="AV606" s="457"/>
      <c r="AW606" s="457"/>
      <c r="AX606" s="457"/>
      <c r="AY606" s="457"/>
      <c r="AZ606" s="457"/>
      <c r="BA606" s="457"/>
      <c r="BB606" s="457"/>
      <c r="BC606" s="457"/>
      <c r="BD606" s="457"/>
      <c r="BE606" s="457"/>
      <c r="BF606" s="457"/>
      <c r="BG606" s="457"/>
      <c r="BH606" s="457"/>
      <c r="BI606" s="457"/>
      <c r="BJ606" s="457"/>
      <c r="BK606" s="457"/>
      <c r="BL606" s="457"/>
      <c r="BM606" s="457"/>
      <c r="BN606" s="457"/>
      <c r="BO606" s="457"/>
      <c r="BP606" s="457"/>
      <c r="BQ606" s="457"/>
      <c r="BR606" s="457"/>
      <c r="BS606" s="457"/>
      <c r="BT606" s="457"/>
      <c r="BU606" s="457"/>
      <c r="BV606" s="457"/>
      <c r="BW606" s="457"/>
      <c r="BX606" s="457"/>
      <c r="BY606" s="457"/>
      <c r="BZ606" s="457"/>
      <c r="CA606" s="457"/>
      <c r="CB606" s="457"/>
      <c r="CC606" s="457"/>
      <c r="CD606" s="457"/>
      <c r="CE606" s="457"/>
      <c r="CF606" s="457"/>
      <c r="CG606" s="457"/>
      <c r="CH606" s="457"/>
      <c r="CI606" s="457"/>
      <c r="CJ606" s="457"/>
      <c r="CK606" s="457"/>
      <c r="CL606" s="457"/>
      <c r="CM606" s="457"/>
      <c r="CN606" s="457"/>
      <c r="CO606" s="457"/>
      <c r="CP606" s="457"/>
      <c r="CQ606" s="457"/>
      <c r="CR606" s="457"/>
      <c r="CS606" s="457"/>
      <c r="CT606" s="457"/>
      <c r="CU606" s="457"/>
      <c r="CV606" s="457"/>
      <c r="CW606" s="457"/>
      <c r="CX606" s="457"/>
      <c r="CY606" s="457"/>
      <c r="CZ606" s="457"/>
      <c r="DA606" s="457"/>
      <c r="DB606" s="457"/>
      <c r="DC606" s="457"/>
      <c r="DD606" s="457"/>
      <c r="DE606" s="457"/>
      <c r="DF606" s="457"/>
      <c r="DG606" s="457"/>
      <c r="DH606" s="457"/>
      <c r="DI606" s="457"/>
      <c r="DJ606" s="457"/>
      <c r="DK606" s="457"/>
      <c r="DL606" s="457"/>
      <c r="DM606" s="457"/>
      <c r="DN606" s="457"/>
      <c r="DO606" s="457"/>
      <c r="DP606" s="457"/>
      <c r="DQ606" s="457"/>
      <c r="DR606" s="457"/>
      <c r="DS606" s="457"/>
      <c r="DT606" s="457"/>
      <c r="DU606" s="457"/>
      <c r="DV606" s="457"/>
      <c r="DW606" s="457"/>
      <c r="DX606" s="457"/>
      <c r="DY606" s="457"/>
      <c r="DZ606" s="457"/>
      <c r="EA606" s="457"/>
      <c r="EB606" s="457"/>
      <c r="EC606" s="457"/>
      <c r="ED606" s="457"/>
      <c r="EE606" s="457"/>
      <c r="EF606" s="457"/>
      <c r="EG606" s="457"/>
      <c r="EH606" s="457"/>
      <c r="EI606" s="457"/>
      <c r="EJ606" s="457"/>
      <c r="EK606" s="457"/>
      <c r="EL606" s="457"/>
      <c r="EM606" s="457"/>
      <c r="EN606" s="457"/>
      <c r="EO606" s="457"/>
      <c r="EP606" s="457"/>
      <c r="EQ606" s="457"/>
      <c r="ER606" s="457"/>
      <c r="ES606" s="457"/>
      <c r="ET606" s="457"/>
      <c r="EU606" s="457"/>
      <c r="EV606" s="457"/>
      <c r="EW606" s="457"/>
      <c r="EX606" s="457"/>
      <c r="EY606" s="457"/>
      <c r="EZ606" s="457"/>
      <c r="FA606" s="457"/>
      <c r="FB606" s="457"/>
      <c r="FC606" s="457"/>
      <c r="FD606" s="457"/>
      <c r="FE606" s="457"/>
      <c r="FF606" s="457"/>
      <c r="FG606" s="457"/>
      <c r="FH606" s="457"/>
      <c r="FI606" s="457"/>
      <c r="FJ606" s="457"/>
      <c r="FK606" s="457"/>
      <c r="FL606" s="457"/>
      <c r="FM606" s="457"/>
      <c r="FN606" s="457"/>
      <c r="FO606" s="457"/>
      <c r="FP606" s="457"/>
      <c r="FQ606" s="457"/>
      <c r="FR606" s="457"/>
      <c r="FS606" s="457"/>
      <c r="FT606" s="457"/>
      <c r="FU606" s="457"/>
      <c r="FV606" s="457"/>
      <c r="FW606" s="457"/>
      <c r="FX606" s="457"/>
      <c r="FY606" s="457"/>
      <c r="FZ606" s="457"/>
      <c r="GA606" s="457"/>
      <c r="GB606" s="457"/>
      <c r="GC606" s="457"/>
      <c r="GD606" s="457"/>
      <c r="GE606" s="457"/>
      <c r="GF606" s="457"/>
      <c r="GG606" s="457"/>
      <c r="GH606" s="457"/>
      <c r="GI606" s="457"/>
      <c r="GJ606" s="457"/>
      <c r="GK606" s="457"/>
      <c r="GL606" s="457"/>
      <c r="GM606" s="457"/>
      <c r="GN606" s="457"/>
      <c r="GO606" s="457"/>
      <c r="GP606" s="457"/>
      <c r="GQ606" s="457"/>
      <c r="GR606" s="457"/>
      <c r="GS606" s="457"/>
      <c r="GT606" s="457"/>
      <c r="GU606" s="457"/>
      <c r="GV606" s="457"/>
      <c r="GW606" s="457"/>
      <c r="GX606" s="457"/>
      <c r="GY606" s="457"/>
      <c r="GZ606" s="457"/>
      <c r="HA606" s="457"/>
      <c r="HB606" s="457"/>
      <c r="HC606" s="457"/>
      <c r="HD606" s="457"/>
      <c r="HE606" s="457"/>
      <c r="HF606" s="457"/>
      <c r="HG606" s="457"/>
      <c r="HH606" s="457"/>
      <c r="HI606" s="457"/>
      <c r="HJ606" s="457"/>
      <c r="HK606" s="457"/>
      <c r="HL606" s="457"/>
      <c r="HM606" s="457"/>
      <c r="HN606" s="457"/>
      <c r="HO606" s="457"/>
      <c r="HP606" s="457"/>
      <c r="HQ606" s="457"/>
    </row>
    <row r="607" spans="1:225" ht="12.75" customHeight="1">
      <c r="A607" s="457"/>
      <c r="M607" s="488"/>
      <c r="N607" s="457"/>
      <c r="O607" s="457"/>
      <c r="P607" s="457"/>
      <c r="Q607" s="457"/>
      <c r="R607" s="457"/>
      <c r="S607" s="457"/>
      <c r="T607" s="457"/>
      <c r="U607" s="457"/>
      <c r="V607" s="457"/>
      <c r="W607" s="457"/>
      <c r="X607" s="457"/>
      <c r="Y607" s="457"/>
      <c r="Z607" s="457"/>
      <c r="AA607" s="457"/>
      <c r="AB607" s="457"/>
      <c r="AC607" s="457"/>
      <c r="AD607" s="457"/>
      <c r="AE607" s="457"/>
      <c r="AF607" s="457"/>
      <c r="AG607" s="457"/>
      <c r="AH607" s="457"/>
      <c r="AI607" s="457"/>
      <c r="AJ607" s="457"/>
      <c r="AK607" s="457"/>
      <c r="AL607" s="457"/>
      <c r="AM607" s="457"/>
      <c r="AN607" s="457"/>
      <c r="AO607" s="457"/>
      <c r="AP607" s="457"/>
      <c r="AQ607" s="457"/>
      <c r="AR607" s="457"/>
      <c r="AS607" s="457"/>
      <c r="AT607" s="457"/>
      <c r="AU607" s="457"/>
      <c r="AV607" s="457"/>
      <c r="AW607" s="457"/>
      <c r="AX607" s="457"/>
      <c r="AY607" s="457"/>
      <c r="AZ607" s="457"/>
      <c r="BA607" s="457"/>
      <c r="BB607" s="457"/>
      <c r="BC607" s="457"/>
      <c r="BD607" s="457"/>
      <c r="BE607" s="457"/>
      <c r="BF607" s="457"/>
      <c r="BG607" s="457"/>
      <c r="BH607" s="457"/>
      <c r="BI607" s="457"/>
      <c r="BJ607" s="457"/>
      <c r="BK607" s="457"/>
      <c r="BL607" s="457"/>
      <c r="BM607" s="457"/>
      <c r="BN607" s="457"/>
      <c r="BO607" s="457"/>
      <c r="BP607" s="457"/>
      <c r="BQ607" s="457"/>
      <c r="BR607" s="457"/>
      <c r="BS607" s="457"/>
      <c r="BT607" s="457"/>
      <c r="BU607" s="457"/>
      <c r="BV607" s="457"/>
      <c r="BW607" s="457"/>
      <c r="BX607" s="457"/>
      <c r="BY607" s="457"/>
      <c r="BZ607" s="457"/>
      <c r="CA607" s="457"/>
      <c r="CB607" s="457"/>
      <c r="CC607" s="457"/>
      <c r="CD607" s="457"/>
      <c r="CE607" s="457"/>
      <c r="CF607" s="457"/>
      <c r="CG607" s="457"/>
      <c r="CH607" s="457"/>
      <c r="CI607" s="457"/>
      <c r="CJ607" s="457"/>
      <c r="CK607" s="457"/>
      <c r="CL607" s="457"/>
      <c r="CM607" s="457"/>
      <c r="CN607" s="457"/>
      <c r="CO607" s="457"/>
      <c r="CP607" s="457"/>
      <c r="CQ607" s="457"/>
      <c r="CR607" s="457"/>
      <c r="CS607" s="457"/>
      <c r="CT607" s="457"/>
      <c r="CU607" s="457"/>
      <c r="CV607" s="457"/>
      <c r="CW607" s="457"/>
      <c r="CX607" s="457"/>
      <c r="CY607" s="457"/>
      <c r="CZ607" s="457"/>
      <c r="DA607" s="457"/>
      <c r="DB607" s="457"/>
      <c r="DC607" s="457"/>
      <c r="DD607" s="457"/>
      <c r="DE607" s="457"/>
      <c r="DF607" s="457"/>
      <c r="DG607" s="457"/>
      <c r="DH607" s="457"/>
      <c r="DI607" s="457"/>
      <c r="DJ607" s="457"/>
      <c r="DK607" s="457"/>
      <c r="DL607" s="457"/>
      <c r="DM607" s="457"/>
      <c r="DN607" s="457"/>
      <c r="DO607" s="457"/>
      <c r="DP607" s="457"/>
      <c r="DQ607" s="457"/>
      <c r="DR607" s="457"/>
      <c r="DS607" s="457"/>
      <c r="DT607" s="457"/>
      <c r="DU607" s="457"/>
      <c r="DV607" s="457"/>
      <c r="DW607" s="457"/>
      <c r="DX607" s="457"/>
      <c r="DY607" s="457"/>
      <c r="DZ607" s="457"/>
      <c r="EA607" s="457"/>
      <c r="EB607" s="457"/>
      <c r="EC607" s="457"/>
      <c r="ED607" s="457"/>
      <c r="EE607" s="457"/>
      <c r="EF607" s="457"/>
      <c r="EG607" s="457"/>
      <c r="EH607" s="457"/>
      <c r="EI607" s="457"/>
      <c r="EJ607" s="457"/>
      <c r="EK607" s="457"/>
      <c r="EL607" s="457"/>
      <c r="EM607" s="457"/>
      <c r="EN607" s="457"/>
      <c r="EO607" s="457"/>
      <c r="EP607" s="457"/>
      <c r="EQ607" s="457"/>
      <c r="ER607" s="457"/>
      <c r="ES607" s="457"/>
      <c r="ET607" s="457"/>
      <c r="EU607" s="457"/>
      <c r="EV607" s="457"/>
      <c r="EW607" s="457"/>
      <c r="EX607" s="457"/>
      <c r="EY607" s="457"/>
      <c r="EZ607" s="457"/>
      <c r="FA607" s="457"/>
      <c r="FB607" s="457"/>
      <c r="FC607" s="457"/>
      <c r="FD607" s="457"/>
      <c r="FE607" s="457"/>
      <c r="FF607" s="457"/>
      <c r="FG607" s="457"/>
      <c r="FH607" s="457"/>
      <c r="FI607" s="457"/>
      <c r="FJ607" s="457"/>
      <c r="FK607" s="457"/>
      <c r="FL607" s="457"/>
      <c r="FM607" s="457"/>
      <c r="FN607" s="457"/>
      <c r="FO607" s="457"/>
      <c r="FP607" s="457"/>
      <c r="FQ607" s="457"/>
      <c r="FR607" s="457"/>
      <c r="FS607" s="457"/>
      <c r="FT607" s="457"/>
      <c r="FU607" s="457"/>
      <c r="FV607" s="457"/>
      <c r="FW607" s="457"/>
      <c r="FX607" s="457"/>
      <c r="FY607" s="457"/>
      <c r="FZ607" s="457"/>
      <c r="GA607" s="457"/>
      <c r="GB607" s="457"/>
      <c r="GC607" s="457"/>
      <c r="GD607" s="457"/>
      <c r="GE607" s="457"/>
      <c r="GF607" s="457"/>
      <c r="GG607" s="457"/>
      <c r="GH607" s="457"/>
      <c r="GI607" s="457"/>
      <c r="GJ607" s="457"/>
      <c r="GK607" s="457"/>
      <c r="GL607" s="457"/>
      <c r="GM607" s="457"/>
      <c r="GN607" s="457"/>
      <c r="GO607" s="457"/>
      <c r="GP607" s="457"/>
      <c r="GQ607" s="457"/>
      <c r="GR607" s="457"/>
      <c r="GS607" s="457"/>
      <c r="GT607" s="457"/>
      <c r="GU607" s="457"/>
      <c r="GV607" s="457"/>
      <c r="GW607" s="457"/>
      <c r="GX607" s="457"/>
      <c r="GY607" s="457"/>
      <c r="GZ607" s="457"/>
      <c r="HA607" s="457"/>
      <c r="HB607" s="457"/>
      <c r="HC607" s="457"/>
      <c r="HD607" s="457"/>
      <c r="HE607" s="457"/>
      <c r="HF607" s="457"/>
      <c r="HG607" s="457"/>
      <c r="HH607" s="457"/>
      <c r="HI607" s="457"/>
      <c r="HJ607" s="457"/>
      <c r="HK607" s="457"/>
      <c r="HL607" s="457"/>
      <c r="HM607" s="457"/>
      <c r="HN607" s="457"/>
      <c r="HO607" s="457"/>
      <c r="HP607" s="457"/>
      <c r="HQ607" s="457"/>
    </row>
    <row r="608" spans="1:225" ht="12.75" customHeight="1">
      <c r="A608" s="457"/>
      <c r="M608" s="488"/>
      <c r="N608" s="457"/>
      <c r="O608" s="457"/>
      <c r="P608" s="457"/>
      <c r="Q608" s="457"/>
      <c r="R608" s="457"/>
      <c r="S608" s="457"/>
      <c r="T608" s="457"/>
      <c r="U608" s="457"/>
      <c r="V608" s="457"/>
      <c r="W608" s="457"/>
      <c r="X608" s="457"/>
      <c r="Y608" s="457"/>
      <c r="Z608" s="457"/>
      <c r="AA608" s="457"/>
      <c r="AB608" s="457"/>
      <c r="AC608" s="457"/>
      <c r="AD608" s="457"/>
      <c r="AE608" s="457"/>
      <c r="AF608" s="457"/>
      <c r="AG608" s="457"/>
      <c r="AH608" s="457"/>
      <c r="AI608" s="457"/>
      <c r="AJ608" s="457"/>
      <c r="AK608" s="457"/>
      <c r="AL608" s="457"/>
      <c r="AM608" s="457"/>
      <c r="AN608" s="457"/>
      <c r="AO608" s="457"/>
      <c r="AP608" s="457"/>
      <c r="AQ608" s="457"/>
      <c r="AR608" s="457"/>
      <c r="AS608" s="457"/>
      <c r="AT608" s="457"/>
      <c r="AU608" s="457"/>
      <c r="AV608" s="457"/>
      <c r="AW608" s="457"/>
      <c r="AX608" s="457"/>
      <c r="AY608" s="457"/>
      <c r="AZ608" s="457"/>
      <c r="BA608" s="457"/>
      <c r="BB608" s="457"/>
      <c r="BC608" s="457"/>
      <c r="BD608" s="457"/>
      <c r="BE608" s="457"/>
      <c r="BF608" s="457"/>
      <c r="BG608" s="457"/>
      <c r="BH608" s="457"/>
      <c r="BI608" s="457"/>
      <c r="BJ608" s="457"/>
      <c r="BK608" s="457"/>
      <c r="BL608" s="457"/>
      <c r="BM608" s="457"/>
      <c r="BN608" s="457"/>
      <c r="BO608" s="457"/>
      <c r="BP608" s="457"/>
      <c r="BQ608" s="457"/>
      <c r="BR608" s="457"/>
      <c r="BS608" s="457"/>
      <c r="BT608" s="457"/>
      <c r="BU608" s="457"/>
      <c r="BV608" s="457"/>
      <c r="BW608" s="457"/>
      <c r="BX608" s="457"/>
      <c r="BY608" s="457"/>
      <c r="BZ608" s="457"/>
      <c r="CA608" s="457"/>
      <c r="CB608" s="457"/>
      <c r="CC608" s="457"/>
      <c r="CD608" s="457"/>
      <c r="CE608" s="457"/>
      <c r="CF608" s="457"/>
      <c r="CG608" s="457"/>
      <c r="CH608" s="457"/>
      <c r="CI608" s="457"/>
      <c r="CJ608" s="457"/>
      <c r="CK608" s="457"/>
      <c r="CL608" s="457"/>
      <c r="CM608" s="457"/>
      <c r="CN608" s="457"/>
      <c r="CO608" s="457"/>
      <c r="CP608" s="457"/>
      <c r="CQ608" s="457"/>
      <c r="CR608" s="457"/>
      <c r="CS608" s="457"/>
      <c r="CT608" s="457"/>
      <c r="CU608" s="457"/>
      <c r="CV608" s="457"/>
      <c r="CW608" s="457"/>
      <c r="CX608" s="457"/>
      <c r="CY608" s="457"/>
      <c r="CZ608" s="457"/>
      <c r="DA608" s="457"/>
      <c r="DB608" s="457"/>
      <c r="DC608" s="457"/>
      <c r="DD608" s="457"/>
      <c r="DE608" s="457"/>
      <c r="DF608" s="457"/>
      <c r="DG608" s="457"/>
      <c r="DH608" s="457"/>
      <c r="DI608" s="457"/>
      <c r="DJ608" s="457"/>
      <c r="DK608" s="457"/>
      <c r="DL608" s="457"/>
      <c r="DM608" s="457"/>
      <c r="DN608" s="457"/>
      <c r="DO608" s="457"/>
      <c r="DP608" s="457"/>
      <c r="DQ608" s="457"/>
      <c r="DR608" s="457"/>
      <c r="DS608" s="457"/>
      <c r="DT608" s="457"/>
      <c r="DU608" s="457"/>
      <c r="DV608" s="457"/>
      <c r="DW608" s="457"/>
      <c r="DX608" s="457"/>
      <c r="DY608" s="457"/>
      <c r="DZ608" s="457"/>
      <c r="EA608" s="457"/>
      <c r="EB608" s="457"/>
      <c r="EC608" s="457"/>
      <c r="ED608" s="457"/>
      <c r="EE608" s="457"/>
      <c r="EF608" s="457"/>
      <c r="EG608" s="457"/>
      <c r="EH608" s="457"/>
      <c r="EI608" s="457"/>
      <c r="EJ608" s="457"/>
      <c r="EK608" s="457"/>
      <c r="EL608" s="457"/>
      <c r="EM608" s="457"/>
      <c r="EN608" s="457"/>
      <c r="EO608" s="457"/>
      <c r="EP608" s="457"/>
      <c r="EQ608" s="457"/>
      <c r="ER608" s="457"/>
      <c r="ES608" s="457"/>
      <c r="ET608" s="457"/>
      <c r="EU608" s="457"/>
      <c r="EV608" s="457"/>
      <c r="EW608" s="457"/>
      <c r="EX608" s="457"/>
      <c r="EY608" s="457"/>
      <c r="EZ608" s="457"/>
      <c r="FA608" s="457"/>
      <c r="FB608" s="457"/>
      <c r="FC608" s="457"/>
      <c r="FD608" s="457"/>
      <c r="FE608" s="457"/>
      <c r="FF608" s="457"/>
      <c r="FG608" s="457"/>
      <c r="FH608" s="457"/>
      <c r="FI608" s="457"/>
      <c r="FJ608" s="457"/>
      <c r="FK608" s="457"/>
      <c r="FL608" s="457"/>
      <c r="FM608" s="457"/>
      <c r="FN608" s="457"/>
      <c r="FO608" s="457"/>
      <c r="FP608" s="457"/>
      <c r="FQ608" s="457"/>
      <c r="FR608" s="457"/>
      <c r="FS608" s="457"/>
      <c r="FT608" s="457"/>
      <c r="FU608" s="457"/>
      <c r="FV608" s="457"/>
      <c r="FW608" s="457"/>
      <c r="FX608" s="457"/>
      <c r="FY608" s="457"/>
      <c r="FZ608" s="457"/>
      <c r="GA608" s="457"/>
      <c r="GB608" s="457"/>
      <c r="GC608" s="457"/>
      <c r="GD608" s="457"/>
      <c r="GE608" s="457"/>
      <c r="GF608" s="457"/>
      <c r="GG608" s="457"/>
      <c r="GH608" s="457"/>
      <c r="GI608" s="457"/>
      <c r="GJ608" s="457"/>
      <c r="GK608" s="457"/>
      <c r="GL608" s="457"/>
      <c r="GM608" s="457"/>
      <c r="GN608" s="457"/>
      <c r="GO608" s="457"/>
      <c r="GP608" s="457"/>
      <c r="GQ608" s="457"/>
      <c r="GR608" s="457"/>
      <c r="GS608" s="457"/>
      <c r="GT608" s="457"/>
      <c r="GU608" s="457"/>
      <c r="GV608" s="457"/>
      <c r="GW608" s="457"/>
      <c r="GX608" s="457"/>
      <c r="GY608" s="457"/>
      <c r="GZ608" s="457"/>
      <c r="HA608" s="457"/>
      <c r="HB608" s="457"/>
      <c r="HC608" s="457"/>
      <c r="HD608" s="457"/>
      <c r="HE608" s="457"/>
      <c r="HF608" s="457"/>
      <c r="HG608" s="457"/>
      <c r="HH608" s="457"/>
      <c r="HI608" s="457"/>
      <c r="HJ608" s="457"/>
      <c r="HK608" s="457"/>
      <c r="HL608" s="457"/>
      <c r="HM608" s="457"/>
      <c r="HN608" s="457"/>
      <c r="HO608" s="457"/>
      <c r="HP608" s="457"/>
      <c r="HQ608" s="457"/>
    </row>
    <row r="609" spans="1:225" ht="12.75" customHeight="1">
      <c r="A609" s="457"/>
      <c r="M609" s="488"/>
      <c r="N609" s="457"/>
      <c r="O609" s="457"/>
      <c r="P609" s="457"/>
      <c r="Q609" s="457"/>
      <c r="R609" s="457"/>
      <c r="S609" s="457"/>
      <c r="T609" s="457"/>
      <c r="U609" s="457"/>
      <c r="V609" s="457"/>
      <c r="W609" s="457"/>
      <c r="X609" s="457"/>
      <c r="Y609" s="457"/>
      <c r="Z609" s="457"/>
      <c r="AA609" s="457"/>
      <c r="AB609" s="457"/>
      <c r="AC609" s="457"/>
      <c r="AD609" s="457"/>
      <c r="AE609" s="457"/>
      <c r="AF609" s="457"/>
      <c r="AG609" s="457"/>
      <c r="AH609" s="457"/>
      <c r="AI609" s="457"/>
      <c r="AJ609" s="457"/>
      <c r="AK609" s="457"/>
      <c r="AL609" s="457"/>
      <c r="AM609" s="457"/>
      <c r="AN609" s="457"/>
      <c r="AO609" s="457"/>
      <c r="AP609" s="457"/>
      <c r="AQ609" s="457"/>
      <c r="AR609" s="457"/>
      <c r="AS609" s="457"/>
      <c r="AT609" s="457"/>
      <c r="AU609" s="457"/>
      <c r="AV609" s="457"/>
      <c r="AW609" s="457"/>
      <c r="AX609" s="457"/>
      <c r="AY609" s="457"/>
      <c r="AZ609" s="457"/>
      <c r="BA609" s="457"/>
      <c r="BB609" s="457"/>
      <c r="BC609" s="457"/>
      <c r="BD609" s="457"/>
      <c r="BE609" s="457"/>
      <c r="BF609" s="457"/>
      <c r="BG609" s="457"/>
      <c r="BH609" s="457"/>
      <c r="BI609" s="457"/>
      <c r="BJ609" s="457"/>
      <c r="BK609" s="457"/>
      <c r="BL609" s="457"/>
      <c r="BM609" s="457"/>
      <c r="BN609" s="457"/>
      <c r="BO609" s="457"/>
      <c r="BP609" s="457"/>
      <c r="BQ609" s="457"/>
      <c r="BR609" s="457"/>
      <c r="BS609" s="457"/>
      <c r="BT609" s="457"/>
      <c r="BU609" s="457"/>
      <c r="BV609" s="457"/>
      <c r="BW609" s="457"/>
      <c r="BX609" s="457"/>
      <c r="BY609" s="457"/>
      <c r="BZ609" s="457"/>
      <c r="CA609" s="457"/>
      <c r="CB609" s="457"/>
      <c r="CC609" s="457"/>
      <c r="CD609" s="457"/>
      <c r="CE609" s="457"/>
      <c r="CF609" s="457"/>
      <c r="CG609" s="457"/>
      <c r="CH609" s="457"/>
      <c r="CI609" s="457"/>
      <c r="CJ609" s="457"/>
      <c r="CK609" s="457"/>
      <c r="CL609" s="457"/>
      <c r="CM609" s="457"/>
      <c r="CN609" s="457"/>
      <c r="CO609" s="457"/>
      <c r="CP609" s="457"/>
      <c r="CQ609" s="457"/>
      <c r="CR609" s="457"/>
      <c r="CS609" s="457"/>
      <c r="CT609" s="457"/>
      <c r="CU609" s="457"/>
      <c r="CV609" s="457"/>
      <c r="CW609" s="457"/>
      <c r="CX609" s="457"/>
      <c r="CY609" s="457"/>
      <c r="CZ609" s="457"/>
      <c r="DA609" s="457"/>
      <c r="DB609" s="457"/>
      <c r="DC609" s="457"/>
      <c r="DD609" s="457"/>
      <c r="DE609" s="457"/>
      <c r="DF609" s="457"/>
      <c r="DG609" s="457"/>
      <c r="DH609" s="457"/>
      <c r="DI609" s="457"/>
      <c r="DJ609" s="457"/>
      <c r="DK609" s="457"/>
      <c r="DL609" s="457"/>
      <c r="DM609" s="457"/>
      <c r="DN609" s="457"/>
      <c r="DO609" s="457"/>
      <c r="DP609" s="457"/>
      <c r="DQ609" s="457"/>
      <c r="DR609" s="457"/>
      <c r="DS609" s="457"/>
      <c r="DT609" s="457"/>
      <c r="DU609" s="457"/>
      <c r="DV609" s="457"/>
      <c r="DW609" s="457"/>
      <c r="DX609" s="457"/>
      <c r="DY609" s="457"/>
      <c r="DZ609" s="457"/>
      <c r="EA609" s="457"/>
      <c r="EB609" s="457"/>
      <c r="EC609" s="457"/>
      <c r="ED609" s="457"/>
      <c r="EE609" s="457"/>
      <c r="EF609" s="457"/>
      <c r="EG609" s="457"/>
      <c r="EH609" s="457"/>
      <c r="EI609" s="457"/>
      <c r="EJ609" s="457"/>
      <c r="EK609" s="457"/>
      <c r="EL609" s="457"/>
      <c r="EM609" s="457"/>
      <c r="EN609" s="457"/>
      <c r="EO609" s="457"/>
      <c r="EP609" s="457"/>
      <c r="EQ609" s="457"/>
      <c r="ER609" s="457"/>
      <c r="ES609" s="457"/>
      <c r="ET609" s="457"/>
      <c r="EU609" s="457"/>
      <c r="EV609" s="457"/>
      <c r="EW609" s="457"/>
      <c r="EX609" s="457"/>
      <c r="EY609" s="457"/>
      <c r="EZ609" s="457"/>
      <c r="FA609" s="457"/>
      <c r="FB609" s="457"/>
      <c r="FC609" s="457"/>
      <c r="FD609" s="457"/>
      <c r="FE609" s="457"/>
      <c r="FF609" s="457"/>
      <c r="FG609" s="457"/>
      <c r="FH609" s="457"/>
      <c r="FI609" s="457"/>
      <c r="FJ609" s="457"/>
      <c r="FK609" s="457"/>
      <c r="FL609" s="457"/>
      <c r="FM609" s="457"/>
      <c r="FN609" s="457"/>
      <c r="FO609" s="457"/>
      <c r="FP609" s="457"/>
      <c r="FQ609" s="457"/>
      <c r="FR609" s="457"/>
      <c r="FS609" s="457"/>
      <c r="FT609" s="457"/>
      <c r="FU609" s="457"/>
      <c r="FV609" s="457"/>
      <c r="FW609" s="457"/>
      <c r="FX609" s="457"/>
      <c r="FY609" s="457"/>
      <c r="FZ609" s="457"/>
      <c r="GA609" s="457"/>
      <c r="GB609" s="457"/>
      <c r="GC609" s="457"/>
      <c r="GD609" s="457"/>
      <c r="GE609" s="457"/>
      <c r="GF609" s="457"/>
      <c r="GG609" s="457"/>
      <c r="GH609" s="457"/>
      <c r="GI609" s="457"/>
      <c r="GJ609" s="457"/>
      <c r="GK609" s="457"/>
      <c r="GL609" s="457"/>
      <c r="GM609" s="457"/>
      <c r="GN609" s="457"/>
      <c r="GO609" s="457"/>
      <c r="GP609" s="457"/>
      <c r="GQ609" s="457"/>
      <c r="GR609" s="457"/>
      <c r="GS609" s="457"/>
      <c r="GT609" s="457"/>
      <c r="GU609" s="457"/>
      <c r="GV609" s="457"/>
      <c r="GW609" s="457"/>
      <c r="GX609" s="457"/>
      <c r="GY609" s="457"/>
      <c r="GZ609" s="457"/>
      <c r="HA609" s="457"/>
      <c r="HB609" s="457"/>
      <c r="HC609" s="457"/>
      <c r="HD609" s="457"/>
      <c r="HE609" s="457"/>
      <c r="HF609" s="457"/>
      <c r="HG609" s="457"/>
      <c r="HH609" s="457"/>
      <c r="HI609" s="457"/>
      <c r="HJ609" s="457"/>
      <c r="HK609" s="457"/>
      <c r="HL609" s="457"/>
      <c r="HM609" s="457"/>
      <c r="HN609" s="457"/>
      <c r="HO609" s="457"/>
      <c r="HP609" s="457"/>
      <c r="HQ609" s="457"/>
    </row>
    <row r="610" spans="1:225" ht="12.75" customHeight="1">
      <c r="A610" s="457"/>
      <c r="M610" s="488"/>
      <c r="N610" s="457"/>
      <c r="O610" s="457"/>
      <c r="P610" s="457"/>
      <c r="Q610" s="457"/>
      <c r="R610" s="457"/>
      <c r="S610" s="457"/>
      <c r="T610" s="457"/>
      <c r="U610" s="457"/>
      <c r="V610" s="457"/>
      <c r="W610" s="457"/>
      <c r="X610" s="457"/>
      <c r="Y610" s="457"/>
      <c r="Z610" s="457"/>
      <c r="AA610" s="457"/>
      <c r="AB610" s="457"/>
      <c r="AC610" s="457"/>
      <c r="AD610" s="457"/>
      <c r="AE610" s="457"/>
      <c r="AF610" s="457"/>
      <c r="AG610" s="457"/>
      <c r="AH610" s="457"/>
      <c r="AI610" s="457"/>
      <c r="AJ610" s="457"/>
      <c r="AK610" s="457"/>
      <c r="AL610" s="457"/>
      <c r="AM610" s="457"/>
      <c r="AN610" s="457"/>
      <c r="AO610" s="457"/>
      <c r="AP610" s="457"/>
      <c r="AQ610" s="457"/>
      <c r="AR610" s="457"/>
      <c r="AS610" s="457"/>
      <c r="AT610" s="457"/>
      <c r="AU610" s="457"/>
      <c r="AV610" s="457"/>
      <c r="AW610" s="457"/>
      <c r="AX610" s="457"/>
      <c r="AY610" s="457"/>
      <c r="AZ610" s="457"/>
      <c r="BA610" s="457"/>
      <c r="BB610" s="457"/>
      <c r="BC610" s="457"/>
      <c r="BD610" s="457"/>
      <c r="BE610" s="457"/>
      <c r="BF610" s="457"/>
      <c r="BG610" s="457"/>
      <c r="BH610" s="457"/>
      <c r="BI610" s="457"/>
      <c r="BJ610" s="457"/>
      <c r="BK610" s="457"/>
      <c r="BL610" s="457"/>
      <c r="BM610" s="457"/>
      <c r="BN610" s="457"/>
      <c r="BO610" s="457"/>
      <c r="BP610" s="457"/>
      <c r="BQ610" s="457"/>
      <c r="BR610" s="457"/>
      <c r="BS610" s="457"/>
      <c r="BT610" s="457"/>
      <c r="BU610" s="457"/>
      <c r="BV610" s="457"/>
      <c r="BW610" s="457"/>
      <c r="BX610" s="457"/>
      <c r="BY610" s="457"/>
      <c r="BZ610" s="457"/>
      <c r="CA610" s="457"/>
      <c r="CB610" s="457"/>
      <c r="CC610" s="457"/>
      <c r="CD610" s="457"/>
      <c r="CE610" s="457"/>
      <c r="CF610" s="457"/>
      <c r="CG610" s="457"/>
      <c r="CH610" s="457"/>
      <c r="CI610" s="457"/>
      <c r="CJ610" s="457"/>
      <c r="CK610" s="457"/>
      <c r="CL610" s="457"/>
      <c r="CM610" s="457"/>
      <c r="CN610" s="457"/>
      <c r="CO610" s="457"/>
      <c r="CP610" s="457"/>
      <c r="CQ610" s="457"/>
      <c r="CR610" s="457"/>
      <c r="CS610" s="457"/>
      <c r="CT610" s="457"/>
      <c r="CU610" s="457"/>
      <c r="CV610" s="457"/>
      <c r="CW610" s="457"/>
      <c r="CX610" s="457"/>
      <c r="CY610" s="457"/>
      <c r="CZ610" s="457"/>
      <c r="DA610" s="457"/>
      <c r="DB610" s="457"/>
      <c r="DC610" s="457"/>
      <c r="DD610" s="457"/>
      <c r="DE610" s="457"/>
      <c r="DF610" s="457"/>
      <c r="DG610" s="457"/>
      <c r="DH610" s="457"/>
      <c r="DI610" s="457"/>
      <c r="DJ610" s="457"/>
      <c r="DK610" s="457"/>
      <c r="DL610" s="457"/>
      <c r="DM610" s="457"/>
      <c r="DN610" s="457"/>
      <c r="DO610" s="457"/>
      <c r="DP610" s="457"/>
      <c r="DQ610" s="457"/>
      <c r="DR610" s="457"/>
      <c r="DS610" s="457"/>
      <c r="DT610" s="457"/>
      <c r="DU610" s="457"/>
      <c r="DV610" s="457"/>
      <c r="DW610" s="457"/>
      <c r="DX610" s="457"/>
      <c r="DY610" s="457"/>
      <c r="DZ610" s="457"/>
      <c r="EA610" s="457"/>
      <c r="EB610" s="457"/>
      <c r="EC610" s="457"/>
      <c r="ED610" s="457"/>
      <c r="EE610" s="457"/>
      <c r="EF610" s="457"/>
      <c r="EG610" s="457"/>
      <c r="EH610" s="457"/>
      <c r="EI610" s="457"/>
      <c r="EJ610" s="457"/>
      <c r="EK610" s="457"/>
      <c r="EL610" s="457"/>
      <c r="EM610" s="457"/>
      <c r="EN610" s="457"/>
      <c r="EO610" s="457"/>
      <c r="EP610" s="457"/>
      <c r="EQ610" s="457"/>
      <c r="ER610" s="457"/>
      <c r="ES610" s="457"/>
      <c r="ET610" s="457"/>
      <c r="EU610" s="457"/>
      <c r="EV610" s="457"/>
      <c r="EW610" s="457"/>
      <c r="EX610" s="457"/>
      <c r="EY610" s="457"/>
      <c r="EZ610" s="457"/>
      <c r="FA610" s="457"/>
      <c r="FB610" s="457"/>
      <c r="FC610" s="457"/>
      <c r="FD610" s="457"/>
      <c r="FE610" s="457"/>
      <c r="FF610" s="457"/>
      <c r="FG610" s="457"/>
      <c r="FH610" s="457"/>
      <c r="FI610" s="457"/>
      <c r="FJ610" s="457"/>
      <c r="FK610" s="457"/>
      <c r="FL610" s="457"/>
      <c r="FM610" s="457"/>
      <c r="FN610" s="457"/>
      <c r="FO610" s="457"/>
      <c r="FP610" s="457"/>
      <c r="FQ610" s="457"/>
      <c r="FR610" s="457"/>
      <c r="FS610" s="457"/>
      <c r="FT610" s="457"/>
      <c r="FU610" s="457"/>
      <c r="FV610" s="457"/>
      <c r="FW610" s="457"/>
      <c r="FX610" s="457"/>
      <c r="FY610" s="457"/>
      <c r="FZ610" s="457"/>
      <c r="GA610" s="457"/>
      <c r="GB610" s="457"/>
      <c r="GC610" s="457"/>
      <c r="GD610" s="457"/>
      <c r="GE610" s="457"/>
      <c r="GF610" s="457"/>
      <c r="GG610" s="457"/>
      <c r="GH610" s="457"/>
      <c r="GI610" s="457"/>
      <c r="GJ610" s="457"/>
      <c r="GK610" s="457"/>
      <c r="GL610" s="457"/>
      <c r="GM610" s="457"/>
      <c r="GN610" s="457"/>
      <c r="GO610" s="457"/>
      <c r="GP610" s="457"/>
      <c r="GQ610" s="457"/>
      <c r="GR610" s="457"/>
      <c r="GS610" s="457"/>
      <c r="GT610" s="457"/>
      <c r="GU610" s="457"/>
      <c r="GV610" s="457"/>
      <c r="GW610" s="457"/>
      <c r="GX610" s="457"/>
      <c r="GY610" s="457"/>
      <c r="GZ610" s="457"/>
      <c r="HA610" s="457"/>
      <c r="HB610" s="457"/>
      <c r="HC610" s="457"/>
      <c r="HD610" s="457"/>
      <c r="HE610" s="457"/>
      <c r="HF610" s="457"/>
      <c r="HG610" s="457"/>
      <c r="HH610" s="457"/>
      <c r="HI610" s="457"/>
      <c r="HJ610" s="457"/>
      <c r="HK610" s="457"/>
      <c r="HL610" s="457"/>
      <c r="HM610" s="457"/>
      <c r="HN610" s="457"/>
      <c r="HO610" s="457"/>
      <c r="HP610" s="457"/>
      <c r="HQ610" s="457"/>
    </row>
    <row r="611" spans="1:225" ht="12.75" customHeight="1">
      <c r="A611" s="457"/>
      <c r="M611" s="488"/>
      <c r="N611" s="457"/>
      <c r="O611" s="457"/>
      <c r="P611" s="457"/>
      <c r="Q611" s="457"/>
      <c r="R611" s="457"/>
      <c r="S611" s="457"/>
      <c r="T611" s="457"/>
      <c r="U611" s="457"/>
      <c r="V611" s="457"/>
      <c r="W611" s="457"/>
      <c r="X611" s="457"/>
      <c r="Y611" s="457"/>
      <c r="Z611" s="457"/>
      <c r="AA611" s="457"/>
      <c r="AB611" s="457"/>
      <c r="AC611" s="457"/>
      <c r="AD611" s="457"/>
      <c r="AE611" s="457"/>
      <c r="AF611" s="457"/>
      <c r="AG611" s="457"/>
      <c r="AH611" s="457"/>
      <c r="AI611" s="457"/>
      <c r="AJ611" s="457"/>
      <c r="AK611" s="457"/>
      <c r="AL611" s="457"/>
      <c r="AM611" s="457"/>
      <c r="AN611" s="457"/>
      <c r="AO611" s="457"/>
      <c r="AP611" s="457"/>
      <c r="AQ611" s="457"/>
      <c r="AR611" s="457"/>
      <c r="AS611" s="457"/>
      <c r="AT611" s="457"/>
      <c r="AU611" s="457"/>
      <c r="AV611" s="457"/>
      <c r="AW611" s="457"/>
      <c r="AX611" s="457"/>
      <c r="AY611" s="457"/>
      <c r="AZ611" s="457"/>
      <c r="BA611" s="457"/>
      <c r="BB611" s="457"/>
      <c r="BC611" s="457"/>
      <c r="BD611" s="457"/>
      <c r="BE611" s="457"/>
      <c r="BF611" s="457"/>
      <c r="BG611" s="457"/>
      <c r="BH611" s="457"/>
      <c r="BI611" s="457"/>
      <c r="BJ611" s="457"/>
      <c r="BK611" s="457"/>
      <c r="BL611" s="457"/>
      <c r="BM611" s="457"/>
      <c r="BN611" s="457"/>
      <c r="BO611" s="457"/>
      <c r="BP611" s="457"/>
      <c r="BQ611" s="457"/>
      <c r="BR611" s="457"/>
      <c r="BS611" s="457"/>
      <c r="BT611" s="457"/>
      <c r="BU611" s="457"/>
      <c r="BV611" s="457"/>
      <c r="BW611" s="457"/>
      <c r="BX611" s="457"/>
      <c r="BY611" s="457"/>
      <c r="BZ611" s="457"/>
      <c r="CA611" s="457"/>
      <c r="CB611" s="457"/>
      <c r="CC611" s="457"/>
      <c r="CD611" s="457"/>
      <c r="CE611" s="457"/>
      <c r="CF611" s="457"/>
      <c r="CG611" s="457"/>
      <c r="CH611" s="457"/>
      <c r="CI611" s="457"/>
      <c r="CJ611" s="457"/>
      <c r="CK611" s="457"/>
      <c r="CL611" s="457"/>
      <c r="CM611" s="457"/>
      <c r="CN611" s="457"/>
      <c r="CO611" s="457"/>
      <c r="CP611" s="457"/>
      <c r="CQ611" s="457"/>
      <c r="CR611" s="457"/>
      <c r="CS611" s="457"/>
      <c r="CT611" s="457"/>
      <c r="CU611" s="457"/>
      <c r="CV611" s="457"/>
      <c r="CW611" s="457"/>
      <c r="CX611" s="457"/>
      <c r="CY611" s="457"/>
      <c r="CZ611" s="457"/>
      <c r="DA611" s="457"/>
      <c r="DB611" s="457"/>
      <c r="DC611" s="457"/>
      <c r="DD611" s="457"/>
      <c r="DE611" s="457"/>
      <c r="DF611" s="457"/>
      <c r="DG611" s="457"/>
      <c r="DH611" s="457"/>
      <c r="DI611" s="457"/>
      <c r="DJ611" s="457"/>
      <c r="DK611" s="457"/>
      <c r="DL611" s="457"/>
      <c r="DM611" s="457"/>
      <c r="DN611" s="457"/>
      <c r="DO611" s="457"/>
      <c r="DP611" s="457"/>
      <c r="DQ611" s="457"/>
      <c r="DR611" s="457"/>
      <c r="DS611" s="457"/>
      <c r="DT611" s="457"/>
      <c r="DU611" s="457"/>
      <c r="DV611" s="457"/>
      <c r="DW611" s="457"/>
      <c r="DX611" s="457"/>
      <c r="DY611" s="457"/>
      <c r="DZ611" s="457"/>
      <c r="EA611" s="457"/>
      <c r="EB611" s="457"/>
      <c r="EC611" s="457"/>
      <c r="ED611" s="457"/>
      <c r="EE611" s="457"/>
      <c r="EF611" s="457"/>
      <c r="EG611" s="457"/>
      <c r="EH611" s="457"/>
      <c r="EI611" s="457"/>
      <c r="EJ611" s="457"/>
      <c r="EK611" s="457"/>
      <c r="EL611" s="457"/>
      <c r="EM611" s="457"/>
      <c r="EN611" s="457"/>
      <c r="EO611" s="457"/>
      <c r="EP611" s="457"/>
      <c r="EQ611" s="457"/>
      <c r="ER611" s="457"/>
      <c r="ES611" s="457"/>
      <c r="ET611" s="457"/>
      <c r="EU611" s="457"/>
      <c r="EV611" s="457"/>
      <c r="EW611" s="457"/>
      <c r="EX611" s="457"/>
      <c r="EY611" s="457"/>
      <c r="EZ611" s="457"/>
      <c r="FA611" s="457"/>
      <c r="FB611" s="457"/>
      <c r="FC611" s="457"/>
      <c r="FD611" s="457"/>
      <c r="FE611" s="457"/>
      <c r="FF611" s="457"/>
      <c r="FG611" s="457"/>
      <c r="FH611" s="457"/>
      <c r="FI611" s="457"/>
      <c r="FJ611" s="457"/>
      <c r="FK611" s="457"/>
      <c r="FL611" s="457"/>
      <c r="FM611" s="457"/>
      <c r="FN611" s="457"/>
      <c r="FO611" s="457"/>
      <c r="FP611" s="457"/>
      <c r="FQ611" s="457"/>
      <c r="FR611" s="457"/>
      <c r="FS611" s="457"/>
      <c r="FT611" s="457"/>
      <c r="FU611" s="457"/>
      <c r="FV611" s="457"/>
      <c r="FW611" s="457"/>
      <c r="FX611" s="457"/>
      <c r="FY611" s="457"/>
      <c r="FZ611" s="457"/>
      <c r="GA611" s="457"/>
      <c r="GB611" s="457"/>
      <c r="GC611" s="457"/>
      <c r="GD611" s="457"/>
      <c r="GE611" s="457"/>
      <c r="GF611" s="457"/>
      <c r="GG611" s="457"/>
      <c r="GH611" s="457"/>
      <c r="GI611" s="457"/>
      <c r="GJ611" s="457"/>
      <c r="GK611" s="457"/>
      <c r="GL611" s="457"/>
      <c r="GM611" s="457"/>
      <c r="GN611" s="457"/>
      <c r="GO611" s="457"/>
      <c r="GP611" s="457"/>
      <c r="GQ611" s="457"/>
      <c r="GR611" s="457"/>
      <c r="GS611" s="457"/>
      <c r="GT611" s="457"/>
      <c r="GU611" s="457"/>
      <c r="GV611" s="457"/>
      <c r="GW611" s="457"/>
      <c r="GX611" s="457"/>
      <c r="GY611" s="457"/>
      <c r="GZ611" s="457"/>
      <c r="HA611" s="457"/>
      <c r="HB611" s="457"/>
      <c r="HC611" s="457"/>
      <c r="HD611" s="457"/>
      <c r="HE611" s="457"/>
      <c r="HF611" s="457"/>
      <c r="HG611" s="457"/>
      <c r="HH611" s="457"/>
      <c r="HI611" s="457"/>
      <c r="HJ611" s="457"/>
      <c r="HK611" s="457"/>
      <c r="HL611" s="457"/>
      <c r="HM611" s="457"/>
      <c r="HN611" s="457"/>
      <c r="HO611" s="457"/>
      <c r="HP611" s="457"/>
      <c r="HQ611" s="457"/>
    </row>
    <row r="612" spans="1:225" ht="12.75" customHeight="1">
      <c r="A612" s="457"/>
      <c r="M612" s="488"/>
      <c r="N612" s="457"/>
      <c r="O612" s="457"/>
      <c r="P612" s="457"/>
      <c r="Q612" s="457"/>
      <c r="R612" s="457"/>
      <c r="S612" s="457"/>
      <c r="T612" s="457"/>
      <c r="U612" s="457"/>
      <c r="V612" s="457"/>
      <c r="W612" s="457"/>
      <c r="X612" s="457"/>
      <c r="Y612" s="457"/>
      <c r="Z612" s="457"/>
      <c r="AA612" s="457"/>
      <c r="AB612" s="457"/>
      <c r="AC612" s="457"/>
      <c r="AD612" s="457"/>
      <c r="AE612" s="457"/>
      <c r="AF612" s="457"/>
      <c r="AG612" s="457"/>
      <c r="AH612" s="457"/>
      <c r="AI612" s="457"/>
      <c r="AJ612" s="457"/>
      <c r="AK612" s="457"/>
      <c r="AL612" s="457"/>
      <c r="AM612" s="457"/>
      <c r="AN612" s="457"/>
      <c r="AO612" s="457"/>
      <c r="AP612" s="457"/>
      <c r="AQ612" s="457"/>
      <c r="AR612" s="457"/>
      <c r="AS612" s="457"/>
      <c r="AT612" s="457"/>
      <c r="AU612" s="457"/>
      <c r="AV612" s="457"/>
      <c r="AW612" s="457"/>
      <c r="AX612" s="457"/>
      <c r="AY612" s="457"/>
      <c r="AZ612" s="457"/>
      <c r="BA612" s="457"/>
      <c r="BB612" s="457"/>
      <c r="BC612" s="457"/>
      <c r="BD612" s="457"/>
      <c r="BE612" s="457"/>
      <c r="BF612" s="457"/>
      <c r="BG612" s="457"/>
      <c r="BH612" s="457"/>
      <c r="BI612" s="457"/>
      <c r="BJ612" s="457"/>
      <c r="BK612" s="457"/>
      <c r="BL612" s="457"/>
      <c r="BM612" s="457"/>
      <c r="BN612" s="457"/>
      <c r="BO612" s="457"/>
      <c r="BP612" s="457"/>
      <c r="BQ612" s="457"/>
      <c r="BR612" s="457"/>
      <c r="BS612" s="457"/>
      <c r="BT612" s="457"/>
      <c r="BU612" s="457"/>
      <c r="BV612" s="457"/>
      <c r="BW612" s="457"/>
      <c r="BX612" s="457"/>
      <c r="BY612" s="457"/>
      <c r="BZ612" s="457"/>
      <c r="CA612" s="457"/>
      <c r="CB612" s="457"/>
      <c r="CC612" s="457"/>
      <c r="CD612" s="457"/>
      <c r="CE612" s="457"/>
      <c r="CF612" s="457"/>
      <c r="CG612" s="457"/>
      <c r="CH612" s="457"/>
      <c r="CI612" s="457"/>
      <c r="CJ612" s="457"/>
      <c r="CK612" s="457"/>
      <c r="CL612" s="457"/>
      <c r="CM612" s="457"/>
      <c r="CN612" s="457"/>
      <c r="CO612" s="457"/>
      <c r="CP612" s="457"/>
      <c r="CQ612" s="457"/>
      <c r="CR612" s="457"/>
      <c r="CS612" s="457"/>
      <c r="CT612" s="457"/>
      <c r="CU612" s="457"/>
      <c r="CV612" s="457"/>
      <c r="CW612" s="457"/>
      <c r="CX612" s="457"/>
      <c r="CY612" s="457"/>
      <c r="CZ612" s="457"/>
      <c r="DA612" s="457"/>
      <c r="DB612" s="457"/>
      <c r="DC612" s="457"/>
      <c r="DD612" s="457"/>
      <c r="DE612" s="457"/>
      <c r="DF612" s="457"/>
      <c r="DG612" s="457"/>
      <c r="DH612" s="457"/>
      <c r="DI612" s="457"/>
      <c r="DJ612" s="457"/>
      <c r="DK612" s="457"/>
      <c r="DL612" s="457"/>
      <c r="DM612" s="457"/>
      <c r="DN612" s="457"/>
      <c r="DO612" s="457"/>
      <c r="DP612" s="457"/>
      <c r="DQ612" s="457"/>
      <c r="DR612" s="457"/>
      <c r="DS612" s="457"/>
      <c r="DT612" s="457"/>
      <c r="DU612" s="457"/>
      <c r="DV612" s="457"/>
      <c r="DW612" s="457"/>
      <c r="DX612" s="457"/>
      <c r="DY612" s="457"/>
      <c r="DZ612" s="457"/>
      <c r="EA612" s="457"/>
      <c r="EB612" s="457"/>
      <c r="EC612" s="457"/>
      <c r="ED612" s="457"/>
      <c r="EE612" s="457"/>
      <c r="EF612" s="457"/>
      <c r="EG612" s="457"/>
      <c r="EH612" s="457"/>
      <c r="EI612" s="457"/>
      <c r="EJ612" s="457"/>
      <c r="EK612" s="457"/>
      <c r="EL612" s="457"/>
      <c r="EM612" s="457"/>
      <c r="EN612" s="457"/>
      <c r="EO612" s="457"/>
      <c r="EP612" s="457"/>
      <c r="EQ612" s="457"/>
      <c r="ER612" s="457"/>
      <c r="ES612" s="457"/>
      <c r="ET612" s="457"/>
      <c r="EU612" s="457"/>
      <c r="EV612" s="457"/>
      <c r="EW612" s="457"/>
      <c r="EX612" s="457"/>
      <c r="EY612" s="457"/>
      <c r="EZ612" s="457"/>
      <c r="FA612" s="457"/>
      <c r="FB612" s="457"/>
      <c r="FC612" s="457"/>
      <c r="FD612" s="457"/>
      <c r="FE612" s="457"/>
      <c r="FF612" s="457"/>
      <c r="FG612" s="457"/>
      <c r="FH612" s="457"/>
      <c r="FI612" s="457"/>
      <c r="FJ612" s="457"/>
      <c r="FK612" s="457"/>
      <c r="FL612" s="457"/>
      <c r="FM612" s="457"/>
      <c r="FN612" s="457"/>
      <c r="FO612" s="457"/>
      <c r="FP612" s="457"/>
      <c r="FQ612" s="457"/>
      <c r="FR612" s="457"/>
      <c r="FS612" s="457"/>
      <c r="FT612" s="457"/>
      <c r="FU612" s="457"/>
      <c r="FV612" s="457"/>
      <c r="FW612" s="457"/>
      <c r="FX612" s="457"/>
      <c r="FY612" s="457"/>
      <c r="FZ612" s="457"/>
      <c r="GA612" s="457"/>
      <c r="GB612" s="457"/>
      <c r="GC612" s="457"/>
      <c r="GD612" s="457"/>
      <c r="GE612" s="457"/>
      <c r="GF612" s="457"/>
      <c r="GG612" s="457"/>
      <c r="GH612" s="457"/>
      <c r="GI612" s="457"/>
      <c r="GJ612" s="457"/>
      <c r="GK612" s="457"/>
      <c r="GL612" s="457"/>
      <c r="GM612" s="457"/>
      <c r="GN612" s="457"/>
      <c r="GO612" s="457"/>
      <c r="GP612" s="457"/>
      <c r="GQ612" s="457"/>
      <c r="GR612" s="457"/>
      <c r="GS612" s="457"/>
      <c r="GT612" s="457"/>
      <c r="GU612" s="457"/>
      <c r="GV612" s="457"/>
      <c r="GW612" s="457"/>
      <c r="GX612" s="457"/>
      <c r="GY612" s="457"/>
      <c r="GZ612" s="457"/>
      <c r="HA612" s="457"/>
      <c r="HB612" s="457"/>
      <c r="HC612" s="457"/>
      <c r="HD612" s="457"/>
      <c r="HE612" s="457"/>
      <c r="HF612" s="457"/>
      <c r="HG612" s="457"/>
      <c r="HH612" s="457"/>
      <c r="HI612" s="457"/>
      <c r="HJ612" s="457"/>
      <c r="HK612" s="457"/>
      <c r="HL612" s="457"/>
      <c r="HM612" s="457"/>
      <c r="HN612" s="457"/>
      <c r="HO612" s="457"/>
      <c r="HP612" s="457"/>
      <c r="HQ612" s="457"/>
    </row>
    <row r="613" spans="1:225" ht="12.75" customHeight="1">
      <c r="A613" s="457"/>
      <c r="M613" s="488"/>
      <c r="N613" s="457"/>
      <c r="O613" s="457"/>
      <c r="P613" s="457"/>
      <c r="Q613" s="457"/>
      <c r="R613" s="457"/>
      <c r="S613" s="457"/>
      <c r="T613" s="457"/>
      <c r="U613" s="457"/>
      <c r="V613" s="457"/>
      <c r="W613" s="457"/>
      <c r="X613" s="457"/>
      <c r="Y613" s="457"/>
      <c r="Z613" s="457"/>
      <c r="AA613" s="457"/>
      <c r="AB613" s="457"/>
      <c r="AC613" s="457"/>
      <c r="AD613" s="457"/>
      <c r="AE613" s="457"/>
      <c r="AF613" s="457"/>
      <c r="AG613" s="457"/>
      <c r="AH613" s="457"/>
      <c r="AI613" s="457"/>
      <c r="AJ613" s="457"/>
      <c r="AK613" s="457"/>
      <c r="AL613" s="457"/>
      <c r="AM613" s="457"/>
      <c r="AN613" s="457"/>
      <c r="AO613" s="457"/>
      <c r="AP613" s="457"/>
      <c r="AQ613" s="457"/>
      <c r="AR613" s="457"/>
      <c r="AS613" s="457"/>
      <c r="AT613" s="457"/>
      <c r="AU613" s="457"/>
      <c r="AV613" s="457"/>
      <c r="AW613" s="457"/>
      <c r="AX613" s="457"/>
      <c r="AY613" s="457"/>
      <c r="AZ613" s="457"/>
      <c r="BA613" s="457"/>
      <c r="BB613" s="457"/>
      <c r="BC613" s="457"/>
      <c r="BD613" s="457"/>
      <c r="BE613" s="457"/>
      <c r="BF613" s="457"/>
      <c r="BG613" s="457"/>
      <c r="BH613" s="457"/>
      <c r="BI613" s="457"/>
      <c r="BJ613" s="457"/>
      <c r="BK613" s="457"/>
      <c r="BL613" s="457"/>
      <c r="BM613" s="457"/>
      <c r="BN613" s="457"/>
      <c r="BO613" s="457"/>
      <c r="BP613" s="457"/>
      <c r="BQ613" s="457"/>
      <c r="BR613" s="457"/>
      <c r="BS613" s="457"/>
      <c r="BT613" s="457"/>
      <c r="BU613" s="457"/>
      <c r="BV613" s="457"/>
      <c r="BW613" s="457"/>
      <c r="BX613" s="457"/>
      <c r="BY613" s="457"/>
      <c r="BZ613" s="457"/>
      <c r="CA613" s="457"/>
      <c r="CB613" s="457"/>
      <c r="CC613" s="457"/>
      <c r="CD613" s="457"/>
      <c r="CE613" s="457"/>
      <c r="CF613" s="457"/>
      <c r="CG613" s="457"/>
      <c r="CH613" s="457"/>
      <c r="CI613" s="457"/>
      <c r="CJ613" s="457"/>
      <c r="CK613" s="457"/>
      <c r="CL613" s="457"/>
      <c r="CM613" s="457"/>
      <c r="CN613" s="457"/>
      <c r="CO613" s="457"/>
      <c r="CP613" s="457"/>
      <c r="CQ613" s="457"/>
      <c r="CR613" s="457"/>
      <c r="CS613" s="457"/>
      <c r="CT613" s="457"/>
      <c r="CU613" s="457"/>
      <c r="CV613" s="457"/>
      <c r="CW613" s="457"/>
      <c r="CX613" s="457"/>
      <c r="CY613" s="457"/>
      <c r="CZ613" s="457"/>
      <c r="DA613" s="457"/>
      <c r="DB613" s="457"/>
      <c r="DC613" s="457"/>
      <c r="DD613" s="457"/>
      <c r="DE613" s="457"/>
      <c r="DF613" s="457"/>
      <c r="DG613" s="457"/>
      <c r="DH613" s="457"/>
      <c r="DI613" s="457"/>
      <c r="DJ613" s="457"/>
      <c r="DK613" s="457"/>
      <c r="DL613" s="457"/>
      <c r="DM613" s="457"/>
      <c r="DN613" s="457"/>
      <c r="DO613" s="457"/>
      <c r="DP613" s="457"/>
      <c r="DQ613" s="457"/>
      <c r="DR613" s="457"/>
      <c r="DS613" s="457"/>
      <c r="DT613" s="457"/>
      <c r="DU613" s="457"/>
      <c r="DV613" s="457"/>
      <c r="DW613" s="457"/>
      <c r="DX613" s="457"/>
      <c r="DY613" s="457"/>
      <c r="DZ613" s="457"/>
      <c r="EA613" s="457"/>
      <c r="EB613" s="457"/>
      <c r="EC613" s="457"/>
      <c r="ED613" s="457"/>
      <c r="EE613" s="457"/>
      <c r="EF613" s="457"/>
      <c r="EG613" s="457"/>
      <c r="EH613" s="457"/>
      <c r="EI613" s="457"/>
      <c r="EJ613" s="457"/>
      <c r="EK613" s="457"/>
      <c r="EL613" s="457"/>
      <c r="EM613" s="457"/>
      <c r="EN613" s="457"/>
      <c r="EO613" s="457"/>
      <c r="EP613" s="457"/>
      <c r="EQ613" s="457"/>
      <c r="ER613" s="457"/>
      <c r="ES613" s="457"/>
      <c r="ET613" s="457"/>
      <c r="EU613" s="457"/>
      <c r="EV613" s="457"/>
      <c r="EW613" s="457"/>
      <c r="EX613" s="457"/>
      <c r="EY613" s="457"/>
      <c r="EZ613" s="457"/>
      <c r="FA613" s="457"/>
      <c r="FB613" s="457"/>
      <c r="FC613" s="457"/>
      <c r="FD613" s="457"/>
      <c r="FE613" s="457"/>
      <c r="FF613" s="457"/>
      <c r="FG613" s="457"/>
      <c r="FH613" s="457"/>
      <c r="FI613" s="457"/>
      <c r="FJ613" s="457"/>
      <c r="FK613" s="457"/>
      <c r="FL613" s="457"/>
      <c r="FM613" s="457"/>
      <c r="FN613" s="457"/>
      <c r="FO613" s="457"/>
      <c r="FP613" s="457"/>
      <c r="FQ613" s="457"/>
      <c r="FR613" s="457"/>
      <c r="FS613" s="457"/>
      <c r="FT613" s="457"/>
      <c r="FU613" s="457"/>
      <c r="FV613" s="457"/>
      <c r="FW613" s="457"/>
      <c r="FX613" s="457"/>
      <c r="FY613" s="457"/>
      <c r="FZ613" s="457"/>
      <c r="GA613" s="457"/>
      <c r="GB613" s="457"/>
      <c r="GC613" s="457"/>
      <c r="GD613" s="457"/>
      <c r="GE613" s="457"/>
      <c r="GF613" s="457"/>
      <c r="GG613" s="457"/>
      <c r="GH613" s="457"/>
      <c r="GI613" s="457"/>
      <c r="GJ613" s="457"/>
      <c r="GK613" s="457"/>
      <c r="GL613" s="457"/>
      <c r="GM613" s="457"/>
      <c r="GN613" s="457"/>
      <c r="GO613" s="457"/>
      <c r="GP613" s="457"/>
      <c r="GQ613" s="457"/>
      <c r="GR613" s="457"/>
      <c r="GS613" s="457"/>
      <c r="GT613" s="457"/>
      <c r="GU613" s="457"/>
      <c r="GV613" s="457"/>
      <c r="GW613" s="457"/>
      <c r="GX613" s="457"/>
      <c r="GY613" s="457"/>
      <c r="GZ613" s="457"/>
      <c r="HA613" s="457"/>
      <c r="HB613" s="457"/>
      <c r="HC613" s="457"/>
      <c r="HD613" s="457"/>
      <c r="HE613" s="457"/>
      <c r="HF613" s="457"/>
      <c r="HG613" s="457"/>
      <c r="HH613" s="457"/>
      <c r="HI613" s="457"/>
      <c r="HJ613" s="457"/>
      <c r="HK613" s="457"/>
      <c r="HL613" s="457"/>
      <c r="HM613" s="457"/>
      <c r="HN613" s="457"/>
      <c r="HO613" s="457"/>
      <c r="HP613" s="457"/>
      <c r="HQ613" s="457"/>
    </row>
    <row r="614" spans="1:225" ht="12.75" customHeight="1">
      <c r="A614" s="457"/>
      <c r="M614" s="488"/>
      <c r="N614" s="457"/>
      <c r="O614" s="457"/>
      <c r="P614" s="457"/>
      <c r="Q614" s="457"/>
      <c r="R614" s="457"/>
      <c r="S614" s="457"/>
      <c r="T614" s="457"/>
      <c r="U614" s="457"/>
      <c r="V614" s="457"/>
      <c r="W614" s="457"/>
      <c r="X614" s="457"/>
      <c r="Y614" s="457"/>
      <c r="Z614" s="457"/>
      <c r="AA614" s="457"/>
      <c r="AB614" s="457"/>
      <c r="AC614" s="457"/>
      <c r="AD614" s="457"/>
      <c r="AE614" s="457"/>
      <c r="AF614" s="457"/>
      <c r="AG614" s="457"/>
      <c r="AH614" s="457"/>
      <c r="AI614" s="457"/>
      <c r="AJ614" s="457"/>
      <c r="AK614" s="457"/>
      <c r="AL614" s="457"/>
      <c r="AM614" s="457"/>
      <c r="AN614" s="457"/>
      <c r="AO614" s="457"/>
      <c r="AP614" s="457"/>
      <c r="AQ614" s="457"/>
      <c r="AR614" s="457"/>
      <c r="AS614" s="457"/>
      <c r="AT614" s="457"/>
      <c r="AU614" s="457"/>
      <c r="AV614" s="457"/>
      <c r="AW614" s="457"/>
      <c r="AX614" s="457"/>
      <c r="AY614" s="457"/>
      <c r="AZ614" s="457"/>
      <c r="BA614" s="457"/>
      <c r="BB614" s="457"/>
      <c r="BC614" s="457"/>
      <c r="BD614" s="457"/>
      <c r="BE614" s="457"/>
      <c r="BF614" s="457"/>
      <c r="BG614" s="457"/>
      <c r="BH614" s="457"/>
      <c r="BI614" s="457"/>
      <c r="BJ614" s="457"/>
      <c r="BK614" s="457"/>
      <c r="BL614" s="457"/>
      <c r="BM614" s="457"/>
      <c r="BN614" s="457"/>
      <c r="BO614" s="457"/>
      <c r="BP614" s="457"/>
      <c r="BQ614" s="457"/>
      <c r="BR614" s="457"/>
      <c r="BS614" s="457"/>
      <c r="BT614" s="457"/>
      <c r="BU614" s="457"/>
      <c r="BV614" s="457"/>
      <c r="BW614" s="457"/>
      <c r="BX614" s="457"/>
      <c r="BY614" s="457"/>
      <c r="BZ614" s="457"/>
      <c r="CA614" s="457"/>
      <c r="CB614" s="457"/>
      <c r="CC614" s="457"/>
      <c r="CD614" s="457"/>
      <c r="CE614" s="457"/>
      <c r="CF614" s="457"/>
      <c r="CG614" s="457"/>
      <c r="CH614" s="457"/>
      <c r="CI614" s="457"/>
      <c r="CJ614" s="457"/>
      <c r="CK614" s="457"/>
      <c r="CL614" s="457"/>
      <c r="CM614" s="457"/>
      <c r="CN614" s="457"/>
      <c r="CO614" s="457"/>
      <c r="CP614" s="457"/>
      <c r="CQ614" s="457"/>
      <c r="CR614" s="457"/>
      <c r="CS614" s="457"/>
      <c r="CT614" s="457"/>
      <c r="CU614" s="457"/>
      <c r="CV614" s="457"/>
      <c r="CW614" s="457"/>
      <c r="CX614" s="457"/>
      <c r="CY614" s="457"/>
      <c r="CZ614" s="457"/>
      <c r="DA614" s="457"/>
      <c r="DB614" s="457"/>
      <c r="DC614" s="457"/>
      <c r="DD614" s="457"/>
      <c r="DE614" s="457"/>
      <c r="DF614" s="457"/>
      <c r="DG614" s="457"/>
      <c r="DH614" s="457"/>
      <c r="DI614" s="457"/>
      <c r="DJ614" s="457"/>
      <c r="DK614" s="457"/>
      <c r="DL614" s="457"/>
      <c r="DM614" s="457"/>
      <c r="DN614" s="457"/>
      <c r="DO614" s="457"/>
      <c r="DP614" s="457"/>
      <c r="DQ614" s="457"/>
      <c r="DR614" s="457"/>
      <c r="DS614" s="457"/>
      <c r="DT614" s="457"/>
      <c r="DU614" s="457"/>
      <c r="DV614" s="457"/>
      <c r="DW614" s="457"/>
      <c r="DX614" s="457"/>
      <c r="DY614" s="457"/>
      <c r="DZ614" s="457"/>
      <c r="EA614" s="457"/>
      <c r="EB614" s="457"/>
      <c r="EC614" s="457"/>
      <c r="ED614" s="457"/>
      <c r="EE614" s="457"/>
      <c r="EF614" s="457"/>
      <c r="EG614" s="457"/>
      <c r="EH614" s="457"/>
      <c r="EI614" s="457"/>
      <c r="EJ614" s="457"/>
      <c r="EK614" s="457"/>
      <c r="EL614" s="457"/>
      <c r="EM614" s="457"/>
      <c r="EN614" s="457"/>
      <c r="EO614" s="457"/>
      <c r="EP614" s="457"/>
      <c r="EQ614" s="457"/>
      <c r="ER614" s="457"/>
      <c r="ES614" s="457"/>
      <c r="ET614" s="457"/>
      <c r="EU614" s="457"/>
      <c r="EV614" s="457"/>
      <c r="EW614" s="457"/>
      <c r="EX614" s="457"/>
      <c r="EY614" s="457"/>
      <c r="EZ614" s="457"/>
      <c r="FA614" s="457"/>
      <c r="FB614" s="457"/>
      <c r="FC614" s="457"/>
      <c r="FD614" s="457"/>
      <c r="FE614" s="457"/>
      <c r="FF614" s="457"/>
      <c r="FG614" s="457"/>
      <c r="FH614" s="457"/>
      <c r="FI614" s="457"/>
      <c r="FJ614" s="457"/>
      <c r="FK614" s="457"/>
      <c r="FL614" s="457"/>
      <c r="FM614" s="457"/>
      <c r="FN614" s="457"/>
      <c r="FO614" s="457"/>
      <c r="FP614" s="457"/>
      <c r="FQ614" s="457"/>
      <c r="FR614" s="457"/>
      <c r="FS614" s="457"/>
      <c r="FT614" s="457"/>
      <c r="FU614" s="457"/>
      <c r="FV614" s="457"/>
      <c r="FW614" s="457"/>
      <c r="FX614" s="457"/>
      <c r="FY614" s="457"/>
      <c r="FZ614" s="457"/>
      <c r="GA614" s="457"/>
      <c r="GB614" s="457"/>
      <c r="GC614" s="457"/>
      <c r="GD614" s="457"/>
      <c r="GE614" s="457"/>
      <c r="GF614" s="457"/>
      <c r="GG614" s="457"/>
      <c r="GH614" s="457"/>
      <c r="GI614" s="457"/>
      <c r="GJ614" s="457"/>
      <c r="GK614" s="457"/>
      <c r="GL614" s="457"/>
      <c r="GM614" s="457"/>
      <c r="GN614" s="457"/>
      <c r="GO614" s="457"/>
      <c r="GP614" s="457"/>
      <c r="GQ614" s="457"/>
      <c r="GR614" s="457"/>
      <c r="GS614" s="457"/>
      <c r="GT614" s="457"/>
      <c r="GU614" s="457"/>
      <c r="GV614" s="457"/>
      <c r="GW614" s="457"/>
      <c r="GX614" s="457"/>
      <c r="GY614" s="457"/>
      <c r="GZ614" s="457"/>
      <c r="HA614" s="457"/>
      <c r="HB614" s="457"/>
      <c r="HC614" s="457"/>
      <c r="HD614" s="457"/>
      <c r="HE614" s="457"/>
      <c r="HF614" s="457"/>
      <c r="HG614" s="457"/>
      <c r="HH614" s="457"/>
      <c r="HI614" s="457"/>
      <c r="HJ614" s="457"/>
      <c r="HK614" s="457"/>
      <c r="HL614" s="457"/>
      <c r="HM614" s="457"/>
      <c r="HN614" s="457"/>
      <c r="HO614" s="457"/>
      <c r="HP614" s="457"/>
      <c r="HQ614" s="457"/>
    </row>
    <row r="615" spans="1:225" ht="12.75" customHeight="1">
      <c r="A615" s="457"/>
      <c r="M615" s="488"/>
      <c r="N615" s="457"/>
      <c r="O615" s="457"/>
      <c r="P615" s="457"/>
      <c r="Q615" s="457"/>
      <c r="R615" s="457"/>
      <c r="S615" s="457"/>
      <c r="T615" s="457"/>
      <c r="U615" s="457"/>
      <c r="V615" s="457"/>
      <c r="W615" s="457"/>
      <c r="X615" s="457"/>
      <c r="Y615" s="457"/>
      <c r="Z615" s="457"/>
      <c r="AA615" s="457"/>
      <c r="AB615" s="457"/>
      <c r="AC615" s="457"/>
      <c r="AD615" s="457"/>
      <c r="AE615" s="457"/>
      <c r="AF615" s="457"/>
      <c r="AG615" s="457"/>
      <c r="AH615" s="457"/>
      <c r="AI615" s="457"/>
      <c r="AJ615" s="457"/>
      <c r="AK615" s="457"/>
      <c r="AL615" s="457"/>
      <c r="AM615" s="457"/>
      <c r="AN615" s="457"/>
      <c r="AO615" s="457"/>
      <c r="AP615" s="457"/>
      <c r="AQ615" s="457"/>
      <c r="AR615" s="457"/>
      <c r="AS615" s="457"/>
      <c r="AT615" s="457"/>
      <c r="AU615" s="457"/>
      <c r="AV615" s="457"/>
      <c r="AW615" s="457"/>
      <c r="AX615" s="457"/>
      <c r="AY615" s="457"/>
      <c r="AZ615" s="457"/>
      <c r="BA615" s="457"/>
      <c r="BB615" s="457"/>
      <c r="BC615" s="457"/>
      <c r="BD615" s="457"/>
      <c r="BE615" s="457"/>
      <c r="BF615" s="457"/>
      <c r="BG615" s="457"/>
      <c r="BH615" s="457"/>
      <c r="BI615" s="457"/>
      <c r="BJ615" s="457"/>
      <c r="BK615" s="457"/>
      <c r="BL615" s="457"/>
      <c r="BM615" s="457"/>
      <c r="BN615" s="457"/>
      <c r="BO615" s="457"/>
      <c r="BP615" s="457"/>
      <c r="BQ615" s="457"/>
      <c r="BR615" s="457"/>
      <c r="BS615" s="457"/>
      <c r="BT615" s="457"/>
      <c r="BU615" s="457"/>
      <c r="BV615" s="457"/>
      <c r="BW615" s="457"/>
      <c r="BX615" s="457"/>
      <c r="BY615" s="457"/>
      <c r="BZ615" s="457"/>
      <c r="CA615" s="457"/>
      <c r="CB615" s="457"/>
      <c r="CC615" s="457"/>
      <c r="CD615" s="457"/>
      <c r="CE615" s="457"/>
      <c r="CF615" s="457"/>
      <c r="CG615" s="457"/>
      <c r="CH615" s="457"/>
      <c r="CI615" s="457"/>
      <c r="CJ615" s="457"/>
      <c r="CK615" s="457"/>
      <c r="CL615" s="457"/>
      <c r="CM615" s="457"/>
      <c r="CN615" s="457"/>
      <c r="CO615" s="457"/>
      <c r="CP615" s="457"/>
      <c r="CQ615" s="457"/>
      <c r="CR615" s="457"/>
      <c r="CS615" s="457"/>
      <c r="CT615" s="457"/>
      <c r="CU615" s="457"/>
      <c r="CV615" s="457"/>
      <c r="CW615" s="457"/>
      <c r="CX615" s="457"/>
      <c r="CY615" s="457"/>
      <c r="CZ615" s="457"/>
      <c r="DA615" s="457"/>
      <c r="DB615" s="457"/>
      <c r="DC615" s="457"/>
      <c r="DD615" s="457"/>
      <c r="DE615" s="457"/>
      <c r="DF615" s="457"/>
      <c r="DG615" s="457"/>
      <c r="DH615" s="457"/>
      <c r="DI615" s="457"/>
      <c r="DJ615" s="457"/>
      <c r="DK615" s="457"/>
      <c r="DL615" s="457"/>
      <c r="DM615" s="457"/>
      <c r="DN615" s="457"/>
      <c r="DO615" s="457"/>
      <c r="DP615" s="457"/>
      <c r="DQ615" s="457"/>
      <c r="DR615" s="457"/>
      <c r="DS615" s="457"/>
      <c r="DT615" s="457"/>
      <c r="DU615" s="457"/>
      <c r="DV615" s="457"/>
      <c r="DW615" s="457"/>
      <c r="DX615" s="457"/>
      <c r="DY615" s="457"/>
      <c r="DZ615" s="457"/>
      <c r="EA615" s="457"/>
      <c r="EB615" s="457"/>
      <c r="EC615" s="457"/>
      <c r="ED615" s="457"/>
      <c r="EE615" s="457"/>
      <c r="EF615" s="457"/>
      <c r="EG615" s="457"/>
      <c r="EH615" s="457"/>
      <c r="EI615" s="457"/>
      <c r="EJ615" s="457"/>
      <c r="EK615" s="457"/>
      <c r="EL615" s="457"/>
      <c r="EM615" s="457"/>
      <c r="EN615" s="457"/>
      <c r="EO615" s="457"/>
      <c r="EP615" s="457"/>
      <c r="EQ615" s="457"/>
      <c r="ER615" s="457"/>
      <c r="ES615" s="457"/>
      <c r="ET615" s="457"/>
      <c r="EU615" s="457"/>
      <c r="EV615" s="457"/>
      <c r="EW615" s="457"/>
      <c r="EX615" s="457"/>
      <c r="EY615" s="457"/>
      <c r="EZ615" s="457"/>
      <c r="FA615" s="457"/>
      <c r="FB615" s="457"/>
      <c r="FC615" s="457"/>
      <c r="FD615" s="457"/>
      <c r="FE615" s="457"/>
      <c r="FF615" s="457"/>
      <c r="FG615" s="457"/>
      <c r="FH615" s="457"/>
      <c r="FI615" s="457"/>
      <c r="FJ615" s="457"/>
      <c r="FK615" s="457"/>
      <c r="FL615" s="457"/>
      <c r="FM615" s="457"/>
      <c r="FN615" s="457"/>
      <c r="FO615" s="457"/>
      <c r="FP615" s="457"/>
      <c r="FQ615" s="457"/>
      <c r="FR615" s="457"/>
      <c r="FS615" s="457"/>
      <c r="FT615" s="457"/>
      <c r="FU615" s="457"/>
      <c r="FV615" s="457"/>
      <c r="FW615" s="457"/>
      <c r="FX615" s="457"/>
      <c r="FY615" s="457"/>
      <c r="FZ615" s="457"/>
      <c r="GA615" s="457"/>
      <c r="GB615" s="457"/>
      <c r="GC615" s="457"/>
      <c r="GD615" s="457"/>
      <c r="GE615" s="457"/>
      <c r="GF615" s="457"/>
      <c r="GG615" s="457"/>
      <c r="GH615" s="457"/>
      <c r="GI615" s="457"/>
      <c r="GJ615" s="457"/>
      <c r="GK615" s="457"/>
      <c r="GL615" s="457"/>
      <c r="GM615" s="457"/>
      <c r="GN615" s="457"/>
      <c r="GO615" s="457"/>
      <c r="GP615" s="457"/>
      <c r="GQ615" s="457"/>
      <c r="GR615" s="457"/>
      <c r="GS615" s="457"/>
      <c r="GT615" s="457"/>
      <c r="GU615" s="457"/>
      <c r="GV615" s="457"/>
      <c r="GW615" s="457"/>
      <c r="GX615" s="457"/>
      <c r="GY615" s="457"/>
      <c r="GZ615" s="457"/>
      <c r="HA615" s="457"/>
      <c r="HB615" s="457"/>
      <c r="HC615" s="457"/>
      <c r="HD615" s="457"/>
      <c r="HE615" s="457"/>
      <c r="HF615" s="457"/>
      <c r="HG615" s="457"/>
      <c r="HH615" s="457"/>
      <c r="HI615" s="457"/>
      <c r="HJ615" s="457"/>
      <c r="HK615" s="457"/>
      <c r="HL615" s="457"/>
      <c r="HM615" s="457"/>
      <c r="HN615" s="457"/>
      <c r="HO615" s="457"/>
      <c r="HP615" s="457"/>
      <c r="HQ615" s="457"/>
    </row>
    <row r="616" spans="1:225" ht="12.75" customHeight="1">
      <c r="A616" s="457"/>
      <c r="M616" s="488"/>
      <c r="N616" s="457"/>
      <c r="O616" s="457"/>
      <c r="P616" s="457"/>
      <c r="Q616" s="457"/>
      <c r="R616" s="457"/>
      <c r="S616" s="457"/>
      <c r="T616" s="457"/>
      <c r="U616" s="457"/>
      <c r="V616" s="457"/>
      <c r="W616" s="457"/>
      <c r="X616" s="457"/>
      <c r="Y616" s="457"/>
      <c r="Z616" s="457"/>
      <c r="AA616" s="457"/>
      <c r="AB616" s="457"/>
      <c r="AC616" s="457"/>
      <c r="AD616" s="457"/>
      <c r="AE616" s="457"/>
      <c r="AF616" s="457"/>
      <c r="AG616" s="457"/>
      <c r="AH616" s="457"/>
      <c r="AI616" s="457"/>
      <c r="AJ616" s="457"/>
      <c r="AK616" s="457"/>
      <c r="AL616" s="457"/>
      <c r="AM616" s="457"/>
      <c r="AN616" s="457"/>
      <c r="AO616" s="457"/>
      <c r="AP616" s="457"/>
      <c r="AQ616" s="457"/>
      <c r="AR616" s="457"/>
      <c r="AS616" s="457"/>
      <c r="AT616" s="457"/>
      <c r="AU616" s="457"/>
      <c r="AV616" s="457"/>
      <c r="AW616" s="457"/>
      <c r="AX616" s="457"/>
      <c r="AY616" s="457"/>
      <c r="AZ616" s="457"/>
      <c r="BA616" s="457"/>
      <c r="BB616" s="457"/>
      <c r="BC616" s="457"/>
      <c r="BD616" s="457"/>
      <c r="BE616" s="457"/>
      <c r="BF616" s="457"/>
      <c r="BG616" s="457"/>
      <c r="BH616" s="457"/>
      <c r="BI616" s="457"/>
      <c r="BJ616" s="457"/>
      <c r="BK616" s="457"/>
      <c r="BL616" s="457"/>
      <c r="BM616" s="457"/>
      <c r="BN616" s="457"/>
      <c r="BO616" s="457"/>
      <c r="BP616" s="457"/>
      <c r="BQ616" s="457"/>
      <c r="BR616" s="457"/>
      <c r="BS616" s="457"/>
      <c r="BT616" s="457"/>
      <c r="BU616" s="457"/>
      <c r="BV616" s="457"/>
      <c r="BW616" s="457"/>
      <c r="BX616" s="457"/>
      <c r="BY616" s="457"/>
      <c r="BZ616" s="457"/>
      <c r="CA616" s="457"/>
      <c r="CB616" s="457"/>
      <c r="CC616" s="457"/>
      <c r="CD616" s="457"/>
      <c r="CE616" s="457"/>
      <c r="CF616" s="457"/>
      <c r="CG616" s="457"/>
      <c r="CH616" s="457"/>
      <c r="CI616" s="457"/>
      <c r="CJ616" s="457"/>
      <c r="CK616" s="457"/>
      <c r="CL616" s="457"/>
      <c r="CM616" s="457"/>
      <c r="CN616" s="457"/>
      <c r="CO616" s="457"/>
      <c r="CP616" s="457"/>
      <c r="CQ616" s="457"/>
      <c r="CR616" s="457"/>
      <c r="CS616" s="457"/>
      <c r="CT616" s="457"/>
      <c r="CU616" s="457"/>
      <c r="CV616" s="457"/>
      <c r="CW616" s="457"/>
      <c r="CX616" s="457"/>
      <c r="CY616" s="457"/>
      <c r="CZ616" s="457"/>
      <c r="DA616" s="457"/>
      <c r="DB616" s="457"/>
      <c r="DC616" s="457"/>
      <c r="DD616" s="457"/>
      <c r="DE616" s="457"/>
      <c r="DF616" s="457"/>
      <c r="DG616" s="457"/>
      <c r="DH616" s="457"/>
      <c r="DI616" s="457"/>
      <c r="DJ616" s="457"/>
      <c r="DK616" s="457"/>
      <c r="DL616" s="457"/>
      <c r="DM616" s="457"/>
      <c r="DN616" s="457"/>
      <c r="DO616" s="457"/>
      <c r="DP616" s="457"/>
      <c r="DQ616" s="457"/>
      <c r="DR616" s="457"/>
      <c r="DS616" s="457"/>
      <c r="DT616" s="457"/>
      <c r="DU616" s="457"/>
      <c r="DV616" s="457"/>
      <c r="DW616" s="457"/>
      <c r="DX616" s="457"/>
      <c r="DY616" s="457"/>
      <c r="DZ616" s="457"/>
      <c r="EA616" s="457"/>
      <c r="EB616" s="457"/>
      <c r="EC616" s="457"/>
      <c r="ED616" s="457"/>
      <c r="EE616" s="457"/>
      <c r="EF616" s="457"/>
      <c r="EG616" s="457"/>
      <c r="EH616" s="457"/>
      <c r="EI616" s="457"/>
      <c r="EJ616" s="457"/>
      <c r="EK616" s="457"/>
      <c r="EL616" s="457"/>
      <c r="EM616" s="457"/>
      <c r="EN616" s="457"/>
      <c r="EO616" s="457"/>
      <c r="EP616" s="457"/>
      <c r="EQ616" s="457"/>
      <c r="ER616" s="457"/>
      <c r="ES616" s="457"/>
      <c r="ET616" s="457"/>
      <c r="EU616" s="457"/>
      <c r="EV616" s="457"/>
      <c r="EW616" s="457"/>
      <c r="EX616" s="457"/>
      <c r="EY616" s="457"/>
      <c r="EZ616" s="457"/>
      <c r="FA616" s="457"/>
      <c r="FB616" s="457"/>
      <c r="FC616" s="457"/>
      <c r="FD616" s="457"/>
      <c r="FE616" s="457"/>
      <c r="FF616" s="457"/>
      <c r="FG616" s="457"/>
      <c r="FH616" s="457"/>
      <c r="FI616" s="457"/>
      <c r="FJ616" s="457"/>
      <c r="FK616" s="457"/>
      <c r="FL616" s="457"/>
      <c r="FM616" s="457"/>
      <c r="FN616" s="457"/>
      <c r="FO616" s="457"/>
      <c r="FP616" s="457"/>
      <c r="FQ616" s="457"/>
      <c r="FR616" s="457"/>
      <c r="FS616" s="457"/>
      <c r="FT616" s="457"/>
      <c r="FU616" s="457"/>
      <c r="FV616" s="457"/>
      <c r="FW616" s="457"/>
      <c r="FX616" s="457"/>
      <c r="FY616" s="457"/>
      <c r="FZ616" s="457"/>
      <c r="GA616" s="457"/>
      <c r="GB616" s="457"/>
      <c r="GC616" s="457"/>
      <c r="GD616" s="457"/>
      <c r="GE616" s="457"/>
      <c r="GF616" s="457"/>
      <c r="GG616" s="457"/>
      <c r="GH616" s="457"/>
      <c r="GI616" s="457"/>
      <c r="GJ616" s="457"/>
      <c r="GK616" s="457"/>
      <c r="GL616" s="457"/>
      <c r="GM616" s="457"/>
      <c r="GN616" s="457"/>
      <c r="GO616" s="457"/>
      <c r="GP616" s="457"/>
      <c r="GQ616" s="457"/>
      <c r="GR616" s="457"/>
      <c r="GS616" s="457"/>
      <c r="GT616" s="457"/>
      <c r="GU616" s="457"/>
      <c r="GV616" s="457"/>
      <c r="GW616" s="457"/>
      <c r="GX616" s="457"/>
      <c r="GY616" s="457"/>
      <c r="GZ616" s="457"/>
      <c r="HA616" s="457"/>
      <c r="HB616" s="457"/>
      <c r="HC616" s="457"/>
      <c r="HD616" s="457"/>
      <c r="HE616" s="457"/>
      <c r="HF616" s="457"/>
      <c r="HG616" s="457"/>
      <c r="HH616" s="457"/>
      <c r="HI616" s="457"/>
      <c r="HJ616" s="457"/>
      <c r="HK616" s="457"/>
      <c r="HL616" s="457"/>
      <c r="HM616" s="457"/>
      <c r="HN616" s="457"/>
      <c r="HO616" s="457"/>
      <c r="HP616" s="457"/>
      <c r="HQ616" s="457"/>
    </row>
    <row r="617" spans="1:225" ht="12.75" customHeight="1">
      <c r="A617" s="457"/>
      <c r="M617" s="488"/>
      <c r="N617" s="457"/>
      <c r="O617" s="457"/>
      <c r="P617" s="457"/>
      <c r="Q617" s="457"/>
      <c r="R617" s="457"/>
      <c r="S617" s="457"/>
      <c r="T617" s="457"/>
      <c r="U617" s="457"/>
      <c r="V617" s="457"/>
      <c r="W617" s="457"/>
      <c r="X617" s="457"/>
      <c r="Y617" s="457"/>
      <c r="Z617" s="457"/>
      <c r="AA617" s="457"/>
      <c r="AB617" s="457"/>
      <c r="AC617" s="457"/>
      <c r="AD617" s="457"/>
      <c r="AE617" s="457"/>
      <c r="AF617" s="457"/>
      <c r="AG617" s="457"/>
      <c r="AH617" s="457"/>
      <c r="AI617" s="457"/>
      <c r="AJ617" s="457"/>
      <c r="AK617" s="457"/>
      <c r="AL617" s="457"/>
      <c r="AM617" s="457"/>
      <c r="AN617" s="457"/>
      <c r="AO617" s="457"/>
      <c r="AP617" s="457"/>
      <c r="AQ617" s="457"/>
      <c r="AR617" s="457"/>
      <c r="AS617" s="457"/>
      <c r="AT617" s="457"/>
      <c r="AU617" s="457"/>
      <c r="AV617" s="457"/>
      <c r="AW617" s="457"/>
      <c r="AX617" s="457"/>
      <c r="AY617" s="457"/>
      <c r="AZ617" s="457"/>
      <c r="BA617" s="457"/>
      <c r="BB617" s="457"/>
      <c r="BC617" s="457"/>
      <c r="BD617" s="457"/>
      <c r="BE617" s="457"/>
      <c r="BF617" s="457"/>
      <c r="BG617" s="457"/>
      <c r="BH617" s="457"/>
      <c r="BI617" s="457"/>
      <c r="BJ617" s="457"/>
      <c r="BK617" s="457"/>
      <c r="BL617" s="457"/>
      <c r="BM617" s="457"/>
      <c r="BN617" s="457"/>
      <c r="BO617" s="457"/>
      <c r="BP617" s="457"/>
      <c r="BQ617" s="457"/>
      <c r="BR617" s="457"/>
      <c r="BS617" s="457"/>
      <c r="BT617" s="457"/>
      <c r="BU617" s="457"/>
      <c r="BV617" s="457"/>
      <c r="BW617" s="457"/>
      <c r="BX617" s="457"/>
      <c r="BY617" s="457"/>
      <c r="BZ617" s="457"/>
      <c r="CA617" s="457"/>
      <c r="CB617" s="457"/>
      <c r="CC617" s="457"/>
      <c r="CD617" s="457"/>
      <c r="CE617" s="457"/>
      <c r="CF617" s="457"/>
      <c r="CG617" s="457"/>
      <c r="CH617" s="457"/>
      <c r="CI617" s="457"/>
      <c r="CJ617" s="457"/>
      <c r="CK617" s="457"/>
      <c r="CL617" s="457"/>
      <c r="CM617" s="457"/>
      <c r="CN617" s="457"/>
      <c r="CO617" s="457"/>
      <c r="CP617" s="457"/>
      <c r="CQ617" s="457"/>
      <c r="CR617" s="457"/>
      <c r="CS617" s="457"/>
      <c r="CT617" s="457"/>
      <c r="CU617" s="457"/>
      <c r="CV617" s="457"/>
      <c r="CW617" s="457"/>
      <c r="CX617" s="457"/>
      <c r="CY617" s="457"/>
      <c r="CZ617" s="457"/>
      <c r="DA617" s="457"/>
      <c r="DB617" s="457"/>
      <c r="DC617" s="457"/>
      <c r="DD617" s="457"/>
      <c r="DE617" s="457"/>
      <c r="DF617" s="457"/>
      <c r="DG617" s="457"/>
      <c r="DH617" s="457"/>
      <c r="DI617" s="457"/>
      <c r="DJ617" s="457"/>
      <c r="DK617" s="457"/>
      <c r="DL617" s="457"/>
      <c r="DM617" s="457"/>
      <c r="DN617" s="457"/>
      <c r="DO617" s="457"/>
      <c r="DP617" s="457"/>
      <c r="DQ617" s="457"/>
      <c r="DR617" s="457"/>
      <c r="DS617" s="457"/>
      <c r="DT617" s="457"/>
      <c r="DU617" s="457"/>
      <c r="DV617" s="457"/>
      <c r="DW617" s="457"/>
      <c r="DX617" s="457"/>
      <c r="DY617" s="457"/>
      <c r="DZ617" s="457"/>
      <c r="EA617" s="457"/>
      <c r="EB617" s="457"/>
      <c r="EC617" s="457"/>
      <c r="ED617" s="457"/>
      <c r="EE617" s="457"/>
      <c r="EF617" s="457"/>
      <c r="EG617" s="457"/>
      <c r="EH617" s="457"/>
      <c r="EI617" s="457"/>
      <c r="EJ617" s="457"/>
      <c r="EK617" s="457"/>
      <c r="EL617" s="457"/>
      <c r="EM617" s="457"/>
      <c r="EN617" s="457"/>
      <c r="EO617" s="457"/>
      <c r="EP617" s="457"/>
      <c r="EQ617" s="457"/>
      <c r="ER617" s="457"/>
      <c r="ES617" s="457"/>
      <c r="ET617" s="457"/>
      <c r="EU617" s="457"/>
      <c r="EV617" s="457"/>
      <c r="EW617" s="457"/>
      <c r="EX617" s="457"/>
      <c r="EY617" s="457"/>
      <c r="EZ617" s="457"/>
      <c r="FA617" s="457"/>
      <c r="FB617" s="457"/>
      <c r="FC617" s="457"/>
      <c r="FD617" s="457"/>
      <c r="FE617" s="457"/>
      <c r="FF617" s="457"/>
      <c r="FG617" s="457"/>
      <c r="FH617" s="457"/>
      <c r="FI617" s="457"/>
      <c r="FJ617" s="457"/>
      <c r="FK617" s="457"/>
      <c r="FL617" s="457"/>
      <c r="FM617" s="457"/>
      <c r="FN617" s="457"/>
      <c r="FO617" s="457"/>
      <c r="FP617" s="457"/>
      <c r="FQ617" s="457"/>
      <c r="FR617" s="457"/>
      <c r="FS617" s="457"/>
      <c r="FT617" s="457"/>
      <c r="FU617" s="457"/>
      <c r="FV617" s="457"/>
      <c r="FW617" s="457"/>
      <c r="FX617" s="457"/>
      <c r="FY617" s="457"/>
      <c r="FZ617" s="457"/>
      <c r="GA617" s="457"/>
      <c r="GB617" s="457"/>
      <c r="GC617" s="457"/>
      <c r="GD617" s="457"/>
      <c r="GE617" s="457"/>
      <c r="GF617" s="457"/>
      <c r="GG617" s="457"/>
      <c r="GH617" s="457"/>
      <c r="GI617" s="457"/>
      <c r="GJ617" s="457"/>
      <c r="GK617" s="457"/>
      <c r="GL617" s="457"/>
      <c r="GM617" s="457"/>
      <c r="GN617" s="457"/>
      <c r="GO617" s="457"/>
      <c r="GP617" s="457"/>
      <c r="GQ617" s="457"/>
      <c r="GR617" s="457"/>
      <c r="GS617" s="457"/>
      <c r="GT617" s="457"/>
      <c r="GU617" s="457"/>
      <c r="GV617" s="457"/>
      <c r="GW617" s="457"/>
      <c r="GX617" s="457"/>
      <c r="GY617" s="457"/>
      <c r="GZ617" s="457"/>
      <c r="HA617" s="457"/>
      <c r="HB617" s="457"/>
      <c r="HC617" s="457"/>
      <c r="HD617" s="457"/>
      <c r="HE617" s="457"/>
      <c r="HF617" s="457"/>
      <c r="HG617" s="457"/>
      <c r="HH617" s="457"/>
      <c r="HI617" s="457"/>
      <c r="HJ617" s="457"/>
      <c r="HK617" s="457"/>
      <c r="HL617" s="457"/>
      <c r="HM617" s="457"/>
      <c r="HN617" s="457"/>
      <c r="HO617" s="457"/>
      <c r="HP617" s="457"/>
      <c r="HQ617" s="457"/>
    </row>
    <row r="618" spans="1:225" ht="12.75" customHeight="1">
      <c r="A618" s="457"/>
      <c r="M618" s="488"/>
      <c r="N618" s="457"/>
      <c r="O618" s="457"/>
      <c r="P618" s="457"/>
      <c r="Q618" s="457"/>
      <c r="R618" s="457"/>
      <c r="S618" s="457"/>
      <c r="T618" s="457"/>
      <c r="U618" s="457"/>
      <c r="V618" s="457"/>
      <c r="W618" s="457"/>
      <c r="X618" s="457"/>
      <c r="Y618" s="457"/>
      <c r="Z618" s="457"/>
      <c r="AA618" s="457"/>
      <c r="AB618" s="457"/>
      <c r="AC618" s="457"/>
      <c r="AD618" s="457"/>
      <c r="AE618" s="457"/>
      <c r="AF618" s="457"/>
      <c r="AG618" s="457"/>
      <c r="AH618" s="457"/>
      <c r="AI618" s="457"/>
      <c r="AJ618" s="457"/>
      <c r="AK618" s="457"/>
      <c r="AL618" s="457"/>
      <c r="AM618" s="457"/>
      <c r="AN618" s="457"/>
      <c r="AO618" s="457"/>
      <c r="AP618" s="457"/>
      <c r="AQ618" s="457"/>
      <c r="AR618" s="457"/>
      <c r="AS618" s="457"/>
      <c r="AT618" s="457"/>
      <c r="AU618" s="457"/>
      <c r="AV618" s="457"/>
      <c r="AW618" s="457"/>
      <c r="AX618" s="457"/>
      <c r="AY618" s="457"/>
      <c r="AZ618" s="457"/>
      <c r="BA618" s="457"/>
      <c r="BB618" s="457"/>
      <c r="BC618" s="457"/>
      <c r="BD618" s="457"/>
      <c r="BE618" s="457"/>
      <c r="BF618" s="457"/>
      <c r="BG618" s="457"/>
      <c r="BH618" s="457"/>
      <c r="BI618" s="457"/>
      <c r="BJ618" s="457"/>
      <c r="BK618" s="457"/>
      <c r="BL618" s="457"/>
      <c r="BM618" s="457"/>
      <c r="BN618" s="457"/>
      <c r="BO618" s="457"/>
      <c r="BP618" s="457"/>
      <c r="BQ618" s="457"/>
      <c r="BR618" s="457"/>
      <c r="BS618" s="457"/>
      <c r="BT618" s="457"/>
      <c r="BU618" s="457"/>
      <c r="BV618" s="457"/>
      <c r="BW618" s="457"/>
      <c r="BX618" s="457"/>
      <c r="BY618" s="457"/>
      <c r="BZ618" s="457"/>
      <c r="CA618" s="457"/>
      <c r="CB618" s="457"/>
      <c r="CC618" s="457"/>
      <c r="CD618" s="457"/>
      <c r="CE618" s="457"/>
      <c r="CF618" s="457"/>
      <c r="CG618" s="457"/>
      <c r="CH618" s="457"/>
      <c r="CI618" s="457"/>
      <c r="CJ618" s="457"/>
      <c r="CK618" s="457"/>
      <c r="CL618" s="457"/>
      <c r="CM618" s="457"/>
      <c r="CN618" s="457"/>
      <c r="CO618" s="457"/>
      <c r="CP618" s="457"/>
      <c r="CQ618" s="457"/>
      <c r="CR618" s="457"/>
      <c r="CS618" s="457"/>
      <c r="CT618" s="457"/>
      <c r="CU618" s="457"/>
      <c r="CV618" s="457"/>
      <c r="CW618" s="457"/>
      <c r="CX618" s="457"/>
      <c r="CY618" s="457"/>
      <c r="CZ618" s="457"/>
      <c r="DA618" s="457"/>
      <c r="DB618" s="457"/>
      <c r="DC618" s="457"/>
      <c r="DD618" s="457"/>
      <c r="DE618" s="457"/>
      <c r="DF618" s="457"/>
      <c r="DG618" s="457"/>
      <c r="DH618" s="457"/>
      <c r="DI618" s="457"/>
      <c r="DJ618" s="457"/>
      <c r="DK618" s="457"/>
      <c r="DL618" s="457"/>
      <c r="DM618" s="457"/>
      <c r="DN618" s="457"/>
      <c r="DO618" s="457"/>
      <c r="DP618" s="457"/>
      <c r="DQ618" s="457"/>
      <c r="DR618" s="457"/>
      <c r="DS618" s="457"/>
      <c r="DT618" s="457"/>
      <c r="DU618" s="457"/>
      <c r="DV618" s="457"/>
      <c r="DW618" s="457"/>
      <c r="DX618" s="457"/>
      <c r="DY618" s="457"/>
      <c r="DZ618" s="457"/>
      <c r="EA618" s="457"/>
      <c r="EB618" s="457"/>
      <c r="EC618" s="457"/>
      <c r="ED618" s="457"/>
      <c r="EE618" s="457"/>
      <c r="EF618" s="457"/>
      <c r="EG618" s="457"/>
      <c r="EH618" s="457"/>
      <c r="EI618" s="457"/>
      <c r="EJ618" s="457"/>
      <c r="EK618" s="457"/>
      <c r="EL618" s="457"/>
      <c r="EM618" s="457"/>
      <c r="EN618" s="457"/>
      <c r="EO618" s="457"/>
      <c r="EP618" s="457"/>
      <c r="EQ618" s="457"/>
      <c r="ER618" s="457"/>
      <c r="ES618" s="457"/>
      <c r="ET618" s="457"/>
      <c r="EU618" s="457"/>
      <c r="EV618" s="457"/>
      <c r="EW618" s="457"/>
      <c r="EX618" s="457"/>
      <c r="EY618" s="457"/>
      <c r="EZ618" s="457"/>
      <c r="FA618" s="457"/>
      <c r="FB618" s="457"/>
      <c r="FC618" s="457"/>
      <c r="FD618" s="457"/>
      <c r="FE618" s="457"/>
      <c r="FF618" s="457"/>
      <c r="FG618" s="457"/>
      <c r="FH618" s="457"/>
      <c r="FI618" s="457"/>
      <c r="FJ618" s="457"/>
      <c r="FK618" s="457"/>
      <c r="FL618" s="457"/>
      <c r="FM618" s="457"/>
      <c r="FN618" s="457"/>
      <c r="FO618" s="457"/>
      <c r="FP618" s="457"/>
      <c r="FQ618" s="457"/>
      <c r="FR618" s="457"/>
      <c r="FS618" s="457"/>
      <c r="FT618" s="457"/>
      <c r="FU618" s="457"/>
      <c r="FV618" s="457"/>
      <c r="FW618" s="457"/>
      <c r="FX618" s="457"/>
      <c r="FY618" s="457"/>
      <c r="FZ618" s="457"/>
      <c r="GA618" s="457"/>
      <c r="GB618" s="457"/>
      <c r="GC618" s="457"/>
      <c r="GD618" s="457"/>
      <c r="GE618" s="457"/>
      <c r="GF618" s="457"/>
      <c r="GG618" s="457"/>
      <c r="GH618" s="457"/>
      <c r="GI618" s="457"/>
      <c r="GJ618" s="457"/>
      <c r="GK618" s="457"/>
      <c r="GL618" s="457"/>
      <c r="GM618" s="457"/>
      <c r="GN618" s="457"/>
      <c r="GO618" s="457"/>
      <c r="GP618" s="457"/>
      <c r="GQ618" s="457"/>
      <c r="GR618" s="457"/>
      <c r="GS618" s="457"/>
      <c r="GT618" s="457"/>
      <c r="GU618" s="457"/>
      <c r="GV618" s="457"/>
      <c r="GW618" s="457"/>
      <c r="GX618" s="457"/>
      <c r="GY618" s="457"/>
      <c r="GZ618" s="457"/>
      <c r="HA618" s="457"/>
      <c r="HB618" s="457"/>
      <c r="HC618" s="457"/>
      <c r="HD618" s="457"/>
      <c r="HE618" s="457"/>
      <c r="HF618" s="457"/>
      <c r="HG618" s="457"/>
      <c r="HH618" s="457"/>
      <c r="HI618" s="457"/>
      <c r="HJ618" s="457"/>
      <c r="HK618" s="457"/>
      <c r="HL618" s="457"/>
      <c r="HM618" s="457"/>
      <c r="HN618" s="457"/>
      <c r="HO618" s="457"/>
      <c r="HP618" s="457"/>
      <c r="HQ618" s="457"/>
    </row>
    <row r="619" spans="1:225" ht="12.75" customHeight="1">
      <c r="A619" s="457"/>
      <c r="M619" s="488"/>
      <c r="N619" s="457"/>
      <c r="O619" s="457"/>
      <c r="P619" s="457"/>
      <c r="Q619" s="457"/>
      <c r="R619" s="457"/>
      <c r="S619" s="457"/>
      <c r="T619" s="457"/>
      <c r="U619" s="457"/>
      <c r="V619" s="457"/>
      <c r="W619" s="457"/>
      <c r="X619" s="457"/>
      <c r="Y619" s="457"/>
      <c r="Z619" s="457"/>
      <c r="AA619" s="457"/>
      <c r="AB619" s="457"/>
      <c r="AC619" s="457"/>
      <c r="AD619" s="457"/>
      <c r="AE619" s="457"/>
      <c r="AF619" s="457"/>
      <c r="AG619" s="457"/>
      <c r="AH619" s="457"/>
      <c r="AI619" s="457"/>
      <c r="AJ619" s="457"/>
      <c r="AK619" s="457"/>
      <c r="AL619" s="457"/>
      <c r="AM619" s="457"/>
      <c r="AN619" s="457"/>
      <c r="AO619" s="457"/>
      <c r="AP619" s="457"/>
      <c r="AQ619" s="457"/>
      <c r="AR619" s="457"/>
      <c r="AS619" s="457"/>
      <c r="AT619" s="457"/>
      <c r="AU619" s="457"/>
      <c r="AV619" s="457"/>
      <c r="AW619" s="457"/>
      <c r="AX619" s="457"/>
      <c r="AY619" s="457"/>
      <c r="AZ619" s="457"/>
      <c r="BA619" s="457"/>
      <c r="BB619" s="457"/>
      <c r="BC619" s="457"/>
      <c r="BD619" s="457"/>
      <c r="BE619" s="457"/>
      <c r="BF619" s="457"/>
      <c r="BG619" s="457"/>
      <c r="BH619" s="457"/>
      <c r="BI619" s="457"/>
      <c r="BJ619" s="457"/>
      <c r="BK619" s="457"/>
      <c r="BL619" s="457"/>
      <c r="BM619" s="457"/>
      <c r="BN619" s="457"/>
      <c r="BO619" s="457"/>
      <c r="BP619" s="457"/>
      <c r="BQ619" s="457"/>
      <c r="BR619" s="457"/>
      <c r="BS619" s="457"/>
      <c r="BT619" s="457"/>
      <c r="BU619" s="457"/>
      <c r="BV619" s="457"/>
      <c r="BW619" s="457"/>
      <c r="BX619" s="457"/>
      <c r="BY619" s="457"/>
      <c r="BZ619" s="457"/>
      <c r="CA619" s="457"/>
      <c r="CB619" s="457"/>
      <c r="CC619" s="457"/>
      <c r="CD619" s="457"/>
      <c r="CE619" s="457"/>
      <c r="CF619" s="457"/>
      <c r="CG619" s="457"/>
      <c r="CH619" s="457"/>
      <c r="CI619" s="457"/>
      <c r="CJ619" s="457"/>
      <c r="CK619" s="457"/>
      <c r="CL619" s="457"/>
      <c r="CM619" s="457"/>
      <c r="CN619" s="457"/>
      <c r="CO619" s="457"/>
      <c r="CP619" s="457"/>
      <c r="CQ619" s="457"/>
      <c r="CR619" s="457"/>
      <c r="CS619" s="457"/>
      <c r="CT619" s="457"/>
      <c r="CU619" s="457"/>
      <c r="CV619" s="457"/>
      <c r="CW619" s="457"/>
      <c r="CX619" s="457"/>
      <c r="CY619" s="457"/>
      <c r="CZ619" s="457"/>
      <c r="DA619" s="457"/>
      <c r="DB619" s="457"/>
      <c r="DC619" s="457"/>
      <c r="DD619" s="457"/>
      <c r="DE619" s="457"/>
      <c r="DF619" s="457"/>
      <c r="DG619" s="457"/>
      <c r="DH619" s="457"/>
      <c r="DI619" s="457"/>
      <c r="DJ619" s="457"/>
      <c r="DK619" s="457"/>
      <c r="DL619" s="457"/>
      <c r="DM619" s="457"/>
      <c r="DN619" s="457"/>
      <c r="DO619" s="457"/>
      <c r="DP619" s="457"/>
      <c r="DQ619" s="457"/>
      <c r="DR619" s="457"/>
      <c r="DS619" s="457"/>
      <c r="DT619" s="457"/>
      <c r="DU619" s="457"/>
      <c r="DV619" s="457"/>
      <c r="DW619" s="457"/>
      <c r="DX619" s="457"/>
      <c r="DY619" s="457"/>
      <c r="DZ619" s="457"/>
      <c r="EA619" s="457"/>
      <c r="EB619" s="457"/>
      <c r="EC619" s="457"/>
      <c r="ED619" s="457"/>
      <c r="EE619" s="457"/>
      <c r="EF619" s="457"/>
      <c r="EG619" s="457"/>
      <c r="EH619" s="457"/>
      <c r="EI619" s="457"/>
      <c r="EJ619" s="457"/>
      <c r="EK619" s="457"/>
      <c r="EL619" s="457"/>
      <c r="EM619" s="457"/>
      <c r="EN619" s="457"/>
      <c r="EO619" s="457"/>
      <c r="EP619" s="457"/>
      <c r="EQ619" s="457"/>
      <c r="ER619" s="457"/>
      <c r="ES619" s="457"/>
      <c r="ET619" s="457"/>
      <c r="EU619" s="457"/>
      <c r="EV619" s="457"/>
      <c r="EW619" s="457"/>
      <c r="EX619" s="457"/>
      <c r="EY619" s="457"/>
      <c r="EZ619" s="457"/>
      <c r="FA619" s="457"/>
      <c r="FB619" s="457"/>
      <c r="FC619" s="457"/>
      <c r="FD619" s="457"/>
      <c r="FE619" s="457"/>
      <c r="FF619" s="457"/>
      <c r="FG619" s="457"/>
      <c r="FH619" s="457"/>
      <c r="FI619" s="457"/>
      <c r="FJ619" s="457"/>
      <c r="FK619" s="457"/>
      <c r="FL619" s="457"/>
      <c r="FM619" s="457"/>
      <c r="FN619" s="457"/>
      <c r="FO619" s="457"/>
      <c r="FP619" s="457"/>
      <c r="FQ619" s="457"/>
      <c r="FR619" s="457"/>
      <c r="FS619" s="457"/>
      <c r="FT619" s="457"/>
      <c r="FU619" s="457"/>
      <c r="FV619" s="457"/>
      <c r="FW619" s="457"/>
      <c r="FX619" s="457"/>
      <c r="FY619" s="457"/>
      <c r="FZ619" s="457"/>
      <c r="GA619" s="457"/>
      <c r="GB619" s="457"/>
      <c r="GC619" s="457"/>
      <c r="GD619" s="457"/>
      <c r="GE619" s="457"/>
      <c r="GF619" s="457"/>
      <c r="GG619" s="457"/>
      <c r="GH619" s="457"/>
      <c r="GI619" s="457"/>
      <c r="GJ619" s="457"/>
      <c r="GK619" s="457"/>
      <c r="GL619" s="457"/>
      <c r="GM619" s="457"/>
      <c r="GN619" s="457"/>
      <c r="GO619" s="457"/>
      <c r="GP619" s="457"/>
      <c r="GQ619" s="457"/>
      <c r="GR619" s="457"/>
      <c r="GS619" s="457"/>
      <c r="GT619" s="457"/>
      <c r="GU619" s="457"/>
      <c r="GV619" s="457"/>
      <c r="GW619" s="457"/>
      <c r="GX619" s="457"/>
      <c r="GY619" s="457"/>
      <c r="GZ619" s="457"/>
      <c r="HA619" s="457"/>
      <c r="HB619" s="457"/>
      <c r="HC619" s="457"/>
      <c r="HD619" s="457"/>
      <c r="HE619" s="457"/>
      <c r="HF619" s="457"/>
      <c r="HG619" s="457"/>
      <c r="HH619" s="457"/>
      <c r="HI619" s="457"/>
      <c r="HJ619" s="457"/>
      <c r="HK619" s="457"/>
      <c r="HL619" s="457"/>
      <c r="HM619" s="457"/>
      <c r="HN619" s="457"/>
      <c r="HO619" s="457"/>
      <c r="HP619" s="457"/>
      <c r="HQ619" s="457"/>
    </row>
    <row r="620" spans="1:225" ht="16.5" customHeight="1">
      <c r="A620" s="457"/>
      <c r="M620" s="488"/>
      <c r="N620" s="457"/>
      <c r="O620" s="457"/>
      <c r="P620" s="457"/>
      <c r="Q620" s="457"/>
      <c r="R620" s="457"/>
      <c r="S620" s="457"/>
      <c r="T620" s="457"/>
      <c r="U620" s="457"/>
      <c r="V620" s="457"/>
      <c r="W620" s="457"/>
      <c r="X620" s="457"/>
      <c r="Y620" s="457"/>
      <c r="Z620" s="457"/>
      <c r="AA620" s="457"/>
      <c r="AB620" s="457"/>
      <c r="AC620" s="457"/>
      <c r="AD620" s="457"/>
      <c r="AE620" s="457"/>
      <c r="AF620" s="457"/>
      <c r="AG620" s="457"/>
      <c r="AH620" s="457"/>
      <c r="AI620" s="457"/>
      <c r="AJ620" s="457"/>
      <c r="AK620" s="457"/>
      <c r="AL620" s="457"/>
      <c r="AM620" s="457"/>
      <c r="AN620" s="457"/>
      <c r="AO620" s="457"/>
      <c r="AP620" s="457"/>
      <c r="AQ620" s="457"/>
      <c r="AR620" s="457"/>
      <c r="AS620" s="457"/>
      <c r="AT620" s="457"/>
      <c r="AU620" s="457"/>
      <c r="AV620" s="457"/>
      <c r="AW620" s="457"/>
      <c r="AX620" s="457"/>
      <c r="AY620" s="457"/>
      <c r="AZ620" s="457"/>
      <c r="BA620" s="457"/>
      <c r="BB620" s="457"/>
      <c r="BC620" s="457"/>
      <c r="BD620" s="457"/>
      <c r="BE620" s="457"/>
      <c r="BF620" s="457"/>
      <c r="BG620" s="457"/>
      <c r="BH620" s="457"/>
      <c r="BI620" s="457"/>
      <c r="BJ620" s="457"/>
      <c r="BK620" s="457"/>
      <c r="BL620" s="457"/>
      <c r="BM620" s="457"/>
      <c r="BN620" s="457"/>
      <c r="BO620" s="457"/>
      <c r="BP620" s="457"/>
      <c r="BQ620" s="457"/>
      <c r="BR620" s="457"/>
      <c r="BS620" s="457"/>
      <c r="BT620" s="457"/>
      <c r="BU620" s="457"/>
      <c r="BV620" s="457"/>
      <c r="BW620" s="457"/>
      <c r="BX620" s="457"/>
      <c r="BY620" s="457"/>
      <c r="BZ620" s="457"/>
      <c r="CA620" s="457"/>
      <c r="CB620" s="457"/>
      <c r="CC620" s="457"/>
      <c r="CD620" s="457"/>
      <c r="CE620" s="457"/>
      <c r="CF620" s="457"/>
      <c r="CG620" s="457"/>
      <c r="CH620" s="457"/>
      <c r="CI620" s="457"/>
      <c r="CJ620" s="457"/>
      <c r="CK620" s="457"/>
      <c r="CL620" s="457"/>
      <c r="CM620" s="457"/>
      <c r="CN620" s="457"/>
      <c r="CO620" s="457"/>
      <c r="CP620" s="457"/>
      <c r="CQ620" s="457"/>
      <c r="CR620" s="457"/>
      <c r="CS620" s="457"/>
      <c r="CT620" s="457"/>
      <c r="CU620" s="457"/>
      <c r="CV620" s="457"/>
      <c r="CW620" s="457"/>
      <c r="CX620" s="457"/>
      <c r="CY620" s="457"/>
      <c r="CZ620" s="457"/>
      <c r="DA620" s="457"/>
      <c r="DB620" s="457"/>
      <c r="DC620" s="457"/>
      <c r="DD620" s="457"/>
      <c r="DE620" s="457"/>
      <c r="DF620" s="457"/>
      <c r="DG620" s="457"/>
      <c r="DH620" s="457"/>
      <c r="DI620" s="457"/>
      <c r="DJ620" s="457"/>
      <c r="DK620" s="457"/>
      <c r="DL620" s="457"/>
      <c r="DM620" s="457"/>
      <c r="DN620" s="457"/>
      <c r="DO620" s="457"/>
      <c r="DP620" s="457"/>
      <c r="DQ620" s="457"/>
      <c r="DR620" s="457"/>
      <c r="DS620" s="457"/>
      <c r="DT620" s="457"/>
      <c r="DU620" s="457"/>
      <c r="DV620" s="457"/>
      <c r="DW620" s="457"/>
      <c r="DX620" s="457"/>
      <c r="DY620" s="457"/>
      <c r="DZ620" s="457"/>
      <c r="EA620" s="457"/>
      <c r="EB620" s="457"/>
      <c r="EC620" s="457"/>
      <c r="ED620" s="457"/>
      <c r="EE620" s="457"/>
      <c r="EF620" s="457"/>
      <c r="EG620" s="457"/>
      <c r="EH620" s="457"/>
      <c r="EI620" s="457"/>
      <c r="EJ620" s="457"/>
      <c r="EK620" s="457"/>
      <c r="EL620" s="457"/>
      <c r="EM620" s="457"/>
      <c r="EN620" s="457"/>
      <c r="EO620" s="457"/>
      <c r="EP620" s="457"/>
      <c r="EQ620" s="457"/>
      <c r="ER620" s="457"/>
      <c r="ES620" s="457"/>
      <c r="ET620" s="457"/>
      <c r="EU620" s="457"/>
      <c r="EV620" s="457"/>
      <c r="EW620" s="457"/>
      <c r="EX620" s="457"/>
      <c r="EY620" s="457"/>
      <c r="EZ620" s="457"/>
      <c r="FA620" s="457"/>
      <c r="FB620" s="457"/>
      <c r="FC620" s="457"/>
      <c r="FD620" s="457"/>
      <c r="FE620" s="457"/>
      <c r="FF620" s="457"/>
      <c r="FG620" s="457"/>
      <c r="FH620" s="457"/>
      <c r="FI620" s="457"/>
      <c r="FJ620" s="457"/>
      <c r="FK620" s="457"/>
      <c r="FL620" s="457"/>
      <c r="FM620" s="457"/>
      <c r="FN620" s="457"/>
      <c r="FO620" s="457"/>
      <c r="FP620" s="457"/>
      <c r="FQ620" s="457"/>
      <c r="FR620" s="457"/>
      <c r="FS620" s="457"/>
      <c r="FT620" s="457"/>
      <c r="FU620" s="457"/>
      <c r="FV620" s="457"/>
      <c r="FW620" s="457"/>
      <c r="FX620" s="457"/>
      <c r="FY620" s="457"/>
      <c r="FZ620" s="457"/>
      <c r="GA620" s="457"/>
      <c r="GB620" s="457"/>
      <c r="GC620" s="457"/>
      <c r="GD620" s="457"/>
      <c r="GE620" s="457"/>
      <c r="GF620" s="457"/>
      <c r="GG620" s="457"/>
      <c r="GH620" s="457"/>
      <c r="GI620" s="457"/>
      <c r="GJ620" s="457"/>
      <c r="GK620" s="457"/>
      <c r="GL620" s="457"/>
      <c r="GM620" s="457"/>
      <c r="GN620" s="457"/>
      <c r="GO620" s="457"/>
      <c r="GP620" s="457"/>
      <c r="GQ620" s="457"/>
      <c r="GR620" s="457"/>
      <c r="GS620" s="457"/>
      <c r="GT620" s="457"/>
      <c r="GU620" s="457"/>
      <c r="GV620" s="457"/>
      <c r="GW620" s="457"/>
      <c r="GX620" s="457"/>
      <c r="GY620" s="457"/>
      <c r="GZ620" s="457"/>
      <c r="HA620" s="457"/>
      <c r="HB620" s="457"/>
      <c r="HC620" s="457"/>
      <c r="HD620" s="457"/>
      <c r="HE620" s="457"/>
      <c r="HF620" s="457"/>
      <c r="HG620" s="457"/>
      <c r="HH620" s="457"/>
      <c r="HI620" s="457"/>
      <c r="HJ620" s="457"/>
      <c r="HK620" s="457"/>
      <c r="HL620" s="457"/>
      <c r="HM620" s="457"/>
      <c r="HN620" s="457"/>
      <c r="HO620" s="457"/>
      <c r="HP620" s="457"/>
      <c r="HQ620" s="457"/>
    </row>
    <row r="621" spans="1:225" ht="12.75" customHeight="1">
      <c r="A621" s="457"/>
      <c r="M621" s="488"/>
      <c r="N621" s="457"/>
      <c r="O621" s="457"/>
      <c r="P621" s="457"/>
      <c r="Q621" s="457"/>
      <c r="R621" s="457"/>
      <c r="S621" s="457"/>
      <c r="T621" s="457"/>
      <c r="U621" s="457"/>
      <c r="V621" s="457"/>
      <c r="W621" s="457"/>
      <c r="X621" s="457"/>
      <c r="Y621" s="457"/>
      <c r="Z621" s="457"/>
      <c r="AA621" s="457"/>
      <c r="AB621" s="457"/>
      <c r="AC621" s="457"/>
      <c r="AD621" s="457"/>
      <c r="AE621" s="457"/>
      <c r="AF621" s="457"/>
      <c r="AG621" s="457"/>
      <c r="AH621" s="457"/>
      <c r="AI621" s="457"/>
      <c r="AJ621" s="457"/>
      <c r="AK621" s="457"/>
      <c r="AL621" s="457"/>
      <c r="AM621" s="457"/>
      <c r="AN621" s="457"/>
      <c r="AO621" s="457"/>
      <c r="AP621" s="457"/>
      <c r="AQ621" s="457"/>
      <c r="AR621" s="457"/>
      <c r="AS621" s="457"/>
      <c r="AT621" s="457"/>
      <c r="AU621" s="457"/>
      <c r="AV621" s="457"/>
      <c r="AW621" s="457"/>
      <c r="AX621" s="457"/>
      <c r="AY621" s="457"/>
      <c r="AZ621" s="457"/>
      <c r="BA621" s="457"/>
      <c r="BB621" s="457"/>
      <c r="BC621" s="457"/>
      <c r="BD621" s="457"/>
      <c r="BE621" s="457"/>
      <c r="BF621" s="457"/>
      <c r="BG621" s="457"/>
      <c r="BH621" s="457"/>
      <c r="BI621" s="457"/>
      <c r="BJ621" s="457"/>
      <c r="BK621" s="457"/>
      <c r="BL621" s="457"/>
      <c r="BM621" s="457"/>
      <c r="BN621" s="457"/>
      <c r="BO621" s="457"/>
      <c r="BP621" s="457"/>
      <c r="BQ621" s="457"/>
      <c r="BR621" s="457"/>
      <c r="BS621" s="457"/>
      <c r="BT621" s="457"/>
      <c r="BU621" s="457"/>
      <c r="BV621" s="457"/>
      <c r="BW621" s="457"/>
      <c r="BX621" s="457"/>
      <c r="BY621" s="457"/>
      <c r="BZ621" s="457"/>
      <c r="CA621" s="457"/>
      <c r="CB621" s="457"/>
      <c r="CC621" s="457"/>
      <c r="CD621" s="457"/>
      <c r="CE621" s="457"/>
      <c r="CF621" s="457"/>
      <c r="CG621" s="457"/>
      <c r="CH621" s="457"/>
      <c r="CI621" s="457"/>
      <c r="CJ621" s="457"/>
      <c r="CK621" s="457"/>
      <c r="CL621" s="457"/>
      <c r="CM621" s="457"/>
      <c r="CN621" s="457"/>
      <c r="CO621" s="457"/>
      <c r="CP621" s="457"/>
      <c r="CQ621" s="457"/>
      <c r="CR621" s="457"/>
      <c r="CS621" s="457"/>
      <c r="CT621" s="457"/>
      <c r="CU621" s="457"/>
      <c r="CV621" s="457"/>
      <c r="CW621" s="457"/>
      <c r="CX621" s="457"/>
      <c r="CY621" s="457"/>
      <c r="CZ621" s="457"/>
      <c r="DA621" s="457"/>
      <c r="DB621" s="457"/>
      <c r="DC621" s="457"/>
      <c r="DD621" s="457"/>
      <c r="DE621" s="457"/>
      <c r="DF621" s="457"/>
      <c r="DG621" s="457"/>
      <c r="DH621" s="457"/>
      <c r="DI621" s="457"/>
      <c r="DJ621" s="457"/>
      <c r="DK621" s="457"/>
      <c r="DL621" s="457"/>
      <c r="DM621" s="457"/>
      <c r="DN621" s="457"/>
      <c r="DO621" s="457"/>
      <c r="DP621" s="457"/>
      <c r="DQ621" s="457"/>
      <c r="DR621" s="457"/>
      <c r="DS621" s="457"/>
      <c r="DT621" s="457"/>
      <c r="DU621" s="457"/>
      <c r="DV621" s="457"/>
      <c r="DW621" s="457"/>
      <c r="DX621" s="457"/>
      <c r="DY621" s="457"/>
      <c r="DZ621" s="457"/>
      <c r="EA621" s="457"/>
      <c r="EB621" s="457"/>
      <c r="EC621" s="457"/>
      <c r="ED621" s="457"/>
      <c r="EE621" s="457"/>
      <c r="EF621" s="457"/>
      <c r="EG621" s="457"/>
      <c r="EH621" s="457"/>
      <c r="EI621" s="457"/>
      <c r="EJ621" s="457"/>
      <c r="EK621" s="457"/>
      <c r="EL621" s="457"/>
      <c r="EM621" s="457"/>
      <c r="EN621" s="457"/>
      <c r="EO621" s="457"/>
      <c r="EP621" s="457"/>
      <c r="EQ621" s="457"/>
      <c r="ER621" s="457"/>
      <c r="ES621" s="457"/>
      <c r="ET621" s="457"/>
      <c r="EU621" s="457"/>
      <c r="EV621" s="457"/>
      <c r="EW621" s="457"/>
      <c r="EX621" s="457"/>
      <c r="EY621" s="457"/>
      <c r="EZ621" s="457"/>
      <c r="FA621" s="457"/>
      <c r="FB621" s="457"/>
      <c r="FC621" s="457"/>
      <c r="FD621" s="457"/>
      <c r="FE621" s="457"/>
      <c r="FF621" s="457"/>
      <c r="FG621" s="457"/>
      <c r="FH621" s="457"/>
      <c r="FI621" s="457"/>
      <c r="FJ621" s="457"/>
      <c r="FK621" s="457"/>
      <c r="FL621" s="457"/>
      <c r="FM621" s="457"/>
      <c r="FN621" s="457"/>
      <c r="FO621" s="457"/>
      <c r="FP621" s="457"/>
      <c r="FQ621" s="457"/>
      <c r="FR621" s="457"/>
      <c r="FS621" s="457"/>
      <c r="FT621" s="457"/>
      <c r="FU621" s="457"/>
      <c r="FV621" s="457"/>
      <c r="FW621" s="457"/>
      <c r="FX621" s="457"/>
      <c r="FY621" s="457"/>
      <c r="FZ621" s="457"/>
      <c r="GA621" s="457"/>
      <c r="GB621" s="457"/>
      <c r="GC621" s="457"/>
      <c r="GD621" s="457"/>
      <c r="GE621" s="457"/>
      <c r="GF621" s="457"/>
      <c r="GG621" s="457"/>
      <c r="GH621" s="457"/>
      <c r="GI621" s="457"/>
      <c r="GJ621" s="457"/>
      <c r="GK621" s="457"/>
      <c r="GL621" s="457"/>
      <c r="GM621" s="457"/>
      <c r="GN621" s="457"/>
      <c r="GO621" s="457"/>
      <c r="GP621" s="457"/>
      <c r="GQ621" s="457"/>
      <c r="GR621" s="457"/>
      <c r="GS621" s="457"/>
      <c r="GT621" s="457"/>
      <c r="GU621" s="457"/>
      <c r="GV621" s="457"/>
      <c r="GW621" s="457"/>
      <c r="GX621" s="457"/>
      <c r="GY621" s="457"/>
      <c r="GZ621" s="457"/>
      <c r="HA621" s="457"/>
      <c r="HB621" s="457"/>
      <c r="HC621" s="457"/>
      <c r="HD621" s="457"/>
      <c r="HE621" s="457"/>
      <c r="HF621" s="457"/>
      <c r="HG621" s="457"/>
      <c r="HH621" s="457"/>
      <c r="HI621" s="457"/>
      <c r="HJ621" s="457"/>
      <c r="HK621" s="457"/>
      <c r="HL621" s="457"/>
      <c r="HM621" s="457"/>
      <c r="HN621" s="457"/>
      <c r="HO621" s="457"/>
      <c r="HP621" s="457"/>
      <c r="HQ621" s="457"/>
    </row>
    <row r="622" spans="1:225" ht="12.75" customHeight="1">
      <c r="A622" s="457"/>
      <c r="M622" s="488"/>
      <c r="N622" s="457"/>
      <c r="O622" s="457"/>
      <c r="P622" s="457"/>
      <c r="Q622" s="457"/>
      <c r="R622" s="457"/>
      <c r="S622" s="457"/>
      <c r="T622" s="457"/>
      <c r="U622" s="457"/>
      <c r="V622" s="457"/>
      <c r="W622" s="457"/>
      <c r="X622" s="457"/>
      <c r="Y622" s="457"/>
      <c r="Z622" s="457"/>
      <c r="AA622" s="457"/>
      <c r="AB622" s="457"/>
      <c r="AC622" s="457"/>
      <c r="AD622" s="457"/>
      <c r="AE622" s="457"/>
      <c r="AF622" s="457"/>
      <c r="AG622" s="457"/>
      <c r="AH622" s="457"/>
      <c r="AI622" s="457"/>
      <c r="AJ622" s="457"/>
      <c r="AK622" s="457"/>
      <c r="AL622" s="457"/>
      <c r="AM622" s="457"/>
      <c r="AN622" s="457"/>
      <c r="AO622" s="457"/>
      <c r="AP622" s="457"/>
      <c r="AQ622" s="457"/>
      <c r="AR622" s="457"/>
      <c r="AS622" s="457"/>
      <c r="AT622" s="457"/>
      <c r="AU622" s="457"/>
      <c r="AV622" s="457"/>
      <c r="AW622" s="457"/>
      <c r="AX622" s="457"/>
      <c r="AY622" s="457"/>
      <c r="AZ622" s="457"/>
      <c r="BA622" s="457"/>
      <c r="BB622" s="457"/>
      <c r="BC622" s="457"/>
      <c r="BD622" s="457"/>
      <c r="BE622" s="457"/>
      <c r="BF622" s="457"/>
      <c r="BG622" s="457"/>
      <c r="BH622" s="457"/>
      <c r="BI622" s="457"/>
      <c r="BJ622" s="457"/>
      <c r="BK622" s="457"/>
      <c r="BL622" s="457"/>
      <c r="BM622" s="457"/>
      <c r="BN622" s="457"/>
      <c r="BO622" s="457"/>
      <c r="BP622" s="457"/>
      <c r="BQ622" s="457"/>
      <c r="BR622" s="457"/>
      <c r="BS622" s="457"/>
      <c r="BT622" s="457"/>
      <c r="BU622" s="457"/>
      <c r="BV622" s="457"/>
      <c r="BW622" s="457"/>
      <c r="BX622" s="457"/>
      <c r="BY622" s="457"/>
      <c r="BZ622" s="457"/>
      <c r="CA622" s="457"/>
      <c r="CB622" s="457"/>
      <c r="CC622" s="457"/>
      <c r="CD622" s="457"/>
      <c r="CE622" s="457"/>
      <c r="CF622" s="457"/>
      <c r="CG622" s="457"/>
      <c r="CH622" s="457"/>
      <c r="CI622" s="457"/>
      <c r="CJ622" s="457"/>
      <c r="CK622" s="457"/>
      <c r="CL622" s="457"/>
      <c r="CM622" s="457"/>
      <c r="CN622" s="457"/>
      <c r="CO622" s="457"/>
      <c r="CP622" s="457"/>
      <c r="CQ622" s="457"/>
      <c r="CR622" s="457"/>
      <c r="CS622" s="457"/>
      <c r="CT622" s="457"/>
      <c r="CU622" s="457"/>
      <c r="CV622" s="457"/>
      <c r="CW622" s="457"/>
      <c r="CX622" s="457"/>
      <c r="CY622" s="457"/>
      <c r="CZ622" s="457"/>
      <c r="DA622" s="457"/>
      <c r="DB622" s="457"/>
      <c r="DC622" s="457"/>
      <c r="DD622" s="457"/>
      <c r="DE622" s="457"/>
      <c r="DF622" s="457"/>
      <c r="DG622" s="457"/>
      <c r="DH622" s="457"/>
      <c r="DI622" s="457"/>
      <c r="DJ622" s="457"/>
      <c r="DK622" s="457"/>
      <c r="DL622" s="457"/>
      <c r="DM622" s="457"/>
      <c r="DN622" s="457"/>
      <c r="DO622" s="457"/>
      <c r="DP622" s="457"/>
      <c r="DQ622" s="457"/>
      <c r="DR622" s="457"/>
      <c r="DS622" s="457"/>
      <c r="DT622" s="457"/>
      <c r="DU622" s="457"/>
      <c r="DV622" s="457"/>
      <c r="DW622" s="457"/>
      <c r="DX622" s="457"/>
      <c r="DY622" s="457"/>
      <c r="DZ622" s="457"/>
      <c r="EA622" s="457"/>
      <c r="EB622" s="457"/>
      <c r="EC622" s="457"/>
      <c r="ED622" s="457"/>
      <c r="EE622" s="457"/>
      <c r="EF622" s="457"/>
      <c r="EG622" s="457"/>
      <c r="EH622" s="457"/>
      <c r="EI622" s="457"/>
      <c r="EJ622" s="457"/>
      <c r="EK622" s="457"/>
      <c r="EL622" s="457"/>
      <c r="EM622" s="457"/>
      <c r="EN622" s="457"/>
      <c r="EO622" s="457"/>
      <c r="EP622" s="457"/>
      <c r="EQ622" s="457"/>
      <c r="ER622" s="457"/>
      <c r="ES622" s="457"/>
      <c r="ET622" s="457"/>
      <c r="EU622" s="457"/>
      <c r="EV622" s="457"/>
      <c r="EW622" s="457"/>
      <c r="EX622" s="457"/>
      <c r="EY622" s="457"/>
      <c r="EZ622" s="457"/>
      <c r="FA622" s="457"/>
      <c r="FB622" s="457"/>
      <c r="FC622" s="457"/>
      <c r="FD622" s="457"/>
      <c r="FE622" s="457"/>
      <c r="FF622" s="457"/>
      <c r="FG622" s="457"/>
      <c r="FH622" s="457"/>
      <c r="FI622" s="457"/>
      <c r="FJ622" s="457"/>
      <c r="FK622" s="457"/>
      <c r="FL622" s="457"/>
      <c r="FM622" s="457"/>
      <c r="FN622" s="457"/>
      <c r="FO622" s="457"/>
      <c r="FP622" s="457"/>
      <c r="FQ622" s="457"/>
      <c r="FR622" s="457"/>
      <c r="FS622" s="457"/>
      <c r="FT622" s="457"/>
      <c r="FU622" s="457"/>
      <c r="FV622" s="457"/>
      <c r="FW622" s="457"/>
      <c r="FX622" s="457"/>
      <c r="FY622" s="457"/>
      <c r="FZ622" s="457"/>
      <c r="GA622" s="457"/>
      <c r="GB622" s="457"/>
      <c r="GC622" s="457"/>
      <c r="GD622" s="457"/>
      <c r="GE622" s="457"/>
      <c r="GF622" s="457"/>
      <c r="GG622" s="457"/>
      <c r="GH622" s="457"/>
      <c r="GI622" s="457"/>
      <c r="GJ622" s="457"/>
      <c r="GK622" s="457"/>
      <c r="GL622" s="457"/>
      <c r="GM622" s="457"/>
      <c r="GN622" s="457"/>
      <c r="GO622" s="457"/>
      <c r="GP622" s="457"/>
      <c r="GQ622" s="457"/>
      <c r="GR622" s="457"/>
      <c r="GS622" s="457"/>
      <c r="GT622" s="457"/>
      <c r="GU622" s="457"/>
      <c r="GV622" s="457"/>
      <c r="GW622" s="457"/>
      <c r="GX622" s="457"/>
      <c r="GY622" s="457"/>
      <c r="GZ622" s="457"/>
      <c r="HA622" s="457"/>
      <c r="HB622" s="457"/>
      <c r="HC622" s="457"/>
      <c r="HD622" s="457"/>
      <c r="HE622" s="457"/>
      <c r="HF622" s="457"/>
      <c r="HG622" s="457"/>
      <c r="HH622" s="457"/>
      <c r="HI622" s="457"/>
      <c r="HJ622" s="457"/>
      <c r="HK622" s="457"/>
      <c r="HL622" s="457"/>
      <c r="HM622" s="457"/>
      <c r="HN622" s="457"/>
      <c r="HO622" s="457"/>
      <c r="HP622" s="457"/>
      <c r="HQ622" s="457"/>
    </row>
    <row r="623" spans="1:225" ht="12.75" customHeight="1">
      <c r="A623" s="457"/>
      <c r="M623" s="488"/>
      <c r="N623" s="457"/>
      <c r="O623" s="457"/>
      <c r="P623" s="457"/>
      <c r="Q623" s="457"/>
      <c r="R623" s="457"/>
      <c r="S623" s="457"/>
      <c r="T623" s="457"/>
      <c r="U623" s="457"/>
      <c r="V623" s="457"/>
      <c r="W623" s="457"/>
      <c r="X623" s="457"/>
      <c r="Y623" s="457"/>
      <c r="Z623" s="457"/>
      <c r="AA623" s="457"/>
      <c r="AB623" s="457"/>
      <c r="AC623" s="457"/>
      <c r="AD623" s="457"/>
      <c r="AE623" s="457"/>
      <c r="AF623" s="457"/>
      <c r="AG623" s="457"/>
      <c r="AH623" s="457"/>
      <c r="AI623" s="457"/>
      <c r="AJ623" s="457"/>
      <c r="AK623" s="457"/>
      <c r="AL623" s="457"/>
      <c r="AM623" s="457"/>
      <c r="AN623" s="457"/>
      <c r="AO623" s="457"/>
      <c r="AP623" s="457"/>
      <c r="AQ623" s="457"/>
      <c r="AR623" s="457"/>
      <c r="AS623" s="457"/>
      <c r="AT623" s="457"/>
      <c r="AU623" s="457"/>
      <c r="AV623" s="457"/>
      <c r="AW623" s="457"/>
      <c r="AX623" s="457"/>
      <c r="AY623" s="457"/>
      <c r="AZ623" s="457"/>
      <c r="BA623" s="457"/>
      <c r="BB623" s="457"/>
      <c r="BC623" s="457"/>
      <c r="BD623" s="457"/>
      <c r="BE623" s="457"/>
      <c r="BF623" s="457"/>
      <c r="BG623" s="457"/>
      <c r="BH623" s="457"/>
      <c r="BI623" s="457"/>
      <c r="BJ623" s="457"/>
      <c r="BK623" s="457"/>
      <c r="BL623" s="457"/>
      <c r="BM623" s="457"/>
      <c r="BN623" s="457"/>
      <c r="BO623" s="457"/>
      <c r="BP623" s="457"/>
      <c r="BQ623" s="457"/>
      <c r="BR623" s="457"/>
      <c r="BS623" s="457"/>
      <c r="BT623" s="457"/>
      <c r="BU623" s="457"/>
      <c r="BV623" s="457"/>
      <c r="BW623" s="457"/>
      <c r="BX623" s="457"/>
      <c r="BY623" s="457"/>
      <c r="BZ623" s="457"/>
      <c r="CA623" s="457"/>
      <c r="CB623" s="457"/>
      <c r="CC623" s="457"/>
      <c r="CD623" s="457"/>
      <c r="CE623" s="457"/>
      <c r="CF623" s="457"/>
      <c r="CG623" s="457"/>
      <c r="CH623" s="457"/>
      <c r="CI623" s="457"/>
      <c r="CJ623" s="457"/>
      <c r="CK623" s="457"/>
      <c r="CL623" s="457"/>
      <c r="CM623" s="457"/>
      <c r="CN623" s="457"/>
      <c r="CO623" s="457"/>
      <c r="CP623" s="457"/>
      <c r="CQ623" s="457"/>
      <c r="CR623" s="457"/>
      <c r="CS623" s="457"/>
      <c r="CT623" s="457"/>
      <c r="CU623" s="457"/>
      <c r="CV623" s="457"/>
      <c r="CW623" s="457"/>
      <c r="CX623" s="457"/>
      <c r="CY623" s="457"/>
      <c r="CZ623" s="457"/>
      <c r="DA623" s="457"/>
      <c r="DB623" s="457"/>
      <c r="DC623" s="457"/>
      <c r="DD623" s="457"/>
      <c r="DE623" s="457"/>
      <c r="DF623" s="457"/>
      <c r="DG623" s="457"/>
      <c r="DH623" s="457"/>
      <c r="DI623" s="457"/>
      <c r="DJ623" s="457"/>
      <c r="DK623" s="457"/>
      <c r="DL623" s="457"/>
      <c r="DM623" s="457"/>
      <c r="DN623" s="457"/>
      <c r="DO623" s="457"/>
      <c r="DP623" s="457"/>
      <c r="DQ623" s="457"/>
      <c r="DR623" s="457"/>
      <c r="DS623" s="457"/>
      <c r="DT623" s="457"/>
      <c r="DU623" s="457"/>
      <c r="DV623" s="457"/>
      <c r="DW623" s="457"/>
      <c r="DX623" s="457"/>
      <c r="DY623" s="457"/>
      <c r="DZ623" s="457"/>
      <c r="EA623" s="457"/>
      <c r="EB623" s="457"/>
      <c r="EC623" s="457"/>
      <c r="ED623" s="457"/>
      <c r="EE623" s="457"/>
      <c r="EF623" s="457"/>
      <c r="EG623" s="457"/>
      <c r="EH623" s="457"/>
      <c r="EI623" s="457"/>
      <c r="EJ623" s="457"/>
      <c r="EK623" s="457"/>
      <c r="EL623" s="457"/>
      <c r="EM623" s="457"/>
      <c r="EN623" s="457"/>
      <c r="EO623" s="457"/>
      <c r="EP623" s="457"/>
      <c r="EQ623" s="457"/>
      <c r="ER623" s="457"/>
      <c r="ES623" s="457"/>
      <c r="ET623" s="457"/>
      <c r="EU623" s="457"/>
      <c r="EV623" s="457"/>
      <c r="EW623" s="457"/>
      <c r="EX623" s="457"/>
      <c r="EY623" s="457"/>
      <c r="EZ623" s="457"/>
      <c r="FA623" s="457"/>
      <c r="FB623" s="457"/>
      <c r="FC623" s="457"/>
      <c r="FD623" s="457"/>
      <c r="FE623" s="457"/>
      <c r="FF623" s="457"/>
      <c r="FG623" s="457"/>
      <c r="FH623" s="457"/>
      <c r="FI623" s="457"/>
      <c r="FJ623" s="457"/>
      <c r="FK623" s="457"/>
      <c r="FL623" s="457"/>
      <c r="FM623" s="457"/>
      <c r="FN623" s="457"/>
      <c r="FO623" s="457"/>
      <c r="FP623" s="457"/>
      <c r="FQ623" s="457"/>
      <c r="FR623" s="457"/>
      <c r="FS623" s="457"/>
      <c r="FT623" s="457"/>
      <c r="FU623" s="457"/>
      <c r="FV623" s="457"/>
      <c r="FW623" s="457"/>
      <c r="FX623" s="457"/>
      <c r="FY623" s="457"/>
      <c r="FZ623" s="457"/>
      <c r="GA623" s="457"/>
      <c r="GB623" s="457"/>
      <c r="GC623" s="457"/>
      <c r="GD623" s="457"/>
      <c r="GE623" s="457"/>
      <c r="GF623" s="457"/>
      <c r="GG623" s="457"/>
      <c r="GH623" s="457"/>
      <c r="GI623" s="457"/>
      <c r="GJ623" s="457"/>
      <c r="GK623" s="457"/>
      <c r="GL623" s="457"/>
      <c r="GM623" s="457"/>
      <c r="GN623" s="457"/>
      <c r="GO623" s="457"/>
      <c r="GP623" s="457"/>
      <c r="GQ623" s="457"/>
      <c r="GR623" s="457"/>
      <c r="GS623" s="457"/>
      <c r="GT623" s="457"/>
      <c r="GU623" s="457"/>
      <c r="GV623" s="457"/>
      <c r="GW623" s="457"/>
      <c r="GX623" s="457"/>
      <c r="GY623" s="457"/>
      <c r="GZ623" s="457"/>
      <c r="HA623" s="457"/>
      <c r="HB623" s="457"/>
      <c r="HC623" s="457"/>
      <c r="HD623" s="457"/>
      <c r="HE623" s="457"/>
      <c r="HF623" s="457"/>
      <c r="HG623" s="457"/>
      <c r="HH623" s="457"/>
      <c r="HI623" s="457"/>
      <c r="HJ623" s="457"/>
      <c r="HK623" s="457"/>
      <c r="HL623" s="457"/>
      <c r="HM623" s="457"/>
      <c r="HN623" s="457"/>
      <c r="HO623" s="457"/>
      <c r="HP623" s="457"/>
      <c r="HQ623" s="457"/>
    </row>
    <row r="624" spans="1:225" ht="12.75" customHeight="1">
      <c r="A624" s="457"/>
      <c r="M624" s="488"/>
      <c r="N624" s="457"/>
      <c r="O624" s="457"/>
      <c r="P624" s="457"/>
      <c r="Q624" s="457"/>
      <c r="R624" s="457"/>
      <c r="S624" s="457"/>
      <c r="T624" s="457"/>
      <c r="U624" s="457"/>
      <c r="V624" s="457"/>
      <c r="W624" s="457"/>
      <c r="X624" s="457"/>
      <c r="Y624" s="457"/>
      <c r="Z624" s="457"/>
      <c r="AA624" s="457"/>
      <c r="AB624" s="457"/>
      <c r="AC624" s="457"/>
      <c r="AD624" s="457"/>
      <c r="AE624" s="457"/>
      <c r="AF624" s="457"/>
      <c r="AG624" s="457"/>
      <c r="AH624" s="457"/>
      <c r="AI624" s="457"/>
      <c r="AJ624" s="457"/>
      <c r="AK624" s="457"/>
      <c r="AL624" s="457"/>
      <c r="AM624" s="457"/>
      <c r="AN624" s="457"/>
      <c r="AO624" s="457"/>
      <c r="AP624" s="457"/>
      <c r="AQ624" s="457"/>
      <c r="AR624" s="457"/>
      <c r="AS624" s="457"/>
      <c r="AT624" s="457"/>
      <c r="AU624" s="457"/>
      <c r="AV624" s="457"/>
      <c r="AW624" s="457"/>
      <c r="AX624" s="457"/>
      <c r="AY624" s="457"/>
      <c r="AZ624" s="457"/>
      <c r="BA624" s="457"/>
      <c r="BB624" s="457"/>
      <c r="BC624" s="457"/>
      <c r="BD624" s="457"/>
      <c r="BE624" s="457"/>
      <c r="BF624" s="457"/>
      <c r="BG624" s="457"/>
      <c r="BH624" s="457"/>
      <c r="BI624" s="457"/>
      <c r="BJ624" s="457"/>
      <c r="BK624" s="457"/>
      <c r="BL624" s="457"/>
      <c r="BM624" s="457"/>
      <c r="BN624" s="457"/>
      <c r="BO624" s="457"/>
      <c r="BP624" s="457"/>
      <c r="BQ624" s="457"/>
      <c r="BR624" s="457"/>
      <c r="BS624" s="457"/>
      <c r="BT624" s="457"/>
      <c r="BU624" s="457"/>
      <c r="BV624" s="457"/>
      <c r="BW624" s="457"/>
      <c r="BX624" s="457"/>
      <c r="BY624" s="457"/>
      <c r="BZ624" s="457"/>
      <c r="CA624" s="457"/>
      <c r="CB624" s="457"/>
      <c r="CC624" s="457"/>
      <c r="CD624" s="457"/>
      <c r="CE624" s="457"/>
      <c r="CF624" s="457"/>
      <c r="CG624" s="457"/>
      <c r="CH624" s="457"/>
      <c r="CI624" s="457"/>
      <c r="CJ624" s="457"/>
      <c r="CK624" s="457"/>
      <c r="CL624" s="457"/>
      <c r="CM624" s="457"/>
      <c r="CN624" s="457"/>
      <c r="CO624" s="457"/>
      <c r="CP624" s="457"/>
      <c r="CQ624" s="457"/>
      <c r="CR624" s="457"/>
      <c r="CS624" s="457"/>
      <c r="CT624" s="457"/>
      <c r="CU624" s="457"/>
      <c r="CV624" s="457"/>
      <c r="CW624" s="457"/>
      <c r="CX624" s="457"/>
      <c r="CY624" s="457"/>
      <c r="CZ624" s="457"/>
      <c r="DA624" s="457"/>
      <c r="DB624" s="457"/>
      <c r="DC624" s="457"/>
      <c r="DD624" s="457"/>
      <c r="DE624" s="457"/>
      <c r="DF624" s="457"/>
      <c r="DG624" s="457"/>
      <c r="DH624" s="457"/>
      <c r="DI624" s="457"/>
      <c r="DJ624" s="457"/>
      <c r="DK624" s="457"/>
      <c r="DL624" s="457"/>
      <c r="DM624" s="457"/>
      <c r="DN624" s="457"/>
      <c r="DO624" s="457"/>
      <c r="DP624" s="457"/>
      <c r="DQ624" s="457"/>
      <c r="DR624" s="457"/>
      <c r="DS624" s="457"/>
      <c r="DT624" s="457"/>
      <c r="DU624" s="457"/>
      <c r="DV624" s="457"/>
      <c r="DW624" s="457"/>
      <c r="DX624" s="457"/>
      <c r="DY624" s="457"/>
      <c r="DZ624" s="457"/>
      <c r="EA624" s="457"/>
      <c r="EB624" s="457"/>
      <c r="EC624" s="457"/>
      <c r="ED624" s="457"/>
      <c r="EE624" s="457"/>
      <c r="EF624" s="457"/>
      <c r="EG624" s="457"/>
      <c r="EH624" s="457"/>
      <c r="EI624" s="457"/>
      <c r="EJ624" s="457"/>
      <c r="EK624" s="457"/>
      <c r="EL624" s="457"/>
      <c r="EM624" s="457"/>
      <c r="EN624" s="457"/>
      <c r="EO624" s="457"/>
      <c r="EP624" s="457"/>
      <c r="EQ624" s="457"/>
      <c r="ER624" s="457"/>
      <c r="ES624" s="457"/>
      <c r="ET624" s="457"/>
      <c r="EU624" s="457"/>
      <c r="EV624" s="457"/>
      <c r="EW624" s="457"/>
      <c r="EX624" s="457"/>
      <c r="EY624" s="457"/>
      <c r="EZ624" s="457"/>
      <c r="FA624" s="457"/>
      <c r="FB624" s="457"/>
      <c r="FC624" s="457"/>
      <c r="FD624" s="457"/>
      <c r="FE624" s="457"/>
      <c r="FF624" s="457"/>
      <c r="FG624" s="457"/>
      <c r="FH624" s="457"/>
      <c r="FI624" s="457"/>
      <c r="FJ624" s="457"/>
      <c r="FK624" s="457"/>
      <c r="FL624" s="457"/>
      <c r="FM624" s="457"/>
      <c r="FN624" s="457"/>
      <c r="FO624" s="457"/>
      <c r="FP624" s="457"/>
      <c r="FQ624" s="457"/>
      <c r="FR624" s="457"/>
      <c r="FS624" s="457"/>
      <c r="FT624" s="457"/>
      <c r="FU624" s="457"/>
      <c r="FV624" s="457"/>
      <c r="FW624" s="457"/>
      <c r="FX624" s="457"/>
      <c r="FY624" s="457"/>
      <c r="FZ624" s="457"/>
      <c r="GA624" s="457"/>
      <c r="GB624" s="457"/>
      <c r="GC624" s="457"/>
      <c r="GD624" s="457"/>
      <c r="GE624" s="457"/>
      <c r="GF624" s="457"/>
      <c r="GG624" s="457"/>
      <c r="GH624" s="457"/>
      <c r="GI624" s="457"/>
      <c r="GJ624" s="457"/>
      <c r="GK624" s="457"/>
      <c r="GL624" s="457"/>
      <c r="GM624" s="457"/>
      <c r="GN624" s="457"/>
      <c r="GO624" s="457"/>
      <c r="GP624" s="457"/>
      <c r="GQ624" s="457"/>
      <c r="GR624" s="457"/>
      <c r="GS624" s="457"/>
      <c r="GT624" s="457"/>
      <c r="GU624" s="457"/>
      <c r="GV624" s="457"/>
      <c r="GW624" s="457"/>
      <c r="GX624" s="457"/>
      <c r="GY624" s="457"/>
      <c r="GZ624" s="457"/>
      <c r="HA624" s="457"/>
      <c r="HB624" s="457"/>
      <c r="HC624" s="457"/>
      <c r="HD624" s="457"/>
      <c r="HE624" s="457"/>
      <c r="HF624" s="457"/>
      <c r="HG624" s="457"/>
      <c r="HH624" s="457"/>
      <c r="HI624" s="457"/>
      <c r="HJ624" s="457"/>
      <c r="HK624" s="457"/>
      <c r="HL624" s="457"/>
      <c r="HM624" s="457"/>
      <c r="HN624" s="457"/>
      <c r="HO624" s="457"/>
      <c r="HP624" s="457"/>
      <c r="HQ624" s="457"/>
    </row>
    <row r="625" spans="1:225" ht="12.75" customHeight="1">
      <c r="A625" s="457"/>
      <c r="M625" s="488"/>
      <c r="N625" s="457"/>
      <c r="O625" s="457"/>
      <c r="P625" s="457"/>
      <c r="Q625" s="457"/>
      <c r="R625" s="457"/>
      <c r="S625" s="457"/>
      <c r="T625" s="457"/>
      <c r="U625" s="457"/>
      <c r="V625" s="457"/>
      <c r="W625" s="457"/>
      <c r="X625" s="457"/>
      <c r="Y625" s="457"/>
      <c r="Z625" s="457"/>
      <c r="AA625" s="457"/>
      <c r="AB625" s="457"/>
      <c r="AC625" s="457"/>
      <c r="AD625" s="457"/>
      <c r="AE625" s="457"/>
      <c r="AF625" s="457"/>
      <c r="AG625" s="457"/>
      <c r="AH625" s="457"/>
      <c r="AI625" s="457"/>
      <c r="AJ625" s="457"/>
      <c r="AK625" s="457"/>
      <c r="AL625" s="457"/>
      <c r="AM625" s="457"/>
      <c r="AN625" s="457"/>
      <c r="AO625" s="457"/>
      <c r="AP625" s="457"/>
      <c r="AQ625" s="457"/>
      <c r="AR625" s="457"/>
      <c r="AS625" s="457"/>
      <c r="AT625" s="457"/>
      <c r="AU625" s="457"/>
      <c r="AV625" s="457"/>
      <c r="AW625" s="457"/>
      <c r="AX625" s="457"/>
      <c r="AY625" s="457"/>
      <c r="AZ625" s="457"/>
      <c r="BA625" s="457"/>
      <c r="BB625" s="457"/>
      <c r="BC625" s="457"/>
      <c r="BD625" s="457"/>
      <c r="BE625" s="457"/>
      <c r="BF625" s="457"/>
      <c r="BG625" s="457"/>
      <c r="BH625" s="457"/>
      <c r="BI625" s="457"/>
      <c r="BJ625" s="457"/>
      <c r="BK625" s="457"/>
      <c r="BL625" s="457"/>
      <c r="BM625" s="457"/>
      <c r="BN625" s="457"/>
      <c r="BO625" s="457"/>
      <c r="BP625" s="457"/>
      <c r="BQ625" s="457"/>
      <c r="BR625" s="457"/>
      <c r="BS625" s="457"/>
      <c r="BT625" s="457"/>
      <c r="BU625" s="457"/>
      <c r="BV625" s="457"/>
      <c r="BW625" s="457"/>
      <c r="BX625" s="457"/>
      <c r="BY625" s="457"/>
      <c r="BZ625" s="457"/>
      <c r="CA625" s="457"/>
      <c r="CB625" s="457"/>
      <c r="CC625" s="457"/>
      <c r="CD625" s="457"/>
      <c r="CE625" s="457"/>
      <c r="CF625" s="457"/>
      <c r="CG625" s="457"/>
      <c r="CH625" s="457"/>
      <c r="CI625" s="457"/>
      <c r="CJ625" s="457"/>
      <c r="CK625" s="457"/>
      <c r="CL625" s="457"/>
      <c r="CM625" s="457"/>
      <c r="CN625" s="457"/>
      <c r="CO625" s="457"/>
      <c r="CP625" s="457"/>
      <c r="CQ625" s="457"/>
      <c r="CR625" s="457"/>
      <c r="CS625" s="457"/>
      <c r="CT625" s="457"/>
      <c r="CU625" s="457"/>
      <c r="CV625" s="457"/>
      <c r="CW625" s="457"/>
      <c r="CX625" s="457"/>
      <c r="CY625" s="457"/>
      <c r="CZ625" s="457"/>
      <c r="DA625" s="457"/>
      <c r="DB625" s="457"/>
      <c r="DC625" s="457"/>
      <c r="DD625" s="457"/>
      <c r="DE625" s="457"/>
      <c r="DF625" s="457"/>
      <c r="DG625" s="457"/>
      <c r="DH625" s="457"/>
      <c r="DI625" s="457"/>
      <c r="DJ625" s="457"/>
      <c r="DK625" s="457"/>
      <c r="DL625" s="457"/>
      <c r="DM625" s="457"/>
      <c r="DN625" s="457"/>
      <c r="DO625" s="457"/>
      <c r="DP625" s="457"/>
      <c r="DQ625" s="457"/>
      <c r="DR625" s="457"/>
      <c r="DS625" s="457"/>
      <c r="DT625" s="457"/>
      <c r="DU625" s="457"/>
      <c r="DV625" s="457"/>
      <c r="DW625" s="457"/>
      <c r="DX625" s="457"/>
      <c r="DY625" s="457"/>
      <c r="DZ625" s="457"/>
      <c r="EA625" s="457"/>
      <c r="EB625" s="457"/>
      <c r="EC625" s="457"/>
      <c r="ED625" s="457"/>
      <c r="EE625" s="457"/>
      <c r="EF625" s="457"/>
      <c r="EG625" s="457"/>
      <c r="EH625" s="457"/>
      <c r="EI625" s="457"/>
      <c r="EJ625" s="457"/>
      <c r="EK625" s="457"/>
      <c r="EL625" s="457"/>
      <c r="EM625" s="457"/>
      <c r="EN625" s="457"/>
      <c r="EO625" s="457"/>
      <c r="EP625" s="457"/>
      <c r="EQ625" s="457"/>
      <c r="ER625" s="457"/>
      <c r="ES625" s="457"/>
      <c r="ET625" s="457"/>
      <c r="EU625" s="457"/>
      <c r="EV625" s="457"/>
      <c r="EW625" s="457"/>
      <c r="EX625" s="457"/>
      <c r="EY625" s="457"/>
      <c r="EZ625" s="457"/>
      <c r="FA625" s="457"/>
      <c r="FB625" s="457"/>
      <c r="FC625" s="457"/>
      <c r="FD625" s="457"/>
      <c r="FE625" s="457"/>
      <c r="FF625" s="457"/>
      <c r="FG625" s="457"/>
      <c r="FH625" s="457"/>
      <c r="FI625" s="457"/>
      <c r="FJ625" s="457"/>
      <c r="FK625" s="457"/>
      <c r="FL625" s="457"/>
      <c r="FM625" s="457"/>
      <c r="FN625" s="457"/>
      <c r="FO625" s="457"/>
      <c r="FP625" s="457"/>
      <c r="FQ625" s="457"/>
      <c r="FR625" s="457"/>
      <c r="FS625" s="457"/>
      <c r="FT625" s="457"/>
      <c r="FU625" s="457"/>
      <c r="FV625" s="457"/>
      <c r="FW625" s="457"/>
      <c r="FX625" s="457"/>
      <c r="FY625" s="457"/>
      <c r="FZ625" s="457"/>
      <c r="GA625" s="457"/>
      <c r="GB625" s="457"/>
      <c r="GC625" s="457"/>
      <c r="GD625" s="457"/>
      <c r="GE625" s="457"/>
      <c r="GF625" s="457"/>
      <c r="GG625" s="457"/>
      <c r="GH625" s="457"/>
      <c r="GI625" s="457"/>
      <c r="GJ625" s="457"/>
      <c r="GK625" s="457"/>
      <c r="GL625" s="457"/>
      <c r="GM625" s="457"/>
      <c r="GN625" s="457"/>
      <c r="GO625" s="457"/>
      <c r="GP625" s="457"/>
      <c r="GQ625" s="457"/>
      <c r="GR625" s="457"/>
      <c r="GS625" s="457"/>
      <c r="GT625" s="457"/>
      <c r="GU625" s="457"/>
      <c r="GV625" s="457"/>
      <c r="GW625" s="457"/>
      <c r="GX625" s="457"/>
      <c r="GY625" s="457"/>
      <c r="GZ625" s="457"/>
      <c r="HA625" s="457"/>
      <c r="HB625" s="457"/>
      <c r="HC625" s="457"/>
      <c r="HD625" s="457"/>
      <c r="HE625" s="457"/>
      <c r="HF625" s="457"/>
      <c r="HG625" s="457"/>
      <c r="HH625" s="457"/>
      <c r="HI625" s="457"/>
      <c r="HJ625" s="457"/>
      <c r="HK625" s="457"/>
      <c r="HL625" s="457"/>
      <c r="HM625" s="457"/>
      <c r="HN625" s="457"/>
      <c r="HO625" s="457"/>
      <c r="HP625" s="457"/>
      <c r="HQ625" s="457"/>
    </row>
    <row r="626" spans="1:225" ht="12.75" customHeight="1">
      <c r="A626" s="457"/>
      <c r="M626" s="488"/>
      <c r="N626" s="457"/>
      <c r="O626" s="457"/>
      <c r="P626" s="457"/>
      <c r="Q626" s="457"/>
      <c r="R626" s="457"/>
      <c r="S626" s="457"/>
      <c r="T626" s="457"/>
      <c r="U626" s="457"/>
      <c r="V626" s="457"/>
      <c r="W626" s="457"/>
      <c r="X626" s="457"/>
      <c r="Y626" s="457"/>
      <c r="Z626" s="457"/>
      <c r="AA626" s="457"/>
      <c r="AB626" s="457"/>
      <c r="AC626" s="457"/>
      <c r="AD626" s="457"/>
      <c r="AE626" s="457"/>
      <c r="AF626" s="457"/>
      <c r="AG626" s="457"/>
      <c r="AH626" s="457"/>
      <c r="AI626" s="457"/>
      <c r="AJ626" s="457"/>
      <c r="AK626" s="457"/>
      <c r="AL626" s="457"/>
      <c r="AM626" s="457"/>
      <c r="AN626" s="457"/>
      <c r="AO626" s="457"/>
      <c r="AP626" s="457"/>
      <c r="AQ626" s="457"/>
      <c r="AR626" s="457"/>
      <c r="AS626" s="457"/>
      <c r="AT626" s="457"/>
      <c r="AU626" s="457"/>
      <c r="AV626" s="457"/>
      <c r="AW626" s="457"/>
      <c r="AX626" s="457"/>
      <c r="AY626" s="457"/>
      <c r="AZ626" s="457"/>
      <c r="BA626" s="457"/>
      <c r="BB626" s="457"/>
      <c r="BC626" s="457"/>
      <c r="BD626" s="457"/>
      <c r="BE626" s="457"/>
      <c r="BF626" s="457"/>
      <c r="BG626" s="457"/>
      <c r="BH626" s="457"/>
      <c r="BI626" s="457"/>
      <c r="BJ626" s="457"/>
      <c r="BK626" s="457"/>
      <c r="BL626" s="457"/>
      <c r="BM626" s="457"/>
      <c r="BN626" s="457"/>
      <c r="BO626" s="457"/>
      <c r="BP626" s="457"/>
      <c r="BQ626" s="457"/>
      <c r="BR626" s="457"/>
      <c r="BS626" s="457"/>
      <c r="BT626" s="457"/>
      <c r="BU626" s="457"/>
      <c r="BV626" s="457"/>
      <c r="BW626" s="457"/>
      <c r="BX626" s="457"/>
      <c r="BY626" s="457"/>
      <c r="BZ626" s="457"/>
      <c r="CA626" s="457"/>
      <c r="CB626" s="457"/>
      <c r="CC626" s="457"/>
      <c r="CD626" s="457"/>
      <c r="CE626" s="457"/>
      <c r="CF626" s="457"/>
      <c r="CG626" s="457"/>
      <c r="CH626" s="457"/>
      <c r="CI626" s="457"/>
      <c r="CJ626" s="457"/>
      <c r="CK626" s="457"/>
      <c r="CL626" s="457"/>
      <c r="CM626" s="457"/>
      <c r="CN626" s="457"/>
      <c r="CO626" s="457"/>
      <c r="CP626" s="457"/>
      <c r="CQ626" s="457"/>
      <c r="CR626" s="457"/>
      <c r="CS626" s="457"/>
      <c r="CT626" s="457"/>
      <c r="CU626" s="457"/>
      <c r="CV626" s="457"/>
      <c r="CW626" s="457"/>
      <c r="CX626" s="457"/>
      <c r="CY626" s="457"/>
      <c r="CZ626" s="457"/>
      <c r="DA626" s="457"/>
      <c r="DB626" s="457"/>
      <c r="DC626" s="457"/>
      <c r="DD626" s="457"/>
      <c r="DE626" s="457"/>
      <c r="DF626" s="457"/>
      <c r="DG626" s="457"/>
      <c r="DH626" s="457"/>
      <c r="DI626" s="457"/>
      <c r="DJ626" s="457"/>
      <c r="DK626" s="457"/>
      <c r="DL626" s="457"/>
      <c r="DM626" s="457"/>
      <c r="DN626" s="457"/>
      <c r="DO626" s="457"/>
      <c r="DP626" s="457"/>
      <c r="DQ626" s="457"/>
      <c r="DR626" s="457"/>
      <c r="DS626" s="457"/>
      <c r="DT626" s="457"/>
      <c r="DU626" s="457"/>
      <c r="DV626" s="457"/>
      <c r="DW626" s="457"/>
      <c r="DX626" s="457"/>
      <c r="DY626" s="457"/>
      <c r="DZ626" s="457"/>
      <c r="EA626" s="457"/>
      <c r="EB626" s="457"/>
      <c r="EC626" s="457"/>
      <c r="ED626" s="457"/>
      <c r="EE626" s="457"/>
      <c r="EF626" s="457"/>
      <c r="EG626" s="457"/>
      <c r="EH626" s="457"/>
      <c r="EI626" s="457"/>
      <c r="EJ626" s="457"/>
      <c r="EK626" s="457"/>
      <c r="EL626" s="457"/>
      <c r="EM626" s="457"/>
      <c r="EN626" s="457"/>
      <c r="EO626" s="457"/>
      <c r="EP626" s="457"/>
      <c r="EQ626" s="457"/>
      <c r="ER626" s="457"/>
      <c r="ES626" s="457"/>
      <c r="ET626" s="457"/>
      <c r="EU626" s="457"/>
      <c r="EV626" s="457"/>
      <c r="EW626" s="457"/>
      <c r="EX626" s="457"/>
      <c r="EY626" s="457"/>
      <c r="EZ626" s="457"/>
      <c r="FA626" s="457"/>
      <c r="FB626" s="457"/>
      <c r="FC626" s="457"/>
      <c r="FD626" s="457"/>
      <c r="FE626" s="457"/>
      <c r="FF626" s="457"/>
      <c r="FG626" s="457"/>
      <c r="FH626" s="457"/>
      <c r="FI626" s="457"/>
      <c r="FJ626" s="457"/>
      <c r="FK626" s="457"/>
      <c r="FL626" s="457"/>
      <c r="FM626" s="457"/>
      <c r="FN626" s="457"/>
      <c r="FO626" s="457"/>
      <c r="FP626" s="457"/>
      <c r="FQ626" s="457"/>
      <c r="FR626" s="457"/>
      <c r="FS626" s="457"/>
      <c r="FT626" s="457"/>
      <c r="FU626" s="457"/>
      <c r="FV626" s="457"/>
      <c r="FW626" s="457"/>
      <c r="FX626" s="457"/>
      <c r="FY626" s="457"/>
      <c r="FZ626" s="457"/>
      <c r="GA626" s="457"/>
      <c r="GB626" s="457"/>
      <c r="GC626" s="457"/>
      <c r="GD626" s="457"/>
      <c r="GE626" s="457"/>
      <c r="GF626" s="457"/>
      <c r="GG626" s="457"/>
      <c r="GH626" s="457"/>
      <c r="GI626" s="457"/>
      <c r="GJ626" s="457"/>
      <c r="GK626" s="457"/>
      <c r="GL626" s="457"/>
      <c r="GM626" s="457"/>
      <c r="GN626" s="457"/>
      <c r="GO626" s="457"/>
      <c r="GP626" s="457"/>
      <c r="GQ626" s="457"/>
      <c r="GR626" s="457"/>
      <c r="GS626" s="457"/>
      <c r="GT626" s="457"/>
      <c r="GU626" s="457"/>
      <c r="GV626" s="457"/>
      <c r="GW626" s="457"/>
      <c r="GX626" s="457"/>
      <c r="GY626" s="457"/>
      <c r="GZ626" s="457"/>
      <c r="HA626" s="457"/>
      <c r="HB626" s="457"/>
      <c r="HC626" s="457"/>
      <c r="HD626" s="457"/>
      <c r="HE626" s="457"/>
      <c r="HF626" s="457"/>
      <c r="HG626" s="457"/>
      <c r="HH626" s="457"/>
      <c r="HI626" s="457"/>
      <c r="HJ626" s="457"/>
      <c r="HK626" s="457"/>
      <c r="HL626" s="457"/>
      <c r="HM626" s="457"/>
      <c r="HN626" s="457"/>
      <c r="HO626" s="457"/>
      <c r="HP626" s="457"/>
      <c r="HQ626" s="457"/>
    </row>
    <row r="627" spans="1:225" ht="12.75" customHeight="1">
      <c r="A627" s="457"/>
      <c r="M627" s="488"/>
      <c r="N627" s="457"/>
      <c r="O627" s="457"/>
      <c r="P627" s="457"/>
      <c r="Q627" s="457"/>
      <c r="R627" s="457"/>
      <c r="S627" s="457"/>
      <c r="T627" s="457"/>
      <c r="U627" s="457"/>
      <c r="V627" s="457"/>
      <c r="W627" s="457"/>
      <c r="X627" s="457"/>
      <c r="Y627" s="457"/>
      <c r="Z627" s="457"/>
      <c r="AA627" s="457"/>
      <c r="AB627" s="457"/>
      <c r="AC627" s="457"/>
      <c r="AD627" s="457"/>
      <c r="AE627" s="457"/>
      <c r="AF627" s="457"/>
      <c r="AG627" s="457"/>
      <c r="AH627" s="457"/>
      <c r="AI627" s="457"/>
      <c r="AJ627" s="457"/>
      <c r="AK627" s="457"/>
      <c r="AL627" s="457"/>
      <c r="AM627" s="457"/>
      <c r="AN627" s="457"/>
      <c r="AO627" s="457"/>
      <c r="AP627" s="457"/>
      <c r="AQ627" s="457"/>
      <c r="AR627" s="457"/>
      <c r="AS627" s="457"/>
      <c r="AT627" s="457"/>
      <c r="AU627" s="457"/>
      <c r="AV627" s="457"/>
      <c r="AW627" s="457"/>
      <c r="AX627" s="457"/>
      <c r="AY627" s="457"/>
      <c r="AZ627" s="457"/>
      <c r="BA627" s="457"/>
      <c r="BB627" s="457"/>
      <c r="BC627" s="457"/>
      <c r="BD627" s="457"/>
      <c r="BE627" s="457"/>
      <c r="BF627" s="457"/>
      <c r="BG627" s="457"/>
      <c r="BH627" s="457"/>
      <c r="BI627" s="457"/>
      <c r="BJ627" s="457"/>
      <c r="BK627" s="457"/>
      <c r="BL627" s="457"/>
      <c r="BM627" s="457"/>
      <c r="BN627" s="457"/>
      <c r="BO627" s="457"/>
      <c r="BP627" s="457"/>
      <c r="BQ627" s="457"/>
      <c r="BR627" s="457"/>
      <c r="BS627" s="457"/>
      <c r="BT627" s="457"/>
      <c r="BU627" s="457"/>
      <c r="BV627" s="457"/>
      <c r="BW627" s="457"/>
      <c r="BX627" s="457"/>
      <c r="BY627" s="457"/>
      <c r="BZ627" s="457"/>
      <c r="CA627" s="457"/>
      <c r="CB627" s="457"/>
      <c r="CC627" s="457"/>
      <c r="CD627" s="457"/>
      <c r="CE627" s="457"/>
      <c r="CF627" s="457"/>
      <c r="CG627" s="457"/>
      <c r="CH627" s="457"/>
      <c r="CI627" s="457"/>
      <c r="CJ627" s="457"/>
      <c r="CK627" s="457"/>
      <c r="CL627" s="457"/>
      <c r="CM627" s="457"/>
      <c r="CN627" s="457"/>
      <c r="CO627" s="457"/>
      <c r="CP627" s="457"/>
      <c r="CQ627" s="457"/>
      <c r="CR627" s="457"/>
      <c r="CS627" s="457"/>
      <c r="CT627" s="457"/>
      <c r="CU627" s="457"/>
      <c r="CV627" s="457"/>
      <c r="CW627" s="457"/>
      <c r="CX627" s="457"/>
      <c r="CY627" s="457"/>
      <c r="CZ627" s="457"/>
      <c r="DA627" s="457"/>
      <c r="DB627" s="457"/>
      <c r="DC627" s="457"/>
      <c r="DD627" s="457"/>
      <c r="DE627" s="457"/>
      <c r="DF627" s="457"/>
      <c r="DG627" s="457"/>
      <c r="DH627" s="457"/>
      <c r="DI627" s="457"/>
      <c r="DJ627" s="457"/>
      <c r="DK627" s="457"/>
      <c r="DL627" s="457"/>
      <c r="DM627" s="457"/>
      <c r="DN627" s="457"/>
      <c r="DO627" s="457"/>
      <c r="DP627" s="457"/>
      <c r="DQ627" s="457"/>
      <c r="DR627" s="457"/>
      <c r="DS627" s="457"/>
      <c r="DT627" s="457"/>
      <c r="DU627" s="457"/>
      <c r="DV627" s="457"/>
      <c r="DW627" s="457"/>
      <c r="DX627" s="457"/>
      <c r="DY627" s="457"/>
      <c r="DZ627" s="457"/>
      <c r="EA627" s="457"/>
      <c r="EB627" s="457"/>
      <c r="EC627" s="457"/>
      <c r="ED627" s="457"/>
      <c r="EE627" s="457"/>
      <c r="EF627" s="457"/>
      <c r="EG627" s="457"/>
      <c r="EH627" s="457"/>
      <c r="EI627" s="457"/>
      <c r="EJ627" s="457"/>
      <c r="EK627" s="457"/>
      <c r="EL627" s="457"/>
      <c r="EM627" s="457"/>
      <c r="EN627" s="457"/>
      <c r="EO627" s="457"/>
      <c r="EP627" s="457"/>
      <c r="EQ627" s="457"/>
      <c r="ER627" s="457"/>
      <c r="ES627" s="457"/>
      <c r="ET627" s="457"/>
      <c r="EU627" s="457"/>
      <c r="EV627" s="457"/>
      <c r="EW627" s="457"/>
      <c r="EX627" s="457"/>
      <c r="EY627" s="457"/>
      <c r="EZ627" s="457"/>
      <c r="FA627" s="457"/>
      <c r="FB627" s="457"/>
      <c r="FC627" s="457"/>
      <c r="FD627" s="457"/>
      <c r="FE627" s="457"/>
      <c r="FF627" s="457"/>
      <c r="FG627" s="457"/>
      <c r="FH627" s="457"/>
      <c r="FI627" s="457"/>
      <c r="FJ627" s="457"/>
      <c r="FK627" s="457"/>
      <c r="FL627" s="457"/>
      <c r="FM627" s="457"/>
      <c r="FN627" s="457"/>
      <c r="FO627" s="457"/>
      <c r="FP627" s="457"/>
      <c r="FQ627" s="457"/>
      <c r="FR627" s="457"/>
      <c r="FS627" s="457"/>
      <c r="FT627" s="457"/>
      <c r="FU627" s="457"/>
      <c r="FV627" s="457"/>
      <c r="FW627" s="457"/>
      <c r="FX627" s="457"/>
      <c r="FY627" s="457"/>
      <c r="FZ627" s="457"/>
      <c r="GA627" s="457"/>
      <c r="GB627" s="457"/>
      <c r="GC627" s="457"/>
      <c r="GD627" s="457"/>
      <c r="GE627" s="457"/>
      <c r="GF627" s="457"/>
      <c r="GG627" s="457"/>
      <c r="GH627" s="457"/>
      <c r="GI627" s="457"/>
      <c r="GJ627" s="457"/>
      <c r="GK627" s="457"/>
      <c r="GL627" s="457"/>
      <c r="GM627" s="457"/>
      <c r="GN627" s="457"/>
      <c r="GO627" s="457"/>
      <c r="GP627" s="457"/>
      <c r="GQ627" s="457"/>
      <c r="GR627" s="457"/>
      <c r="GS627" s="457"/>
      <c r="GT627" s="457"/>
      <c r="GU627" s="457"/>
      <c r="GV627" s="457"/>
      <c r="GW627" s="457"/>
      <c r="GX627" s="457"/>
      <c r="GY627" s="457"/>
      <c r="GZ627" s="457"/>
      <c r="HA627" s="457"/>
      <c r="HB627" s="457"/>
      <c r="HC627" s="457"/>
      <c r="HD627" s="457"/>
      <c r="HE627" s="457"/>
      <c r="HF627" s="457"/>
      <c r="HG627" s="457"/>
      <c r="HH627" s="457"/>
      <c r="HI627" s="457"/>
      <c r="HJ627" s="457"/>
      <c r="HK627" s="457"/>
      <c r="HL627" s="457"/>
      <c r="HM627" s="457"/>
      <c r="HN627" s="457"/>
      <c r="HO627" s="457"/>
      <c r="HP627" s="457"/>
      <c r="HQ627" s="457"/>
    </row>
    <row r="628" spans="1:225" ht="12.75" customHeight="1">
      <c r="A628" s="457"/>
      <c r="M628" s="488"/>
      <c r="N628" s="457"/>
      <c r="O628" s="457"/>
      <c r="P628" s="457"/>
      <c r="Q628" s="457"/>
      <c r="R628" s="457"/>
      <c r="S628" s="457"/>
      <c r="T628" s="457"/>
      <c r="U628" s="457"/>
      <c r="V628" s="457"/>
      <c r="W628" s="457"/>
      <c r="X628" s="457"/>
      <c r="Y628" s="457"/>
      <c r="Z628" s="457"/>
      <c r="AA628" s="457"/>
      <c r="AB628" s="457"/>
      <c r="AC628" s="457"/>
      <c r="AD628" s="457"/>
      <c r="AE628" s="457"/>
      <c r="AF628" s="457"/>
      <c r="AG628" s="457"/>
      <c r="AH628" s="457"/>
      <c r="AI628" s="457"/>
      <c r="AJ628" s="457"/>
      <c r="AK628" s="457"/>
      <c r="AL628" s="457"/>
      <c r="AM628" s="457"/>
      <c r="AN628" s="457"/>
      <c r="AO628" s="457"/>
      <c r="AP628" s="457"/>
      <c r="AQ628" s="457"/>
      <c r="AR628" s="457"/>
      <c r="AS628" s="457"/>
      <c r="AT628" s="457"/>
      <c r="AU628" s="457"/>
      <c r="AV628" s="457"/>
      <c r="AW628" s="457"/>
      <c r="AX628" s="457"/>
      <c r="AY628" s="457"/>
      <c r="AZ628" s="457"/>
      <c r="BA628" s="457"/>
      <c r="BB628" s="457"/>
      <c r="BC628" s="457"/>
      <c r="BD628" s="457"/>
      <c r="BE628" s="457"/>
      <c r="BF628" s="457"/>
      <c r="BG628" s="457"/>
      <c r="BH628" s="457"/>
      <c r="BI628" s="457"/>
      <c r="BJ628" s="457"/>
      <c r="BK628" s="457"/>
      <c r="BL628" s="457"/>
      <c r="BM628" s="457"/>
      <c r="BN628" s="457"/>
      <c r="BO628" s="457"/>
      <c r="BP628" s="457"/>
      <c r="BQ628" s="457"/>
      <c r="BR628" s="457"/>
      <c r="BS628" s="457"/>
      <c r="BT628" s="457"/>
      <c r="BU628" s="457"/>
      <c r="BV628" s="457"/>
      <c r="BW628" s="457"/>
      <c r="BX628" s="457"/>
      <c r="BY628" s="457"/>
      <c r="BZ628" s="457"/>
      <c r="CA628" s="457"/>
      <c r="CB628" s="457"/>
      <c r="CC628" s="457"/>
      <c r="CD628" s="457"/>
      <c r="CE628" s="457"/>
      <c r="CF628" s="457"/>
      <c r="CG628" s="457"/>
      <c r="CH628" s="457"/>
      <c r="CI628" s="457"/>
      <c r="CJ628" s="457"/>
      <c r="CK628" s="457"/>
      <c r="CL628" s="457"/>
      <c r="CM628" s="457"/>
      <c r="CN628" s="457"/>
      <c r="CO628" s="457"/>
      <c r="CP628" s="457"/>
      <c r="CQ628" s="457"/>
      <c r="CR628" s="457"/>
      <c r="CS628" s="457"/>
      <c r="CT628" s="457"/>
      <c r="CU628" s="457"/>
      <c r="CV628" s="457"/>
      <c r="CW628" s="457"/>
      <c r="CX628" s="457"/>
      <c r="CY628" s="457"/>
      <c r="CZ628" s="457"/>
      <c r="DA628" s="457"/>
      <c r="DB628" s="457"/>
      <c r="DC628" s="457"/>
      <c r="DD628" s="457"/>
      <c r="DE628" s="457"/>
      <c r="DF628" s="457"/>
      <c r="DG628" s="457"/>
      <c r="DH628" s="457"/>
      <c r="DI628" s="457"/>
      <c r="DJ628" s="457"/>
      <c r="DK628" s="457"/>
      <c r="DL628" s="457"/>
      <c r="DM628" s="457"/>
      <c r="DN628" s="457"/>
      <c r="DO628" s="457"/>
      <c r="DP628" s="457"/>
      <c r="DQ628" s="457"/>
      <c r="DR628" s="457"/>
      <c r="DS628" s="457"/>
      <c r="DT628" s="457"/>
      <c r="DU628" s="457"/>
      <c r="DV628" s="457"/>
      <c r="DW628" s="457"/>
      <c r="DX628" s="457"/>
      <c r="DY628" s="457"/>
      <c r="DZ628" s="457"/>
      <c r="EA628" s="457"/>
      <c r="EB628" s="457"/>
      <c r="EC628" s="457"/>
      <c r="ED628" s="457"/>
      <c r="EE628" s="457"/>
      <c r="EF628" s="457"/>
      <c r="EG628" s="457"/>
      <c r="EH628" s="457"/>
      <c r="EI628" s="457"/>
      <c r="EJ628" s="457"/>
      <c r="EK628" s="457"/>
      <c r="EL628" s="457"/>
      <c r="EM628" s="457"/>
      <c r="EN628" s="457"/>
      <c r="EO628" s="457"/>
      <c r="EP628" s="457"/>
      <c r="EQ628" s="457"/>
      <c r="ER628" s="457"/>
      <c r="ES628" s="457"/>
      <c r="ET628" s="457"/>
      <c r="EU628" s="457"/>
      <c r="EV628" s="457"/>
      <c r="EW628" s="457"/>
      <c r="EX628" s="457"/>
      <c r="EY628" s="457"/>
      <c r="EZ628" s="457"/>
      <c r="FA628" s="457"/>
      <c r="FB628" s="457"/>
      <c r="FC628" s="457"/>
      <c r="FD628" s="457"/>
      <c r="FE628" s="457"/>
      <c r="FF628" s="457"/>
      <c r="FG628" s="457"/>
      <c r="FH628" s="457"/>
      <c r="FI628" s="457"/>
      <c r="FJ628" s="457"/>
      <c r="FK628" s="457"/>
      <c r="FL628" s="457"/>
      <c r="FM628" s="457"/>
      <c r="FN628" s="457"/>
      <c r="FO628" s="457"/>
      <c r="FP628" s="457"/>
      <c r="FQ628" s="457"/>
      <c r="FR628" s="457"/>
      <c r="FS628" s="457"/>
      <c r="FT628" s="457"/>
      <c r="FU628" s="457"/>
      <c r="FV628" s="457"/>
      <c r="FW628" s="457"/>
      <c r="FX628" s="457"/>
      <c r="FY628" s="457"/>
      <c r="FZ628" s="457"/>
      <c r="GA628" s="457"/>
      <c r="GB628" s="457"/>
      <c r="GC628" s="457"/>
      <c r="GD628" s="457"/>
      <c r="GE628" s="457"/>
      <c r="GF628" s="457"/>
      <c r="GG628" s="457"/>
      <c r="GH628" s="457"/>
      <c r="GI628" s="457"/>
      <c r="GJ628" s="457"/>
      <c r="GK628" s="457"/>
      <c r="GL628" s="457"/>
      <c r="GM628" s="457"/>
      <c r="GN628" s="457"/>
      <c r="GO628" s="457"/>
      <c r="GP628" s="457"/>
      <c r="GQ628" s="457"/>
      <c r="GR628" s="457"/>
      <c r="GS628" s="457"/>
      <c r="GT628" s="457"/>
      <c r="GU628" s="457"/>
      <c r="GV628" s="457"/>
      <c r="GW628" s="457"/>
      <c r="GX628" s="457"/>
      <c r="GY628" s="457"/>
      <c r="GZ628" s="457"/>
      <c r="HA628" s="457"/>
      <c r="HB628" s="457"/>
      <c r="HC628" s="457"/>
      <c r="HD628" s="457"/>
      <c r="HE628" s="457"/>
      <c r="HF628" s="457"/>
      <c r="HG628" s="457"/>
      <c r="HH628" s="457"/>
      <c r="HI628" s="457"/>
      <c r="HJ628" s="457"/>
      <c r="HK628" s="457"/>
      <c r="HL628" s="457"/>
      <c r="HM628" s="457"/>
      <c r="HN628" s="457"/>
      <c r="HO628" s="457"/>
      <c r="HP628" s="457"/>
      <c r="HQ628" s="457"/>
    </row>
    <row r="629" spans="1:225" ht="12.75" customHeight="1">
      <c r="A629" s="457"/>
      <c r="M629" s="488"/>
      <c r="N629" s="457"/>
      <c r="O629" s="457"/>
      <c r="P629" s="457"/>
      <c r="Q629" s="457"/>
      <c r="R629" s="457"/>
      <c r="S629" s="457"/>
      <c r="T629" s="457"/>
      <c r="U629" s="457"/>
      <c r="V629" s="457"/>
      <c r="W629" s="457"/>
      <c r="X629" s="457"/>
      <c r="Y629" s="457"/>
      <c r="Z629" s="457"/>
      <c r="AA629" s="457"/>
      <c r="AB629" s="457"/>
      <c r="AC629" s="457"/>
      <c r="AD629" s="457"/>
      <c r="AE629" s="457"/>
      <c r="AF629" s="457"/>
      <c r="AG629" s="457"/>
      <c r="AH629" s="457"/>
      <c r="AI629" s="457"/>
      <c r="AJ629" s="457"/>
      <c r="AK629" s="457"/>
      <c r="AL629" s="457"/>
      <c r="AM629" s="457"/>
      <c r="AN629" s="457"/>
      <c r="AO629" s="457"/>
      <c r="AP629" s="457"/>
      <c r="AQ629" s="457"/>
      <c r="AR629" s="457"/>
      <c r="AS629" s="457"/>
      <c r="AT629" s="457"/>
      <c r="AU629" s="457"/>
      <c r="AV629" s="457"/>
      <c r="AW629" s="457"/>
      <c r="AX629" s="457"/>
      <c r="AY629" s="457"/>
      <c r="AZ629" s="457"/>
      <c r="BA629" s="457"/>
      <c r="BB629" s="457"/>
      <c r="BC629" s="457"/>
      <c r="BD629" s="457"/>
      <c r="BE629" s="457"/>
      <c r="BF629" s="457"/>
      <c r="BG629" s="457"/>
      <c r="BH629" s="457"/>
      <c r="BI629" s="457"/>
      <c r="BJ629" s="457"/>
      <c r="BK629" s="457"/>
      <c r="BL629" s="457"/>
      <c r="BM629" s="457"/>
      <c r="BN629" s="457"/>
      <c r="BO629" s="457"/>
      <c r="BP629" s="457"/>
      <c r="BQ629" s="457"/>
      <c r="BR629" s="457"/>
      <c r="BS629" s="457"/>
      <c r="BT629" s="457"/>
      <c r="BU629" s="457"/>
      <c r="BV629" s="457"/>
      <c r="BW629" s="457"/>
      <c r="BX629" s="457"/>
      <c r="BY629" s="457"/>
      <c r="BZ629" s="457"/>
      <c r="CA629" s="457"/>
      <c r="CB629" s="457"/>
      <c r="CC629" s="457"/>
      <c r="CD629" s="457"/>
      <c r="CE629" s="457"/>
      <c r="CF629" s="457"/>
      <c r="CG629" s="457"/>
      <c r="CH629" s="457"/>
      <c r="CI629" s="457"/>
      <c r="CJ629" s="457"/>
      <c r="CK629" s="457"/>
      <c r="CL629" s="457"/>
      <c r="CM629" s="457"/>
      <c r="CN629" s="457"/>
      <c r="CO629" s="457"/>
      <c r="CP629" s="457"/>
      <c r="CQ629" s="457"/>
      <c r="CR629" s="457"/>
      <c r="CS629" s="457"/>
      <c r="CT629" s="457"/>
      <c r="CU629" s="457"/>
      <c r="CV629" s="457"/>
      <c r="CW629" s="457"/>
      <c r="CX629" s="457"/>
      <c r="CY629" s="457"/>
      <c r="CZ629" s="457"/>
      <c r="DA629" s="457"/>
      <c r="DB629" s="457"/>
      <c r="DC629" s="457"/>
      <c r="DD629" s="457"/>
      <c r="DE629" s="457"/>
      <c r="DF629" s="457"/>
      <c r="DG629" s="457"/>
      <c r="DH629" s="457"/>
      <c r="DI629" s="457"/>
      <c r="DJ629" s="457"/>
      <c r="DK629" s="457"/>
      <c r="DL629" s="457"/>
      <c r="DM629" s="457"/>
      <c r="DN629" s="457"/>
      <c r="DO629" s="457"/>
      <c r="DP629" s="457"/>
      <c r="DQ629" s="457"/>
      <c r="DR629" s="457"/>
      <c r="DS629" s="457"/>
      <c r="DT629" s="457"/>
      <c r="DU629" s="457"/>
      <c r="DV629" s="457"/>
      <c r="DW629" s="457"/>
      <c r="DX629" s="457"/>
      <c r="DY629" s="457"/>
      <c r="DZ629" s="457"/>
      <c r="EA629" s="457"/>
      <c r="EB629" s="457"/>
      <c r="EC629" s="457"/>
      <c r="ED629" s="457"/>
      <c r="EE629" s="457"/>
      <c r="EF629" s="457"/>
      <c r="EG629" s="457"/>
      <c r="EH629" s="457"/>
      <c r="EI629" s="457"/>
      <c r="EJ629" s="457"/>
      <c r="EK629" s="457"/>
      <c r="EL629" s="457"/>
      <c r="EM629" s="457"/>
      <c r="EN629" s="457"/>
      <c r="EO629" s="457"/>
      <c r="EP629" s="457"/>
      <c r="EQ629" s="457"/>
      <c r="ER629" s="457"/>
      <c r="ES629" s="457"/>
      <c r="ET629" s="457"/>
      <c r="EU629" s="457"/>
      <c r="EV629" s="457"/>
      <c r="EW629" s="457"/>
      <c r="EX629" s="457"/>
      <c r="EY629" s="457"/>
      <c r="EZ629" s="457"/>
      <c r="FA629" s="457"/>
      <c r="FB629" s="457"/>
      <c r="FC629" s="457"/>
      <c r="FD629" s="457"/>
      <c r="FE629" s="457"/>
      <c r="FF629" s="457"/>
      <c r="FG629" s="457"/>
      <c r="FH629" s="457"/>
      <c r="FI629" s="457"/>
      <c r="FJ629" s="457"/>
      <c r="FK629" s="457"/>
      <c r="FL629" s="457"/>
      <c r="FM629" s="457"/>
      <c r="FN629" s="457"/>
      <c r="FO629" s="457"/>
      <c r="FP629" s="457"/>
      <c r="FQ629" s="457"/>
      <c r="FR629" s="457"/>
      <c r="FS629" s="457"/>
      <c r="FT629" s="457"/>
      <c r="FU629" s="457"/>
      <c r="FV629" s="457"/>
      <c r="FW629" s="457"/>
      <c r="FX629" s="457"/>
      <c r="FY629" s="457"/>
      <c r="FZ629" s="457"/>
      <c r="GA629" s="457"/>
      <c r="GB629" s="457"/>
      <c r="GC629" s="457"/>
      <c r="GD629" s="457"/>
      <c r="GE629" s="457"/>
      <c r="GF629" s="457"/>
      <c r="GG629" s="457"/>
      <c r="GH629" s="457"/>
      <c r="GI629" s="457"/>
      <c r="GJ629" s="457"/>
      <c r="GK629" s="457"/>
      <c r="GL629" s="457"/>
      <c r="GM629" s="457"/>
      <c r="GN629" s="457"/>
      <c r="GO629" s="457"/>
      <c r="GP629" s="457"/>
      <c r="GQ629" s="457"/>
      <c r="GR629" s="457"/>
      <c r="GS629" s="457"/>
      <c r="GT629" s="457"/>
      <c r="GU629" s="457"/>
      <c r="GV629" s="457"/>
      <c r="GW629" s="457"/>
      <c r="GX629" s="457"/>
      <c r="GY629" s="457"/>
      <c r="GZ629" s="457"/>
      <c r="HA629" s="457"/>
      <c r="HB629" s="457"/>
      <c r="HC629" s="457"/>
      <c r="HD629" s="457"/>
      <c r="HE629" s="457"/>
      <c r="HF629" s="457"/>
      <c r="HG629" s="457"/>
      <c r="HH629" s="457"/>
      <c r="HI629" s="457"/>
      <c r="HJ629" s="457"/>
      <c r="HK629" s="457"/>
      <c r="HL629" s="457"/>
      <c r="HM629" s="457"/>
      <c r="HN629" s="457"/>
      <c r="HO629" s="457"/>
      <c r="HP629" s="457"/>
      <c r="HQ629" s="457"/>
    </row>
    <row r="630" spans="1:225" ht="48.75" customHeight="1">
      <c r="A630" s="457"/>
      <c r="M630" s="488"/>
      <c r="N630" s="457"/>
      <c r="O630" s="457"/>
      <c r="P630" s="457"/>
      <c r="Q630" s="457"/>
      <c r="R630" s="457"/>
      <c r="S630" s="457"/>
      <c r="T630" s="457"/>
      <c r="U630" s="457"/>
      <c r="V630" s="457"/>
      <c r="W630" s="457"/>
      <c r="X630" s="457"/>
      <c r="Y630" s="457"/>
      <c r="Z630" s="457"/>
      <c r="AA630" s="457"/>
      <c r="AB630" s="457"/>
      <c r="AC630" s="457"/>
      <c r="AD630" s="457"/>
      <c r="AE630" s="457"/>
      <c r="AF630" s="457"/>
      <c r="AG630" s="457"/>
      <c r="AH630" s="457"/>
      <c r="AI630" s="457"/>
      <c r="AJ630" s="457"/>
      <c r="AK630" s="457"/>
      <c r="AL630" s="457"/>
      <c r="AM630" s="457"/>
      <c r="AN630" s="457"/>
      <c r="AO630" s="457"/>
      <c r="AP630" s="457"/>
      <c r="AQ630" s="457"/>
      <c r="AR630" s="457"/>
      <c r="AS630" s="457"/>
      <c r="AT630" s="457"/>
      <c r="AU630" s="457"/>
      <c r="AV630" s="457"/>
      <c r="AW630" s="457"/>
      <c r="AX630" s="457"/>
      <c r="AY630" s="457"/>
      <c r="AZ630" s="457"/>
      <c r="BA630" s="457"/>
      <c r="BB630" s="457"/>
      <c r="BC630" s="457"/>
      <c r="BD630" s="457"/>
      <c r="BE630" s="457"/>
      <c r="BF630" s="457"/>
      <c r="BG630" s="457"/>
      <c r="BH630" s="457"/>
      <c r="BI630" s="457"/>
      <c r="BJ630" s="457"/>
      <c r="BK630" s="457"/>
      <c r="BL630" s="457"/>
      <c r="BM630" s="457"/>
      <c r="BN630" s="457"/>
      <c r="BO630" s="457"/>
      <c r="BP630" s="457"/>
      <c r="BQ630" s="457"/>
      <c r="BR630" s="457"/>
      <c r="BS630" s="457"/>
      <c r="BT630" s="457"/>
      <c r="BU630" s="457"/>
      <c r="BV630" s="457"/>
      <c r="BW630" s="457"/>
      <c r="BX630" s="457"/>
      <c r="BY630" s="457"/>
      <c r="BZ630" s="457"/>
      <c r="CA630" s="457"/>
      <c r="CB630" s="457"/>
      <c r="CC630" s="457"/>
      <c r="CD630" s="457"/>
      <c r="CE630" s="457"/>
      <c r="CF630" s="457"/>
      <c r="CG630" s="457"/>
      <c r="CH630" s="457"/>
      <c r="CI630" s="457"/>
      <c r="CJ630" s="457"/>
      <c r="CK630" s="457"/>
      <c r="CL630" s="457"/>
      <c r="CM630" s="457"/>
      <c r="CN630" s="457"/>
      <c r="CO630" s="457"/>
      <c r="CP630" s="457"/>
      <c r="CQ630" s="457"/>
      <c r="CR630" s="457"/>
      <c r="CS630" s="457"/>
      <c r="CT630" s="457"/>
      <c r="CU630" s="457"/>
      <c r="CV630" s="457"/>
      <c r="CW630" s="457"/>
      <c r="CX630" s="457"/>
      <c r="CY630" s="457"/>
      <c r="CZ630" s="457"/>
      <c r="DA630" s="457"/>
      <c r="DB630" s="457"/>
      <c r="DC630" s="457"/>
      <c r="DD630" s="457"/>
      <c r="DE630" s="457"/>
      <c r="DF630" s="457"/>
      <c r="DG630" s="457"/>
      <c r="DH630" s="457"/>
      <c r="DI630" s="457"/>
      <c r="DJ630" s="457"/>
      <c r="DK630" s="457"/>
      <c r="DL630" s="457"/>
      <c r="DM630" s="457"/>
      <c r="DN630" s="457"/>
      <c r="DO630" s="457"/>
      <c r="DP630" s="457"/>
      <c r="DQ630" s="457"/>
      <c r="DR630" s="457"/>
      <c r="DS630" s="457"/>
      <c r="DT630" s="457"/>
      <c r="DU630" s="457"/>
      <c r="DV630" s="457"/>
      <c r="DW630" s="457"/>
      <c r="DX630" s="457"/>
      <c r="DY630" s="457"/>
      <c r="DZ630" s="457"/>
      <c r="EA630" s="457"/>
      <c r="EB630" s="457"/>
      <c r="EC630" s="457"/>
      <c r="ED630" s="457"/>
      <c r="EE630" s="457"/>
      <c r="EF630" s="457"/>
      <c r="EG630" s="457"/>
      <c r="EH630" s="457"/>
      <c r="EI630" s="457"/>
      <c r="EJ630" s="457"/>
      <c r="EK630" s="457"/>
      <c r="EL630" s="457"/>
      <c r="EM630" s="457"/>
      <c r="EN630" s="457"/>
      <c r="EO630" s="457"/>
      <c r="EP630" s="457"/>
      <c r="EQ630" s="457"/>
      <c r="ER630" s="457"/>
      <c r="ES630" s="457"/>
      <c r="ET630" s="457"/>
      <c r="EU630" s="457"/>
      <c r="EV630" s="457"/>
      <c r="EW630" s="457"/>
      <c r="EX630" s="457"/>
      <c r="EY630" s="457"/>
      <c r="EZ630" s="457"/>
      <c r="FA630" s="457"/>
      <c r="FB630" s="457"/>
      <c r="FC630" s="457"/>
      <c r="FD630" s="457"/>
      <c r="FE630" s="457"/>
      <c r="FF630" s="457"/>
      <c r="FG630" s="457"/>
      <c r="FH630" s="457"/>
      <c r="FI630" s="457"/>
      <c r="FJ630" s="457"/>
      <c r="FK630" s="457"/>
      <c r="FL630" s="457"/>
      <c r="FM630" s="457"/>
      <c r="FN630" s="457"/>
      <c r="FO630" s="457"/>
      <c r="FP630" s="457"/>
      <c r="FQ630" s="457"/>
      <c r="FR630" s="457"/>
      <c r="FS630" s="457"/>
      <c r="FT630" s="457"/>
      <c r="FU630" s="457"/>
      <c r="FV630" s="457"/>
      <c r="FW630" s="457"/>
      <c r="FX630" s="457"/>
      <c r="FY630" s="457"/>
      <c r="FZ630" s="457"/>
      <c r="GA630" s="457"/>
      <c r="GB630" s="457"/>
      <c r="GC630" s="457"/>
      <c r="GD630" s="457"/>
      <c r="GE630" s="457"/>
      <c r="GF630" s="457"/>
      <c r="GG630" s="457"/>
      <c r="GH630" s="457"/>
      <c r="GI630" s="457"/>
      <c r="GJ630" s="457"/>
      <c r="GK630" s="457"/>
      <c r="GL630" s="457"/>
      <c r="GM630" s="457"/>
      <c r="GN630" s="457"/>
      <c r="GO630" s="457"/>
      <c r="GP630" s="457"/>
      <c r="GQ630" s="457"/>
      <c r="GR630" s="457"/>
      <c r="GS630" s="457"/>
      <c r="GT630" s="457"/>
      <c r="GU630" s="457"/>
      <c r="GV630" s="457"/>
      <c r="GW630" s="457"/>
      <c r="GX630" s="457"/>
      <c r="GY630" s="457"/>
      <c r="GZ630" s="457"/>
      <c r="HA630" s="457"/>
      <c r="HB630" s="457"/>
      <c r="HC630" s="457"/>
      <c r="HD630" s="457"/>
      <c r="HE630" s="457"/>
      <c r="HF630" s="457"/>
      <c r="HG630" s="457"/>
      <c r="HH630" s="457"/>
      <c r="HI630" s="457"/>
      <c r="HJ630" s="457"/>
      <c r="HK630" s="457"/>
      <c r="HL630" s="457"/>
      <c r="HM630" s="457"/>
      <c r="HN630" s="457"/>
      <c r="HO630" s="457"/>
      <c r="HP630" s="457"/>
      <c r="HQ630" s="457"/>
    </row>
    <row r="631" spans="1:225" ht="28.5" customHeight="1">
      <c r="A631" s="457"/>
      <c r="M631" s="488"/>
      <c r="N631" s="457"/>
      <c r="O631" s="457"/>
      <c r="P631" s="457"/>
      <c r="Q631" s="457"/>
      <c r="R631" s="457"/>
      <c r="S631" s="457"/>
      <c r="T631" s="457"/>
      <c r="U631" s="457"/>
      <c r="V631" s="457"/>
      <c r="W631" s="457"/>
      <c r="X631" s="457"/>
      <c r="Y631" s="457"/>
      <c r="Z631" s="457"/>
      <c r="AA631" s="457"/>
      <c r="AB631" s="457"/>
      <c r="AC631" s="457"/>
      <c r="AD631" s="457"/>
      <c r="AE631" s="457"/>
      <c r="AF631" s="457"/>
      <c r="AG631" s="457"/>
      <c r="AH631" s="457"/>
      <c r="AI631" s="457"/>
      <c r="AJ631" s="457"/>
      <c r="AK631" s="457"/>
      <c r="AL631" s="457"/>
      <c r="AM631" s="457"/>
      <c r="AN631" s="457"/>
      <c r="AO631" s="457"/>
      <c r="AP631" s="457"/>
      <c r="AQ631" s="457"/>
      <c r="AR631" s="457"/>
      <c r="AS631" s="457"/>
      <c r="AT631" s="457"/>
      <c r="AU631" s="457"/>
      <c r="AV631" s="457"/>
      <c r="AW631" s="457"/>
      <c r="AX631" s="457"/>
      <c r="AY631" s="457"/>
      <c r="AZ631" s="457"/>
      <c r="BA631" s="457"/>
      <c r="BB631" s="457"/>
      <c r="BC631" s="457"/>
      <c r="BD631" s="457"/>
      <c r="BE631" s="457"/>
      <c r="BF631" s="457"/>
      <c r="BG631" s="457"/>
      <c r="BH631" s="457"/>
      <c r="BI631" s="457"/>
      <c r="BJ631" s="457"/>
      <c r="BK631" s="457"/>
      <c r="BL631" s="457"/>
      <c r="BM631" s="457"/>
      <c r="BN631" s="457"/>
      <c r="BO631" s="457"/>
      <c r="BP631" s="457"/>
      <c r="BQ631" s="457"/>
      <c r="BR631" s="457"/>
      <c r="BS631" s="457"/>
      <c r="BT631" s="457"/>
      <c r="BU631" s="457"/>
      <c r="BV631" s="457"/>
      <c r="BW631" s="457"/>
      <c r="BX631" s="457"/>
      <c r="BY631" s="457"/>
      <c r="BZ631" s="457"/>
      <c r="CA631" s="457"/>
      <c r="CB631" s="457"/>
      <c r="CC631" s="457"/>
      <c r="CD631" s="457"/>
      <c r="CE631" s="457"/>
      <c r="CF631" s="457"/>
      <c r="CG631" s="457"/>
      <c r="CH631" s="457"/>
      <c r="CI631" s="457"/>
      <c r="CJ631" s="457"/>
      <c r="CK631" s="457"/>
      <c r="CL631" s="457"/>
      <c r="CM631" s="457"/>
      <c r="CN631" s="457"/>
      <c r="CO631" s="457"/>
      <c r="CP631" s="457"/>
      <c r="CQ631" s="457"/>
      <c r="CR631" s="457"/>
      <c r="CS631" s="457"/>
      <c r="CT631" s="457"/>
      <c r="CU631" s="457"/>
      <c r="CV631" s="457"/>
      <c r="CW631" s="457"/>
      <c r="CX631" s="457"/>
      <c r="CY631" s="457"/>
      <c r="CZ631" s="457"/>
      <c r="DA631" s="457"/>
      <c r="DB631" s="457"/>
      <c r="DC631" s="457"/>
      <c r="DD631" s="457"/>
      <c r="DE631" s="457"/>
      <c r="DF631" s="457"/>
      <c r="DG631" s="457"/>
      <c r="DH631" s="457"/>
      <c r="DI631" s="457"/>
      <c r="DJ631" s="457"/>
      <c r="DK631" s="457"/>
      <c r="DL631" s="457"/>
      <c r="DM631" s="457"/>
      <c r="DN631" s="457"/>
      <c r="DO631" s="457"/>
      <c r="DP631" s="457"/>
      <c r="DQ631" s="457"/>
      <c r="DR631" s="457"/>
      <c r="DS631" s="457"/>
      <c r="DT631" s="457"/>
      <c r="DU631" s="457"/>
      <c r="DV631" s="457"/>
      <c r="DW631" s="457"/>
      <c r="DX631" s="457"/>
      <c r="DY631" s="457"/>
      <c r="DZ631" s="457"/>
      <c r="EA631" s="457"/>
      <c r="EB631" s="457"/>
      <c r="EC631" s="457"/>
      <c r="ED631" s="457"/>
      <c r="EE631" s="457"/>
      <c r="EF631" s="457"/>
      <c r="EG631" s="457"/>
      <c r="EH631" s="457"/>
      <c r="EI631" s="457"/>
      <c r="EJ631" s="457"/>
      <c r="EK631" s="457"/>
      <c r="EL631" s="457"/>
      <c r="EM631" s="457"/>
      <c r="EN631" s="457"/>
      <c r="EO631" s="457"/>
      <c r="EP631" s="457"/>
      <c r="EQ631" s="457"/>
      <c r="ER631" s="457"/>
      <c r="ES631" s="457"/>
      <c r="ET631" s="457"/>
      <c r="EU631" s="457"/>
      <c r="EV631" s="457"/>
      <c r="EW631" s="457"/>
      <c r="EX631" s="457"/>
      <c r="EY631" s="457"/>
      <c r="EZ631" s="457"/>
      <c r="FA631" s="457"/>
      <c r="FB631" s="457"/>
      <c r="FC631" s="457"/>
      <c r="FD631" s="457"/>
      <c r="FE631" s="457"/>
      <c r="FF631" s="457"/>
      <c r="FG631" s="457"/>
      <c r="FH631" s="457"/>
      <c r="FI631" s="457"/>
      <c r="FJ631" s="457"/>
      <c r="FK631" s="457"/>
      <c r="FL631" s="457"/>
      <c r="FM631" s="457"/>
      <c r="FN631" s="457"/>
      <c r="FO631" s="457"/>
      <c r="FP631" s="457"/>
      <c r="FQ631" s="457"/>
      <c r="FR631" s="457"/>
      <c r="FS631" s="457"/>
      <c r="FT631" s="457"/>
      <c r="FU631" s="457"/>
      <c r="FV631" s="457"/>
      <c r="FW631" s="457"/>
      <c r="FX631" s="457"/>
      <c r="FY631" s="457"/>
      <c r="FZ631" s="457"/>
      <c r="GA631" s="457"/>
      <c r="GB631" s="457"/>
      <c r="GC631" s="457"/>
      <c r="GD631" s="457"/>
      <c r="GE631" s="457"/>
      <c r="GF631" s="457"/>
      <c r="GG631" s="457"/>
      <c r="GH631" s="457"/>
      <c r="GI631" s="457"/>
      <c r="GJ631" s="457"/>
      <c r="GK631" s="457"/>
      <c r="GL631" s="457"/>
      <c r="GM631" s="457"/>
      <c r="GN631" s="457"/>
      <c r="GO631" s="457"/>
      <c r="GP631" s="457"/>
      <c r="GQ631" s="457"/>
      <c r="GR631" s="457"/>
      <c r="GS631" s="457"/>
      <c r="GT631" s="457"/>
      <c r="GU631" s="457"/>
      <c r="GV631" s="457"/>
      <c r="GW631" s="457"/>
      <c r="GX631" s="457"/>
      <c r="GY631" s="457"/>
      <c r="GZ631" s="457"/>
      <c r="HA631" s="457"/>
      <c r="HB631" s="457"/>
      <c r="HC631" s="457"/>
      <c r="HD631" s="457"/>
      <c r="HE631" s="457"/>
      <c r="HF631" s="457"/>
      <c r="HG631" s="457"/>
      <c r="HH631" s="457"/>
      <c r="HI631" s="457"/>
      <c r="HJ631" s="457"/>
      <c r="HK631" s="457"/>
      <c r="HL631" s="457"/>
      <c r="HM631" s="457"/>
      <c r="HN631" s="457"/>
      <c r="HO631" s="457"/>
      <c r="HP631" s="457"/>
      <c r="HQ631" s="457"/>
    </row>
    <row r="632" spans="1:225" ht="12.75" customHeight="1">
      <c r="A632" s="457"/>
      <c r="M632" s="488"/>
      <c r="N632" s="457"/>
      <c r="O632" s="457"/>
      <c r="P632" s="457"/>
      <c r="Q632" s="457"/>
      <c r="R632" s="457"/>
      <c r="S632" s="457"/>
      <c r="T632" s="457"/>
      <c r="U632" s="457"/>
      <c r="V632" s="457"/>
      <c r="W632" s="457"/>
      <c r="X632" s="457"/>
      <c r="Y632" s="457"/>
      <c r="Z632" s="457"/>
      <c r="AA632" s="457"/>
      <c r="AB632" s="457"/>
      <c r="AC632" s="457"/>
      <c r="AD632" s="457"/>
      <c r="AE632" s="457"/>
      <c r="AF632" s="457"/>
      <c r="AG632" s="457"/>
      <c r="AH632" s="457"/>
      <c r="AI632" s="457"/>
      <c r="AJ632" s="457"/>
      <c r="AK632" s="457"/>
      <c r="AL632" s="457"/>
      <c r="AM632" s="457"/>
      <c r="AN632" s="457"/>
      <c r="AO632" s="457"/>
      <c r="AP632" s="457"/>
      <c r="AQ632" s="457"/>
      <c r="AR632" s="457"/>
      <c r="AS632" s="457"/>
      <c r="AT632" s="457"/>
      <c r="AU632" s="457"/>
      <c r="AV632" s="457"/>
      <c r="AW632" s="457"/>
      <c r="AX632" s="457"/>
      <c r="AY632" s="457"/>
      <c r="AZ632" s="457"/>
      <c r="BA632" s="457"/>
      <c r="BB632" s="457"/>
      <c r="BC632" s="457"/>
      <c r="BD632" s="457"/>
      <c r="BE632" s="457"/>
      <c r="BF632" s="457"/>
      <c r="BG632" s="457"/>
      <c r="BH632" s="457"/>
      <c r="BI632" s="457"/>
      <c r="BJ632" s="457"/>
      <c r="BK632" s="457"/>
      <c r="BL632" s="457"/>
      <c r="BM632" s="457"/>
      <c r="BN632" s="457"/>
      <c r="BO632" s="457"/>
      <c r="BP632" s="457"/>
      <c r="BQ632" s="457"/>
      <c r="BR632" s="457"/>
      <c r="BS632" s="457"/>
      <c r="BT632" s="457"/>
      <c r="BU632" s="457"/>
      <c r="BV632" s="457"/>
      <c r="BW632" s="457"/>
      <c r="BX632" s="457"/>
      <c r="BY632" s="457"/>
      <c r="BZ632" s="457"/>
      <c r="CA632" s="457"/>
      <c r="CB632" s="457"/>
      <c r="CC632" s="457"/>
      <c r="CD632" s="457"/>
      <c r="CE632" s="457"/>
      <c r="CF632" s="457"/>
      <c r="CG632" s="457"/>
      <c r="CH632" s="457"/>
      <c r="CI632" s="457"/>
      <c r="CJ632" s="457"/>
      <c r="CK632" s="457"/>
      <c r="CL632" s="457"/>
      <c r="CM632" s="457"/>
      <c r="CN632" s="457"/>
      <c r="CO632" s="457"/>
      <c r="CP632" s="457"/>
      <c r="CQ632" s="457"/>
      <c r="CR632" s="457"/>
      <c r="CS632" s="457"/>
      <c r="CT632" s="457"/>
      <c r="CU632" s="457"/>
      <c r="CV632" s="457"/>
      <c r="CW632" s="457"/>
      <c r="CX632" s="457"/>
      <c r="CY632" s="457"/>
      <c r="CZ632" s="457"/>
      <c r="DA632" s="457"/>
      <c r="DB632" s="457"/>
      <c r="DC632" s="457"/>
      <c r="DD632" s="457"/>
      <c r="DE632" s="457"/>
      <c r="DF632" s="457"/>
      <c r="DG632" s="457"/>
      <c r="DH632" s="457"/>
      <c r="DI632" s="457"/>
      <c r="DJ632" s="457"/>
      <c r="DK632" s="457"/>
      <c r="DL632" s="457"/>
      <c r="DM632" s="457"/>
      <c r="DN632" s="457"/>
      <c r="DO632" s="457"/>
      <c r="DP632" s="457"/>
      <c r="DQ632" s="457"/>
      <c r="DR632" s="457"/>
      <c r="DS632" s="457"/>
      <c r="DT632" s="457"/>
      <c r="DU632" s="457"/>
      <c r="DV632" s="457"/>
      <c r="DW632" s="457"/>
      <c r="DX632" s="457"/>
      <c r="DY632" s="457"/>
      <c r="DZ632" s="457"/>
      <c r="EA632" s="457"/>
      <c r="EB632" s="457"/>
      <c r="EC632" s="457"/>
      <c r="ED632" s="457"/>
      <c r="EE632" s="457"/>
      <c r="EF632" s="457"/>
      <c r="EG632" s="457"/>
      <c r="EH632" s="457"/>
      <c r="EI632" s="457"/>
      <c r="EJ632" s="457"/>
      <c r="EK632" s="457"/>
      <c r="EL632" s="457"/>
      <c r="EM632" s="457"/>
      <c r="EN632" s="457"/>
      <c r="EO632" s="457"/>
      <c r="EP632" s="457"/>
      <c r="EQ632" s="457"/>
      <c r="ER632" s="457"/>
      <c r="ES632" s="457"/>
      <c r="ET632" s="457"/>
      <c r="EU632" s="457"/>
      <c r="EV632" s="457"/>
      <c r="EW632" s="457"/>
      <c r="EX632" s="457"/>
      <c r="EY632" s="457"/>
      <c r="EZ632" s="457"/>
      <c r="FA632" s="457"/>
      <c r="FB632" s="457"/>
      <c r="FC632" s="457"/>
      <c r="FD632" s="457"/>
      <c r="FE632" s="457"/>
      <c r="FF632" s="457"/>
      <c r="FG632" s="457"/>
      <c r="FH632" s="457"/>
      <c r="FI632" s="457"/>
      <c r="FJ632" s="457"/>
      <c r="FK632" s="457"/>
      <c r="FL632" s="457"/>
      <c r="FM632" s="457"/>
      <c r="FN632" s="457"/>
      <c r="FO632" s="457"/>
      <c r="FP632" s="457"/>
      <c r="FQ632" s="457"/>
      <c r="FR632" s="457"/>
      <c r="FS632" s="457"/>
      <c r="FT632" s="457"/>
      <c r="FU632" s="457"/>
      <c r="FV632" s="457"/>
      <c r="FW632" s="457"/>
      <c r="FX632" s="457"/>
      <c r="FY632" s="457"/>
      <c r="FZ632" s="457"/>
      <c r="GA632" s="457"/>
      <c r="GB632" s="457"/>
      <c r="GC632" s="457"/>
      <c r="GD632" s="457"/>
      <c r="GE632" s="457"/>
      <c r="GF632" s="457"/>
      <c r="GG632" s="457"/>
      <c r="GH632" s="457"/>
      <c r="GI632" s="457"/>
      <c r="GJ632" s="457"/>
      <c r="GK632" s="457"/>
      <c r="GL632" s="457"/>
      <c r="GM632" s="457"/>
      <c r="GN632" s="457"/>
      <c r="GO632" s="457"/>
      <c r="GP632" s="457"/>
      <c r="GQ632" s="457"/>
      <c r="GR632" s="457"/>
      <c r="GS632" s="457"/>
      <c r="GT632" s="457"/>
      <c r="GU632" s="457"/>
      <c r="GV632" s="457"/>
      <c r="GW632" s="457"/>
      <c r="GX632" s="457"/>
      <c r="GY632" s="457"/>
      <c r="GZ632" s="457"/>
      <c r="HA632" s="457"/>
      <c r="HB632" s="457"/>
      <c r="HC632" s="457"/>
      <c r="HD632" s="457"/>
      <c r="HE632" s="457"/>
      <c r="HF632" s="457"/>
      <c r="HG632" s="457"/>
      <c r="HH632" s="457"/>
      <c r="HI632" s="457"/>
      <c r="HJ632" s="457"/>
      <c r="HK632" s="457"/>
      <c r="HL632" s="457"/>
      <c r="HM632" s="457"/>
      <c r="HN632" s="457"/>
      <c r="HO632" s="457"/>
      <c r="HP632" s="457"/>
      <c r="HQ632" s="457"/>
    </row>
    <row r="633" spans="1:225" ht="12.75" customHeight="1">
      <c r="A633" s="457"/>
      <c r="M633" s="488"/>
      <c r="N633" s="457"/>
      <c r="O633" s="457"/>
      <c r="P633" s="457"/>
      <c r="Q633" s="457"/>
      <c r="R633" s="457"/>
      <c r="S633" s="457"/>
      <c r="T633" s="457"/>
      <c r="U633" s="457"/>
      <c r="V633" s="457"/>
      <c r="W633" s="457"/>
      <c r="X633" s="457"/>
      <c r="Y633" s="457"/>
      <c r="Z633" s="457"/>
      <c r="AA633" s="457"/>
      <c r="AB633" s="457"/>
      <c r="AC633" s="457"/>
      <c r="AD633" s="457"/>
      <c r="AE633" s="457"/>
      <c r="AF633" s="457"/>
      <c r="AG633" s="457"/>
      <c r="AH633" s="457"/>
      <c r="AI633" s="457"/>
      <c r="AJ633" s="457"/>
      <c r="AK633" s="457"/>
      <c r="AL633" s="457"/>
      <c r="AM633" s="457"/>
      <c r="AN633" s="457"/>
      <c r="AO633" s="457"/>
      <c r="AP633" s="457"/>
      <c r="AQ633" s="457"/>
      <c r="AR633" s="457"/>
      <c r="AS633" s="457"/>
      <c r="AT633" s="457"/>
      <c r="AU633" s="457"/>
      <c r="AV633" s="457"/>
      <c r="AW633" s="457"/>
      <c r="AX633" s="457"/>
      <c r="AY633" s="457"/>
      <c r="AZ633" s="457"/>
      <c r="BA633" s="457"/>
      <c r="BB633" s="457"/>
      <c r="BC633" s="457"/>
      <c r="BD633" s="457"/>
      <c r="BE633" s="457"/>
      <c r="BF633" s="457"/>
      <c r="BG633" s="457"/>
      <c r="BH633" s="457"/>
      <c r="BI633" s="457"/>
      <c r="BJ633" s="457"/>
      <c r="BK633" s="457"/>
      <c r="BL633" s="457"/>
      <c r="BM633" s="457"/>
      <c r="BN633" s="457"/>
      <c r="BO633" s="457"/>
      <c r="BP633" s="457"/>
      <c r="BQ633" s="457"/>
      <c r="BR633" s="457"/>
      <c r="BS633" s="457"/>
      <c r="BT633" s="457"/>
      <c r="BU633" s="457"/>
      <c r="BV633" s="457"/>
      <c r="BW633" s="457"/>
      <c r="BX633" s="457"/>
      <c r="BY633" s="457"/>
      <c r="BZ633" s="457"/>
      <c r="CA633" s="457"/>
      <c r="CB633" s="457"/>
      <c r="CC633" s="457"/>
      <c r="CD633" s="457"/>
      <c r="CE633" s="457"/>
      <c r="CF633" s="457"/>
      <c r="CG633" s="457"/>
      <c r="CH633" s="457"/>
      <c r="CI633" s="457"/>
      <c r="CJ633" s="457"/>
      <c r="CK633" s="457"/>
      <c r="CL633" s="457"/>
      <c r="CM633" s="457"/>
      <c r="CN633" s="457"/>
      <c r="CO633" s="457"/>
      <c r="CP633" s="457"/>
      <c r="CQ633" s="457"/>
      <c r="CR633" s="457"/>
      <c r="CS633" s="457"/>
      <c r="CT633" s="457"/>
      <c r="CU633" s="457"/>
      <c r="CV633" s="457"/>
      <c r="CW633" s="457"/>
      <c r="CX633" s="457"/>
      <c r="CY633" s="457"/>
      <c r="CZ633" s="457"/>
      <c r="DA633" s="457"/>
      <c r="DB633" s="457"/>
      <c r="DC633" s="457"/>
      <c r="DD633" s="457"/>
      <c r="DE633" s="457"/>
      <c r="DF633" s="457"/>
      <c r="DG633" s="457"/>
      <c r="DH633" s="457"/>
      <c r="DI633" s="457"/>
      <c r="DJ633" s="457"/>
      <c r="DK633" s="457"/>
      <c r="DL633" s="457"/>
      <c r="DM633" s="457"/>
      <c r="DN633" s="457"/>
      <c r="DO633" s="457"/>
      <c r="DP633" s="457"/>
      <c r="DQ633" s="457"/>
      <c r="DR633" s="457"/>
      <c r="DS633" s="457"/>
      <c r="DT633" s="457"/>
      <c r="DU633" s="457"/>
      <c r="DV633" s="457"/>
      <c r="DW633" s="457"/>
      <c r="DX633" s="457"/>
      <c r="DY633" s="457"/>
      <c r="DZ633" s="457"/>
      <c r="EA633" s="457"/>
      <c r="EB633" s="457"/>
      <c r="EC633" s="457"/>
      <c r="ED633" s="457"/>
      <c r="EE633" s="457"/>
      <c r="EF633" s="457"/>
      <c r="EG633" s="457"/>
      <c r="EH633" s="457"/>
      <c r="EI633" s="457"/>
      <c r="EJ633" s="457"/>
      <c r="EK633" s="457"/>
      <c r="EL633" s="457"/>
      <c r="EM633" s="457"/>
      <c r="EN633" s="457"/>
      <c r="EO633" s="457"/>
      <c r="EP633" s="457"/>
      <c r="EQ633" s="457"/>
      <c r="ER633" s="457"/>
      <c r="ES633" s="457"/>
      <c r="ET633" s="457"/>
      <c r="EU633" s="457"/>
      <c r="EV633" s="457"/>
      <c r="EW633" s="457"/>
      <c r="EX633" s="457"/>
      <c r="EY633" s="457"/>
      <c r="EZ633" s="457"/>
      <c r="FA633" s="457"/>
      <c r="FB633" s="457"/>
      <c r="FC633" s="457"/>
      <c r="FD633" s="457"/>
      <c r="FE633" s="457"/>
      <c r="FF633" s="457"/>
      <c r="FG633" s="457"/>
      <c r="FH633" s="457"/>
      <c r="FI633" s="457"/>
      <c r="FJ633" s="457"/>
      <c r="FK633" s="457"/>
      <c r="FL633" s="457"/>
      <c r="FM633" s="457"/>
      <c r="FN633" s="457"/>
      <c r="FO633" s="457"/>
      <c r="FP633" s="457"/>
      <c r="FQ633" s="457"/>
      <c r="FR633" s="457"/>
      <c r="FS633" s="457"/>
      <c r="FT633" s="457"/>
      <c r="FU633" s="457"/>
      <c r="FV633" s="457"/>
      <c r="FW633" s="457"/>
      <c r="FX633" s="457"/>
      <c r="FY633" s="457"/>
      <c r="FZ633" s="457"/>
      <c r="GA633" s="457"/>
      <c r="GB633" s="457"/>
      <c r="GC633" s="457"/>
      <c r="GD633" s="457"/>
      <c r="GE633" s="457"/>
      <c r="GF633" s="457"/>
      <c r="GG633" s="457"/>
      <c r="GH633" s="457"/>
      <c r="GI633" s="457"/>
      <c r="GJ633" s="457"/>
      <c r="GK633" s="457"/>
      <c r="GL633" s="457"/>
      <c r="GM633" s="457"/>
      <c r="GN633" s="457"/>
      <c r="GO633" s="457"/>
      <c r="GP633" s="457"/>
      <c r="GQ633" s="457"/>
      <c r="GR633" s="457"/>
      <c r="GS633" s="457"/>
      <c r="GT633" s="457"/>
      <c r="GU633" s="457"/>
      <c r="GV633" s="457"/>
      <c r="GW633" s="457"/>
      <c r="GX633" s="457"/>
      <c r="GY633" s="457"/>
      <c r="GZ633" s="457"/>
      <c r="HA633" s="457"/>
      <c r="HB633" s="457"/>
      <c r="HC633" s="457"/>
      <c r="HD633" s="457"/>
      <c r="HE633" s="457"/>
      <c r="HF633" s="457"/>
      <c r="HG633" s="457"/>
      <c r="HH633" s="457"/>
      <c r="HI633" s="457"/>
      <c r="HJ633" s="457"/>
      <c r="HK633" s="457"/>
      <c r="HL633" s="457"/>
      <c r="HM633" s="457"/>
      <c r="HN633" s="457"/>
      <c r="HO633" s="457"/>
      <c r="HP633" s="457"/>
      <c r="HQ633" s="457"/>
    </row>
    <row r="634" spans="1:225" ht="12.75" customHeight="1">
      <c r="A634" s="457"/>
      <c r="M634" s="488"/>
      <c r="N634" s="457"/>
      <c r="O634" s="457"/>
      <c r="P634" s="457"/>
      <c r="Q634" s="457"/>
      <c r="R634" s="457"/>
      <c r="S634" s="457"/>
      <c r="T634" s="457"/>
      <c r="U634" s="457"/>
      <c r="V634" s="457"/>
      <c r="W634" s="457"/>
      <c r="X634" s="457"/>
      <c r="Y634" s="457"/>
      <c r="Z634" s="457"/>
      <c r="AA634" s="457"/>
      <c r="AB634" s="457"/>
      <c r="AC634" s="457"/>
      <c r="AD634" s="457"/>
      <c r="AE634" s="457"/>
      <c r="AF634" s="457"/>
      <c r="AG634" s="457"/>
      <c r="AH634" s="457"/>
      <c r="AI634" s="457"/>
      <c r="AJ634" s="457"/>
      <c r="AK634" s="457"/>
      <c r="AL634" s="457"/>
      <c r="AM634" s="457"/>
      <c r="AN634" s="457"/>
      <c r="AO634" s="457"/>
      <c r="AP634" s="457"/>
      <c r="AQ634" s="457"/>
      <c r="AR634" s="457"/>
      <c r="AS634" s="457"/>
      <c r="AT634" s="457"/>
      <c r="AU634" s="457"/>
      <c r="AV634" s="457"/>
      <c r="AW634" s="457"/>
      <c r="AX634" s="457"/>
      <c r="AY634" s="457"/>
      <c r="AZ634" s="457"/>
      <c r="BA634" s="457"/>
      <c r="BB634" s="457"/>
      <c r="BC634" s="457"/>
      <c r="BD634" s="457"/>
      <c r="BE634" s="457"/>
      <c r="BF634" s="457"/>
      <c r="BG634" s="457"/>
      <c r="BH634" s="457"/>
      <c r="BI634" s="457"/>
      <c r="BJ634" s="457"/>
      <c r="BK634" s="457"/>
      <c r="BL634" s="457"/>
      <c r="BM634" s="457"/>
      <c r="BN634" s="457"/>
      <c r="BO634" s="457"/>
      <c r="BP634" s="457"/>
      <c r="BQ634" s="457"/>
      <c r="BR634" s="457"/>
      <c r="BS634" s="457"/>
      <c r="BT634" s="457"/>
      <c r="BU634" s="457"/>
      <c r="BV634" s="457"/>
      <c r="BW634" s="457"/>
      <c r="BX634" s="457"/>
      <c r="BY634" s="457"/>
      <c r="BZ634" s="457"/>
      <c r="CA634" s="457"/>
      <c r="CB634" s="457"/>
      <c r="CC634" s="457"/>
      <c r="CD634" s="457"/>
      <c r="CE634" s="457"/>
      <c r="CF634" s="457"/>
      <c r="CG634" s="457"/>
      <c r="CH634" s="457"/>
      <c r="CI634" s="457"/>
      <c r="CJ634" s="457"/>
      <c r="CK634" s="457"/>
      <c r="CL634" s="457"/>
      <c r="CM634" s="457"/>
      <c r="CN634" s="457"/>
      <c r="CO634" s="457"/>
      <c r="CP634" s="457"/>
      <c r="CQ634" s="457"/>
      <c r="CR634" s="457"/>
      <c r="CS634" s="457"/>
      <c r="CT634" s="457"/>
      <c r="CU634" s="457"/>
      <c r="CV634" s="457"/>
      <c r="CW634" s="457"/>
      <c r="CX634" s="457"/>
      <c r="CY634" s="457"/>
      <c r="CZ634" s="457"/>
      <c r="DA634" s="457"/>
      <c r="DB634" s="457"/>
      <c r="DC634" s="457"/>
      <c r="DD634" s="457"/>
      <c r="DE634" s="457"/>
      <c r="DF634" s="457"/>
      <c r="DG634" s="457"/>
      <c r="DH634" s="457"/>
      <c r="DI634" s="457"/>
      <c r="DJ634" s="457"/>
      <c r="DK634" s="457"/>
      <c r="DL634" s="457"/>
      <c r="DM634" s="457"/>
      <c r="DN634" s="457"/>
      <c r="DO634" s="457"/>
      <c r="DP634" s="457"/>
      <c r="DQ634" s="457"/>
      <c r="DR634" s="457"/>
      <c r="DS634" s="457"/>
      <c r="DT634" s="457"/>
      <c r="DU634" s="457"/>
      <c r="DV634" s="457"/>
      <c r="DW634" s="457"/>
      <c r="DX634" s="457"/>
      <c r="DY634" s="457"/>
      <c r="DZ634" s="457"/>
      <c r="EA634" s="457"/>
      <c r="EB634" s="457"/>
      <c r="EC634" s="457"/>
      <c r="ED634" s="457"/>
      <c r="EE634" s="457"/>
      <c r="EF634" s="457"/>
      <c r="EG634" s="457"/>
      <c r="EH634" s="457"/>
      <c r="EI634" s="457"/>
      <c r="EJ634" s="457"/>
      <c r="EK634" s="457"/>
      <c r="EL634" s="457"/>
      <c r="EM634" s="457"/>
      <c r="EN634" s="457"/>
      <c r="EO634" s="457"/>
      <c r="EP634" s="457"/>
      <c r="EQ634" s="457"/>
      <c r="ER634" s="457"/>
      <c r="ES634" s="457"/>
      <c r="ET634" s="457"/>
      <c r="EU634" s="457"/>
      <c r="EV634" s="457"/>
      <c r="EW634" s="457"/>
      <c r="EX634" s="457"/>
      <c r="EY634" s="457"/>
      <c r="EZ634" s="457"/>
      <c r="FA634" s="457"/>
      <c r="FB634" s="457"/>
      <c r="FC634" s="457"/>
      <c r="FD634" s="457"/>
      <c r="FE634" s="457"/>
      <c r="FF634" s="457"/>
      <c r="FG634" s="457"/>
      <c r="FH634" s="457"/>
      <c r="FI634" s="457"/>
      <c r="FJ634" s="457"/>
      <c r="FK634" s="457"/>
      <c r="FL634" s="457"/>
      <c r="FM634" s="457"/>
      <c r="FN634" s="457"/>
      <c r="FO634" s="457"/>
      <c r="FP634" s="457"/>
      <c r="FQ634" s="457"/>
      <c r="FR634" s="457"/>
      <c r="FS634" s="457"/>
      <c r="FT634" s="457"/>
      <c r="FU634" s="457"/>
      <c r="FV634" s="457"/>
      <c r="FW634" s="457"/>
      <c r="FX634" s="457"/>
      <c r="FY634" s="457"/>
      <c r="FZ634" s="457"/>
      <c r="GA634" s="457"/>
      <c r="GB634" s="457"/>
      <c r="GC634" s="457"/>
      <c r="GD634" s="457"/>
      <c r="GE634" s="457"/>
      <c r="GF634" s="457"/>
      <c r="GG634" s="457"/>
      <c r="GH634" s="457"/>
      <c r="GI634" s="457"/>
      <c r="GJ634" s="457"/>
      <c r="GK634" s="457"/>
      <c r="GL634" s="457"/>
      <c r="GM634" s="457"/>
      <c r="GN634" s="457"/>
      <c r="GO634" s="457"/>
      <c r="GP634" s="457"/>
      <c r="GQ634" s="457"/>
      <c r="GR634" s="457"/>
      <c r="GS634" s="457"/>
      <c r="GT634" s="457"/>
      <c r="GU634" s="457"/>
      <c r="GV634" s="457"/>
      <c r="GW634" s="457"/>
      <c r="GX634" s="457"/>
      <c r="GY634" s="457"/>
      <c r="GZ634" s="457"/>
      <c r="HA634" s="457"/>
      <c r="HB634" s="457"/>
      <c r="HC634" s="457"/>
      <c r="HD634" s="457"/>
      <c r="HE634" s="457"/>
      <c r="HF634" s="457"/>
      <c r="HG634" s="457"/>
      <c r="HH634" s="457"/>
      <c r="HI634" s="457"/>
      <c r="HJ634" s="457"/>
      <c r="HK634" s="457"/>
      <c r="HL634" s="457"/>
      <c r="HM634" s="457"/>
      <c r="HN634" s="457"/>
      <c r="HO634" s="457"/>
      <c r="HP634" s="457"/>
      <c r="HQ634" s="457"/>
    </row>
    <row r="635" spans="1:225" ht="12.75" customHeight="1">
      <c r="A635" s="457"/>
      <c r="M635" s="488"/>
      <c r="N635" s="457"/>
      <c r="O635" s="457"/>
      <c r="P635" s="457"/>
      <c r="Q635" s="457"/>
      <c r="R635" s="457"/>
      <c r="S635" s="457"/>
      <c r="T635" s="457"/>
      <c r="U635" s="457"/>
      <c r="V635" s="457"/>
      <c r="W635" s="457"/>
      <c r="X635" s="457"/>
      <c r="Y635" s="457"/>
      <c r="Z635" s="457"/>
      <c r="AA635" s="457"/>
      <c r="AB635" s="457"/>
      <c r="AC635" s="457"/>
      <c r="AD635" s="457"/>
      <c r="AE635" s="457"/>
      <c r="AF635" s="457"/>
      <c r="AG635" s="457"/>
      <c r="AH635" s="457"/>
      <c r="AI635" s="457"/>
      <c r="AJ635" s="457"/>
      <c r="AK635" s="457"/>
      <c r="AL635" s="457"/>
      <c r="AM635" s="457"/>
      <c r="AN635" s="457"/>
      <c r="AO635" s="457"/>
      <c r="AP635" s="457"/>
      <c r="AQ635" s="457"/>
      <c r="AR635" s="457"/>
      <c r="AS635" s="457"/>
      <c r="AT635" s="457"/>
      <c r="AU635" s="457"/>
      <c r="AV635" s="457"/>
      <c r="AW635" s="457"/>
      <c r="AX635" s="457"/>
      <c r="AY635" s="457"/>
      <c r="AZ635" s="457"/>
      <c r="BA635" s="457"/>
      <c r="BB635" s="457"/>
      <c r="BC635" s="457"/>
      <c r="BD635" s="457"/>
      <c r="BE635" s="457"/>
      <c r="BF635" s="457"/>
      <c r="BG635" s="457"/>
      <c r="BH635" s="457"/>
      <c r="BI635" s="457"/>
      <c r="BJ635" s="457"/>
      <c r="BK635" s="457"/>
      <c r="BL635" s="457"/>
      <c r="BM635" s="457"/>
      <c r="BN635" s="457"/>
      <c r="BO635" s="457"/>
      <c r="BP635" s="457"/>
      <c r="BQ635" s="457"/>
      <c r="BR635" s="457"/>
      <c r="BS635" s="457"/>
      <c r="BT635" s="457"/>
      <c r="BU635" s="457"/>
      <c r="BV635" s="457"/>
      <c r="BW635" s="457"/>
      <c r="BX635" s="457"/>
      <c r="BY635" s="457"/>
      <c r="BZ635" s="457"/>
      <c r="CA635" s="457"/>
      <c r="CB635" s="457"/>
      <c r="CC635" s="457"/>
      <c r="CD635" s="457"/>
      <c r="CE635" s="457"/>
      <c r="CF635" s="457"/>
      <c r="CG635" s="457"/>
      <c r="CH635" s="457"/>
      <c r="CI635" s="457"/>
      <c r="CJ635" s="457"/>
      <c r="CK635" s="457"/>
      <c r="CL635" s="457"/>
      <c r="CM635" s="457"/>
      <c r="CN635" s="457"/>
      <c r="CO635" s="457"/>
      <c r="CP635" s="457"/>
      <c r="CQ635" s="457"/>
      <c r="CR635" s="457"/>
      <c r="CS635" s="457"/>
      <c r="CT635" s="457"/>
      <c r="CU635" s="457"/>
      <c r="CV635" s="457"/>
      <c r="CW635" s="457"/>
      <c r="CX635" s="457"/>
      <c r="CY635" s="457"/>
      <c r="CZ635" s="457"/>
      <c r="DA635" s="457"/>
      <c r="DB635" s="457"/>
      <c r="DC635" s="457"/>
      <c r="DD635" s="457"/>
      <c r="DE635" s="457"/>
      <c r="DF635" s="457"/>
      <c r="DG635" s="457"/>
      <c r="DH635" s="457"/>
      <c r="DI635" s="457"/>
      <c r="DJ635" s="457"/>
      <c r="DK635" s="457"/>
      <c r="DL635" s="457"/>
      <c r="DM635" s="457"/>
      <c r="DN635" s="457"/>
      <c r="DO635" s="457"/>
      <c r="DP635" s="457"/>
      <c r="DQ635" s="457"/>
      <c r="DR635" s="457"/>
      <c r="DS635" s="457"/>
      <c r="DT635" s="457"/>
      <c r="DU635" s="457"/>
      <c r="DV635" s="457"/>
      <c r="DW635" s="457"/>
      <c r="DX635" s="457"/>
      <c r="DY635" s="457"/>
      <c r="DZ635" s="457"/>
      <c r="EA635" s="457"/>
      <c r="EB635" s="457"/>
      <c r="EC635" s="457"/>
      <c r="ED635" s="457"/>
      <c r="EE635" s="457"/>
      <c r="EF635" s="457"/>
      <c r="EG635" s="457"/>
      <c r="EH635" s="457"/>
      <c r="EI635" s="457"/>
      <c r="EJ635" s="457"/>
      <c r="EK635" s="457"/>
      <c r="EL635" s="457"/>
      <c r="EM635" s="457"/>
      <c r="EN635" s="457"/>
      <c r="EO635" s="457"/>
      <c r="EP635" s="457"/>
      <c r="EQ635" s="457"/>
      <c r="ER635" s="457"/>
      <c r="ES635" s="457"/>
      <c r="ET635" s="457"/>
      <c r="EU635" s="457"/>
      <c r="EV635" s="457"/>
      <c r="EW635" s="457"/>
      <c r="EX635" s="457"/>
      <c r="EY635" s="457"/>
      <c r="EZ635" s="457"/>
      <c r="FA635" s="457"/>
      <c r="FB635" s="457"/>
      <c r="FC635" s="457"/>
      <c r="FD635" s="457"/>
      <c r="FE635" s="457"/>
      <c r="FF635" s="457"/>
      <c r="FG635" s="457"/>
      <c r="FH635" s="457"/>
      <c r="FI635" s="457"/>
      <c r="FJ635" s="457"/>
      <c r="FK635" s="457"/>
      <c r="FL635" s="457"/>
      <c r="FM635" s="457"/>
      <c r="FN635" s="457"/>
      <c r="FO635" s="457"/>
      <c r="FP635" s="457"/>
      <c r="FQ635" s="457"/>
      <c r="FR635" s="457"/>
      <c r="FS635" s="457"/>
      <c r="FT635" s="457"/>
      <c r="FU635" s="457"/>
      <c r="FV635" s="457"/>
      <c r="FW635" s="457"/>
      <c r="FX635" s="457"/>
      <c r="FY635" s="457"/>
      <c r="FZ635" s="457"/>
      <c r="GA635" s="457"/>
      <c r="GB635" s="457"/>
      <c r="GC635" s="457"/>
      <c r="GD635" s="457"/>
      <c r="GE635" s="457"/>
      <c r="GF635" s="457"/>
      <c r="GG635" s="457"/>
      <c r="GH635" s="457"/>
      <c r="GI635" s="457"/>
      <c r="GJ635" s="457"/>
      <c r="GK635" s="457"/>
      <c r="GL635" s="457"/>
      <c r="GM635" s="457"/>
      <c r="GN635" s="457"/>
      <c r="GO635" s="457"/>
      <c r="GP635" s="457"/>
      <c r="GQ635" s="457"/>
      <c r="GR635" s="457"/>
      <c r="GS635" s="457"/>
      <c r="GT635" s="457"/>
      <c r="GU635" s="457"/>
      <c r="GV635" s="457"/>
      <c r="GW635" s="457"/>
      <c r="GX635" s="457"/>
      <c r="GY635" s="457"/>
      <c r="GZ635" s="457"/>
      <c r="HA635" s="457"/>
      <c r="HB635" s="457"/>
      <c r="HC635" s="457"/>
      <c r="HD635" s="457"/>
      <c r="HE635" s="457"/>
      <c r="HF635" s="457"/>
      <c r="HG635" s="457"/>
      <c r="HH635" s="457"/>
      <c r="HI635" s="457"/>
      <c r="HJ635" s="457"/>
      <c r="HK635" s="457"/>
      <c r="HL635" s="457"/>
      <c r="HM635" s="457"/>
      <c r="HN635" s="457"/>
      <c r="HO635" s="457"/>
      <c r="HP635" s="457"/>
      <c r="HQ635" s="457"/>
    </row>
    <row r="636" spans="1:225" ht="12.75" customHeight="1">
      <c r="A636" s="457"/>
      <c r="M636" s="488"/>
      <c r="N636" s="457"/>
      <c r="O636" s="457"/>
      <c r="P636" s="457"/>
      <c r="Q636" s="457"/>
      <c r="R636" s="457"/>
      <c r="S636" s="457"/>
      <c r="T636" s="457"/>
      <c r="U636" s="457"/>
      <c r="V636" s="457"/>
      <c r="W636" s="457"/>
      <c r="X636" s="457"/>
      <c r="Y636" s="457"/>
      <c r="Z636" s="457"/>
      <c r="AA636" s="457"/>
      <c r="AB636" s="457"/>
      <c r="AC636" s="457"/>
      <c r="AD636" s="457"/>
      <c r="AE636" s="457"/>
      <c r="AF636" s="457"/>
      <c r="AG636" s="457"/>
      <c r="AH636" s="457"/>
      <c r="AI636" s="457"/>
      <c r="AJ636" s="457"/>
      <c r="AK636" s="457"/>
      <c r="AL636" s="457"/>
      <c r="AM636" s="457"/>
      <c r="AN636" s="457"/>
      <c r="AO636" s="457"/>
      <c r="AP636" s="457"/>
      <c r="AQ636" s="457"/>
      <c r="AR636" s="457"/>
      <c r="AS636" s="457"/>
      <c r="AT636" s="457"/>
      <c r="AU636" s="457"/>
      <c r="AV636" s="457"/>
      <c r="AW636" s="457"/>
      <c r="AX636" s="457"/>
      <c r="AY636" s="457"/>
      <c r="AZ636" s="457"/>
      <c r="BA636" s="457"/>
      <c r="BB636" s="457"/>
      <c r="BC636" s="457"/>
      <c r="BD636" s="457"/>
      <c r="BE636" s="457"/>
      <c r="BF636" s="457"/>
      <c r="BG636" s="457"/>
      <c r="BH636" s="457"/>
      <c r="BI636" s="457"/>
      <c r="BJ636" s="457"/>
      <c r="BK636" s="457"/>
      <c r="BL636" s="457"/>
      <c r="BM636" s="457"/>
      <c r="BN636" s="457"/>
      <c r="BO636" s="457"/>
      <c r="BP636" s="457"/>
      <c r="BQ636" s="457"/>
      <c r="BR636" s="457"/>
      <c r="BS636" s="457"/>
      <c r="BT636" s="457"/>
      <c r="BU636" s="457"/>
      <c r="BV636" s="457"/>
      <c r="BW636" s="457"/>
      <c r="BX636" s="457"/>
      <c r="BY636" s="457"/>
      <c r="BZ636" s="457"/>
      <c r="CA636" s="457"/>
      <c r="CB636" s="457"/>
      <c r="CC636" s="457"/>
      <c r="CD636" s="457"/>
      <c r="CE636" s="457"/>
      <c r="CF636" s="457"/>
      <c r="CG636" s="457"/>
      <c r="CH636" s="457"/>
      <c r="CI636" s="457"/>
      <c r="CJ636" s="457"/>
      <c r="CK636" s="457"/>
      <c r="CL636" s="457"/>
      <c r="CM636" s="457"/>
      <c r="CN636" s="457"/>
      <c r="CO636" s="457"/>
      <c r="CP636" s="457"/>
      <c r="CQ636" s="457"/>
      <c r="CR636" s="457"/>
      <c r="CS636" s="457"/>
      <c r="CT636" s="457"/>
      <c r="CU636" s="457"/>
      <c r="CV636" s="457"/>
      <c r="CW636" s="457"/>
      <c r="CX636" s="457"/>
      <c r="CY636" s="457"/>
      <c r="CZ636" s="457"/>
      <c r="DA636" s="457"/>
      <c r="DB636" s="457"/>
      <c r="DC636" s="457"/>
      <c r="DD636" s="457"/>
      <c r="DE636" s="457"/>
      <c r="DF636" s="457"/>
      <c r="DG636" s="457"/>
      <c r="DH636" s="457"/>
      <c r="DI636" s="457"/>
      <c r="DJ636" s="457"/>
      <c r="DK636" s="457"/>
      <c r="DL636" s="457"/>
      <c r="DM636" s="457"/>
      <c r="DN636" s="457"/>
      <c r="DO636" s="457"/>
      <c r="DP636" s="457"/>
      <c r="DQ636" s="457"/>
      <c r="DR636" s="457"/>
      <c r="DS636" s="457"/>
      <c r="DT636" s="457"/>
      <c r="DU636" s="457"/>
      <c r="DV636" s="457"/>
      <c r="DW636" s="457"/>
      <c r="DX636" s="457"/>
      <c r="DY636" s="457"/>
      <c r="DZ636" s="457"/>
      <c r="EA636" s="457"/>
      <c r="EB636" s="457"/>
      <c r="EC636" s="457"/>
      <c r="ED636" s="457"/>
      <c r="EE636" s="457"/>
      <c r="EF636" s="457"/>
      <c r="EG636" s="457"/>
      <c r="EH636" s="457"/>
      <c r="EI636" s="457"/>
      <c r="EJ636" s="457"/>
      <c r="EK636" s="457"/>
      <c r="EL636" s="457"/>
      <c r="EM636" s="457"/>
      <c r="EN636" s="457"/>
      <c r="EO636" s="457"/>
      <c r="EP636" s="457"/>
      <c r="EQ636" s="457"/>
      <c r="ER636" s="457"/>
      <c r="ES636" s="457"/>
      <c r="ET636" s="457"/>
      <c r="EU636" s="457"/>
      <c r="EV636" s="457"/>
      <c r="EW636" s="457"/>
      <c r="EX636" s="457"/>
      <c r="EY636" s="457"/>
      <c r="EZ636" s="457"/>
      <c r="FA636" s="457"/>
      <c r="FB636" s="457"/>
      <c r="FC636" s="457"/>
      <c r="FD636" s="457"/>
      <c r="FE636" s="457"/>
      <c r="FF636" s="457"/>
      <c r="FG636" s="457"/>
      <c r="FH636" s="457"/>
      <c r="FI636" s="457"/>
      <c r="FJ636" s="457"/>
      <c r="FK636" s="457"/>
      <c r="FL636" s="457"/>
      <c r="FM636" s="457"/>
      <c r="FN636" s="457"/>
      <c r="FO636" s="457"/>
      <c r="FP636" s="457"/>
      <c r="FQ636" s="457"/>
      <c r="FR636" s="457"/>
      <c r="FS636" s="457"/>
      <c r="FT636" s="457"/>
      <c r="FU636" s="457"/>
      <c r="FV636" s="457"/>
      <c r="FW636" s="457"/>
      <c r="FX636" s="457"/>
      <c r="FY636" s="457"/>
      <c r="FZ636" s="457"/>
      <c r="GA636" s="457"/>
      <c r="GB636" s="457"/>
      <c r="GC636" s="457"/>
      <c r="GD636" s="457"/>
      <c r="GE636" s="457"/>
      <c r="GF636" s="457"/>
      <c r="GG636" s="457"/>
      <c r="GH636" s="457"/>
      <c r="GI636" s="457"/>
      <c r="GJ636" s="457"/>
      <c r="GK636" s="457"/>
      <c r="GL636" s="457"/>
      <c r="GM636" s="457"/>
      <c r="GN636" s="457"/>
      <c r="GO636" s="457"/>
      <c r="GP636" s="457"/>
      <c r="GQ636" s="457"/>
      <c r="GR636" s="457"/>
      <c r="GS636" s="457"/>
      <c r="GT636" s="457"/>
      <c r="GU636" s="457"/>
      <c r="GV636" s="457"/>
      <c r="GW636" s="457"/>
      <c r="GX636" s="457"/>
      <c r="GY636" s="457"/>
      <c r="GZ636" s="457"/>
      <c r="HA636" s="457"/>
      <c r="HB636" s="457"/>
      <c r="HC636" s="457"/>
      <c r="HD636" s="457"/>
      <c r="HE636" s="457"/>
      <c r="HF636" s="457"/>
      <c r="HG636" s="457"/>
      <c r="HH636" s="457"/>
      <c r="HI636" s="457"/>
      <c r="HJ636" s="457"/>
      <c r="HK636" s="457"/>
      <c r="HL636" s="457"/>
      <c r="HM636" s="457"/>
      <c r="HN636" s="457"/>
      <c r="HO636" s="457"/>
      <c r="HP636" s="457"/>
      <c r="HQ636" s="457"/>
    </row>
    <row r="637" spans="1:225" ht="12.75" customHeight="1">
      <c r="A637" s="457"/>
      <c r="M637" s="488"/>
      <c r="N637" s="457"/>
      <c r="O637" s="457"/>
      <c r="P637" s="457"/>
      <c r="Q637" s="457"/>
      <c r="R637" s="457"/>
      <c r="S637" s="457"/>
      <c r="T637" s="457"/>
      <c r="U637" s="457"/>
      <c r="V637" s="457"/>
      <c r="W637" s="457"/>
      <c r="X637" s="457"/>
      <c r="Y637" s="457"/>
      <c r="Z637" s="457"/>
      <c r="AA637" s="457"/>
      <c r="AB637" s="457"/>
      <c r="AC637" s="457"/>
      <c r="AD637" s="457"/>
      <c r="AE637" s="457"/>
      <c r="AF637" s="457"/>
      <c r="AG637" s="457"/>
      <c r="AH637" s="457"/>
      <c r="AI637" s="457"/>
      <c r="AJ637" s="457"/>
      <c r="AK637" s="457"/>
      <c r="AL637" s="457"/>
      <c r="AM637" s="457"/>
      <c r="AN637" s="457"/>
      <c r="AO637" s="457"/>
      <c r="AP637" s="457"/>
      <c r="AQ637" s="457"/>
      <c r="AR637" s="457"/>
      <c r="AS637" s="457"/>
      <c r="AT637" s="457"/>
      <c r="AU637" s="457"/>
      <c r="AV637" s="457"/>
      <c r="AW637" s="457"/>
      <c r="AX637" s="457"/>
      <c r="AY637" s="457"/>
      <c r="AZ637" s="457"/>
      <c r="BA637" s="457"/>
      <c r="BB637" s="457"/>
      <c r="BC637" s="457"/>
      <c r="BD637" s="457"/>
      <c r="BE637" s="457"/>
      <c r="BF637" s="457"/>
      <c r="BG637" s="457"/>
      <c r="BH637" s="457"/>
      <c r="BI637" s="457"/>
      <c r="BJ637" s="457"/>
      <c r="BK637" s="457"/>
      <c r="BL637" s="457"/>
      <c r="BM637" s="457"/>
      <c r="BN637" s="457"/>
      <c r="BO637" s="457"/>
      <c r="BP637" s="457"/>
      <c r="BQ637" s="457"/>
      <c r="BR637" s="457"/>
      <c r="BS637" s="457"/>
      <c r="BT637" s="457"/>
      <c r="BU637" s="457"/>
      <c r="BV637" s="457"/>
      <c r="BW637" s="457"/>
      <c r="BX637" s="457"/>
      <c r="BY637" s="457"/>
      <c r="BZ637" s="457"/>
      <c r="CA637" s="457"/>
      <c r="CB637" s="457"/>
      <c r="CC637" s="457"/>
      <c r="CD637" s="457"/>
      <c r="CE637" s="457"/>
      <c r="CF637" s="457"/>
      <c r="CG637" s="457"/>
      <c r="CH637" s="457"/>
      <c r="CI637" s="457"/>
      <c r="CJ637" s="457"/>
      <c r="CK637" s="457"/>
      <c r="CL637" s="457"/>
      <c r="CM637" s="457"/>
      <c r="CN637" s="457"/>
      <c r="CO637" s="457"/>
      <c r="CP637" s="457"/>
      <c r="CQ637" s="457"/>
      <c r="CR637" s="457"/>
      <c r="CS637" s="457"/>
      <c r="CT637" s="457"/>
      <c r="CU637" s="457"/>
      <c r="CV637" s="457"/>
      <c r="CW637" s="457"/>
      <c r="CX637" s="457"/>
      <c r="CY637" s="457"/>
      <c r="CZ637" s="457"/>
      <c r="DA637" s="457"/>
      <c r="DB637" s="457"/>
      <c r="DC637" s="457"/>
      <c r="DD637" s="457"/>
      <c r="DE637" s="457"/>
      <c r="DF637" s="457"/>
      <c r="DG637" s="457"/>
      <c r="DH637" s="457"/>
      <c r="DI637" s="457"/>
      <c r="DJ637" s="457"/>
      <c r="DK637" s="457"/>
      <c r="DL637" s="457"/>
      <c r="DM637" s="457"/>
      <c r="DN637" s="457"/>
      <c r="DO637" s="457"/>
      <c r="DP637" s="457"/>
      <c r="DQ637" s="457"/>
      <c r="DR637" s="457"/>
      <c r="DS637" s="457"/>
      <c r="DT637" s="457"/>
      <c r="DU637" s="457"/>
      <c r="DV637" s="457"/>
      <c r="DW637" s="457"/>
      <c r="DX637" s="457"/>
      <c r="DY637" s="457"/>
      <c r="DZ637" s="457"/>
      <c r="EA637" s="457"/>
      <c r="EB637" s="457"/>
      <c r="EC637" s="457"/>
      <c r="ED637" s="457"/>
      <c r="EE637" s="457"/>
      <c r="EF637" s="457"/>
      <c r="EG637" s="457"/>
      <c r="EH637" s="457"/>
      <c r="EI637" s="457"/>
      <c r="EJ637" s="457"/>
      <c r="EK637" s="457"/>
      <c r="EL637" s="457"/>
      <c r="EM637" s="457"/>
      <c r="EN637" s="457"/>
      <c r="EO637" s="457"/>
      <c r="EP637" s="457"/>
      <c r="EQ637" s="457"/>
      <c r="ER637" s="457"/>
      <c r="ES637" s="457"/>
      <c r="ET637" s="457"/>
      <c r="EU637" s="457"/>
      <c r="EV637" s="457"/>
      <c r="EW637" s="457"/>
      <c r="EX637" s="457"/>
      <c r="EY637" s="457"/>
      <c r="EZ637" s="457"/>
      <c r="FA637" s="457"/>
      <c r="FB637" s="457"/>
      <c r="FC637" s="457"/>
      <c r="FD637" s="457"/>
      <c r="FE637" s="457"/>
      <c r="FF637" s="457"/>
      <c r="FG637" s="457"/>
      <c r="FH637" s="457"/>
      <c r="FI637" s="457"/>
      <c r="FJ637" s="457"/>
      <c r="FK637" s="457"/>
      <c r="FL637" s="457"/>
      <c r="FM637" s="457"/>
      <c r="FN637" s="457"/>
      <c r="FO637" s="457"/>
      <c r="FP637" s="457"/>
      <c r="FQ637" s="457"/>
      <c r="FR637" s="457"/>
      <c r="FS637" s="457"/>
      <c r="FT637" s="457"/>
      <c r="FU637" s="457"/>
      <c r="FV637" s="457"/>
      <c r="FW637" s="457"/>
      <c r="FX637" s="457"/>
      <c r="FY637" s="457"/>
      <c r="FZ637" s="457"/>
      <c r="GA637" s="457"/>
      <c r="GB637" s="457"/>
      <c r="GC637" s="457"/>
      <c r="GD637" s="457"/>
      <c r="GE637" s="457"/>
      <c r="GF637" s="457"/>
      <c r="GG637" s="457"/>
      <c r="GH637" s="457"/>
      <c r="GI637" s="457"/>
      <c r="GJ637" s="457"/>
      <c r="GK637" s="457"/>
      <c r="GL637" s="457"/>
      <c r="GM637" s="457"/>
      <c r="GN637" s="457"/>
      <c r="GO637" s="457"/>
      <c r="GP637" s="457"/>
      <c r="GQ637" s="457"/>
      <c r="GR637" s="457"/>
      <c r="GS637" s="457"/>
      <c r="GT637" s="457"/>
      <c r="GU637" s="457"/>
      <c r="GV637" s="457"/>
      <c r="GW637" s="457"/>
      <c r="GX637" s="457"/>
      <c r="GY637" s="457"/>
      <c r="GZ637" s="457"/>
      <c r="HA637" s="457"/>
      <c r="HB637" s="457"/>
      <c r="HC637" s="457"/>
      <c r="HD637" s="457"/>
      <c r="HE637" s="457"/>
      <c r="HF637" s="457"/>
      <c r="HG637" s="457"/>
      <c r="HH637" s="457"/>
      <c r="HI637" s="457"/>
      <c r="HJ637" s="457"/>
      <c r="HK637" s="457"/>
      <c r="HL637" s="457"/>
      <c r="HM637" s="457"/>
      <c r="HN637" s="457"/>
      <c r="HO637" s="457"/>
      <c r="HP637" s="457"/>
      <c r="HQ637" s="457"/>
    </row>
    <row r="638" spans="1:225" ht="12.75" customHeight="1">
      <c r="A638" s="457"/>
      <c r="M638" s="488"/>
      <c r="N638" s="457"/>
      <c r="O638" s="457"/>
      <c r="P638" s="457"/>
      <c r="Q638" s="457"/>
      <c r="R638" s="457"/>
      <c r="S638" s="457"/>
      <c r="T638" s="457"/>
      <c r="U638" s="457"/>
      <c r="V638" s="457"/>
      <c r="W638" s="457"/>
      <c r="X638" s="457"/>
      <c r="Y638" s="457"/>
      <c r="Z638" s="457"/>
      <c r="AA638" s="457"/>
      <c r="AB638" s="457"/>
      <c r="AC638" s="457"/>
      <c r="AD638" s="457"/>
      <c r="AE638" s="457"/>
      <c r="AF638" s="457"/>
      <c r="AG638" s="457"/>
      <c r="AH638" s="457"/>
      <c r="AI638" s="457"/>
      <c r="AJ638" s="457"/>
      <c r="AK638" s="457"/>
      <c r="AL638" s="457"/>
      <c r="AM638" s="457"/>
      <c r="AN638" s="457"/>
      <c r="AO638" s="457"/>
      <c r="AP638" s="457"/>
      <c r="AQ638" s="457"/>
      <c r="AR638" s="457"/>
      <c r="AS638" s="457"/>
      <c r="AT638" s="457"/>
      <c r="AU638" s="457"/>
      <c r="AV638" s="457"/>
      <c r="AW638" s="457"/>
      <c r="AX638" s="457"/>
      <c r="AY638" s="457"/>
      <c r="AZ638" s="457"/>
      <c r="BA638" s="457"/>
      <c r="BB638" s="457"/>
      <c r="BC638" s="457"/>
      <c r="BD638" s="457"/>
      <c r="BE638" s="457"/>
      <c r="BF638" s="457"/>
      <c r="BG638" s="457"/>
      <c r="BH638" s="457"/>
      <c r="BI638" s="457"/>
      <c r="BJ638" s="457"/>
      <c r="BK638" s="457"/>
      <c r="BL638" s="457"/>
      <c r="BM638" s="457"/>
      <c r="BN638" s="457"/>
      <c r="BO638" s="457"/>
      <c r="BP638" s="457"/>
      <c r="BQ638" s="457"/>
      <c r="BR638" s="457"/>
      <c r="BS638" s="457"/>
      <c r="BT638" s="457"/>
      <c r="BU638" s="457"/>
      <c r="BV638" s="457"/>
      <c r="BW638" s="457"/>
      <c r="BX638" s="457"/>
      <c r="BY638" s="457"/>
      <c r="BZ638" s="457"/>
      <c r="CA638" s="457"/>
      <c r="CB638" s="457"/>
      <c r="CC638" s="457"/>
      <c r="CD638" s="457"/>
      <c r="CE638" s="457"/>
      <c r="CF638" s="457"/>
      <c r="CG638" s="457"/>
      <c r="CH638" s="457"/>
      <c r="CI638" s="457"/>
      <c r="CJ638" s="457"/>
      <c r="CK638" s="457"/>
      <c r="CL638" s="457"/>
      <c r="CM638" s="457"/>
      <c r="CN638" s="457"/>
      <c r="CO638" s="457"/>
      <c r="CP638" s="457"/>
      <c r="CQ638" s="457"/>
      <c r="CR638" s="457"/>
      <c r="CS638" s="457"/>
      <c r="CT638" s="457"/>
      <c r="CU638" s="457"/>
      <c r="CV638" s="457"/>
      <c r="CW638" s="457"/>
      <c r="CX638" s="457"/>
      <c r="CY638" s="457"/>
      <c r="CZ638" s="457"/>
      <c r="DA638" s="457"/>
      <c r="DB638" s="457"/>
      <c r="DC638" s="457"/>
      <c r="DD638" s="457"/>
      <c r="DE638" s="457"/>
      <c r="DF638" s="457"/>
      <c r="DG638" s="457"/>
      <c r="DH638" s="457"/>
      <c r="DI638" s="457"/>
      <c r="DJ638" s="457"/>
      <c r="DK638" s="457"/>
      <c r="DL638" s="457"/>
      <c r="DM638" s="457"/>
      <c r="DN638" s="457"/>
      <c r="DO638" s="457"/>
      <c r="DP638" s="457"/>
      <c r="DQ638" s="457"/>
      <c r="DR638" s="457"/>
      <c r="DS638" s="457"/>
      <c r="DT638" s="457"/>
      <c r="DU638" s="457"/>
      <c r="DV638" s="457"/>
      <c r="DW638" s="457"/>
      <c r="DX638" s="457"/>
      <c r="DY638" s="457"/>
      <c r="DZ638" s="457"/>
      <c r="EA638" s="457"/>
      <c r="EB638" s="457"/>
      <c r="EC638" s="457"/>
      <c r="ED638" s="457"/>
      <c r="EE638" s="457"/>
      <c r="EF638" s="457"/>
      <c r="EG638" s="457"/>
      <c r="EH638" s="457"/>
      <c r="EI638" s="457"/>
      <c r="EJ638" s="457"/>
      <c r="EK638" s="457"/>
      <c r="EL638" s="457"/>
      <c r="EM638" s="457"/>
      <c r="EN638" s="457"/>
      <c r="EO638" s="457"/>
      <c r="EP638" s="457"/>
      <c r="EQ638" s="457"/>
      <c r="ER638" s="457"/>
      <c r="ES638" s="457"/>
      <c r="ET638" s="457"/>
      <c r="EU638" s="457"/>
      <c r="EV638" s="457"/>
      <c r="EW638" s="457"/>
      <c r="EX638" s="457"/>
      <c r="EY638" s="457"/>
      <c r="EZ638" s="457"/>
      <c r="FA638" s="457"/>
      <c r="FB638" s="457"/>
      <c r="FC638" s="457"/>
      <c r="FD638" s="457"/>
      <c r="FE638" s="457"/>
      <c r="FF638" s="457"/>
      <c r="FG638" s="457"/>
      <c r="FH638" s="457"/>
      <c r="FI638" s="457"/>
      <c r="FJ638" s="457"/>
      <c r="FK638" s="457"/>
      <c r="FL638" s="457"/>
      <c r="FM638" s="457"/>
      <c r="FN638" s="457"/>
      <c r="FO638" s="457"/>
      <c r="FP638" s="457"/>
      <c r="FQ638" s="457"/>
      <c r="FR638" s="457"/>
      <c r="FS638" s="457"/>
      <c r="FT638" s="457"/>
      <c r="FU638" s="457"/>
      <c r="FV638" s="457"/>
      <c r="FW638" s="457"/>
      <c r="FX638" s="457"/>
      <c r="FY638" s="457"/>
      <c r="FZ638" s="457"/>
      <c r="GA638" s="457"/>
      <c r="GB638" s="457"/>
      <c r="GC638" s="457"/>
      <c r="GD638" s="457"/>
      <c r="GE638" s="457"/>
      <c r="GF638" s="457"/>
      <c r="GG638" s="457"/>
      <c r="GH638" s="457"/>
      <c r="GI638" s="457"/>
      <c r="GJ638" s="457"/>
      <c r="GK638" s="457"/>
      <c r="GL638" s="457"/>
      <c r="GM638" s="457"/>
      <c r="GN638" s="457"/>
      <c r="GO638" s="457"/>
      <c r="GP638" s="457"/>
      <c r="GQ638" s="457"/>
      <c r="GR638" s="457"/>
      <c r="GS638" s="457"/>
      <c r="GT638" s="457"/>
      <c r="GU638" s="457"/>
      <c r="GV638" s="457"/>
      <c r="GW638" s="457"/>
      <c r="GX638" s="457"/>
      <c r="GY638" s="457"/>
      <c r="GZ638" s="457"/>
      <c r="HA638" s="457"/>
      <c r="HB638" s="457"/>
      <c r="HC638" s="457"/>
      <c r="HD638" s="457"/>
      <c r="HE638" s="457"/>
      <c r="HF638" s="457"/>
      <c r="HG638" s="457"/>
      <c r="HH638" s="457"/>
      <c r="HI638" s="457"/>
      <c r="HJ638" s="457"/>
      <c r="HK638" s="457"/>
      <c r="HL638" s="457"/>
      <c r="HM638" s="457"/>
      <c r="HN638" s="457"/>
      <c r="HO638" s="457"/>
      <c r="HP638" s="457"/>
      <c r="HQ638" s="457"/>
    </row>
    <row r="639" spans="1:225" ht="12.75" customHeight="1">
      <c r="A639" s="457"/>
      <c r="M639" s="488"/>
      <c r="N639" s="457"/>
      <c r="O639" s="457"/>
      <c r="P639" s="457"/>
      <c r="Q639" s="457"/>
      <c r="R639" s="457"/>
      <c r="S639" s="457"/>
      <c r="T639" s="457"/>
      <c r="U639" s="457"/>
      <c r="V639" s="457"/>
      <c r="W639" s="457"/>
      <c r="X639" s="457"/>
      <c r="Y639" s="457"/>
      <c r="Z639" s="457"/>
      <c r="AA639" s="457"/>
      <c r="AB639" s="457"/>
      <c r="AC639" s="457"/>
      <c r="AD639" s="457"/>
      <c r="AE639" s="457"/>
      <c r="AF639" s="457"/>
      <c r="AG639" s="457"/>
      <c r="AH639" s="457"/>
      <c r="AI639" s="457"/>
      <c r="AJ639" s="457"/>
      <c r="AK639" s="457"/>
      <c r="AL639" s="457"/>
      <c r="AM639" s="457"/>
      <c r="AN639" s="457"/>
      <c r="AO639" s="457"/>
      <c r="AP639" s="457"/>
      <c r="AQ639" s="457"/>
      <c r="AR639" s="457"/>
      <c r="AS639" s="457"/>
      <c r="AT639" s="457"/>
      <c r="AU639" s="457"/>
      <c r="AV639" s="457"/>
      <c r="AW639" s="457"/>
      <c r="AX639" s="457"/>
      <c r="AY639" s="457"/>
      <c r="AZ639" s="457"/>
      <c r="BA639" s="457"/>
      <c r="BB639" s="457"/>
      <c r="BC639" s="457"/>
      <c r="BD639" s="457"/>
      <c r="BE639" s="457"/>
      <c r="BF639" s="457"/>
      <c r="BG639" s="457"/>
      <c r="BH639" s="457"/>
      <c r="BI639" s="457"/>
      <c r="BJ639" s="457"/>
      <c r="BK639" s="457"/>
      <c r="BL639" s="457"/>
      <c r="BM639" s="457"/>
      <c r="BN639" s="457"/>
      <c r="BO639" s="457"/>
      <c r="BP639" s="457"/>
      <c r="BQ639" s="457"/>
      <c r="BR639" s="457"/>
      <c r="BS639" s="457"/>
      <c r="BT639" s="457"/>
      <c r="BU639" s="457"/>
      <c r="BV639" s="457"/>
      <c r="BW639" s="457"/>
      <c r="BX639" s="457"/>
      <c r="BY639" s="457"/>
      <c r="BZ639" s="457"/>
      <c r="CA639" s="457"/>
      <c r="CB639" s="457"/>
      <c r="CC639" s="457"/>
      <c r="CD639" s="457"/>
      <c r="CE639" s="457"/>
      <c r="CF639" s="457"/>
      <c r="CG639" s="457"/>
      <c r="CH639" s="457"/>
      <c r="CI639" s="457"/>
      <c r="CJ639" s="457"/>
      <c r="CK639" s="457"/>
      <c r="CL639" s="457"/>
      <c r="CM639" s="457"/>
      <c r="CN639" s="457"/>
      <c r="CO639" s="457"/>
      <c r="CP639" s="457"/>
      <c r="CQ639" s="457"/>
      <c r="CR639" s="457"/>
      <c r="CS639" s="457"/>
      <c r="CT639" s="457"/>
      <c r="CU639" s="457"/>
      <c r="CV639" s="457"/>
      <c r="CW639" s="457"/>
      <c r="CX639" s="457"/>
      <c r="CY639" s="457"/>
      <c r="CZ639" s="457"/>
      <c r="DA639" s="457"/>
      <c r="DB639" s="457"/>
      <c r="DC639" s="457"/>
      <c r="DD639" s="457"/>
      <c r="DE639" s="457"/>
      <c r="DF639" s="457"/>
      <c r="DG639" s="457"/>
      <c r="DH639" s="457"/>
      <c r="DI639" s="457"/>
      <c r="DJ639" s="457"/>
      <c r="DK639" s="457"/>
      <c r="DL639" s="457"/>
      <c r="DM639" s="457"/>
      <c r="DN639" s="457"/>
      <c r="DO639" s="457"/>
      <c r="DP639" s="457"/>
      <c r="DQ639" s="457"/>
      <c r="DR639" s="457"/>
      <c r="DS639" s="457"/>
      <c r="DT639" s="457"/>
      <c r="DU639" s="457"/>
      <c r="DV639" s="457"/>
      <c r="DW639" s="457"/>
      <c r="DX639" s="457"/>
      <c r="DY639" s="457"/>
      <c r="DZ639" s="457"/>
      <c r="EA639" s="457"/>
      <c r="EB639" s="457"/>
      <c r="EC639" s="457"/>
      <c r="ED639" s="457"/>
      <c r="EE639" s="457"/>
      <c r="EF639" s="457"/>
      <c r="EG639" s="457"/>
      <c r="EH639" s="457"/>
      <c r="EI639" s="457"/>
      <c r="EJ639" s="457"/>
      <c r="EK639" s="457"/>
      <c r="EL639" s="457"/>
      <c r="EM639" s="457"/>
      <c r="EN639" s="457"/>
      <c r="EO639" s="457"/>
      <c r="EP639" s="457"/>
      <c r="EQ639" s="457"/>
      <c r="ER639" s="457"/>
      <c r="ES639" s="457"/>
      <c r="ET639" s="457"/>
      <c r="EU639" s="457"/>
      <c r="EV639" s="457"/>
      <c r="EW639" s="457"/>
      <c r="EX639" s="457"/>
      <c r="EY639" s="457"/>
      <c r="EZ639" s="457"/>
      <c r="FA639" s="457"/>
      <c r="FB639" s="457"/>
      <c r="FC639" s="457"/>
      <c r="FD639" s="457"/>
      <c r="FE639" s="457"/>
      <c r="FF639" s="457"/>
      <c r="FG639" s="457"/>
      <c r="FH639" s="457"/>
      <c r="FI639" s="457"/>
      <c r="FJ639" s="457"/>
      <c r="FK639" s="457"/>
      <c r="FL639" s="457"/>
      <c r="FM639" s="457"/>
      <c r="FN639" s="457"/>
      <c r="FO639" s="457"/>
      <c r="FP639" s="457"/>
      <c r="FQ639" s="457"/>
      <c r="FR639" s="457"/>
      <c r="FS639" s="457"/>
      <c r="FT639" s="457"/>
      <c r="FU639" s="457"/>
      <c r="FV639" s="457"/>
      <c r="FW639" s="457"/>
      <c r="FX639" s="457"/>
      <c r="FY639" s="457"/>
      <c r="FZ639" s="457"/>
      <c r="GA639" s="457"/>
      <c r="GB639" s="457"/>
      <c r="GC639" s="457"/>
      <c r="GD639" s="457"/>
      <c r="GE639" s="457"/>
      <c r="GF639" s="457"/>
      <c r="GG639" s="457"/>
      <c r="GH639" s="457"/>
      <c r="GI639" s="457"/>
      <c r="GJ639" s="457"/>
      <c r="GK639" s="457"/>
      <c r="GL639" s="457"/>
      <c r="GM639" s="457"/>
      <c r="GN639" s="457"/>
      <c r="GO639" s="457"/>
      <c r="GP639" s="457"/>
      <c r="GQ639" s="457"/>
      <c r="GR639" s="457"/>
      <c r="GS639" s="457"/>
      <c r="GT639" s="457"/>
      <c r="GU639" s="457"/>
      <c r="GV639" s="457"/>
      <c r="GW639" s="457"/>
      <c r="GX639" s="457"/>
      <c r="GY639" s="457"/>
      <c r="GZ639" s="457"/>
      <c r="HA639" s="457"/>
      <c r="HB639" s="457"/>
      <c r="HC639" s="457"/>
      <c r="HD639" s="457"/>
      <c r="HE639" s="457"/>
      <c r="HF639" s="457"/>
      <c r="HG639" s="457"/>
      <c r="HH639" s="457"/>
      <c r="HI639" s="457"/>
      <c r="HJ639" s="457"/>
      <c r="HK639" s="457"/>
      <c r="HL639" s="457"/>
      <c r="HM639" s="457"/>
      <c r="HN639" s="457"/>
      <c r="HO639" s="457"/>
      <c r="HP639" s="457"/>
      <c r="HQ639" s="457"/>
    </row>
    <row r="640" spans="1:225" ht="12.75" customHeight="1">
      <c r="A640" s="457"/>
      <c r="M640" s="488"/>
      <c r="N640" s="457"/>
      <c r="O640" s="457"/>
      <c r="P640" s="457"/>
      <c r="Q640" s="457"/>
      <c r="R640" s="457"/>
      <c r="S640" s="457"/>
      <c r="T640" s="457"/>
      <c r="U640" s="457"/>
      <c r="V640" s="457"/>
      <c r="W640" s="457"/>
      <c r="X640" s="457"/>
      <c r="Y640" s="457"/>
      <c r="Z640" s="457"/>
      <c r="AA640" s="457"/>
      <c r="AB640" s="457"/>
      <c r="AC640" s="457"/>
      <c r="AD640" s="457"/>
      <c r="AE640" s="457"/>
      <c r="AF640" s="457"/>
      <c r="AG640" s="457"/>
      <c r="AH640" s="457"/>
      <c r="AI640" s="457"/>
      <c r="AJ640" s="457"/>
      <c r="AK640" s="457"/>
      <c r="AL640" s="457"/>
      <c r="AM640" s="457"/>
      <c r="AN640" s="457"/>
      <c r="AO640" s="457"/>
      <c r="AP640" s="457"/>
      <c r="AQ640" s="457"/>
      <c r="AR640" s="457"/>
      <c r="AS640" s="457"/>
      <c r="AT640" s="457"/>
      <c r="AU640" s="457"/>
      <c r="AV640" s="457"/>
      <c r="AW640" s="457"/>
      <c r="AX640" s="457"/>
      <c r="AY640" s="457"/>
      <c r="AZ640" s="457"/>
      <c r="BA640" s="457"/>
      <c r="BB640" s="457"/>
      <c r="BC640" s="457"/>
      <c r="BD640" s="457"/>
      <c r="BE640" s="457"/>
      <c r="BF640" s="457"/>
      <c r="BG640" s="457"/>
      <c r="BH640" s="457"/>
      <c r="BI640" s="457"/>
      <c r="BJ640" s="457"/>
      <c r="BK640" s="457"/>
      <c r="BL640" s="457"/>
      <c r="BM640" s="457"/>
      <c r="BN640" s="457"/>
      <c r="BO640" s="457"/>
      <c r="BP640" s="457"/>
      <c r="BQ640" s="457"/>
      <c r="BR640" s="457"/>
      <c r="BS640" s="457"/>
      <c r="BT640" s="457"/>
      <c r="BU640" s="457"/>
      <c r="BV640" s="457"/>
      <c r="BW640" s="457"/>
      <c r="BX640" s="457"/>
      <c r="BY640" s="457"/>
      <c r="BZ640" s="457"/>
      <c r="CA640" s="457"/>
      <c r="CB640" s="457"/>
      <c r="CC640" s="457"/>
      <c r="CD640" s="457"/>
      <c r="CE640" s="457"/>
      <c r="CF640" s="457"/>
      <c r="CG640" s="457"/>
      <c r="CH640" s="457"/>
      <c r="CI640" s="457"/>
      <c r="CJ640" s="457"/>
      <c r="CK640" s="457"/>
      <c r="CL640" s="457"/>
      <c r="CM640" s="457"/>
      <c r="CN640" s="457"/>
      <c r="CO640" s="457"/>
      <c r="CP640" s="457"/>
      <c r="CQ640" s="457"/>
      <c r="CR640" s="457"/>
      <c r="CS640" s="457"/>
      <c r="CT640" s="457"/>
      <c r="CU640" s="457"/>
      <c r="CV640" s="457"/>
      <c r="CW640" s="457"/>
      <c r="CX640" s="457"/>
      <c r="CY640" s="457"/>
      <c r="CZ640" s="457"/>
      <c r="DA640" s="457"/>
      <c r="DB640" s="457"/>
      <c r="DC640" s="457"/>
      <c r="DD640" s="457"/>
      <c r="DE640" s="457"/>
      <c r="DF640" s="457"/>
      <c r="DG640" s="457"/>
      <c r="DH640" s="457"/>
      <c r="DI640" s="457"/>
      <c r="DJ640" s="457"/>
      <c r="DK640" s="457"/>
      <c r="DL640" s="457"/>
      <c r="DM640" s="457"/>
      <c r="DN640" s="457"/>
      <c r="DO640" s="457"/>
      <c r="DP640" s="457"/>
      <c r="DQ640" s="457"/>
      <c r="DR640" s="457"/>
      <c r="DS640" s="457"/>
      <c r="DT640" s="457"/>
      <c r="DU640" s="457"/>
      <c r="DV640" s="457"/>
      <c r="DW640" s="457"/>
      <c r="DX640" s="457"/>
      <c r="DY640" s="457"/>
      <c r="DZ640" s="457"/>
      <c r="EA640" s="457"/>
      <c r="EB640" s="457"/>
      <c r="EC640" s="457"/>
      <c r="ED640" s="457"/>
      <c r="EE640" s="457"/>
      <c r="EF640" s="457"/>
      <c r="EG640" s="457"/>
      <c r="EH640" s="457"/>
      <c r="EI640" s="457"/>
      <c r="EJ640" s="457"/>
      <c r="EK640" s="457"/>
      <c r="EL640" s="457"/>
      <c r="EM640" s="457"/>
      <c r="EN640" s="457"/>
      <c r="EO640" s="457"/>
      <c r="EP640" s="457"/>
      <c r="EQ640" s="457"/>
      <c r="ER640" s="457"/>
      <c r="ES640" s="457"/>
      <c r="ET640" s="457"/>
      <c r="EU640" s="457"/>
      <c r="EV640" s="457"/>
      <c r="EW640" s="457"/>
      <c r="EX640" s="457"/>
      <c r="EY640" s="457"/>
      <c r="EZ640" s="457"/>
      <c r="FA640" s="457"/>
      <c r="FB640" s="457"/>
      <c r="FC640" s="457"/>
      <c r="FD640" s="457"/>
      <c r="FE640" s="457"/>
      <c r="FF640" s="457"/>
      <c r="FG640" s="457"/>
      <c r="FH640" s="457"/>
      <c r="FI640" s="457"/>
      <c r="FJ640" s="457"/>
      <c r="FK640" s="457"/>
      <c r="FL640" s="457"/>
      <c r="FM640" s="457"/>
      <c r="FN640" s="457"/>
      <c r="FO640" s="457"/>
      <c r="FP640" s="457"/>
      <c r="FQ640" s="457"/>
      <c r="FR640" s="457"/>
      <c r="FS640" s="457"/>
      <c r="FT640" s="457"/>
      <c r="FU640" s="457"/>
      <c r="FV640" s="457"/>
      <c r="FW640" s="457"/>
      <c r="FX640" s="457"/>
      <c r="FY640" s="457"/>
      <c r="FZ640" s="457"/>
      <c r="GA640" s="457"/>
      <c r="GB640" s="457"/>
      <c r="GC640" s="457"/>
      <c r="GD640" s="457"/>
      <c r="GE640" s="457"/>
      <c r="GF640" s="457"/>
      <c r="GG640" s="457"/>
      <c r="GH640" s="457"/>
      <c r="GI640" s="457"/>
      <c r="GJ640" s="457"/>
      <c r="GK640" s="457"/>
      <c r="GL640" s="457"/>
      <c r="GM640" s="457"/>
      <c r="GN640" s="457"/>
      <c r="GO640" s="457"/>
      <c r="GP640" s="457"/>
      <c r="GQ640" s="457"/>
      <c r="GR640" s="457"/>
      <c r="GS640" s="457"/>
      <c r="GT640" s="457"/>
      <c r="GU640" s="457"/>
      <c r="GV640" s="457"/>
      <c r="GW640" s="457"/>
      <c r="GX640" s="457"/>
      <c r="GY640" s="457"/>
      <c r="GZ640" s="457"/>
      <c r="HA640" s="457"/>
      <c r="HB640" s="457"/>
      <c r="HC640" s="457"/>
      <c r="HD640" s="457"/>
      <c r="HE640" s="457"/>
      <c r="HF640" s="457"/>
      <c r="HG640" s="457"/>
      <c r="HH640" s="457"/>
      <c r="HI640" s="457"/>
      <c r="HJ640" s="457"/>
      <c r="HK640" s="457"/>
      <c r="HL640" s="457"/>
      <c r="HM640" s="457"/>
      <c r="HN640" s="457"/>
      <c r="HO640" s="457"/>
      <c r="HP640" s="457"/>
      <c r="HQ640" s="457"/>
    </row>
    <row r="641" spans="1:225" ht="12.75" customHeight="1">
      <c r="A641" s="457"/>
      <c r="M641" s="488"/>
      <c r="N641" s="457"/>
      <c r="O641" s="457"/>
      <c r="P641" s="457"/>
      <c r="Q641" s="457"/>
      <c r="R641" s="457"/>
      <c r="S641" s="457"/>
      <c r="T641" s="457"/>
      <c r="U641" s="457"/>
      <c r="V641" s="457"/>
      <c r="W641" s="457"/>
      <c r="X641" s="457"/>
      <c r="Y641" s="457"/>
      <c r="Z641" s="457"/>
      <c r="AA641" s="457"/>
      <c r="AB641" s="457"/>
      <c r="AC641" s="457"/>
      <c r="AD641" s="457"/>
      <c r="AE641" s="457"/>
      <c r="AF641" s="457"/>
      <c r="AG641" s="457"/>
      <c r="AH641" s="457"/>
      <c r="AI641" s="457"/>
      <c r="AJ641" s="457"/>
      <c r="AK641" s="457"/>
      <c r="AL641" s="457"/>
      <c r="AM641" s="457"/>
      <c r="AN641" s="457"/>
      <c r="AO641" s="457"/>
      <c r="AP641" s="457"/>
      <c r="AQ641" s="457"/>
      <c r="AR641" s="457"/>
      <c r="AS641" s="457"/>
      <c r="AT641" s="457"/>
      <c r="AU641" s="457"/>
      <c r="AV641" s="457"/>
      <c r="AW641" s="457"/>
      <c r="AX641" s="457"/>
      <c r="AY641" s="457"/>
      <c r="AZ641" s="457"/>
      <c r="BA641" s="457"/>
      <c r="BB641" s="457"/>
      <c r="BC641" s="457"/>
      <c r="BD641" s="457"/>
      <c r="BE641" s="457"/>
      <c r="BF641" s="457"/>
      <c r="BG641" s="457"/>
      <c r="BH641" s="457"/>
      <c r="BI641" s="457"/>
      <c r="BJ641" s="457"/>
      <c r="BK641" s="457"/>
      <c r="BL641" s="457"/>
      <c r="BM641" s="457"/>
      <c r="BN641" s="457"/>
      <c r="BO641" s="457"/>
      <c r="BP641" s="457"/>
      <c r="BQ641" s="457"/>
      <c r="BR641" s="457"/>
      <c r="BS641" s="457"/>
      <c r="BT641" s="457"/>
      <c r="BU641" s="457"/>
      <c r="BV641" s="457"/>
      <c r="BW641" s="457"/>
      <c r="BX641" s="457"/>
      <c r="BY641" s="457"/>
      <c r="BZ641" s="457"/>
      <c r="CA641" s="457"/>
      <c r="CB641" s="457"/>
      <c r="CC641" s="457"/>
      <c r="CD641" s="457"/>
      <c r="CE641" s="457"/>
      <c r="CF641" s="457"/>
      <c r="CG641" s="457"/>
      <c r="CH641" s="457"/>
      <c r="CI641" s="457"/>
      <c r="CJ641" s="457"/>
      <c r="CK641" s="457"/>
      <c r="CL641" s="457"/>
      <c r="CM641" s="457"/>
      <c r="CN641" s="457"/>
      <c r="CO641" s="457"/>
      <c r="CP641" s="457"/>
      <c r="CQ641" s="457"/>
      <c r="CR641" s="457"/>
      <c r="CS641" s="457"/>
      <c r="CT641" s="457"/>
      <c r="CU641" s="457"/>
      <c r="CV641" s="457"/>
      <c r="CW641" s="457"/>
      <c r="CX641" s="457"/>
      <c r="CY641" s="457"/>
      <c r="CZ641" s="457"/>
      <c r="DA641" s="457"/>
      <c r="DB641" s="457"/>
      <c r="DC641" s="457"/>
      <c r="DD641" s="457"/>
      <c r="DE641" s="457"/>
      <c r="DF641" s="457"/>
      <c r="DG641" s="457"/>
      <c r="DH641" s="457"/>
      <c r="DI641" s="457"/>
      <c r="DJ641" s="457"/>
      <c r="DK641" s="457"/>
      <c r="DL641" s="457"/>
      <c r="DM641" s="457"/>
      <c r="DN641" s="457"/>
      <c r="DO641" s="457"/>
      <c r="DP641" s="457"/>
      <c r="DQ641" s="457"/>
      <c r="DR641" s="457"/>
      <c r="DS641" s="457"/>
      <c r="DT641" s="457"/>
      <c r="DU641" s="457"/>
      <c r="DV641" s="457"/>
      <c r="DW641" s="457"/>
      <c r="DX641" s="457"/>
      <c r="DY641" s="457"/>
      <c r="DZ641" s="457"/>
      <c r="EA641" s="457"/>
      <c r="EB641" s="457"/>
      <c r="EC641" s="457"/>
      <c r="ED641" s="457"/>
      <c r="EE641" s="457"/>
      <c r="EF641" s="457"/>
      <c r="EG641" s="457"/>
      <c r="EH641" s="457"/>
      <c r="EI641" s="457"/>
      <c r="EJ641" s="457"/>
      <c r="EK641" s="457"/>
      <c r="EL641" s="457"/>
      <c r="EM641" s="457"/>
      <c r="EN641" s="457"/>
      <c r="EO641" s="457"/>
      <c r="EP641" s="457"/>
      <c r="EQ641" s="457"/>
      <c r="ER641" s="457"/>
      <c r="ES641" s="457"/>
      <c r="ET641" s="457"/>
      <c r="EU641" s="457"/>
      <c r="EV641" s="457"/>
      <c r="EW641" s="457"/>
      <c r="EX641" s="457"/>
      <c r="EY641" s="457"/>
      <c r="EZ641" s="457"/>
      <c r="FA641" s="457"/>
      <c r="FB641" s="457"/>
      <c r="FC641" s="457"/>
      <c r="FD641" s="457"/>
      <c r="FE641" s="457"/>
      <c r="FF641" s="457"/>
      <c r="FG641" s="457"/>
      <c r="FH641" s="457"/>
      <c r="FI641" s="457"/>
      <c r="FJ641" s="457"/>
      <c r="FK641" s="457"/>
      <c r="FL641" s="457"/>
      <c r="FM641" s="457"/>
      <c r="FN641" s="457"/>
      <c r="FO641" s="457"/>
      <c r="FP641" s="457"/>
      <c r="FQ641" s="457"/>
      <c r="FR641" s="457"/>
      <c r="FS641" s="457"/>
      <c r="FT641" s="457"/>
      <c r="FU641" s="457"/>
      <c r="FV641" s="457"/>
      <c r="FW641" s="457"/>
      <c r="FX641" s="457"/>
      <c r="FY641" s="457"/>
      <c r="FZ641" s="457"/>
      <c r="GA641" s="457"/>
      <c r="GB641" s="457"/>
      <c r="GC641" s="457"/>
      <c r="GD641" s="457"/>
      <c r="GE641" s="457"/>
      <c r="GF641" s="457"/>
      <c r="GG641" s="457"/>
      <c r="GH641" s="457"/>
      <c r="GI641" s="457"/>
      <c r="GJ641" s="457"/>
      <c r="GK641" s="457"/>
      <c r="GL641" s="457"/>
      <c r="GM641" s="457"/>
      <c r="GN641" s="457"/>
      <c r="GO641" s="457"/>
      <c r="GP641" s="457"/>
      <c r="GQ641" s="457"/>
      <c r="GR641" s="457"/>
      <c r="GS641" s="457"/>
      <c r="GT641" s="457"/>
      <c r="GU641" s="457"/>
      <c r="GV641" s="457"/>
      <c r="GW641" s="457"/>
      <c r="GX641" s="457"/>
      <c r="GY641" s="457"/>
      <c r="GZ641" s="457"/>
      <c r="HA641" s="457"/>
      <c r="HB641" s="457"/>
      <c r="HC641" s="457"/>
      <c r="HD641" s="457"/>
      <c r="HE641" s="457"/>
      <c r="HF641" s="457"/>
      <c r="HG641" s="457"/>
      <c r="HH641" s="457"/>
      <c r="HI641" s="457"/>
      <c r="HJ641" s="457"/>
      <c r="HK641" s="457"/>
      <c r="HL641" s="457"/>
      <c r="HM641" s="457"/>
      <c r="HN641" s="457"/>
      <c r="HO641" s="457"/>
      <c r="HP641" s="457"/>
      <c r="HQ641" s="457"/>
    </row>
    <row r="642" spans="1:225" ht="12.75" customHeight="1">
      <c r="A642" s="457"/>
      <c r="M642" s="488"/>
      <c r="N642" s="457"/>
      <c r="O642" s="457"/>
      <c r="P642" s="457"/>
      <c r="Q642" s="457"/>
      <c r="R642" s="457"/>
      <c r="S642" s="457"/>
      <c r="T642" s="457"/>
      <c r="U642" s="457"/>
      <c r="V642" s="457"/>
      <c r="W642" s="457"/>
      <c r="X642" s="457"/>
      <c r="Y642" s="457"/>
      <c r="Z642" s="457"/>
      <c r="AA642" s="457"/>
      <c r="AB642" s="457"/>
      <c r="AC642" s="457"/>
      <c r="AD642" s="457"/>
      <c r="AE642" s="457"/>
      <c r="AF642" s="457"/>
      <c r="AG642" s="457"/>
      <c r="AH642" s="457"/>
      <c r="AI642" s="457"/>
      <c r="AJ642" s="457"/>
      <c r="AK642" s="457"/>
      <c r="AL642" s="457"/>
      <c r="AM642" s="457"/>
      <c r="AN642" s="457"/>
      <c r="AO642" s="457"/>
      <c r="AP642" s="457"/>
      <c r="AQ642" s="457"/>
      <c r="AR642" s="457"/>
      <c r="AS642" s="457"/>
      <c r="AT642" s="457"/>
      <c r="AU642" s="457"/>
      <c r="AV642" s="457"/>
      <c r="AW642" s="457"/>
      <c r="AX642" s="457"/>
      <c r="AY642" s="457"/>
      <c r="AZ642" s="457"/>
      <c r="BA642" s="457"/>
      <c r="BB642" s="457"/>
      <c r="BC642" s="457"/>
      <c r="BD642" s="457"/>
      <c r="BE642" s="457"/>
      <c r="BF642" s="457"/>
      <c r="BG642" s="457"/>
      <c r="BH642" s="457"/>
      <c r="BI642" s="457"/>
      <c r="BJ642" s="457"/>
      <c r="BK642" s="457"/>
      <c r="BL642" s="457"/>
      <c r="BM642" s="457"/>
      <c r="BN642" s="457"/>
      <c r="BO642" s="457"/>
      <c r="BP642" s="457"/>
      <c r="BQ642" s="457"/>
      <c r="BR642" s="457"/>
      <c r="BS642" s="457"/>
      <c r="BT642" s="457"/>
      <c r="BU642" s="457"/>
      <c r="BV642" s="457"/>
      <c r="BW642" s="457"/>
      <c r="BX642" s="457"/>
      <c r="BY642" s="457"/>
      <c r="BZ642" s="457"/>
      <c r="CA642" s="457"/>
      <c r="CB642" s="457"/>
      <c r="CC642" s="457"/>
      <c r="CD642" s="457"/>
      <c r="CE642" s="457"/>
      <c r="CF642" s="457"/>
      <c r="CG642" s="457"/>
      <c r="CH642" s="457"/>
      <c r="CI642" s="457"/>
      <c r="CJ642" s="457"/>
      <c r="CK642" s="457"/>
      <c r="CL642" s="457"/>
      <c r="CM642" s="457"/>
      <c r="CN642" s="457"/>
      <c r="CO642" s="457"/>
      <c r="CP642" s="457"/>
      <c r="CQ642" s="457"/>
      <c r="CR642" s="457"/>
      <c r="CS642" s="457"/>
      <c r="CT642" s="457"/>
      <c r="CU642" s="457"/>
      <c r="CV642" s="457"/>
      <c r="CW642" s="457"/>
      <c r="CX642" s="457"/>
      <c r="CY642" s="457"/>
      <c r="CZ642" s="457"/>
      <c r="DA642" s="457"/>
      <c r="DB642" s="457"/>
      <c r="DC642" s="457"/>
      <c r="DD642" s="457"/>
      <c r="DE642" s="457"/>
      <c r="DF642" s="457"/>
      <c r="DG642" s="457"/>
      <c r="DH642" s="457"/>
      <c r="DI642" s="457"/>
      <c r="DJ642" s="457"/>
      <c r="DK642" s="457"/>
      <c r="DL642" s="457"/>
      <c r="DM642" s="457"/>
      <c r="DN642" s="457"/>
      <c r="DO642" s="457"/>
      <c r="DP642" s="457"/>
      <c r="DQ642" s="457"/>
      <c r="DR642" s="457"/>
      <c r="DS642" s="457"/>
      <c r="DT642" s="457"/>
      <c r="DU642" s="457"/>
      <c r="DV642" s="457"/>
      <c r="DW642" s="457"/>
      <c r="DX642" s="457"/>
      <c r="DY642" s="457"/>
      <c r="DZ642" s="457"/>
      <c r="EA642" s="457"/>
      <c r="EB642" s="457"/>
      <c r="EC642" s="457"/>
      <c r="ED642" s="457"/>
      <c r="EE642" s="457"/>
      <c r="EF642" s="457"/>
      <c r="EG642" s="457"/>
      <c r="EH642" s="457"/>
      <c r="EI642" s="457"/>
      <c r="EJ642" s="457"/>
      <c r="EK642" s="457"/>
      <c r="EL642" s="457"/>
      <c r="EM642" s="457"/>
      <c r="EN642" s="457"/>
      <c r="EO642" s="457"/>
      <c r="EP642" s="457"/>
      <c r="EQ642" s="457"/>
      <c r="ER642" s="457"/>
      <c r="ES642" s="457"/>
      <c r="ET642" s="457"/>
      <c r="EU642" s="457"/>
      <c r="EV642" s="457"/>
      <c r="EW642" s="457"/>
      <c r="EX642" s="457"/>
      <c r="EY642" s="457"/>
      <c r="EZ642" s="457"/>
      <c r="FA642" s="457"/>
      <c r="FB642" s="457"/>
      <c r="FC642" s="457"/>
      <c r="FD642" s="457"/>
      <c r="FE642" s="457"/>
      <c r="FF642" s="457"/>
      <c r="FG642" s="457"/>
      <c r="FH642" s="457"/>
      <c r="FI642" s="457"/>
      <c r="FJ642" s="457"/>
      <c r="FK642" s="457"/>
      <c r="FL642" s="457"/>
      <c r="FM642" s="457"/>
      <c r="FN642" s="457"/>
      <c r="FO642" s="457"/>
      <c r="FP642" s="457"/>
      <c r="FQ642" s="457"/>
      <c r="FR642" s="457"/>
      <c r="FS642" s="457"/>
      <c r="FT642" s="457"/>
      <c r="FU642" s="457"/>
      <c r="FV642" s="457"/>
      <c r="FW642" s="457"/>
      <c r="FX642" s="457"/>
      <c r="FY642" s="457"/>
      <c r="FZ642" s="457"/>
      <c r="GA642" s="457"/>
      <c r="GB642" s="457"/>
      <c r="GC642" s="457"/>
      <c r="GD642" s="457"/>
      <c r="GE642" s="457"/>
      <c r="GF642" s="457"/>
      <c r="GG642" s="457"/>
      <c r="GH642" s="457"/>
      <c r="GI642" s="457"/>
      <c r="GJ642" s="457"/>
      <c r="GK642" s="457"/>
      <c r="GL642" s="457"/>
      <c r="GM642" s="457"/>
      <c r="GN642" s="457"/>
      <c r="GO642" s="457"/>
      <c r="GP642" s="457"/>
      <c r="GQ642" s="457"/>
      <c r="GR642" s="457"/>
      <c r="GS642" s="457"/>
      <c r="GT642" s="457"/>
      <c r="GU642" s="457"/>
      <c r="GV642" s="457"/>
      <c r="GW642" s="457"/>
      <c r="GX642" s="457"/>
      <c r="GY642" s="457"/>
      <c r="GZ642" s="457"/>
      <c r="HA642" s="457"/>
      <c r="HB642" s="457"/>
      <c r="HC642" s="457"/>
      <c r="HD642" s="457"/>
      <c r="HE642" s="457"/>
      <c r="HF642" s="457"/>
      <c r="HG642" s="457"/>
      <c r="HH642" s="457"/>
      <c r="HI642" s="457"/>
      <c r="HJ642" s="457"/>
      <c r="HK642" s="457"/>
      <c r="HL642" s="457"/>
      <c r="HM642" s="457"/>
      <c r="HN642" s="457"/>
      <c r="HO642" s="457"/>
      <c r="HP642" s="457"/>
      <c r="HQ642" s="457"/>
    </row>
    <row r="643" spans="1:225" ht="12.75" customHeight="1">
      <c r="A643" s="457"/>
      <c r="M643" s="488"/>
      <c r="N643" s="457"/>
      <c r="O643" s="457"/>
      <c r="P643" s="457"/>
      <c r="Q643" s="457"/>
      <c r="R643" s="457"/>
      <c r="S643" s="457"/>
      <c r="T643" s="457"/>
      <c r="U643" s="457"/>
      <c r="V643" s="457"/>
      <c r="W643" s="457"/>
      <c r="X643" s="457"/>
      <c r="Y643" s="457"/>
      <c r="Z643" s="457"/>
      <c r="AA643" s="457"/>
      <c r="AB643" s="457"/>
      <c r="AC643" s="457"/>
      <c r="AD643" s="457"/>
      <c r="AE643" s="457"/>
      <c r="AF643" s="457"/>
      <c r="AG643" s="457"/>
      <c r="AH643" s="457"/>
      <c r="AI643" s="457"/>
      <c r="AJ643" s="457"/>
      <c r="AK643" s="457"/>
      <c r="AL643" s="457"/>
      <c r="AM643" s="457"/>
      <c r="AN643" s="457"/>
      <c r="AO643" s="457"/>
      <c r="AP643" s="457"/>
      <c r="AQ643" s="457"/>
      <c r="AR643" s="457"/>
      <c r="AS643" s="457"/>
      <c r="AT643" s="457"/>
      <c r="AU643" s="457"/>
      <c r="AV643" s="457"/>
      <c r="AW643" s="457"/>
      <c r="AX643" s="457"/>
      <c r="AY643" s="457"/>
      <c r="AZ643" s="457"/>
      <c r="BA643" s="457"/>
      <c r="BB643" s="457"/>
      <c r="BC643" s="457"/>
      <c r="BD643" s="457"/>
      <c r="BE643" s="457"/>
      <c r="BF643" s="457"/>
      <c r="BG643" s="457"/>
      <c r="BH643" s="457"/>
      <c r="BI643" s="457"/>
      <c r="BJ643" s="457"/>
      <c r="BK643" s="457"/>
      <c r="BL643" s="457"/>
      <c r="BM643" s="457"/>
      <c r="BN643" s="457"/>
      <c r="BO643" s="457"/>
      <c r="BP643" s="457"/>
      <c r="BQ643" s="457"/>
      <c r="BR643" s="457"/>
      <c r="BS643" s="457"/>
      <c r="BT643" s="457"/>
      <c r="BU643" s="457"/>
      <c r="BV643" s="457"/>
      <c r="BW643" s="457"/>
      <c r="BX643" s="457"/>
      <c r="BY643" s="457"/>
      <c r="BZ643" s="457"/>
      <c r="CA643" s="457"/>
      <c r="CB643" s="457"/>
      <c r="CC643" s="457"/>
      <c r="CD643" s="457"/>
      <c r="CE643" s="457"/>
      <c r="CF643" s="457"/>
      <c r="CG643" s="457"/>
      <c r="CH643" s="457"/>
      <c r="CI643" s="457"/>
      <c r="CJ643" s="457"/>
      <c r="CK643" s="457"/>
      <c r="CL643" s="457"/>
      <c r="CM643" s="457"/>
      <c r="CN643" s="457"/>
      <c r="CO643" s="457"/>
      <c r="CP643" s="457"/>
      <c r="CQ643" s="457"/>
      <c r="CR643" s="457"/>
      <c r="CS643" s="457"/>
      <c r="CT643" s="457"/>
      <c r="CU643" s="457"/>
      <c r="CV643" s="457"/>
      <c r="CW643" s="457"/>
      <c r="CX643" s="457"/>
      <c r="CY643" s="457"/>
      <c r="CZ643" s="457"/>
      <c r="DA643" s="457"/>
      <c r="DB643" s="457"/>
      <c r="DC643" s="457"/>
      <c r="DD643" s="457"/>
      <c r="DE643" s="457"/>
      <c r="DF643" s="457"/>
      <c r="DG643" s="457"/>
      <c r="DH643" s="457"/>
      <c r="DI643" s="457"/>
      <c r="DJ643" s="457"/>
      <c r="DK643" s="457"/>
      <c r="DL643" s="457"/>
      <c r="DM643" s="457"/>
      <c r="DN643" s="457"/>
      <c r="DO643" s="457"/>
      <c r="DP643" s="457"/>
      <c r="DQ643" s="457"/>
      <c r="DR643" s="457"/>
      <c r="DS643" s="457"/>
      <c r="DT643" s="457"/>
      <c r="DU643" s="457"/>
      <c r="DV643" s="457"/>
      <c r="DW643" s="457"/>
      <c r="DX643" s="457"/>
      <c r="DY643" s="457"/>
      <c r="DZ643" s="457"/>
      <c r="EA643" s="457"/>
      <c r="EB643" s="457"/>
      <c r="EC643" s="457"/>
      <c r="ED643" s="457"/>
      <c r="EE643" s="457"/>
      <c r="EF643" s="457"/>
      <c r="EG643" s="457"/>
      <c r="EH643" s="457"/>
      <c r="EI643" s="457"/>
      <c r="EJ643" s="457"/>
      <c r="EK643" s="457"/>
      <c r="EL643" s="457"/>
      <c r="EM643" s="457"/>
      <c r="EN643" s="457"/>
      <c r="EO643" s="457"/>
      <c r="EP643" s="457"/>
      <c r="EQ643" s="457"/>
      <c r="ER643" s="457"/>
      <c r="ES643" s="457"/>
      <c r="ET643" s="457"/>
      <c r="EU643" s="457"/>
      <c r="EV643" s="457"/>
      <c r="EW643" s="457"/>
      <c r="EX643" s="457"/>
      <c r="EY643" s="457"/>
      <c r="EZ643" s="457"/>
      <c r="FA643" s="457"/>
      <c r="FB643" s="457"/>
      <c r="FC643" s="457"/>
      <c r="FD643" s="457"/>
      <c r="FE643" s="457"/>
      <c r="FF643" s="457"/>
      <c r="FG643" s="457"/>
      <c r="FH643" s="457"/>
      <c r="FI643" s="457"/>
      <c r="FJ643" s="457"/>
      <c r="FK643" s="457"/>
      <c r="FL643" s="457"/>
      <c r="FM643" s="457"/>
      <c r="FN643" s="457"/>
      <c r="FO643" s="457"/>
      <c r="FP643" s="457"/>
      <c r="FQ643" s="457"/>
      <c r="FR643" s="457"/>
      <c r="FS643" s="457"/>
      <c r="FT643" s="457"/>
      <c r="FU643" s="457"/>
      <c r="FV643" s="457"/>
      <c r="FW643" s="457"/>
      <c r="FX643" s="457"/>
      <c r="FY643" s="457"/>
      <c r="FZ643" s="457"/>
      <c r="GA643" s="457"/>
      <c r="GB643" s="457"/>
      <c r="GC643" s="457"/>
      <c r="GD643" s="457"/>
      <c r="GE643" s="457"/>
      <c r="GF643" s="457"/>
      <c r="GG643" s="457"/>
      <c r="GH643" s="457"/>
      <c r="GI643" s="457"/>
      <c r="GJ643" s="457"/>
      <c r="GK643" s="457"/>
      <c r="GL643" s="457"/>
      <c r="GM643" s="457"/>
      <c r="GN643" s="457"/>
      <c r="GO643" s="457"/>
      <c r="GP643" s="457"/>
      <c r="GQ643" s="457"/>
      <c r="GR643" s="457"/>
      <c r="GS643" s="457"/>
      <c r="GT643" s="457"/>
      <c r="GU643" s="457"/>
      <c r="GV643" s="457"/>
      <c r="GW643" s="457"/>
      <c r="GX643" s="457"/>
      <c r="GY643" s="457"/>
      <c r="GZ643" s="457"/>
      <c r="HA643" s="457"/>
      <c r="HB643" s="457"/>
      <c r="HC643" s="457"/>
      <c r="HD643" s="457"/>
      <c r="HE643" s="457"/>
      <c r="HF643" s="457"/>
      <c r="HG643" s="457"/>
      <c r="HH643" s="457"/>
      <c r="HI643" s="457"/>
      <c r="HJ643" s="457"/>
      <c r="HK643" s="457"/>
      <c r="HL643" s="457"/>
      <c r="HM643" s="457"/>
      <c r="HN643" s="457"/>
      <c r="HO643" s="457"/>
      <c r="HP643" s="457"/>
      <c r="HQ643" s="457"/>
    </row>
    <row r="644" spans="1:225" ht="12.75" customHeight="1">
      <c r="A644" s="457"/>
      <c r="M644" s="488"/>
      <c r="N644" s="457"/>
      <c r="O644" s="457"/>
      <c r="P644" s="457"/>
      <c r="Q644" s="457"/>
      <c r="R644" s="457"/>
      <c r="S644" s="457"/>
      <c r="T644" s="457"/>
      <c r="U644" s="457"/>
      <c r="V644" s="457"/>
      <c r="W644" s="457"/>
      <c r="X644" s="457"/>
      <c r="Y644" s="457"/>
      <c r="Z644" s="457"/>
      <c r="AA644" s="457"/>
      <c r="AB644" s="457"/>
      <c r="AC644" s="457"/>
      <c r="AD644" s="457"/>
      <c r="AE644" s="457"/>
      <c r="AF644" s="457"/>
      <c r="AG644" s="457"/>
      <c r="AH644" s="457"/>
      <c r="AI644" s="457"/>
      <c r="AJ644" s="457"/>
      <c r="AK644" s="457"/>
      <c r="AL644" s="457"/>
      <c r="AM644" s="457"/>
      <c r="AN644" s="457"/>
      <c r="AO644" s="457"/>
      <c r="AP644" s="457"/>
      <c r="AQ644" s="457"/>
      <c r="AR644" s="457"/>
      <c r="AS644" s="457"/>
      <c r="AT644" s="457"/>
      <c r="AU644" s="457"/>
      <c r="AV644" s="457"/>
      <c r="AW644" s="457"/>
      <c r="AX644" s="457"/>
      <c r="AY644" s="457"/>
      <c r="AZ644" s="457"/>
      <c r="BA644" s="457"/>
      <c r="BB644" s="457"/>
      <c r="BC644" s="457"/>
      <c r="BD644" s="457"/>
      <c r="BE644" s="457"/>
      <c r="BF644" s="457"/>
      <c r="BG644" s="457"/>
      <c r="BH644" s="457"/>
      <c r="BI644" s="457"/>
      <c r="BJ644" s="457"/>
      <c r="BK644" s="457"/>
      <c r="BL644" s="457"/>
      <c r="BM644" s="457"/>
      <c r="BN644" s="457"/>
      <c r="BO644" s="457"/>
      <c r="BP644" s="457"/>
      <c r="BQ644" s="457"/>
      <c r="BR644" s="457"/>
      <c r="BS644" s="457"/>
      <c r="BT644" s="457"/>
      <c r="BU644" s="457"/>
      <c r="BV644" s="457"/>
      <c r="BW644" s="457"/>
      <c r="BX644" s="457"/>
      <c r="BY644" s="457"/>
      <c r="BZ644" s="457"/>
      <c r="CA644" s="457"/>
      <c r="CB644" s="457"/>
      <c r="CC644" s="457"/>
      <c r="CD644" s="457"/>
      <c r="CE644" s="457"/>
      <c r="CF644" s="457"/>
      <c r="CG644" s="457"/>
      <c r="CH644" s="457"/>
      <c r="CI644" s="457"/>
      <c r="CJ644" s="457"/>
      <c r="CK644" s="457"/>
      <c r="CL644" s="457"/>
      <c r="CM644" s="457"/>
      <c r="CN644" s="457"/>
      <c r="CO644" s="457"/>
      <c r="CP644" s="457"/>
      <c r="CQ644" s="457"/>
      <c r="CR644" s="457"/>
      <c r="CS644" s="457"/>
      <c r="CT644" s="457"/>
      <c r="CU644" s="457"/>
      <c r="CV644" s="457"/>
      <c r="CW644" s="457"/>
      <c r="CX644" s="457"/>
      <c r="CY644" s="457"/>
      <c r="CZ644" s="457"/>
      <c r="DA644" s="457"/>
      <c r="DB644" s="457"/>
      <c r="DC644" s="457"/>
      <c r="DD644" s="457"/>
      <c r="DE644" s="457"/>
      <c r="DF644" s="457"/>
      <c r="DG644" s="457"/>
      <c r="DH644" s="457"/>
      <c r="DI644" s="457"/>
      <c r="DJ644" s="457"/>
      <c r="DK644" s="457"/>
      <c r="DL644" s="457"/>
      <c r="DM644" s="457"/>
      <c r="DN644" s="457"/>
      <c r="DO644" s="457"/>
      <c r="DP644" s="457"/>
      <c r="DQ644" s="457"/>
      <c r="DR644" s="457"/>
      <c r="DS644" s="457"/>
      <c r="DT644" s="457"/>
      <c r="DU644" s="457"/>
      <c r="DV644" s="457"/>
      <c r="DW644" s="457"/>
      <c r="DX644" s="457"/>
      <c r="DY644" s="457"/>
      <c r="DZ644" s="457"/>
      <c r="EA644" s="457"/>
      <c r="EB644" s="457"/>
      <c r="EC644" s="457"/>
      <c r="ED644" s="457"/>
      <c r="EE644" s="457"/>
      <c r="EF644" s="457"/>
      <c r="EG644" s="457"/>
      <c r="EH644" s="457"/>
      <c r="EI644" s="457"/>
      <c r="EJ644" s="457"/>
      <c r="EK644" s="457"/>
      <c r="EL644" s="457"/>
      <c r="EM644" s="457"/>
      <c r="EN644" s="457"/>
      <c r="EO644" s="457"/>
      <c r="EP644" s="457"/>
      <c r="EQ644" s="457"/>
      <c r="ER644" s="457"/>
      <c r="ES644" s="457"/>
      <c r="ET644" s="457"/>
      <c r="EU644" s="457"/>
      <c r="EV644" s="457"/>
      <c r="EW644" s="457"/>
      <c r="EX644" s="457"/>
      <c r="EY644" s="457"/>
      <c r="EZ644" s="457"/>
      <c r="FA644" s="457"/>
      <c r="FB644" s="457"/>
      <c r="FC644" s="457"/>
      <c r="FD644" s="457"/>
      <c r="FE644" s="457"/>
      <c r="FF644" s="457"/>
      <c r="FG644" s="457"/>
      <c r="FH644" s="457"/>
      <c r="FI644" s="457"/>
      <c r="FJ644" s="457"/>
      <c r="FK644" s="457"/>
      <c r="FL644" s="457"/>
      <c r="FM644" s="457"/>
      <c r="FN644" s="457"/>
      <c r="FO644" s="457"/>
      <c r="FP644" s="457"/>
      <c r="FQ644" s="457"/>
      <c r="FR644" s="457"/>
      <c r="FS644" s="457"/>
      <c r="FT644" s="457"/>
      <c r="FU644" s="457"/>
      <c r="FV644" s="457"/>
      <c r="FW644" s="457"/>
      <c r="FX644" s="457"/>
      <c r="FY644" s="457"/>
      <c r="FZ644" s="457"/>
      <c r="GA644" s="457"/>
      <c r="GB644" s="457"/>
      <c r="GC644" s="457"/>
      <c r="GD644" s="457"/>
      <c r="GE644" s="457"/>
      <c r="GF644" s="457"/>
      <c r="GG644" s="457"/>
      <c r="GH644" s="457"/>
      <c r="GI644" s="457"/>
      <c r="GJ644" s="457"/>
      <c r="GK644" s="457"/>
      <c r="GL644" s="457"/>
      <c r="GM644" s="457"/>
      <c r="GN644" s="457"/>
      <c r="GO644" s="457"/>
      <c r="GP644" s="457"/>
      <c r="GQ644" s="457"/>
      <c r="GR644" s="457"/>
      <c r="GS644" s="457"/>
      <c r="GT644" s="457"/>
      <c r="GU644" s="457"/>
      <c r="GV644" s="457"/>
      <c r="GW644" s="457"/>
      <c r="GX644" s="457"/>
      <c r="GY644" s="457"/>
      <c r="GZ644" s="457"/>
      <c r="HA644" s="457"/>
      <c r="HB644" s="457"/>
      <c r="HC644" s="457"/>
      <c r="HD644" s="457"/>
      <c r="HE644" s="457"/>
      <c r="HF644" s="457"/>
      <c r="HG644" s="457"/>
      <c r="HH644" s="457"/>
      <c r="HI644" s="457"/>
      <c r="HJ644" s="457"/>
      <c r="HK644" s="457"/>
      <c r="HL644" s="457"/>
      <c r="HM644" s="457"/>
      <c r="HN644" s="457"/>
      <c r="HO644" s="457"/>
      <c r="HP644" s="457"/>
      <c r="HQ644" s="457"/>
    </row>
    <row r="645" spans="1:225" ht="12.75" customHeight="1">
      <c r="A645" s="457"/>
      <c r="M645" s="488"/>
      <c r="N645" s="457"/>
      <c r="O645" s="457"/>
      <c r="P645" s="457"/>
      <c r="Q645" s="457"/>
      <c r="R645" s="457"/>
      <c r="S645" s="457"/>
      <c r="T645" s="457"/>
      <c r="U645" s="457"/>
      <c r="V645" s="457"/>
      <c r="W645" s="457"/>
      <c r="X645" s="457"/>
      <c r="Y645" s="457"/>
      <c r="Z645" s="457"/>
      <c r="AA645" s="457"/>
      <c r="AB645" s="457"/>
      <c r="AC645" s="457"/>
      <c r="AD645" s="457"/>
      <c r="AE645" s="457"/>
      <c r="AF645" s="457"/>
      <c r="AG645" s="457"/>
      <c r="AH645" s="457"/>
      <c r="AI645" s="457"/>
      <c r="AJ645" s="457"/>
      <c r="AK645" s="457"/>
      <c r="AL645" s="457"/>
      <c r="AM645" s="457"/>
      <c r="AN645" s="457"/>
      <c r="AO645" s="457"/>
      <c r="AP645" s="457"/>
      <c r="AQ645" s="457"/>
      <c r="AR645" s="457"/>
      <c r="AS645" s="457"/>
      <c r="AT645" s="457"/>
      <c r="AU645" s="457"/>
      <c r="AV645" s="457"/>
      <c r="AW645" s="457"/>
      <c r="AX645" s="457"/>
      <c r="AY645" s="457"/>
      <c r="AZ645" s="457"/>
      <c r="BA645" s="457"/>
      <c r="BB645" s="457"/>
      <c r="BC645" s="457"/>
      <c r="BD645" s="457"/>
      <c r="BE645" s="457"/>
      <c r="BF645" s="457"/>
      <c r="BG645" s="457"/>
      <c r="BH645" s="457"/>
      <c r="BI645" s="457"/>
      <c r="BJ645" s="457"/>
      <c r="BK645" s="457"/>
      <c r="BL645" s="457"/>
      <c r="BM645" s="457"/>
      <c r="BN645" s="457"/>
      <c r="BO645" s="457"/>
      <c r="BP645" s="457"/>
      <c r="BQ645" s="457"/>
      <c r="BR645" s="457"/>
      <c r="BS645" s="457"/>
      <c r="BT645" s="457"/>
      <c r="BU645" s="457"/>
      <c r="BV645" s="457"/>
      <c r="BW645" s="457"/>
      <c r="BX645" s="457"/>
      <c r="BY645" s="457"/>
      <c r="BZ645" s="457"/>
      <c r="CA645" s="457"/>
      <c r="CB645" s="457"/>
      <c r="CC645" s="457"/>
      <c r="CD645" s="457"/>
      <c r="CE645" s="457"/>
      <c r="CF645" s="457"/>
      <c r="CG645" s="457"/>
      <c r="CH645" s="457"/>
      <c r="CI645" s="457"/>
      <c r="CJ645" s="457"/>
      <c r="CK645" s="457"/>
      <c r="CL645" s="457"/>
      <c r="CM645" s="457"/>
      <c r="CN645" s="457"/>
      <c r="CO645" s="457"/>
      <c r="CP645" s="457"/>
      <c r="CQ645" s="457"/>
      <c r="CR645" s="457"/>
      <c r="CS645" s="457"/>
      <c r="CT645" s="457"/>
      <c r="CU645" s="457"/>
      <c r="CV645" s="457"/>
      <c r="CW645" s="457"/>
      <c r="CX645" s="457"/>
      <c r="CY645" s="457"/>
      <c r="CZ645" s="457"/>
      <c r="DA645" s="457"/>
      <c r="DB645" s="457"/>
      <c r="DC645" s="457"/>
      <c r="DD645" s="457"/>
      <c r="DE645" s="457"/>
      <c r="DF645" s="457"/>
      <c r="DG645" s="457"/>
      <c r="DH645" s="457"/>
      <c r="DI645" s="457"/>
      <c r="DJ645" s="457"/>
      <c r="DK645" s="457"/>
      <c r="DL645" s="457"/>
      <c r="DM645" s="457"/>
      <c r="DN645" s="457"/>
      <c r="DO645" s="457"/>
      <c r="DP645" s="457"/>
      <c r="DQ645" s="457"/>
      <c r="DR645" s="457"/>
      <c r="DS645" s="457"/>
      <c r="DT645" s="457"/>
      <c r="DU645" s="457"/>
      <c r="DV645" s="457"/>
      <c r="DW645" s="457"/>
      <c r="DX645" s="457"/>
      <c r="DY645" s="457"/>
      <c r="DZ645" s="457"/>
      <c r="EA645" s="457"/>
      <c r="EB645" s="457"/>
      <c r="EC645" s="457"/>
      <c r="ED645" s="457"/>
      <c r="EE645" s="457"/>
      <c r="EF645" s="457"/>
      <c r="EG645" s="457"/>
      <c r="EH645" s="457"/>
      <c r="EI645" s="457"/>
      <c r="EJ645" s="457"/>
      <c r="EK645" s="457"/>
      <c r="EL645" s="457"/>
      <c r="EM645" s="457"/>
      <c r="EN645" s="457"/>
      <c r="EO645" s="457"/>
      <c r="EP645" s="457"/>
      <c r="EQ645" s="457"/>
      <c r="ER645" s="457"/>
      <c r="ES645" s="457"/>
      <c r="ET645" s="457"/>
      <c r="EU645" s="457"/>
      <c r="EV645" s="457"/>
      <c r="EW645" s="457"/>
      <c r="EX645" s="457"/>
      <c r="EY645" s="457"/>
      <c r="EZ645" s="457"/>
      <c r="FA645" s="457"/>
      <c r="FB645" s="457"/>
      <c r="FC645" s="457"/>
      <c r="FD645" s="457"/>
      <c r="FE645" s="457"/>
      <c r="FF645" s="457"/>
      <c r="FG645" s="457"/>
      <c r="FH645" s="457"/>
      <c r="FI645" s="457"/>
      <c r="FJ645" s="457"/>
      <c r="FK645" s="457"/>
      <c r="FL645" s="457"/>
      <c r="FM645" s="457"/>
      <c r="FN645" s="457"/>
      <c r="FO645" s="457"/>
      <c r="FP645" s="457"/>
      <c r="FQ645" s="457"/>
      <c r="FR645" s="457"/>
      <c r="FS645" s="457"/>
      <c r="FT645" s="457"/>
      <c r="FU645" s="457"/>
      <c r="FV645" s="457"/>
      <c r="FW645" s="457"/>
      <c r="FX645" s="457"/>
      <c r="FY645" s="457"/>
      <c r="FZ645" s="457"/>
      <c r="GA645" s="457"/>
      <c r="GB645" s="457"/>
      <c r="GC645" s="457"/>
      <c r="GD645" s="457"/>
      <c r="GE645" s="457"/>
      <c r="GF645" s="457"/>
      <c r="GG645" s="457"/>
      <c r="GH645" s="457"/>
      <c r="GI645" s="457"/>
      <c r="GJ645" s="457"/>
      <c r="GK645" s="457"/>
      <c r="GL645" s="457"/>
      <c r="GM645" s="457"/>
      <c r="GN645" s="457"/>
      <c r="GO645" s="457"/>
      <c r="GP645" s="457"/>
      <c r="GQ645" s="457"/>
      <c r="GR645" s="457"/>
      <c r="GS645" s="457"/>
      <c r="GT645" s="457"/>
      <c r="GU645" s="457"/>
      <c r="GV645" s="457"/>
      <c r="GW645" s="457"/>
      <c r="GX645" s="457"/>
      <c r="GY645" s="457"/>
      <c r="GZ645" s="457"/>
      <c r="HA645" s="457"/>
      <c r="HB645" s="457"/>
      <c r="HC645" s="457"/>
      <c r="HD645" s="457"/>
      <c r="HE645" s="457"/>
      <c r="HF645" s="457"/>
      <c r="HG645" s="457"/>
      <c r="HH645" s="457"/>
      <c r="HI645" s="457"/>
      <c r="HJ645" s="457"/>
      <c r="HK645" s="457"/>
      <c r="HL645" s="457"/>
      <c r="HM645" s="457"/>
      <c r="HN645" s="457"/>
      <c r="HO645" s="457"/>
      <c r="HP645" s="457"/>
      <c r="HQ645" s="457"/>
    </row>
    <row r="646" spans="1:225" ht="12.75" customHeight="1">
      <c r="A646" s="457"/>
      <c r="M646" s="488"/>
      <c r="N646" s="457"/>
      <c r="O646" s="457"/>
      <c r="P646" s="457"/>
      <c r="Q646" s="457"/>
      <c r="R646" s="457"/>
      <c r="S646" s="457"/>
      <c r="T646" s="457"/>
      <c r="U646" s="457"/>
      <c r="V646" s="457"/>
      <c r="W646" s="457"/>
      <c r="X646" s="457"/>
      <c r="Y646" s="457"/>
      <c r="Z646" s="457"/>
      <c r="AA646" s="457"/>
      <c r="AB646" s="457"/>
      <c r="AC646" s="457"/>
      <c r="AD646" s="457"/>
      <c r="AE646" s="457"/>
      <c r="AF646" s="457"/>
      <c r="AG646" s="457"/>
      <c r="AH646" s="457"/>
      <c r="AI646" s="457"/>
      <c r="AJ646" s="457"/>
      <c r="AK646" s="457"/>
      <c r="AL646" s="457"/>
      <c r="AM646" s="457"/>
      <c r="AN646" s="457"/>
      <c r="AO646" s="457"/>
      <c r="AP646" s="457"/>
      <c r="AQ646" s="457"/>
      <c r="AR646" s="457"/>
      <c r="AS646" s="457"/>
      <c r="AT646" s="457"/>
      <c r="AU646" s="457"/>
      <c r="AV646" s="457"/>
      <c r="AW646" s="457"/>
      <c r="AX646" s="457"/>
      <c r="AY646" s="457"/>
      <c r="AZ646" s="457"/>
      <c r="BA646" s="457"/>
      <c r="BB646" s="457"/>
      <c r="BC646" s="457"/>
      <c r="BD646" s="457"/>
      <c r="BE646" s="457"/>
      <c r="BF646" s="457"/>
      <c r="BG646" s="457"/>
      <c r="BH646" s="457"/>
      <c r="BI646" s="457"/>
      <c r="BJ646" s="457"/>
      <c r="BK646" s="457"/>
      <c r="BL646" s="457"/>
      <c r="BM646" s="457"/>
      <c r="BN646" s="457"/>
      <c r="BO646" s="457"/>
      <c r="BP646" s="457"/>
      <c r="BQ646" s="457"/>
      <c r="BR646" s="457"/>
      <c r="BS646" s="457"/>
      <c r="BT646" s="457"/>
      <c r="BU646" s="457"/>
      <c r="BV646" s="457"/>
      <c r="BW646" s="457"/>
      <c r="BX646" s="457"/>
      <c r="BY646" s="457"/>
      <c r="BZ646" s="457"/>
      <c r="CA646" s="457"/>
      <c r="CB646" s="457"/>
      <c r="CC646" s="457"/>
      <c r="CD646" s="457"/>
      <c r="CE646" s="457"/>
      <c r="CF646" s="457"/>
      <c r="CG646" s="457"/>
      <c r="CH646" s="457"/>
      <c r="CI646" s="457"/>
      <c r="CJ646" s="457"/>
      <c r="CK646" s="457"/>
      <c r="CL646" s="457"/>
      <c r="CM646" s="457"/>
      <c r="CN646" s="457"/>
      <c r="CO646" s="457"/>
      <c r="CP646" s="457"/>
      <c r="CQ646" s="457"/>
      <c r="CR646" s="457"/>
      <c r="CS646" s="457"/>
      <c r="CT646" s="457"/>
      <c r="CU646" s="457"/>
      <c r="CV646" s="457"/>
      <c r="CW646" s="457"/>
      <c r="CX646" s="457"/>
      <c r="CY646" s="457"/>
      <c r="CZ646" s="457"/>
      <c r="DA646" s="457"/>
      <c r="DB646" s="457"/>
      <c r="DC646" s="457"/>
      <c r="DD646" s="457"/>
      <c r="DE646" s="457"/>
      <c r="DF646" s="457"/>
      <c r="DG646" s="457"/>
      <c r="DH646" s="457"/>
      <c r="DI646" s="457"/>
      <c r="DJ646" s="457"/>
      <c r="DK646" s="457"/>
      <c r="DL646" s="457"/>
      <c r="DM646" s="457"/>
      <c r="DN646" s="457"/>
      <c r="DO646" s="457"/>
      <c r="DP646" s="457"/>
      <c r="DQ646" s="457"/>
      <c r="DR646" s="457"/>
      <c r="DS646" s="457"/>
      <c r="DT646" s="457"/>
      <c r="DU646" s="457"/>
      <c r="DV646" s="457"/>
      <c r="DW646" s="457"/>
      <c r="DX646" s="457"/>
      <c r="DY646" s="457"/>
      <c r="DZ646" s="457"/>
      <c r="EA646" s="457"/>
      <c r="EB646" s="457"/>
      <c r="EC646" s="457"/>
      <c r="ED646" s="457"/>
      <c r="EE646" s="457"/>
      <c r="EF646" s="457"/>
      <c r="EG646" s="457"/>
      <c r="EH646" s="457"/>
      <c r="EI646" s="457"/>
      <c r="EJ646" s="457"/>
      <c r="EK646" s="457"/>
      <c r="EL646" s="457"/>
      <c r="EM646" s="457"/>
      <c r="EN646" s="457"/>
      <c r="EO646" s="457"/>
      <c r="EP646" s="457"/>
      <c r="EQ646" s="457"/>
      <c r="ER646" s="457"/>
      <c r="ES646" s="457"/>
      <c r="ET646" s="457"/>
      <c r="EU646" s="457"/>
      <c r="EV646" s="457"/>
      <c r="EW646" s="457"/>
      <c r="EX646" s="457"/>
      <c r="EY646" s="457"/>
      <c r="EZ646" s="457"/>
      <c r="FA646" s="457"/>
      <c r="FB646" s="457"/>
      <c r="FC646" s="457"/>
      <c r="FD646" s="457"/>
      <c r="FE646" s="457"/>
      <c r="FF646" s="457"/>
      <c r="FG646" s="457"/>
      <c r="FH646" s="457"/>
      <c r="FI646" s="457"/>
      <c r="FJ646" s="457"/>
      <c r="FK646" s="457"/>
      <c r="FL646" s="457"/>
      <c r="FM646" s="457"/>
      <c r="FN646" s="457"/>
      <c r="FO646" s="457"/>
      <c r="FP646" s="457"/>
      <c r="FQ646" s="457"/>
      <c r="FR646" s="457"/>
      <c r="FS646" s="457"/>
      <c r="FT646" s="457"/>
      <c r="FU646" s="457"/>
      <c r="FV646" s="457"/>
      <c r="FW646" s="457"/>
      <c r="FX646" s="457"/>
      <c r="FY646" s="457"/>
      <c r="FZ646" s="457"/>
      <c r="GA646" s="457"/>
      <c r="GB646" s="457"/>
      <c r="GC646" s="457"/>
      <c r="GD646" s="457"/>
      <c r="GE646" s="457"/>
      <c r="GF646" s="457"/>
      <c r="GG646" s="457"/>
      <c r="GH646" s="457"/>
      <c r="GI646" s="457"/>
      <c r="GJ646" s="457"/>
      <c r="GK646" s="457"/>
      <c r="GL646" s="457"/>
      <c r="GM646" s="457"/>
      <c r="GN646" s="457"/>
      <c r="GO646" s="457"/>
      <c r="GP646" s="457"/>
      <c r="GQ646" s="457"/>
      <c r="GR646" s="457"/>
      <c r="GS646" s="457"/>
      <c r="GT646" s="457"/>
      <c r="GU646" s="457"/>
      <c r="GV646" s="457"/>
      <c r="GW646" s="457"/>
      <c r="GX646" s="457"/>
      <c r="GY646" s="457"/>
      <c r="GZ646" s="457"/>
      <c r="HA646" s="457"/>
      <c r="HB646" s="457"/>
      <c r="HC646" s="457"/>
      <c r="HD646" s="457"/>
      <c r="HE646" s="457"/>
      <c r="HF646" s="457"/>
      <c r="HG646" s="457"/>
      <c r="HH646" s="457"/>
      <c r="HI646" s="457"/>
      <c r="HJ646" s="457"/>
      <c r="HK646" s="457"/>
      <c r="HL646" s="457"/>
      <c r="HM646" s="457"/>
      <c r="HN646" s="457"/>
      <c r="HO646" s="457"/>
      <c r="HP646" s="457"/>
      <c r="HQ646" s="457"/>
    </row>
    <row r="647" spans="1:225" ht="12.75" customHeight="1">
      <c r="A647" s="457"/>
      <c r="M647" s="488"/>
      <c r="N647" s="457"/>
      <c r="O647" s="457"/>
      <c r="P647" s="457"/>
      <c r="Q647" s="457"/>
      <c r="R647" s="457"/>
      <c r="S647" s="457"/>
      <c r="T647" s="457"/>
      <c r="U647" s="457"/>
      <c r="V647" s="457"/>
      <c r="W647" s="457"/>
      <c r="X647" s="457"/>
      <c r="Y647" s="457"/>
      <c r="Z647" s="457"/>
      <c r="AA647" s="457"/>
      <c r="AB647" s="457"/>
      <c r="AC647" s="457"/>
      <c r="AD647" s="457"/>
      <c r="AE647" s="457"/>
      <c r="AF647" s="457"/>
      <c r="AG647" s="457"/>
      <c r="AH647" s="457"/>
      <c r="AI647" s="457"/>
      <c r="AJ647" s="457"/>
      <c r="AK647" s="457"/>
      <c r="AL647" s="457"/>
      <c r="AM647" s="457"/>
      <c r="AN647" s="457"/>
      <c r="AO647" s="457"/>
      <c r="AP647" s="457"/>
      <c r="AQ647" s="457"/>
      <c r="AR647" s="457"/>
      <c r="AS647" s="457"/>
      <c r="AT647" s="457"/>
      <c r="AU647" s="457"/>
      <c r="AV647" s="457"/>
      <c r="AW647" s="457"/>
      <c r="AX647" s="457"/>
      <c r="AY647" s="457"/>
      <c r="AZ647" s="457"/>
      <c r="BA647" s="457"/>
      <c r="BB647" s="457"/>
      <c r="BC647" s="457"/>
      <c r="BD647" s="457"/>
      <c r="BE647" s="457"/>
      <c r="BF647" s="457"/>
      <c r="BG647" s="457"/>
      <c r="BH647" s="457"/>
      <c r="BI647" s="457"/>
      <c r="BJ647" s="457"/>
      <c r="BK647" s="457"/>
      <c r="BL647" s="457"/>
      <c r="BM647" s="457"/>
      <c r="BN647" s="457"/>
      <c r="BO647" s="457"/>
      <c r="BP647" s="457"/>
      <c r="BQ647" s="457"/>
      <c r="BR647" s="457"/>
      <c r="BS647" s="457"/>
      <c r="BT647" s="457"/>
      <c r="BU647" s="457"/>
      <c r="BV647" s="457"/>
      <c r="BW647" s="457"/>
      <c r="BX647" s="457"/>
      <c r="BY647" s="457"/>
      <c r="BZ647" s="457"/>
      <c r="CA647" s="457"/>
      <c r="CB647" s="457"/>
      <c r="CC647" s="457"/>
      <c r="CD647" s="457"/>
      <c r="CE647" s="457"/>
      <c r="CF647" s="457"/>
      <c r="CG647" s="457"/>
      <c r="CH647" s="457"/>
      <c r="CI647" s="457"/>
      <c r="CJ647" s="457"/>
      <c r="CK647" s="457"/>
      <c r="CL647" s="457"/>
      <c r="CM647" s="457"/>
      <c r="CN647" s="457"/>
      <c r="CO647" s="457"/>
      <c r="CP647" s="457"/>
      <c r="CQ647" s="457"/>
      <c r="CR647" s="457"/>
      <c r="CS647" s="457"/>
      <c r="CT647" s="457"/>
      <c r="CU647" s="457"/>
      <c r="CV647" s="457"/>
      <c r="CW647" s="457"/>
      <c r="CX647" s="457"/>
      <c r="CY647" s="457"/>
      <c r="CZ647" s="457"/>
      <c r="DA647" s="457"/>
      <c r="DB647" s="457"/>
      <c r="DC647" s="457"/>
      <c r="DD647" s="457"/>
      <c r="DE647" s="457"/>
      <c r="DF647" s="457"/>
      <c r="DG647" s="457"/>
      <c r="DH647" s="457"/>
      <c r="DI647" s="457"/>
      <c r="DJ647" s="457"/>
      <c r="DK647" s="457"/>
      <c r="DL647" s="457"/>
      <c r="DM647" s="457"/>
      <c r="DN647" s="457"/>
      <c r="DO647" s="457"/>
      <c r="DP647" s="457"/>
      <c r="DQ647" s="457"/>
      <c r="DR647" s="457"/>
      <c r="DS647" s="457"/>
      <c r="DT647" s="457"/>
      <c r="DU647" s="457"/>
      <c r="DV647" s="457"/>
      <c r="DW647" s="457"/>
      <c r="DX647" s="457"/>
      <c r="DY647" s="457"/>
      <c r="DZ647" s="457"/>
      <c r="EA647" s="457"/>
      <c r="EB647" s="457"/>
      <c r="EC647" s="457"/>
      <c r="ED647" s="457"/>
      <c r="EE647" s="457"/>
      <c r="EF647" s="457"/>
      <c r="EG647" s="457"/>
      <c r="EH647" s="457"/>
      <c r="EI647" s="457"/>
      <c r="EJ647" s="457"/>
      <c r="EK647" s="457"/>
      <c r="EL647" s="457"/>
      <c r="EM647" s="457"/>
      <c r="EN647" s="457"/>
      <c r="EO647" s="457"/>
      <c r="EP647" s="457"/>
      <c r="EQ647" s="457"/>
      <c r="ER647" s="457"/>
      <c r="ES647" s="457"/>
      <c r="ET647" s="457"/>
      <c r="EU647" s="457"/>
      <c r="EV647" s="457"/>
      <c r="EW647" s="457"/>
      <c r="EX647" s="457"/>
      <c r="EY647" s="457"/>
      <c r="EZ647" s="457"/>
      <c r="FA647" s="457"/>
      <c r="FB647" s="457"/>
      <c r="FC647" s="457"/>
      <c r="FD647" s="457"/>
      <c r="FE647" s="457"/>
      <c r="FF647" s="457"/>
      <c r="FG647" s="457"/>
      <c r="FH647" s="457"/>
      <c r="FI647" s="457"/>
      <c r="FJ647" s="457"/>
      <c r="FK647" s="457"/>
      <c r="FL647" s="457"/>
      <c r="FM647" s="457"/>
      <c r="FN647" s="457"/>
      <c r="FO647" s="457"/>
      <c r="FP647" s="457"/>
      <c r="FQ647" s="457"/>
      <c r="FR647" s="457"/>
      <c r="FS647" s="457"/>
      <c r="FT647" s="457"/>
      <c r="FU647" s="457"/>
      <c r="FV647" s="457"/>
      <c r="FW647" s="457"/>
      <c r="FX647" s="457"/>
      <c r="FY647" s="457"/>
      <c r="FZ647" s="457"/>
      <c r="GA647" s="457"/>
      <c r="GB647" s="457"/>
      <c r="GC647" s="457"/>
      <c r="GD647" s="457"/>
      <c r="GE647" s="457"/>
      <c r="GF647" s="457"/>
      <c r="GG647" s="457"/>
      <c r="GH647" s="457"/>
      <c r="GI647" s="457"/>
      <c r="GJ647" s="457"/>
      <c r="GK647" s="457"/>
      <c r="GL647" s="457"/>
      <c r="GM647" s="457"/>
      <c r="GN647" s="457"/>
      <c r="GO647" s="457"/>
      <c r="GP647" s="457"/>
      <c r="GQ647" s="457"/>
      <c r="GR647" s="457"/>
      <c r="GS647" s="457"/>
      <c r="GT647" s="457"/>
      <c r="GU647" s="457"/>
      <c r="GV647" s="457"/>
      <c r="GW647" s="457"/>
      <c r="GX647" s="457"/>
      <c r="GY647" s="457"/>
      <c r="GZ647" s="457"/>
      <c r="HA647" s="457"/>
      <c r="HB647" s="457"/>
      <c r="HC647" s="457"/>
      <c r="HD647" s="457"/>
      <c r="HE647" s="457"/>
      <c r="HF647" s="457"/>
      <c r="HG647" s="457"/>
      <c r="HH647" s="457"/>
      <c r="HI647" s="457"/>
      <c r="HJ647" s="457"/>
      <c r="HK647" s="457"/>
      <c r="HL647" s="457"/>
      <c r="HM647" s="457"/>
      <c r="HN647" s="457"/>
      <c r="HO647" s="457"/>
      <c r="HP647" s="457"/>
      <c r="HQ647" s="457"/>
    </row>
    <row r="648" spans="1:225" ht="32.25" customHeight="1">
      <c r="A648" s="457"/>
      <c r="M648" s="488"/>
      <c r="N648" s="457"/>
      <c r="O648" s="457"/>
      <c r="P648" s="457"/>
      <c r="Q648" s="457"/>
      <c r="R648" s="457"/>
      <c r="S648" s="457"/>
      <c r="T648" s="457"/>
      <c r="U648" s="457"/>
      <c r="V648" s="457"/>
      <c r="W648" s="457"/>
      <c r="X648" s="457"/>
      <c r="Y648" s="457"/>
      <c r="Z648" s="457"/>
      <c r="AA648" s="457"/>
      <c r="AB648" s="457"/>
      <c r="AC648" s="457"/>
      <c r="AD648" s="457"/>
      <c r="AE648" s="457"/>
      <c r="AF648" s="457"/>
      <c r="AG648" s="457"/>
      <c r="AH648" s="457"/>
      <c r="AI648" s="457"/>
      <c r="AJ648" s="457"/>
      <c r="AK648" s="457"/>
      <c r="AL648" s="457"/>
      <c r="AM648" s="457"/>
      <c r="AN648" s="457"/>
      <c r="AO648" s="457"/>
      <c r="AP648" s="457"/>
      <c r="AQ648" s="457"/>
      <c r="AR648" s="457"/>
      <c r="AS648" s="457"/>
      <c r="AT648" s="457"/>
      <c r="AU648" s="457"/>
      <c r="AV648" s="457"/>
      <c r="AW648" s="457"/>
      <c r="AX648" s="457"/>
      <c r="AY648" s="457"/>
      <c r="AZ648" s="457"/>
      <c r="BA648" s="457"/>
      <c r="BB648" s="457"/>
      <c r="BC648" s="457"/>
      <c r="BD648" s="457"/>
      <c r="BE648" s="457"/>
      <c r="BF648" s="457"/>
      <c r="BG648" s="457"/>
      <c r="BH648" s="457"/>
      <c r="BI648" s="457"/>
      <c r="BJ648" s="457"/>
      <c r="BK648" s="457"/>
      <c r="BL648" s="457"/>
      <c r="BM648" s="457"/>
      <c r="BN648" s="457"/>
      <c r="BO648" s="457"/>
      <c r="BP648" s="457"/>
      <c r="BQ648" s="457"/>
      <c r="BR648" s="457"/>
      <c r="BS648" s="457"/>
      <c r="BT648" s="457"/>
      <c r="BU648" s="457"/>
      <c r="BV648" s="457"/>
      <c r="BW648" s="457"/>
      <c r="BX648" s="457"/>
      <c r="BY648" s="457"/>
      <c r="BZ648" s="457"/>
      <c r="CA648" s="457"/>
      <c r="CB648" s="457"/>
      <c r="CC648" s="457"/>
      <c r="CD648" s="457"/>
      <c r="CE648" s="457"/>
      <c r="CF648" s="457"/>
      <c r="CG648" s="457"/>
      <c r="CH648" s="457"/>
      <c r="CI648" s="457"/>
      <c r="CJ648" s="457"/>
      <c r="CK648" s="457"/>
      <c r="CL648" s="457"/>
      <c r="CM648" s="457"/>
      <c r="CN648" s="457"/>
      <c r="CO648" s="457"/>
      <c r="CP648" s="457"/>
      <c r="CQ648" s="457"/>
      <c r="CR648" s="457"/>
      <c r="CS648" s="457"/>
      <c r="CT648" s="457"/>
      <c r="CU648" s="457"/>
      <c r="CV648" s="457"/>
      <c r="CW648" s="457"/>
      <c r="CX648" s="457"/>
      <c r="CY648" s="457"/>
      <c r="CZ648" s="457"/>
      <c r="DA648" s="457"/>
      <c r="DB648" s="457"/>
      <c r="DC648" s="457"/>
      <c r="DD648" s="457"/>
      <c r="DE648" s="457"/>
      <c r="DF648" s="457"/>
      <c r="DG648" s="457"/>
      <c r="DH648" s="457"/>
      <c r="DI648" s="457"/>
      <c r="DJ648" s="457"/>
      <c r="DK648" s="457"/>
      <c r="DL648" s="457"/>
      <c r="DM648" s="457"/>
      <c r="DN648" s="457"/>
      <c r="DO648" s="457"/>
      <c r="DP648" s="457"/>
      <c r="DQ648" s="457"/>
      <c r="DR648" s="457"/>
      <c r="DS648" s="457"/>
      <c r="DT648" s="457"/>
      <c r="DU648" s="457"/>
      <c r="DV648" s="457"/>
      <c r="DW648" s="457"/>
      <c r="DX648" s="457"/>
      <c r="DY648" s="457"/>
      <c r="DZ648" s="457"/>
      <c r="EA648" s="457"/>
      <c r="EB648" s="457"/>
      <c r="EC648" s="457"/>
      <c r="ED648" s="457"/>
      <c r="EE648" s="457"/>
      <c r="EF648" s="457"/>
      <c r="EG648" s="457"/>
      <c r="EH648" s="457"/>
      <c r="EI648" s="457"/>
      <c r="EJ648" s="457"/>
      <c r="EK648" s="457"/>
      <c r="EL648" s="457"/>
      <c r="EM648" s="457"/>
      <c r="EN648" s="457"/>
      <c r="EO648" s="457"/>
      <c r="EP648" s="457"/>
      <c r="EQ648" s="457"/>
      <c r="ER648" s="457"/>
      <c r="ES648" s="457"/>
      <c r="ET648" s="457"/>
      <c r="EU648" s="457"/>
      <c r="EV648" s="457"/>
      <c r="EW648" s="457"/>
      <c r="EX648" s="457"/>
      <c r="EY648" s="457"/>
      <c r="EZ648" s="457"/>
      <c r="FA648" s="457"/>
      <c r="FB648" s="457"/>
      <c r="FC648" s="457"/>
      <c r="FD648" s="457"/>
      <c r="FE648" s="457"/>
      <c r="FF648" s="457"/>
      <c r="FG648" s="457"/>
      <c r="FH648" s="457"/>
      <c r="FI648" s="457"/>
      <c r="FJ648" s="457"/>
      <c r="FK648" s="457"/>
      <c r="FL648" s="457"/>
      <c r="FM648" s="457"/>
      <c r="FN648" s="457"/>
      <c r="FO648" s="457"/>
      <c r="FP648" s="457"/>
      <c r="FQ648" s="457"/>
      <c r="FR648" s="457"/>
      <c r="FS648" s="457"/>
      <c r="FT648" s="457"/>
      <c r="FU648" s="457"/>
      <c r="FV648" s="457"/>
      <c r="FW648" s="457"/>
      <c r="FX648" s="457"/>
      <c r="FY648" s="457"/>
      <c r="FZ648" s="457"/>
      <c r="GA648" s="457"/>
      <c r="GB648" s="457"/>
      <c r="GC648" s="457"/>
      <c r="GD648" s="457"/>
      <c r="GE648" s="457"/>
      <c r="GF648" s="457"/>
      <c r="GG648" s="457"/>
      <c r="GH648" s="457"/>
      <c r="GI648" s="457"/>
      <c r="GJ648" s="457"/>
      <c r="GK648" s="457"/>
      <c r="GL648" s="457"/>
      <c r="GM648" s="457"/>
      <c r="GN648" s="457"/>
      <c r="GO648" s="457"/>
      <c r="GP648" s="457"/>
      <c r="GQ648" s="457"/>
      <c r="GR648" s="457"/>
      <c r="GS648" s="457"/>
      <c r="GT648" s="457"/>
      <c r="GU648" s="457"/>
      <c r="GV648" s="457"/>
      <c r="GW648" s="457"/>
      <c r="GX648" s="457"/>
      <c r="GY648" s="457"/>
      <c r="GZ648" s="457"/>
      <c r="HA648" s="457"/>
      <c r="HB648" s="457"/>
      <c r="HC648" s="457"/>
      <c r="HD648" s="457"/>
      <c r="HE648" s="457"/>
      <c r="HF648" s="457"/>
      <c r="HG648" s="457"/>
      <c r="HH648" s="457"/>
      <c r="HI648" s="457"/>
      <c r="HJ648" s="457"/>
      <c r="HK648" s="457"/>
      <c r="HL648" s="457"/>
      <c r="HM648" s="457"/>
      <c r="HN648" s="457"/>
      <c r="HO648" s="457"/>
      <c r="HP648" s="457"/>
      <c r="HQ648" s="457"/>
    </row>
    <row r="649" spans="1:225" ht="12.75" customHeight="1">
      <c r="A649" s="457"/>
      <c r="M649" s="488"/>
      <c r="N649" s="457"/>
      <c r="O649" s="457"/>
      <c r="P649" s="457"/>
      <c r="Q649" s="457"/>
      <c r="R649" s="457"/>
      <c r="S649" s="457"/>
      <c r="T649" s="457"/>
      <c r="U649" s="457"/>
      <c r="V649" s="457"/>
      <c r="W649" s="457"/>
      <c r="X649" s="457"/>
      <c r="Y649" s="457"/>
      <c r="Z649" s="457"/>
      <c r="AA649" s="457"/>
      <c r="AB649" s="457"/>
      <c r="AC649" s="457"/>
      <c r="AD649" s="457"/>
      <c r="AE649" s="457"/>
      <c r="AF649" s="457"/>
      <c r="AG649" s="457"/>
      <c r="AH649" s="457"/>
      <c r="AI649" s="457"/>
      <c r="AJ649" s="457"/>
      <c r="AK649" s="457"/>
      <c r="AL649" s="457"/>
      <c r="AM649" s="457"/>
      <c r="AN649" s="457"/>
      <c r="AO649" s="457"/>
      <c r="AP649" s="457"/>
      <c r="AQ649" s="457"/>
      <c r="AR649" s="457"/>
      <c r="AS649" s="457"/>
      <c r="AT649" s="457"/>
      <c r="AU649" s="457"/>
      <c r="AV649" s="457"/>
      <c r="AW649" s="457"/>
      <c r="AX649" s="457"/>
      <c r="AY649" s="457"/>
      <c r="AZ649" s="457"/>
      <c r="BA649" s="457"/>
      <c r="BB649" s="457"/>
      <c r="BC649" s="457"/>
      <c r="BD649" s="457"/>
      <c r="BE649" s="457"/>
      <c r="BF649" s="457"/>
      <c r="BG649" s="457"/>
      <c r="BH649" s="457"/>
      <c r="BI649" s="457"/>
      <c r="BJ649" s="457"/>
      <c r="BK649" s="457"/>
      <c r="BL649" s="457"/>
      <c r="BM649" s="457"/>
      <c r="BN649" s="457"/>
      <c r="BO649" s="457"/>
      <c r="BP649" s="457"/>
      <c r="BQ649" s="457"/>
      <c r="BR649" s="457"/>
      <c r="BS649" s="457"/>
      <c r="BT649" s="457"/>
      <c r="BU649" s="457"/>
      <c r="BV649" s="457"/>
      <c r="BW649" s="457"/>
      <c r="BX649" s="457"/>
      <c r="BY649" s="457"/>
      <c r="BZ649" s="457"/>
      <c r="CA649" s="457"/>
      <c r="CB649" s="457"/>
      <c r="CC649" s="457"/>
      <c r="CD649" s="457"/>
      <c r="CE649" s="457"/>
      <c r="CF649" s="457"/>
      <c r="CG649" s="457"/>
      <c r="CH649" s="457"/>
      <c r="CI649" s="457"/>
      <c r="CJ649" s="457"/>
      <c r="CK649" s="457"/>
      <c r="CL649" s="457"/>
      <c r="CM649" s="457"/>
      <c r="CN649" s="457"/>
      <c r="CO649" s="457"/>
      <c r="CP649" s="457"/>
      <c r="CQ649" s="457"/>
      <c r="CR649" s="457"/>
      <c r="CS649" s="457"/>
      <c r="CT649" s="457"/>
      <c r="CU649" s="457"/>
      <c r="CV649" s="457"/>
      <c r="CW649" s="457"/>
      <c r="CX649" s="457"/>
      <c r="CY649" s="457"/>
      <c r="CZ649" s="457"/>
      <c r="DA649" s="457"/>
      <c r="DB649" s="457"/>
      <c r="DC649" s="457"/>
      <c r="DD649" s="457"/>
      <c r="DE649" s="457"/>
      <c r="DF649" s="457"/>
      <c r="DG649" s="457"/>
      <c r="DH649" s="457"/>
      <c r="DI649" s="457"/>
      <c r="DJ649" s="457"/>
      <c r="DK649" s="457"/>
      <c r="DL649" s="457"/>
      <c r="DM649" s="457"/>
      <c r="DN649" s="457"/>
      <c r="DO649" s="457"/>
      <c r="DP649" s="457"/>
      <c r="DQ649" s="457"/>
      <c r="DR649" s="457"/>
      <c r="DS649" s="457"/>
      <c r="DT649" s="457"/>
      <c r="DU649" s="457"/>
      <c r="DV649" s="457"/>
      <c r="DW649" s="457"/>
      <c r="DX649" s="457"/>
      <c r="DY649" s="457"/>
      <c r="DZ649" s="457"/>
      <c r="EA649" s="457"/>
      <c r="EB649" s="457"/>
      <c r="EC649" s="457"/>
      <c r="ED649" s="457"/>
      <c r="EE649" s="457"/>
      <c r="EF649" s="457"/>
      <c r="EG649" s="457"/>
      <c r="EH649" s="457"/>
      <c r="EI649" s="457"/>
      <c r="EJ649" s="457"/>
      <c r="EK649" s="457"/>
      <c r="EL649" s="457"/>
      <c r="EM649" s="457"/>
      <c r="EN649" s="457"/>
      <c r="EO649" s="457"/>
      <c r="EP649" s="457"/>
      <c r="EQ649" s="457"/>
      <c r="ER649" s="457"/>
      <c r="ES649" s="457"/>
      <c r="ET649" s="457"/>
      <c r="EU649" s="457"/>
      <c r="EV649" s="457"/>
      <c r="EW649" s="457"/>
      <c r="EX649" s="457"/>
      <c r="EY649" s="457"/>
      <c r="EZ649" s="457"/>
      <c r="FA649" s="457"/>
      <c r="FB649" s="457"/>
      <c r="FC649" s="457"/>
      <c r="FD649" s="457"/>
      <c r="FE649" s="457"/>
      <c r="FF649" s="457"/>
      <c r="FG649" s="457"/>
      <c r="FH649" s="457"/>
      <c r="FI649" s="457"/>
      <c r="FJ649" s="457"/>
      <c r="FK649" s="457"/>
      <c r="FL649" s="457"/>
      <c r="FM649" s="457"/>
      <c r="FN649" s="457"/>
      <c r="FO649" s="457"/>
      <c r="FP649" s="457"/>
      <c r="FQ649" s="457"/>
      <c r="FR649" s="457"/>
      <c r="FS649" s="457"/>
      <c r="FT649" s="457"/>
      <c r="FU649" s="457"/>
      <c r="FV649" s="457"/>
      <c r="FW649" s="457"/>
      <c r="FX649" s="457"/>
      <c r="FY649" s="457"/>
      <c r="FZ649" s="457"/>
      <c r="GA649" s="457"/>
      <c r="GB649" s="457"/>
      <c r="GC649" s="457"/>
      <c r="GD649" s="457"/>
      <c r="GE649" s="457"/>
      <c r="GF649" s="457"/>
      <c r="GG649" s="457"/>
      <c r="GH649" s="457"/>
      <c r="GI649" s="457"/>
      <c r="GJ649" s="457"/>
      <c r="GK649" s="457"/>
      <c r="GL649" s="457"/>
      <c r="GM649" s="457"/>
      <c r="GN649" s="457"/>
      <c r="GO649" s="457"/>
      <c r="GP649" s="457"/>
      <c r="GQ649" s="457"/>
      <c r="GR649" s="457"/>
      <c r="GS649" s="457"/>
      <c r="GT649" s="457"/>
      <c r="GU649" s="457"/>
      <c r="GV649" s="457"/>
      <c r="GW649" s="457"/>
      <c r="GX649" s="457"/>
      <c r="GY649" s="457"/>
      <c r="GZ649" s="457"/>
      <c r="HA649" s="457"/>
      <c r="HB649" s="457"/>
      <c r="HC649" s="457"/>
      <c r="HD649" s="457"/>
      <c r="HE649" s="457"/>
      <c r="HF649" s="457"/>
      <c r="HG649" s="457"/>
      <c r="HH649" s="457"/>
      <c r="HI649" s="457"/>
      <c r="HJ649" s="457"/>
      <c r="HK649" s="457"/>
      <c r="HL649" s="457"/>
      <c r="HM649" s="457"/>
      <c r="HN649" s="457"/>
      <c r="HO649" s="457"/>
      <c r="HP649" s="457"/>
      <c r="HQ649" s="457"/>
    </row>
    <row r="650" spans="1:225" ht="12.75" customHeight="1">
      <c r="A650" s="457"/>
      <c r="M650" s="488"/>
      <c r="N650" s="457"/>
      <c r="O650" s="457"/>
      <c r="P650" s="457"/>
      <c r="Q650" s="457"/>
      <c r="R650" s="457"/>
      <c r="S650" s="457"/>
      <c r="T650" s="457"/>
      <c r="U650" s="457"/>
      <c r="V650" s="457"/>
      <c r="W650" s="457"/>
      <c r="X650" s="457"/>
      <c r="Y650" s="457"/>
      <c r="Z650" s="457"/>
      <c r="AA650" s="457"/>
      <c r="AB650" s="457"/>
      <c r="AC650" s="457"/>
      <c r="AD650" s="457"/>
      <c r="AE650" s="457"/>
      <c r="AF650" s="457"/>
      <c r="AG650" s="457"/>
      <c r="AH650" s="457"/>
      <c r="AI650" s="457"/>
      <c r="AJ650" s="457"/>
      <c r="AK650" s="457"/>
      <c r="AL650" s="457"/>
      <c r="AM650" s="457"/>
      <c r="AN650" s="457"/>
      <c r="AO650" s="457"/>
      <c r="AP650" s="457"/>
      <c r="AQ650" s="457"/>
      <c r="AR650" s="457"/>
      <c r="AS650" s="457"/>
      <c r="AT650" s="457"/>
      <c r="AU650" s="457"/>
      <c r="AV650" s="457"/>
      <c r="AW650" s="457"/>
      <c r="AX650" s="457"/>
      <c r="AY650" s="457"/>
      <c r="AZ650" s="457"/>
      <c r="BA650" s="457"/>
      <c r="BB650" s="457"/>
      <c r="BC650" s="457"/>
      <c r="BD650" s="457"/>
      <c r="BE650" s="457"/>
      <c r="BF650" s="457"/>
      <c r="BG650" s="457"/>
      <c r="BH650" s="457"/>
      <c r="BI650" s="457"/>
      <c r="BJ650" s="457"/>
      <c r="BK650" s="457"/>
      <c r="BL650" s="457"/>
      <c r="BM650" s="457"/>
      <c r="BN650" s="457"/>
      <c r="BO650" s="457"/>
      <c r="BP650" s="457"/>
      <c r="BQ650" s="457"/>
      <c r="BR650" s="457"/>
      <c r="BS650" s="457"/>
      <c r="BT650" s="457"/>
      <c r="BU650" s="457"/>
      <c r="BV650" s="457"/>
      <c r="BW650" s="457"/>
      <c r="BX650" s="457"/>
      <c r="BY650" s="457"/>
      <c r="BZ650" s="457"/>
      <c r="CA650" s="457"/>
      <c r="CB650" s="457"/>
      <c r="CC650" s="457"/>
      <c r="CD650" s="457"/>
      <c r="CE650" s="457"/>
      <c r="CF650" s="457"/>
      <c r="CG650" s="457"/>
      <c r="CH650" s="457"/>
      <c r="CI650" s="457"/>
      <c r="CJ650" s="457"/>
      <c r="CK650" s="457"/>
      <c r="CL650" s="457"/>
      <c r="CM650" s="457"/>
      <c r="CN650" s="457"/>
      <c r="CO650" s="457"/>
      <c r="CP650" s="457"/>
      <c r="CQ650" s="457"/>
      <c r="CR650" s="457"/>
      <c r="CS650" s="457"/>
      <c r="CT650" s="457"/>
      <c r="CU650" s="457"/>
      <c r="CV650" s="457"/>
      <c r="CW650" s="457"/>
      <c r="CX650" s="457"/>
      <c r="CY650" s="457"/>
      <c r="CZ650" s="457"/>
      <c r="DA650" s="457"/>
      <c r="DB650" s="457"/>
      <c r="DC650" s="457"/>
      <c r="DD650" s="457"/>
      <c r="DE650" s="457"/>
      <c r="DF650" s="457"/>
      <c r="DG650" s="457"/>
      <c r="DH650" s="457"/>
      <c r="DI650" s="457"/>
      <c r="DJ650" s="457"/>
      <c r="DK650" s="457"/>
      <c r="DL650" s="457"/>
      <c r="DM650" s="457"/>
      <c r="DN650" s="457"/>
      <c r="DO650" s="457"/>
      <c r="DP650" s="457"/>
      <c r="DQ650" s="457"/>
      <c r="DR650" s="457"/>
      <c r="DS650" s="457"/>
      <c r="DT650" s="457"/>
      <c r="DU650" s="457"/>
      <c r="DV650" s="457"/>
      <c r="DW650" s="457"/>
      <c r="DX650" s="457"/>
      <c r="DY650" s="457"/>
      <c r="DZ650" s="457"/>
      <c r="EA650" s="457"/>
      <c r="EB650" s="457"/>
      <c r="EC650" s="457"/>
      <c r="ED650" s="457"/>
      <c r="EE650" s="457"/>
      <c r="EF650" s="457"/>
      <c r="EG650" s="457"/>
      <c r="EH650" s="457"/>
      <c r="EI650" s="457"/>
      <c r="EJ650" s="457"/>
      <c r="EK650" s="457"/>
      <c r="EL650" s="457"/>
      <c r="EM650" s="457"/>
      <c r="EN650" s="457"/>
      <c r="EO650" s="457"/>
      <c r="EP650" s="457"/>
      <c r="EQ650" s="457"/>
      <c r="ER650" s="457"/>
      <c r="ES650" s="457"/>
      <c r="ET650" s="457"/>
      <c r="EU650" s="457"/>
      <c r="EV650" s="457"/>
      <c r="EW650" s="457"/>
      <c r="EX650" s="457"/>
      <c r="EY650" s="457"/>
      <c r="EZ650" s="457"/>
      <c r="FA650" s="457"/>
      <c r="FB650" s="457"/>
      <c r="FC650" s="457"/>
      <c r="FD650" s="457"/>
      <c r="FE650" s="457"/>
      <c r="FF650" s="457"/>
      <c r="FG650" s="457"/>
      <c r="FH650" s="457"/>
      <c r="FI650" s="457"/>
      <c r="FJ650" s="457"/>
      <c r="FK650" s="457"/>
      <c r="FL650" s="457"/>
      <c r="FM650" s="457"/>
      <c r="FN650" s="457"/>
      <c r="FO650" s="457"/>
      <c r="FP650" s="457"/>
      <c r="FQ650" s="457"/>
      <c r="FR650" s="457"/>
      <c r="FS650" s="457"/>
      <c r="FT650" s="457"/>
      <c r="FU650" s="457"/>
      <c r="FV650" s="457"/>
      <c r="FW650" s="457"/>
      <c r="FX650" s="457"/>
      <c r="FY650" s="457"/>
      <c r="FZ650" s="457"/>
      <c r="GA650" s="457"/>
      <c r="GB650" s="457"/>
      <c r="GC650" s="457"/>
      <c r="GD650" s="457"/>
      <c r="GE650" s="457"/>
      <c r="GF650" s="457"/>
      <c r="GG650" s="457"/>
      <c r="GH650" s="457"/>
      <c r="GI650" s="457"/>
      <c r="GJ650" s="457"/>
      <c r="GK650" s="457"/>
      <c r="GL650" s="457"/>
      <c r="GM650" s="457"/>
      <c r="GN650" s="457"/>
      <c r="GO650" s="457"/>
      <c r="GP650" s="457"/>
      <c r="GQ650" s="457"/>
      <c r="GR650" s="457"/>
      <c r="GS650" s="457"/>
      <c r="GT650" s="457"/>
      <c r="GU650" s="457"/>
      <c r="GV650" s="457"/>
      <c r="GW650" s="457"/>
      <c r="GX650" s="457"/>
      <c r="GY650" s="457"/>
      <c r="GZ650" s="457"/>
      <c r="HA650" s="457"/>
      <c r="HB650" s="457"/>
      <c r="HC650" s="457"/>
      <c r="HD650" s="457"/>
      <c r="HE650" s="457"/>
      <c r="HF650" s="457"/>
      <c r="HG650" s="457"/>
      <c r="HH650" s="457"/>
      <c r="HI650" s="457"/>
      <c r="HJ650" s="457"/>
      <c r="HK650" s="457"/>
      <c r="HL650" s="457"/>
      <c r="HM650" s="457"/>
      <c r="HN650" s="457"/>
      <c r="HO650" s="457"/>
      <c r="HP650" s="457"/>
      <c r="HQ650" s="457"/>
    </row>
    <row r="651" spans="1:225" ht="22.5" customHeight="1">
      <c r="A651" s="457"/>
      <c r="M651" s="488"/>
      <c r="N651" s="457"/>
      <c r="O651" s="457"/>
      <c r="P651" s="457"/>
      <c r="Q651" s="457"/>
      <c r="R651" s="457"/>
      <c r="S651" s="457"/>
      <c r="T651" s="457"/>
      <c r="U651" s="457"/>
      <c r="V651" s="457"/>
      <c r="W651" s="457"/>
      <c r="X651" s="457"/>
      <c r="Y651" s="457"/>
      <c r="Z651" s="457"/>
      <c r="AA651" s="457"/>
      <c r="AB651" s="457"/>
      <c r="AC651" s="457"/>
      <c r="AD651" s="457"/>
      <c r="AE651" s="457"/>
      <c r="AF651" s="457"/>
      <c r="AG651" s="457"/>
      <c r="AH651" s="457"/>
      <c r="AI651" s="457"/>
      <c r="AJ651" s="457"/>
      <c r="AK651" s="457"/>
      <c r="AL651" s="457"/>
      <c r="AM651" s="457"/>
      <c r="AN651" s="457"/>
      <c r="AO651" s="457"/>
      <c r="AP651" s="457"/>
      <c r="AQ651" s="457"/>
      <c r="AR651" s="457"/>
      <c r="AS651" s="457"/>
      <c r="AT651" s="457"/>
      <c r="AU651" s="457"/>
      <c r="AV651" s="457"/>
      <c r="AW651" s="457"/>
      <c r="AX651" s="457"/>
      <c r="AY651" s="457"/>
      <c r="AZ651" s="457"/>
      <c r="BA651" s="457"/>
      <c r="BB651" s="457"/>
      <c r="BC651" s="457"/>
      <c r="BD651" s="457"/>
      <c r="BE651" s="457"/>
      <c r="BF651" s="457"/>
      <c r="BG651" s="457"/>
      <c r="BH651" s="457"/>
      <c r="BI651" s="457"/>
      <c r="BJ651" s="457"/>
      <c r="BK651" s="457"/>
      <c r="BL651" s="457"/>
      <c r="BM651" s="457"/>
      <c r="BN651" s="457"/>
      <c r="BO651" s="457"/>
      <c r="BP651" s="457"/>
      <c r="BQ651" s="457"/>
      <c r="BR651" s="457"/>
      <c r="BS651" s="457"/>
      <c r="BT651" s="457"/>
      <c r="BU651" s="457"/>
      <c r="BV651" s="457"/>
      <c r="BW651" s="457"/>
      <c r="BX651" s="457"/>
      <c r="BY651" s="457"/>
      <c r="BZ651" s="457"/>
      <c r="CA651" s="457"/>
      <c r="CB651" s="457"/>
      <c r="CC651" s="457"/>
      <c r="CD651" s="457"/>
      <c r="CE651" s="457"/>
      <c r="CF651" s="457"/>
      <c r="CG651" s="457"/>
      <c r="CH651" s="457"/>
      <c r="CI651" s="457"/>
      <c r="CJ651" s="457"/>
      <c r="CK651" s="457"/>
      <c r="CL651" s="457"/>
      <c r="CM651" s="457"/>
      <c r="CN651" s="457"/>
      <c r="CO651" s="457"/>
      <c r="CP651" s="457"/>
      <c r="CQ651" s="457"/>
      <c r="CR651" s="457"/>
      <c r="CS651" s="457"/>
      <c r="CT651" s="457"/>
      <c r="CU651" s="457"/>
      <c r="CV651" s="457"/>
      <c r="CW651" s="457"/>
      <c r="CX651" s="457"/>
      <c r="CY651" s="457"/>
      <c r="CZ651" s="457"/>
      <c r="DA651" s="457"/>
      <c r="DB651" s="457"/>
      <c r="DC651" s="457"/>
      <c r="DD651" s="457"/>
      <c r="DE651" s="457"/>
      <c r="DF651" s="457"/>
      <c r="DG651" s="457"/>
      <c r="DH651" s="457"/>
      <c r="DI651" s="457"/>
      <c r="DJ651" s="457"/>
      <c r="DK651" s="457"/>
      <c r="DL651" s="457"/>
      <c r="DM651" s="457"/>
      <c r="DN651" s="457"/>
      <c r="DO651" s="457"/>
      <c r="DP651" s="457"/>
      <c r="DQ651" s="457"/>
      <c r="DR651" s="457"/>
      <c r="DS651" s="457"/>
      <c r="DT651" s="457"/>
      <c r="DU651" s="457"/>
      <c r="DV651" s="457"/>
      <c r="DW651" s="457"/>
      <c r="DX651" s="457"/>
      <c r="DY651" s="457"/>
      <c r="DZ651" s="457"/>
      <c r="EA651" s="457"/>
      <c r="EB651" s="457"/>
      <c r="EC651" s="457"/>
      <c r="ED651" s="457"/>
      <c r="EE651" s="457"/>
      <c r="EF651" s="457"/>
      <c r="EG651" s="457"/>
      <c r="EH651" s="457"/>
      <c r="EI651" s="457"/>
      <c r="EJ651" s="457"/>
      <c r="EK651" s="457"/>
      <c r="EL651" s="457"/>
      <c r="EM651" s="457"/>
      <c r="EN651" s="457"/>
      <c r="EO651" s="457"/>
      <c r="EP651" s="457"/>
      <c r="EQ651" s="457"/>
      <c r="ER651" s="457"/>
      <c r="ES651" s="457"/>
      <c r="ET651" s="457"/>
      <c r="EU651" s="457"/>
      <c r="EV651" s="457"/>
      <c r="EW651" s="457"/>
      <c r="EX651" s="457"/>
      <c r="EY651" s="457"/>
      <c r="EZ651" s="457"/>
      <c r="FA651" s="457"/>
      <c r="FB651" s="457"/>
      <c r="FC651" s="457"/>
      <c r="FD651" s="457"/>
      <c r="FE651" s="457"/>
      <c r="FF651" s="457"/>
      <c r="FG651" s="457"/>
      <c r="FH651" s="457"/>
      <c r="FI651" s="457"/>
      <c r="FJ651" s="457"/>
      <c r="FK651" s="457"/>
      <c r="FL651" s="457"/>
      <c r="FM651" s="457"/>
      <c r="FN651" s="457"/>
      <c r="FO651" s="457"/>
      <c r="FP651" s="457"/>
      <c r="FQ651" s="457"/>
      <c r="FR651" s="457"/>
      <c r="FS651" s="457"/>
      <c r="FT651" s="457"/>
      <c r="FU651" s="457"/>
      <c r="FV651" s="457"/>
      <c r="FW651" s="457"/>
      <c r="FX651" s="457"/>
      <c r="FY651" s="457"/>
      <c r="FZ651" s="457"/>
      <c r="GA651" s="457"/>
      <c r="GB651" s="457"/>
      <c r="GC651" s="457"/>
      <c r="GD651" s="457"/>
      <c r="GE651" s="457"/>
      <c r="GF651" s="457"/>
      <c r="GG651" s="457"/>
      <c r="GH651" s="457"/>
      <c r="GI651" s="457"/>
      <c r="GJ651" s="457"/>
      <c r="GK651" s="457"/>
      <c r="GL651" s="457"/>
      <c r="GM651" s="457"/>
      <c r="GN651" s="457"/>
      <c r="GO651" s="457"/>
      <c r="GP651" s="457"/>
      <c r="GQ651" s="457"/>
      <c r="GR651" s="457"/>
      <c r="GS651" s="457"/>
      <c r="GT651" s="457"/>
      <c r="GU651" s="457"/>
      <c r="GV651" s="457"/>
      <c r="GW651" s="457"/>
      <c r="GX651" s="457"/>
      <c r="GY651" s="457"/>
      <c r="GZ651" s="457"/>
      <c r="HA651" s="457"/>
      <c r="HB651" s="457"/>
      <c r="HC651" s="457"/>
      <c r="HD651" s="457"/>
      <c r="HE651" s="457"/>
      <c r="HF651" s="457"/>
      <c r="HG651" s="457"/>
      <c r="HH651" s="457"/>
      <c r="HI651" s="457"/>
      <c r="HJ651" s="457"/>
      <c r="HK651" s="457"/>
      <c r="HL651" s="457"/>
      <c r="HM651" s="457"/>
      <c r="HN651" s="457"/>
      <c r="HO651" s="457"/>
      <c r="HP651" s="457"/>
      <c r="HQ651" s="457"/>
    </row>
    <row r="652" spans="1:225" ht="30" customHeight="1">
      <c r="A652" s="457"/>
      <c r="M652" s="488"/>
      <c r="N652" s="457"/>
      <c r="O652" s="457"/>
      <c r="P652" s="457"/>
      <c r="Q652" s="457"/>
      <c r="R652" s="457"/>
      <c r="S652" s="457"/>
      <c r="T652" s="457"/>
      <c r="U652" s="457"/>
      <c r="V652" s="457"/>
      <c r="W652" s="457"/>
      <c r="X652" s="457"/>
      <c r="Y652" s="457"/>
      <c r="Z652" s="457"/>
      <c r="AA652" s="457"/>
      <c r="AB652" s="457"/>
      <c r="AC652" s="457"/>
      <c r="AD652" s="457"/>
      <c r="AE652" s="457"/>
      <c r="AF652" s="457"/>
      <c r="AG652" s="457"/>
      <c r="AH652" s="457"/>
      <c r="AI652" s="457"/>
      <c r="AJ652" s="457"/>
      <c r="AK652" s="457"/>
      <c r="AL652" s="457"/>
      <c r="AM652" s="457"/>
      <c r="AN652" s="457"/>
      <c r="AO652" s="457"/>
      <c r="AP652" s="457"/>
      <c r="AQ652" s="457"/>
      <c r="AR652" s="457"/>
      <c r="AS652" s="457"/>
      <c r="AT652" s="457"/>
      <c r="AU652" s="457"/>
      <c r="AV652" s="457"/>
      <c r="AW652" s="457"/>
      <c r="AX652" s="457"/>
      <c r="AY652" s="457"/>
      <c r="AZ652" s="457"/>
      <c r="BA652" s="457"/>
      <c r="BB652" s="457"/>
      <c r="BC652" s="457"/>
      <c r="BD652" s="457"/>
      <c r="BE652" s="457"/>
      <c r="BF652" s="457"/>
      <c r="BG652" s="457"/>
      <c r="BH652" s="457"/>
      <c r="BI652" s="457"/>
      <c r="BJ652" s="457"/>
      <c r="BK652" s="457"/>
      <c r="BL652" s="457"/>
      <c r="BM652" s="457"/>
      <c r="BN652" s="457"/>
      <c r="BO652" s="457"/>
      <c r="BP652" s="457"/>
      <c r="BQ652" s="457"/>
      <c r="BR652" s="457"/>
      <c r="BS652" s="457"/>
      <c r="BT652" s="457"/>
      <c r="BU652" s="457"/>
      <c r="BV652" s="457"/>
      <c r="BW652" s="457"/>
      <c r="BX652" s="457"/>
      <c r="BY652" s="457"/>
      <c r="BZ652" s="457"/>
      <c r="CA652" s="457"/>
      <c r="CB652" s="457"/>
      <c r="CC652" s="457"/>
      <c r="CD652" s="457"/>
      <c r="CE652" s="457"/>
      <c r="CF652" s="457"/>
      <c r="CG652" s="457"/>
      <c r="CH652" s="457"/>
      <c r="CI652" s="457"/>
      <c r="CJ652" s="457"/>
      <c r="CK652" s="457"/>
      <c r="CL652" s="457"/>
      <c r="CM652" s="457"/>
      <c r="CN652" s="457"/>
      <c r="CO652" s="457"/>
      <c r="CP652" s="457"/>
      <c r="CQ652" s="457"/>
      <c r="CR652" s="457"/>
      <c r="CS652" s="457"/>
      <c r="CT652" s="457"/>
      <c r="CU652" s="457"/>
      <c r="CV652" s="457"/>
      <c r="CW652" s="457"/>
      <c r="CX652" s="457"/>
      <c r="CY652" s="457"/>
      <c r="CZ652" s="457"/>
      <c r="DA652" s="457"/>
      <c r="DB652" s="457"/>
      <c r="DC652" s="457"/>
      <c r="DD652" s="457"/>
      <c r="DE652" s="457"/>
      <c r="DF652" s="457"/>
      <c r="DG652" s="457"/>
      <c r="DH652" s="457"/>
      <c r="DI652" s="457"/>
      <c r="DJ652" s="457"/>
      <c r="DK652" s="457"/>
      <c r="DL652" s="457"/>
      <c r="DM652" s="457"/>
      <c r="DN652" s="457"/>
      <c r="DO652" s="457"/>
      <c r="DP652" s="457"/>
      <c r="DQ652" s="457"/>
      <c r="DR652" s="457"/>
      <c r="DS652" s="457"/>
      <c r="DT652" s="457"/>
      <c r="DU652" s="457"/>
      <c r="DV652" s="457"/>
      <c r="DW652" s="457"/>
      <c r="DX652" s="457"/>
      <c r="DY652" s="457"/>
      <c r="DZ652" s="457"/>
      <c r="EA652" s="457"/>
      <c r="EB652" s="457"/>
      <c r="EC652" s="457"/>
      <c r="ED652" s="457"/>
      <c r="EE652" s="457"/>
      <c r="EF652" s="457"/>
      <c r="EG652" s="457"/>
      <c r="EH652" s="457"/>
      <c r="EI652" s="457"/>
      <c r="EJ652" s="457"/>
      <c r="EK652" s="457"/>
      <c r="EL652" s="457"/>
      <c r="EM652" s="457"/>
      <c r="EN652" s="457"/>
      <c r="EO652" s="457"/>
      <c r="EP652" s="457"/>
      <c r="EQ652" s="457"/>
      <c r="ER652" s="457"/>
      <c r="ES652" s="457"/>
      <c r="ET652" s="457"/>
      <c r="EU652" s="457"/>
      <c r="EV652" s="457"/>
      <c r="EW652" s="457"/>
      <c r="EX652" s="457"/>
      <c r="EY652" s="457"/>
      <c r="EZ652" s="457"/>
      <c r="FA652" s="457"/>
      <c r="FB652" s="457"/>
      <c r="FC652" s="457"/>
      <c r="FD652" s="457"/>
      <c r="FE652" s="457"/>
      <c r="FF652" s="457"/>
      <c r="FG652" s="457"/>
      <c r="FH652" s="457"/>
      <c r="FI652" s="457"/>
      <c r="FJ652" s="457"/>
      <c r="FK652" s="457"/>
      <c r="FL652" s="457"/>
      <c r="FM652" s="457"/>
      <c r="FN652" s="457"/>
      <c r="FO652" s="457"/>
      <c r="FP652" s="457"/>
      <c r="FQ652" s="457"/>
      <c r="FR652" s="457"/>
      <c r="FS652" s="457"/>
      <c r="FT652" s="457"/>
      <c r="FU652" s="457"/>
      <c r="FV652" s="457"/>
      <c r="FW652" s="457"/>
      <c r="FX652" s="457"/>
      <c r="FY652" s="457"/>
      <c r="FZ652" s="457"/>
      <c r="GA652" s="457"/>
      <c r="GB652" s="457"/>
      <c r="GC652" s="457"/>
      <c r="GD652" s="457"/>
      <c r="GE652" s="457"/>
      <c r="GF652" s="457"/>
      <c r="GG652" s="457"/>
      <c r="GH652" s="457"/>
      <c r="GI652" s="457"/>
      <c r="GJ652" s="457"/>
      <c r="GK652" s="457"/>
      <c r="GL652" s="457"/>
      <c r="GM652" s="457"/>
      <c r="GN652" s="457"/>
      <c r="GO652" s="457"/>
      <c r="GP652" s="457"/>
      <c r="GQ652" s="457"/>
      <c r="GR652" s="457"/>
      <c r="GS652" s="457"/>
      <c r="GT652" s="457"/>
      <c r="GU652" s="457"/>
      <c r="GV652" s="457"/>
      <c r="GW652" s="457"/>
      <c r="GX652" s="457"/>
      <c r="GY652" s="457"/>
      <c r="GZ652" s="457"/>
      <c r="HA652" s="457"/>
      <c r="HB652" s="457"/>
      <c r="HC652" s="457"/>
      <c r="HD652" s="457"/>
      <c r="HE652" s="457"/>
      <c r="HF652" s="457"/>
      <c r="HG652" s="457"/>
      <c r="HH652" s="457"/>
      <c r="HI652" s="457"/>
      <c r="HJ652" s="457"/>
      <c r="HK652" s="457"/>
      <c r="HL652" s="457"/>
      <c r="HM652" s="457"/>
      <c r="HN652" s="457"/>
      <c r="HO652" s="457"/>
      <c r="HP652" s="457"/>
      <c r="HQ652" s="457"/>
    </row>
    <row r="653" spans="1:225" ht="30.75" customHeight="1">
      <c r="A653" s="457"/>
      <c r="M653" s="488"/>
      <c r="N653" s="457"/>
      <c r="O653" s="457"/>
      <c r="P653" s="457"/>
      <c r="Q653" s="457"/>
      <c r="R653" s="457"/>
      <c r="S653" s="457"/>
      <c r="T653" s="457"/>
      <c r="U653" s="457"/>
      <c r="V653" s="457"/>
      <c r="W653" s="457"/>
      <c r="X653" s="457"/>
      <c r="Y653" s="457"/>
      <c r="Z653" s="457"/>
      <c r="AA653" s="457"/>
      <c r="AB653" s="457"/>
      <c r="AC653" s="457"/>
      <c r="AD653" s="457"/>
      <c r="AE653" s="457"/>
      <c r="AF653" s="457"/>
      <c r="AG653" s="457"/>
      <c r="AH653" s="457"/>
      <c r="AI653" s="457"/>
      <c r="AJ653" s="457"/>
      <c r="AK653" s="457"/>
      <c r="AL653" s="457"/>
      <c r="AM653" s="457"/>
      <c r="AN653" s="457"/>
      <c r="AO653" s="457"/>
      <c r="AP653" s="457"/>
      <c r="AQ653" s="457"/>
      <c r="AR653" s="457"/>
      <c r="AS653" s="457"/>
      <c r="AT653" s="457"/>
      <c r="AU653" s="457"/>
      <c r="AV653" s="457"/>
      <c r="AW653" s="457"/>
      <c r="AX653" s="457"/>
      <c r="AY653" s="457"/>
      <c r="AZ653" s="457"/>
      <c r="BA653" s="457"/>
      <c r="BB653" s="457"/>
      <c r="BC653" s="457"/>
      <c r="BD653" s="457"/>
      <c r="BE653" s="457"/>
      <c r="BF653" s="457"/>
      <c r="BG653" s="457"/>
      <c r="BH653" s="457"/>
      <c r="BI653" s="457"/>
      <c r="BJ653" s="457"/>
      <c r="BK653" s="457"/>
      <c r="BL653" s="457"/>
      <c r="BM653" s="457"/>
      <c r="BN653" s="457"/>
      <c r="BO653" s="457"/>
      <c r="BP653" s="457"/>
      <c r="BQ653" s="457"/>
      <c r="BR653" s="457"/>
      <c r="BS653" s="457"/>
      <c r="BT653" s="457"/>
      <c r="BU653" s="457"/>
      <c r="BV653" s="457"/>
      <c r="BW653" s="457"/>
      <c r="BX653" s="457"/>
      <c r="BY653" s="457"/>
      <c r="BZ653" s="457"/>
      <c r="CA653" s="457"/>
      <c r="CB653" s="457"/>
      <c r="CC653" s="457"/>
      <c r="CD653" s="457"/>
      <c r="CE653" s="457"/>
      <c r="CF653" s="457"/>
      <c r="CG653" s="457"/>
      <c r="CH653" s="457"/>
      <c r="CI653" s="457"/>
      <c r="CJ653" s="457"/>
      <c r="CK653" s="457"/>
      <c r="CL653" s="457"/>
      <c r="CM653" s="457"/>
      <c r="CN653" s="457"/>
      <c r="CO653" s="457"/>
      <c r="CP653" s="457"/>
      <c r="CQ653" s="457"/>
      <c r="CR653" s="457"/>
      <c r="CS653" s="457"/>
      <c r="CT653" s="457"/>
      <c r="CU653" s="457"/>
      <c r="CV653" s="457"/>
      <c r="CW653" s="457"/>
      <c r="CX653" s="457"/>
      <c r="CY653" s="457"/>
      <c r="CZ653" s="457"/>
      <c r="DA653" s="457"/>
      <c r="DB653" s="457"/>
      <c r="DC653" s="457"/>
      <c r="DD653" s="457"/>
      <c r="DE653" s="457"/>
      <c r="DF653" s="457"/>
      <c r="DG653" s="457"/>
      <c r="DH653" s="457"/>
      <c r="DI653" s="457"/>
      <c r="DJ653" s="457"/>
      <c r="DK653" s="457"/>
      <c r="DL653" s="457"/>
      <c r="DM653" s="457"/>
      <c r="DN653" s="457"/>
      <c r="DO653" s="457"/>
      <c r="DP653" s="457"/>
      <c r="DQ653" s="457"/>
      <c r="DR653" s="457"/>
      <c r="DS653" s="457"/>
      <c r="DT653" s="457"/>
      <c r="DU653" s="457"/>
      <c r="DV653" s="457"/>
      <c r="DW653" s="457"/>
      <c r="DX653" s="457"/>
      <c r="DY653" s="457"/>
      <c r="DZ653" s="457"/>
      <c r="EA653" s="457"/>
      <c r="EB653" s="457"/>
      <c r="EC653" s="457"/>
      <c r="ED653" s="457"/>
      <c r="EE653" s="457"/>
      <c r="EF653" s="457"/>
      <c r="EG653" s="457"/>
      <c r="EH653" s="457"/>
      <c r="EI653" s="457"/>
      <c r="EJ653" s="457"/>
      <c r="EK653" s="457"/>
      <c r="EL653" s="457"/>
      <c r="EM653" s="457"/>
      <c r="EN653" s="457"/>
      <c r="EO653" s="457"/>
      <c r="EP653" s="457"/>
      <c r="EQ653" s="457"/>
      <c r="ER653" s="457"/>
      <c r="ES653" s="457"/>
      <c r="ET653" s="457"/>
      <c r="EU653" s="457"/>
      <c r="EV653" s="457"/>
      <c r="EW653" s="457"/>
      <c r="EX653" s="457"/>
      <c r="EY653" s="457"/>
      <c r="EZ653" s="457"/>
      <c r="FA653" s="457"/>
      <c r="FB653" s="457"/>
      <c r="FC653" s="457"/>
      <c r="FD653" s="457"/>
      <c r="FE653" s="457"/>
      <c r="FF653" s="457"/>
      <c r="FG653" s="457"/>
      <c r="FH653" s="457"/>
      <c r="FI653" s="457"/>
      <c r="FJ653" s="457"/>
      <c r="FK653" s="457"/>
      <c r="FL653" s="457"/>
      <c r="FM653" s="457"/>
      <c r="FN653" s="457"/>
      <c r="FO653" s="457"/>
      <c r="FP653" s="457"/>
      <c r="FQ653" s="457"/>
      <c r="FR653" s="457"/>
      <c r="FS653" s="457"/>
      <c r="FT653" s="457"/>
      <c r="FU653" s="457"/>
      <c r="FV653" s="457"/>
      <c r="FW653" s="457"/>
      <c r="FX653" s="457"/>
      <c r="FY653" s="457"/>
      <c r="FZ653" s="457"/>
      <c r="GA653" s="457"/>
      <c r="GB653" s="457"/>
      <c r="GC653" s="457"/>
      <c r="GD653" s="457"/>
      <c r="GE653" s="457"/>
      <c r="GF653" s="457"/>
      <c r="GG653" s="457"/>
      <c r="GH653" s="457"/>
      <c r="GI653" s="457"/>
      <c r="GJ653" s="457"/>
      <c r="GK653" s="457"/>
      <c r="GL653" s="457"/>
      <c r="GM653" s="457"/>
      <c r="GN653" s="457"/>
      <c r="GO653" s="457"/>
      <c r="GP653" s="457"/>
      <c r="GQ653" s="457"/>
      <c r="GR653" s="457"/>
      <c r="GS653" s="457"/>
      <c r="GT653" s="457"/>
      <c r="GU653" s="457"/>
      <c r="GV653" s="457"/>
      <c r="GW653" s="457"/>
      <c r="GX653" s="457"/>
      <c r="GY653" s="457"/>
      <c r="GZ653" s="457"/>
      <c r="HA653" s="457"/>
      <c r="HB653" s="457"/>
      <c r="HC653" s="457"/>
      <c r="HD653" s="457"/>
      <c r="HE653" s="457"/>
      <c r="HF653" s="457"/>
      <c r="HG653" s="457"/>
      <c r="HH653" s="457"/>
      <c r="HI653" s="457"/>
      <c r="HJ653" s="457"/>
      <c r="HK653" s="457"/>
      <c r="HL653" s="457"/>
      <c r="HM653" s="457"/>
      <c r="HN653" s="457"/>
      <c r="HO653" s="457"/>
      <c r="HP653" s="457"/>
      <c r="HQ653" s="457"/>
    </row>
    <row r="654" spans="1:225" ht="12.75" customHeight="1">
      <c r="A654" s="457"/>
      <c r="M654" s="488"/>
      <c r="N654" s="457"/>
      <c r="O654" s="457"/>
      <c r="P654" s="457"/>
      <c r="Q654" s="457"/>
      <c r="R654" s="457"/>
      <c r="S654" s="457"/>
      <c r="T654" s="457"/>
      <c r="U654" s="457"/>
      <c r="V654" s="457"/>
      <c r="W654" s="457"/>
      <c r="X654" s="457"/>
      <c r="Y654" s="457"/>
      <c r="Z654" s="457"/>
      <c r="AA654" s="457"/>
      <c r="AB654" s="457"/>
      <c r="AC654" s="457"/>
      <c r="AD654" s="457"/>
      <c r="AE654" s="457"/>
      <c r="AF654" s="457"/>
      <c r="AG654" s="457"/>
      <c r="AH654" s="457"/>
      <c r="AI654" s="457"/>
      <c r="AJ654" s="457"/>
      <c r="AK654" s="457"/>
      <c r="AL654" s="457"/>
      <c r="AM654" s="457"/>
      <c r="AN654" s="457"/>
      <c r="AO654" s="457"/>
      <c r="AP654" s="457"/>
      <c r="AQ654" s="457"/>
      <c r="AR654" s="457"/>
      <c r="AS654" s="457"/>
      <c r="AT654" s="457"/>
      <c r="AU654" s="457"/>
      <c r="AV654" s="457"/>
      <c r="AW654" s="457"/>
      <c r="AX654" s="457"/>
      <c r="AY654" s="457"/>
      <c r="AZ654" s="457"/>
      <c r="BA654" s="457"/>
      <c r="BB654" s="457"/>
      <c r="BC654" s="457"/>
      <c r="BD654" s="457"/>
      <c r="BE654" s="457"/>
      <c r="BF654" s="457"/>
      <c r="BG654" s="457"/>
      <c r="BH654" s="457"/>
      <c r="BI654" s="457"/>
      <c r="BJ654" s="457"/>
      <c r="BK654" s="457"/>
      <c r="BL654" s="457"/>
      <c r="BM654" s="457"/>
      <c r="BN654" s="457"/>
      <c r="BO654" s="457"/>
      <c r="BP654" s="457"/>
      <c r="BQ654" s="457"/>
      <c r="BR654" s="457"/>
      <c r="BS654" s="457"/>
      <c r="BT654" s="457"/>
      <c r="BU654" s="457"/>
      <c r="BV654" s="457"/>
      <c r="BW654" s="457"/>
      <c r="BX654" s="457"/>
      <c r="BY654" s="457"/>
      <c r="BZ654" s="457"/>
      <c r="CA654" s="457"/>
      <c r="CB654" s="457"/>
      <c r="CC654" s="457"/>
      <c r="CD654" s="457"/>
      <c r="CE654" s="457"/>
      <c r="CF654" s="457"/>
      <c r="CG654" s="457"/>
      <c r="CH654" s="457"/>
      <c r="CI654" s="457"/>
      <c r="CJ654" s="457"/>
      <c r="CK654" s="457"/>
      <c r="CL654" s="457"/>
      <c r="CM654" s="457"/>
      <c r="CN654" s="457"/>
      <c r="CO654" s="457"/>
      <c r="CP654" s="457"/>
      <c r="CQ654" s="457"/>
      <c r="CR654" s="457"/>
      <c r="CS654" s="457"/>
      <c r="CT654" s="457"/>
      <c r="CU654" s="457"/>
      <c r="CV654" s="457"/>
      <c r="CW654" s="457"/>
      <c r="CX654" s="457"/>
      <c r="CY654" s="457"/>
      <c r="CZ654" s="457"/>
      <c r="DA654" s="457"/>
      <c r="DB654" s="457"/>
      <c r="DC654" s="457"/>
      <c r="DD654" s="457"/>
      <c r="DE654" s="457"/>
      <c r="DF654" s="457"/>
      <c r="DG654" s="457"/>
      <c r="DH654" s="457"/>
      <c r="DI654" s="457"/>
      <c r="DJ654" s="457"/>
      <c r="DK654" s="457"/>
      <c r="DL654" s="457"/>
      <c r="DM654" s="457"/>
      <c r="DN654" s="457"/>
      <c r="DO654" s="457"/>
      <c r="DP654" s="457"/>
      <c r="DQ654" s="457"/>
      <c r="DR654" s="457"/>
      <c r="DS654" s="457"/>
      <c r="DT654" s="457"/>
      <c r="DU654" s="457"/>
      <c r="DV654" s="457"/>
      <c r="DW654" s="457"/>
      <c r="DX654" s="457"/>
      <c r="DY654" s="457"/>
      <c r="DZ654" s="457"/>
      <c r="EA654" s="457"/>
      <c r="EB654" s="457"/>
      <c r="EC654" s="457"/>
      <c r="ED654" s="457"/>
      <c r="EE654" s="457"/>
      <c r="EF654" s="457"/>
      <c r="EG654" s="457"/>
      <c r="EH654" s="457"/>
      <c r="EI654" s="457"/>
      <c r="EJ654" s="457"/>
      <c r="EK654" s="457"/>
      <c r="EL654" s="457"/>
      <c r="EM654" s="457"/>
      <c r="EN654" s="457"/>
      <c r="EO654" s="457"/>
      <c r="EP654" s="457"/>
      <c r="EQ654" s="457"/>
      <c r="ER654" s="457"/>
      <c r="ES654" s="457"/>
      <c r="ET654" s="457"/>
      <c r="EU654" s="457"/>
      <c r="EV654" s="457"/>
      <c r="EW654" s="457"/>
      <c r="EX654" s="457"/>
      <c r="EY654" s="457"/>
      <c r="EZ654" s="457"/>
      <c r="FA654" s="457"/>
      <c r="FB654" s="457"/>
      <c r="FC654" s="457"/>
      <c r="FD654" s="457"/>
      <c r="FE654" s="457"/>
      <c r="FF654" s="457"/>
      <c r="FG654" s="457"/>
      <c r="FH654" s="457"/>
      <c r="FI654" s="457"/>
      <c r="FJ654" s="457"/>
      <c r="FK654" s="457"/>
      <c r="FL654" s="457"/>
      <c r="FM654" s="457"/>
      <c r="FN654" s="457"/>
      <c r="FO654" s="457"/>
      <c r="FP654" s="457"/>
      <c r="FQ654" s="457"/>
      <c r="FR654" s="457"/>
      <c r="FS654" s="457"/>
      <c r="FT654" s="457"/>
      <c r="FU654" s="457"/>
      <c r="FV654" s="457"/>
      <c r="FW654" s="457"/>
      <c r="FX654" s="457"/>
      <c r="FY654" s="457"/>
      <c r="FZ654" s="457"/>
      <c r="GA654" s="457"/>
      <c r="GB654" s="457"/>
      <c r="GC654" s="457"/>
      <c r="GD654" s="457"/>
      <c r="GE654" s="457"/>
      <c r="GF654" s="457"/>
      <c r="GG654" s="457"/>
      <c r="GH654" s="457"/>
      <c r="GI654" s="457"/>
      <c r="GJ654" s="457"/>
      <c r="GK654" s="457"/>
      <c r="GL654" s="457"/>
      <c r="GM654" s="457"/>
      <c r="GN654" s="457"/>
      <c r="GO654" s="457"/>
      <c r="GP654" s="457"/>
      <c r="GQ654" s="457"/>
      <c r="GR654" s="457"/>
      <c r="GS654" s="457"/>
      <c r="GT654" s="457"/>
      <c r="GU654" s="457"/>
      <c r="GV654" s="457"/>
      <c r="GW654" s="457"/>
      <c r="GX654" s="457"/>
      <c r="GY654" s="457"/>
      <c r="GZ654" s="457"/>
      <c r="HA654" s="457"/>
      <c r="HB654" s="457"/>
      <c r="HC654" s="457"/>
      <c r="HD654" s="457"/>
      <c r="HE654" s="457"/>
      <c r="HF654" s="457"/>
      <c r="HG654" s="457"/>
      <c r="HH654" s="457"/>
      <c r="HI654" s="457"/>
      <c r="HJ654" s="457"/>
      <c r="HK654" s="457"/>
      <c r="HL654" s="457"/>
      <c r="HM654" s="457"/>
      <c r="HN654" s="457"/>
      <c r="HO654" s="457"/>
      <c r="HP654" s="457"/>
      <c r="HQ654" s="457"/>
    </row>
    <row r="655" spans="1:225" ht="12.75" customHeight="1">
      <c r="A655" s="457"/>
      <c r="M655" s="488"/>
      <c r="N655" s="457"/>
      <c r="O655" s="457"/>
      <c r="P655" s="457"/>
      <c r="Q655" s="457"/>
      <c r="R655" s="457"/>
      <c r="S655" s="457"/>
      <c r="T655" s="457"/>
      <c r="U655" s="457"/>
      <c r="V655" s="457"/>
      <c r="W655" s="457"/>
      <c r="X655" s="457"/>
      <c r="Y655" s="457"/>
      <c r="Z655" s="457"/>
      <c r="AA655" s="457"/>
      <c r="AB655" s="457"/>
      <c r="AC655" s="457"/>
      <c r="AD655" s="457"/>
      <c r="AE655" s="457"/>
      <c r="AF655" s="457"/>
      <c r="AG655" s="457"/>
      <c r="AH655" s="457"/>
      <c r="AI655" s="457"/>
      <c r="AJ655" s="457"/>
      <c r="AK655" s="457"/>
      <c r="AL655" s="457"/>
      <c r="AM655" s="457"/>
      <c r="AN655" s="457"/>
      <c r="AO655" s="457"/>
      <c r="AP655" s="457"/>
      <c r="AQ655" s="457"/>
      <c r="AR655" s="457"/>
      <c r="AS655" s="457"/>
      <c r="AT655" s="457"/>
      <c r="AU655" s="457"/>
      <c r="AV655" s="457"/>
      <c r="AW655" s="457"/>
      <c r="AX655" s="457"/>
      <c r="AY655" s="457"/>
      <c r="AZ655" s="457"/>
      <c r="BA655" s="457"/>
      <c r="BB655" s="457"/>
      <c r="BC655" s="457"/>
      <c r="BD655" s="457"/>
      <c r="BE655" s="457"/>
      <c r="BF655" s="457"/>
      <c r="BG655" s="457"/>
      <c r="BH655" s="457"/>
      <c r="BI655" s="457"/>
      <c r="BJ655" s="457"/>
      <c r="BK655" s="457"/>
      <c r="BL655" s="457"/>
      <c r="BM655" s="457"/>
      <c r="BN655" s="457"/>
      <c r="BO655" s="457"/>
      <c r="BP655" s="457"/>
      <c r="BQ655" s="457"/>
      <c r="BR655" s="457"/>
      <c r="BS655" s="457"/>
      <c r="BT655" s="457"/>
      <c r="BU655" s="457"/>
      <c r="BV655" s="457"/>
      <c r="BW655" s="457"/>
      <c r="BX655" s="457"/>
      <c r="BY655" s="457"/>
      <c r="BZ655" s="457"/>
      <c r="CA655" s="457"/>
      <c r="CB655" s="457"/>
      <c r="CC655" s="457"/>
      <c r="CD655" s="457"/>
      <c r="CE655" s="457"/>
      <c r="CF655" s="457"/>
      <c r="CG655" s="457"/>
      <c r="CH655" s="457"/>
      <c r="CI655" s="457"/>
      <c r="CJ655" s="457"/>
      <c r="CK655" s="457"/>
      <c r="CL655" s="457"/>
      <c r="CM655" s="457"/>
      <c r="CN655" s="457"/>
      <c r="CO655" s="457"/>
      <c r="CP655" s="457"/>
      <c r="CQ655" s="457"/>
      <c r="CR655" s="457"/>
      <c r="CS655" s="457"/>
      <c r="CT655" s="457"/>
      <c r="CU655" s="457"/>
      <c r="CV655" s="457"/>
      <c r="CW655" s="457"/>
      <c r="CX655" s="457"/>
      <c r="CY655" s="457"/>
      <c r="CZ655" s="457"/>
      <c r="DA655" s="457"/>
      <c r="DB655" s="457"/>
      <c r="DC655" s="457"/>
      <c r="DD655" s="457"/>
      <c r="DE655" s="457"/>
      <c r="DF655" s="457"/>
      <c r="DG655" s="457"/>
      <c r="DH655" s="457"/>
      <c r="DI655" s="457"/>
      <c r="DJ655" s="457"/>
      <c r="DK655" s="457"/>
      <c r="DL655" s="457"/>
      <c r="DM655" s="457"/>
      <c r="DN655" s="457"/>
      <c r="DO655" s="457"/>
      <c r="DP655" s="457"/>
      <c r="DQ655" s="457"/>
      <c r="DR655" s="457"/>
      <c r="DS655" s="457"/>
      <c r="DT655" s="457"/>
      <c r="DU655" s="457"/>
      <c r="DV655" s="457"/>
      <c r="DW655" s="457"/>
      <c r="DX655" s="457"/>
      <c r="DY655" s="457"/>
      <c r="DZ655" s="457"/>
      <c r="EA655" s="457"/>
      <c r="EB655" s="457"/>
      <c r="EC655" s="457"/>
      <c r="ED655" s="457"/>
      <c r="EE655" s="457"/>
      <c r="EF655" s="457"/>
      <c r="EG655" s="457"/>
      <c r="EH655" s="457"/>
      <c r="EI655" s="457"/>
      <c r="EJ655" s="457"/>
      <c r="EK655" s="457"/>
      <c r="EL655" s="457"/>
      <c r="EM655" s="457"/>
      <c r="EN655" s="457"/>
      <c r="EO655" s="457"/>
      <c r="EP655" s="457"/>
      <c r="EQ655" s="457"/>
      <c r="ER655" s="457"/>
      <c r="ES655" s="457"/>
      <c r="ET655" s="457"/>
      <c r="EU655" s="457"/>
      <c r="EV655" s="457"/>
      <c r="EW655" s="457"/>
      <c r="EX655" s="457"/>
      <c r="EY655" s="457"/>
      <c r="EZ655" s="457"/>
      <c r="FA655" s="457"/>
      <c r="FB655" s="457"/>
      <c r="FC655" s="457"/>
      <c r="FD655" s="457"/>
      <c r="FE655" s="457"/>
      <c r="FF655" s="457"/>
      <c r="FG655" s="457"/>
      <c r="FH655" s="457"/>
      <c r="FI655" s="457"/>
      <c r="FJ655" s="457"/>
      <c r="FK655" s="457"/>
      <c r="FL655" s="457"/>
      <c r="FM655" s="457"/>
      <c r="FN655" s="457"/>
      <c r="FO655" s="457"/>
      <c r="FP655" s="457"/>
      <c r="FQ655" s="457"/>
      <c r="FR655" s="457"/>
      <c r="FS655" s="457"/>
      <c r="FT655" s="457"/>
      <c r="FU655" s="457"/>
      <c r="FV655" s="457"/>
      <c r="FW655" s="457"/>
      <c r="FX655" s="457"/>
      <c r="FY655" s="457"/>
      <c r="FZ655" s="457"/>
      <c r="GA655" s="457"/>
      <c r="GB655" s="457"/>
      <c r="GC655" s="457"/>
      <c r="GD655" s="457"/>
      <c r="GE655" s="457"/>
      <c r="GF655" s="457"/>
      <c r="GG655" s="457"/>
      <c r="GH655" s="457"/>
      <c r="GI655" s="457"/>
      <c r="GJ655" s="457"/>
      <c r="GK655" s="457"/>
      <c r="GL655" s="457"/>
      <c r="GM655" s="457"/>
      <c r="GN655" s="457"/>
      <c r="GO655" s="457"/>
      <c r="GP655" s="457"/>
      <c r="GQ655" s="457"/>
      <c r="GR655" s="457"/>
      <c r="GS655" s="457"/>
      <c r="GT655" s="457"/>
      <c r="GU655" s="457"/>
      <c r="GV655" s="457"/>
      <c r="GW655" s="457"/>
      <c r="GX655" s="457"/>
      <c r="GY655" s="457"/>
      <c r="GZ655" s="457"/>
      <c r="HA655" s="457"/>
      <c r="HB655" s="457"/>
      <c r="HC655" s="457"/>
      <c r="HD655" s="457"/>
      <c r="HE655" s="457"/>
      <c r="HF655" s="457"/>
      <c r="HG655" s="457"/>
      <c r="HH655" s="457"/>
      <c r="HI655" s="457"/>
      <c r="HJ655" s="457"/>
      <c r="HK655" s="457"/>
      <c r="HL655" s="457"/>
      <c r="HM655" s="457"/>
      <c r="HN655" s="457"/>
      <c r="HO655" s="457"/>
      <c r="HP655" s="457"/>
      <c r="HQ655" s="457"/>
    </row>
    <row r="656" spans="1:225" ht="18" customHeight="1">
      <c r="A656" s="457"/>
      <c r="M656" s="488"/>
      <c r="N656" s="457"/>
      <c r="O656" s="457"/>
      <c r="P656" s="457"/>
      <c r="Q656" s="457"/>
      <c r="R656" s="457"/>
      <c r="S656" s="457"/>
      <c r="T656" s="457"/>
      <c r="U656" s="457"/>
      <c r="V656" s="457"/>
      <c r="W656" s="457"/>
      <c r="X656" s="457"/>
      <c r="Y656" s="457"/>
      <c r="Z656" s="457"/>
      <c r="AA656" s="457"/>
      <c r="AB656" s="457"/>
      <c r="AC656" s="457"/>
      <c r="AD656" s="457"/>
      <c r="AE656" s="457"/>
      <c r="AF656" s="457"/>
      <c r="AG656" s="457"/>
      <c r="AH656" s="457"/>
      <c r="AI656" s="457"/>
      <c r="AJ656" s="457"/>
      <c r="AK656" s="457"/>
      <c r="AL656" s="457"/>
      <c r="AM656" s="457"/>
      <c r="AN656" s="457"/>
      <c r="AO656" s="457"/>
      <c r="AP656" s="457"/>
      <c r="AQ656" s="457"/>
      <c r="AR656" s="457"/>
      <c r="AS656" s="457"/>
      <c r="AT656" s="457"/>
      <c r="AU656" s="457"/>
      <c r="AV656" s="457"/>
      <c r="AW656" s="457"/>
      <c r="AX656" s="457"/>
      <c r="AY656" s="457"/>
      <c r="AZ656" s="457"/>
      <c r="BA656" s="457"/>
      <c r="BB656" s="457"/>
      <c r="BC656" s="457"/>
      <c r="BD656" s="457"/>
      <c r="BE656" s="457"/>
      <c r="BF656" s="457"/>
      <c r="BG656" s="457"/>
      <c r="BH656" s="457"/>
      <c r="BI656" s="457"/>
      <c r="BJ656" s="457"/>
      <c r="BK656" s="457"/>
      <c r="BL656" s="457"/>
      <c r="BM656" s="457"/>
      <c r="BN656" s="457"/>
      <c r="BO656" s="457"/>
      <c r="BP656" s="457"/>
      <c r="BQ656" s="457"/>
      <c r="BR656" s="457"/>
      <c r="BS656" s="457"/>
      <c r="BT656" s="457"/>
      <c r="BU656" s="457"/>
      <c r="BV656" s="457"/>
      <c r="BW656" s="457"/>
      <c r="BX656" s="457"/>
      <c r="BY656" s="457"/>
      <c r="BZ656" s="457"/>
      <c r="CA656" s="457"/>
      <c r="CB656" s="457"/>
      <c r="CC656" s="457"/>
      <c r="CD656" s="457"/>
      <c r="CE656" s="457"/>
      <c r="CF656" s="457"/>
      <c r="CG656" s="457"/>
      <c r="CH656" s="457"/>
      <c r="CI656" s="457"/>
      <c r="CJ656" s="457"/>
      <c r="CK656" s="457"/>
      <c r="CL656" s="457"/>
      <c r="CM656" s="457"/>
      <c r="CN656" s="457"/>
      <c r="CO656" s="457"/>
      <c r="CP656" s="457"/>
      <c r="CQ656" s="457"/>
      <c r="CR656" s="457"/>
      <c r="CS656" s="457"/>
      <c r="CT656" s="457"/>
      <c r="CU656" s="457"/>
      <c r="CV656" s="457"/>
      <c r="CW656" s="457"/>
      <c r="CX656" s="457"/>
      <c r="CY656" s="457"/>
      <c r="CZ656" s="457"/>
      <c r="DA656" s="457"/>
      <c r="DB656" s="457"/>
      <c r="DC656" s="457"/>
      <c r="DD656" s="457"/>
      <c r="DE656" s="457"/>
      <c r="DF656" s="457"/>
      <c r="DG656" s="457"/>
      <c r="DH656" s="457"/>
      <c r="DI656" s="457"/>
      <c r="DJ656" s="457"/>
      <c r="DK656" s="457"/>
      <c r="DL656" s="457"/>
      <c r="DM656" s="457"/>
      <c r="DN656" s="457"/>
      <c r="DO656" s="457"/>
      <c r="DP656" s="457"/>
      <c r="DQ656" s="457"/>
      <c r="DR656" s="457"/>
      <c r="DS656" s="457"/>
      <c r="DT656" s="457"/>
      <c r="DU656" s="457"/>
      <c r="DV656" s="457"/>
      <c r="DW656" s="457"/>
      <c r="DX656" s="457"/>
      <c r="DY656" s="457"/>
      <c r="DZ656" s="457"/>
      <c r="EA656" s="457"/>
      <c r="EB656" s="457"/>
      <c r="EC656" s="457"/>
      <c r="ED656" s="457"/>
      <c r="EE656" s="457"/>
      <c r="EF656" s="457"/>
      <c r="EG656" s="457"/>
      <c r="EH656" s="457"/>
      <c r="EI656" s="457"/>
      <c r="EJ656" s="457"/>
      <c r="EK656" s="457"/>
      <c r="EL656" s="457"/>
      <c r="EM656" s="457"/>
      <c r="EN656" s="457"/>
      <c r="EO656" s="457"/>
      <c r="EP656" s="457"/>
      <c r="EQ656" s="457"/>
      <c r="ER656" s="457"/>
      <c r="ES656" s="457"/>
      <c r="ET656" s="457"/>
      <c r="EU656" s="457"/>
      <c r="EV656" s="457"/>
      <c r="EW656" s="457"/>
      <c r="EX656" s="457"/>
      <c r="EY656" s="457"/>
      <c r="EZ656" s="457"/>
      <c r="FA656" s="457"/>
      <c r="FB656" s="457"/>
      <c r="FC656" s="457"/>
      <c r="FD656" s="457"/>
      <c r="FE656" s="457"/>
      <c r="FF656" s="457"/>
      <c r="FG656" s="457"/>
      <c r="FH656" s="457"/>
      <c r="FI656" s="457"/>
      <c r="FJ656" s="457"/>
      <c r="FK656" s="457"/>
      <c r="FL656" s="457"/>
      <c r="FM656" s="457"/>
      <c r="FN656" s="457"/>
      <c r="FO656" s="457"/>
      <c r="FP656" s="457"/>
      <c r="FQ656" s="457"/>
      <c r="FR656" s="457"/>
      <c r="FS656" s="457"/>
      <c r="FT656" s="457"/>
      <c r="FU656" s="457"/>
      <c r="FV656" s="457"/>
      <c r="FW656" s="457"/>
      <c r="FX656" s="457"/>
      <c r="FY656" s="457"/>
      <c r="FZ656" s="457"/>
      <c r="GA656" s="457"/>
      <c r="GB656" s="457"/>
      <c r="GC656" s="457"/>
      <c r="GD656" s="457"/>
      <c r="GE656" s="457"/>
      <c r="GF656" s="457"/>
      <c r="GG656" s="457"/>
      <c r="GH656" s="457"/>
      <c r="GI656" s="457"/>
      <c r="GJ656" s="457"/>
      <c r="GK656" s="457"/>
      <c r="GL656" s="457"/>
      <c r="GM656" s="457"/>
      <c r="GN656" s="457"/>
      <c r="GO656" s="457"/>
      <c r="GP656" s="457"/>
      <c r="GQ656" s="457"/>
      <c r="GR656" s="457"/>
      <c r="GS656" s="457"/>
      <c r="GT656" s="457"/>
      <c r="GU656" s="457"/>
      <c r="GV656" s="457"/>
      <c r="GW656" s="457"/>
      <c r="GX656" s="457"/>
      <c r="GY656" s="457"/>
      <c r="GZ656" s="457"/>
      <c r="HA656" s="457"/>
      <c r="HB656" s="457"/>
      <c r="HC656" s="457"/>
      <c r="HD656" s="457"/>
      <c r="HE656" s="457"/>
      <c r="HF656" s="457"/>
      <c r="HG656" s="457"/>
      <c r="HH656" s="457"/>
      <c r="HI656" s="457"/>
      <c r="HJ656" s="457"/>
      <c r="HK656" s="457"/>
      <c r="HL656" s="457"/>
      <c r="HM656" s="457"/>
      <c r="HN656" s="457"/>
      <c r="HO656" s="457"/>
      <c r="HP656" s="457"/>
      <c r="HQ656" s="457"/>
    </row>
    <row r="657" spans="1:225" ht="20.25" customHeight="1">
      <c r="A657" s="457"/>
      <c r="M657" s="488"/>
      <c r="N657" s="457"/>
      <c r="O657" s="457"/>
      <c r="P657" s="457"/>
      <c r="Q657" s="457"/>
      <c r="R657" s="457"/>
      <c r="S657" s="457"/>
      <c r="T657" s="457"/>
      <c r="U657" s="457"/>
      <c r="V657" s="457"/>
      <c r="W657" s="457"/>
      <c r="X657" s="457"/>
      <c r="Y657" s="457"/>
      <c r="Z657" s="457"/>
      <c r="AA657" s="457"/>
      <c r="AB657" s="457"/>
      <c r="AC657" s="457"/>
      <c r="AD657" s="457"/>
      <c r="AE657" s="457"/>
      <c r="AF657" s="457"/>
      <c r="AG657" s="457"/>
      <c r="AH657" s="457"/>
      <c r="AI657" s="457"/>
      <c r="AJ657" s="457"/>
      <c r="AK657" s="457"/>
      <c r="AL657" s="457"/>
      <c r="AM657" s="457"/>
      <c r="AN657" s="457"/>
      <c r="AO657" s="457"/>
      <c r="AP657" s="457"/>
      <c r="AQ657" s="457"/>
      <c r="AR657" s="457"/>
      <c r="AS657" s="457"/>
      <c r="AT657" s="457"/>
      <c r="AU657" s="457"/>
      <c r="AV657" s="457"/>
      <c r="AW657" s="457"/>
      <c r="AX657" s="457"/>
      <c r="AY657" s="457"/>
      <c r="AZ657" s="457"/>
      <c r="BA657" s="457"/>
      <c r="BB657" s="457"/>
      <c r="BC657" s="457"/>
      <c r="BD657" s="457"/>
      <c r="BE657" s="457"/>
      <c r="BF657" s="457"/>
      <c r="BG657" s="457"/>
      <c r="BH657" s="457"/>
      <c r="BI657" s="457"/>
      <c r="BJ657" s="457"/>
      <c r="BK657" s="457"/>
      <c r="BL657" s="457"/>
      <c r="BM657" s="457"/>
      <c r="BN657" s="457"/>
      <c r="BO657" s="457"/>
      <c r="BP657" s="457"/>
      <c r="BQ657" s="457"/>
      <c r="BR657" s="457"/>
      <c r="BS657" s="457"/>
      <c r="BT657" s="457"/>
      <c r="BU657" s="457"/>
      <c r="BV657" s="457"/>
      <c r="BW657" s="457"/>
      <c r="BX657" s="457"/>
      <c r="BY657" s="457"/>
      <c r="BZ657" s="457"/>
      <c r="CA657" s="457"/>
      <c r="CB657" s="457"/>
      <c r="CC657" s="457"/>
      <c r="CD657" s="457"/>
      <c r="CE657" s="457"/>
      <c r="CF657" s="457"/>
      <c r="CG657" s="457"/>
      <c r="CH657" s="457"/>
      <c r="CI657" s="457"/>
      <c r="CJ657" s="457"/>
      <c r="CK657" s="457"/>
      <c r="CL657" s="457"/>
      <c r="CM657" s="457"/>
      <c r="CN657" s="457"/>
      <c r="CO657" s="457"/>
      <c r="CP657" s="457"/>
      <c r="CQ657" s="457"/>
      <c r="CR657" s="457"/>
      <c r="CS657" s="457"/>
      <c r="CT657" s="457"/>
      <c r="CU657" s="457"/>
      <c r="CV657" s="457"/>
      <c r="CW657" s="457"/>
      <c r="CX657" s="457"/>
      <c r="CY657" s="457"/>
      <c r="CZ657" s="457"/>
      <c r="DA657" s="457"/>
      <c r="DB657" s="457"/>
      <c r="DC657" s="457"/>
      <c r="DD657" s="457"/>
      <c r="DE657" s="457"/>
      <c r="DF657" s="457"/>
      <c r="DG657" s="457"/>
      <c r="DH657" s="457"/>
      <c r="DI657" s="457"/>
      <c r="DJ657" s="457"/>
      <c r="DK657" s="457"/>
      <c r="DL657" s="457"/>
      <c r="DM657" s="457"/>
      <c r="DN657" s="457"/>
      <c r="DO657" s="457"/>
      <c r="DP657" s="457"/>
      <c r="DQ657" s="457"/>
      <c r="DR657" s="457"/>
      <c r="DS657" s="457"/>
      <c r="DT657" s="457"/>
      <c r="DU657" s="457"/>
      <c r="DV657" s="457"/>
      <c r="DW657" s="457"/>
      <c r="DX657" s="457"/>
      <c r="DY657" s="457"/>
      <c r="DZ657" s="457"/>
      <c r="EA657" s="457"/>
      <c r="EB657" s="457"/>
      <c r="EC657" s="457"/>
      <c r="ED657" s="457"/>
      <c r="EE657" s="457"/>
      <c r="EF657" s="457"/>
      <c r="EG657" s="457"/>
      <c r="EH657" s="457"/>
      <c r="EI657" s="457"/>
      <c r="EJ657" s="457"/>
      <c r="EK657" s="457"/>
      <c r="EL657" s="457"/>
      <c r="EM657" s="457"/>
      <c r="EN657" s="457"/>
      <c r="EO657" s="457"/>
      <c r="EP657" s="457"/>
      <c r="EQ657" s="457"/>
      <c r="ER657" s="457"/>
      <c r="ES657" s="457"/>
      <c r="ET657" s="457"/>
      <c r="EU657" s="457"/>
      <c r="EV657" s="457"/>
      <c r="EW657" s="457"/>
      <c r="EX657" s="457"/>
      <c r="EY657" s="457"/>
      <c r="EZ657" s="457"/>
      <c r="FA657" s="457"/>
      <c r="FB657" s="457"/>
      <c r="FC657" s="457"/>
      <c r="FD657" s="457"/>
      <c r="FE657" s="457"/>
      <c r="FF657" s="457"/>
      <c r="FG657" s="457"/>
      <c r="FH657" s="457"/>
      <c r="FI657" s="457"/>
      <c r="FJ657" s="457"/>
      <c r="FK657" s="457"/>
      <c r="FL657" s="457"/>
      <c r="FM657" s="457"/>
      <c r="FN657" s="457"/>
      <c r="FO657" s="457"/>
      <c r="FP657" s="457"/>
      <c r="FQ657" s="457"/>
      <c r="FR657" s="457"/>
      <c r="FS657" s="457"/>
      <c r="FT657" s="457"/>
      <c r="FU657" s="457"/>
      <c r="FV657" s="457"/>
      <c r="FW657" s="457"/>
      <c r="FX657" s="457"/>
      <c r="FY657" s="457"/>
      <c r="FZ657" s="457"/>
      <c r="GA657" s="457"/>
      <c r="GB657" s="457"/>
      <c r="GC657" s="457"/>
      <c r="GD657" s="457"/>
      <c r="GE657" s="457"/>
      <c r="GF657" s="457"/>
      <c r="GG657" s="457"/>
      <c r="GH657" s="457"/>
      <c r="GI657" s="457"/>
      <c r="GJ657" s="457"/>
      <c r="GK657" s="457"/>
      <c r="GL657" s="457"/>
      <c r="GM657" s="457"/>
      <c r="GN657" s="457"/>
      <c r="GO657" s="457"/>
      <c r="GP657" s="457"/>
      <c r="GQ657" s="457"/>
      <c r="GR657" s="457"/>
      <c r="GS657" s="457"/>
      <c r="GT657" s="457"/>
      <c r="GU657" s="457"/>
      <c r="GV657" s="457"/>
      <c r="GW657" s="457"/>
      <c r="GX657" s="457"/>
      <c r="GY657" s="457"/>
      <c r="GZ657" s="457"/>
      <c r="HA657" s="457"/>
      <c r="HB657" s="457"/>
      <c r="HC657" s="457"/>
      <c r="HD657" s="457"/>
      <c r="HE657" s="457"/>
      <c r="HF657" s="457"/>
      <c r="HG657" s="457"/>
      <c r="HH657" s="457"/>
      <c r="HI657" s="457"/>
      <c r="HJ657" s="457"/>
      <c r="HK657" s="457"/>
      <c r="HL657" s="457"/>
      <c r="HM657" s="457"/>
      <c r="HN657" s="457"/>
      <c r="HO657" s="457"/>
      <c r="HP657" s="457"/>
      <c r="HQ657" s="457"/>
    </row>
    <row r="658" spans="1:225" ht="27.75" customHeight="1">
      <c r="A658" s="457"/>
      <c r="M658" s="489"/>
      <c r="N658" s="457"/>
      <c r="O658" s="457"/>
      <c r="P658" s="457"/>
      <c r="Q658" s="457"/>
      <c r="R658" s="457"/>
      <c r="S658" s="457"/>
      <c r="T658" s="457"/>
      <c r="U658" s="457"/>
      <c r="V658" s="457"/>
      <c r="W658" s="457"/>
      <c r="X658" s="457"/>
      <c r="Y658" s="457"/>
      <c r="Z658" s="457"/>
      <c r="AA658" s="457"/>
      <c r="AB658" s="457"/>
      <c r="AC658" s="457"/>
      <c r="AD658" s="457"/>
      <c r="AE658" s="457"/>
      <c r="AF658" s="457"/>
      <c r="AG658" s="457"/>
      <c r="AH658" s="457"/>
      <c r="AI658" s="457"/>
      <c r="AJ658" s="457"/>
      <c r="AK658" s="457"/>
      <c r="AL658" s="457"/>
      <c r="AM658" s="457"/>
      <c r="AN658" s="457"/>
      <c r="AO658" s="457"/>
      <c r="AP658" s="457"/>
      <c r="AQ658" s="457"/>
      <c r="AR658" s="457"/>
      <c r="AS658" s="457"/>
      <c r="AT658" s="457"/>
      <c r="AU658" s="457"/>
      <c r="AV658" s="457"/>
      <c r="AW658" s="457"/>
      <c r="AX658" s="457"/>
      <c r="AY658" s="457"/>
      <c r="AZ658" s="457"/>
      <c r="BA658" s="457"/>
      <c r="BB658" s="457"/>
      <c r="BC658" s="457"/>
      <c r="BD658" s="457"/>
      <c r="BE658" s="457"/>
      <c r="BF658" s="457"/>
      <c r="BG658" s="457"/>
      <c r="BH658" s="457"/>
      <c r="BI658" s="457"/>
      <c r="BJ658" s="457"/>
      <c r="BK658" s="457"/>
      <c r="BL658" s="457"/>
      <c r="BM658" s="457"/>
      <c r="BN658" s="457"/>
      <c r="BO658" s="457"/>
      <c r="BP658" s="457"/>
      <c r="BQ658" s="457"/>
      <c r="BR658" s="457"/>
      <c r="BS658" s="457"/>
      <c r="BT658" s="457"/>
      <c r="BU658" s="457"/>
      <c r="BV658" s="457"/>
      <c r="BW658" s="457"/>
      <c r="BX658" s="457"/>
      <c r="BY658" s="457"/>
      <c r="BZ658" s="457"/>
      <c r="CA658" s="457"/>
      <c r="CB658" s="457"/>
      <c r="CC658" s="457"/>
      <c r="CD658" s="457"/>
      <c r="CE658" s="457"/>
      <c r="CF658" s="457"/>
      <c r="CG658" s="457"/>
      <c r="CH658" s="457"/>
      <c r="CI658" s="457"/>
      <c r="CJ658" s="457"/>
      <c r="CK658" s="457"/>
      <c r="CL658" s="457"/>
      <c r="CM658" s="457"/>
      <c r="CN658" s="457"/>
      <c r="CO658" s="457"/>
      <c r="CP658" s="457"/>
      <c r="CQ658" s="457"/>
      <c r="CR658" s="457"/>
      <c r="CS658" s="457"/>
      <c r="CT658" s="457"/>
      <c r="CU658" s="457"/>
      <c r="CV658" s="457"/>
      <c r="CW658" s="457"/>
      <c r="CX658" s="457"/>
      <c r="CY658" s="457"/>
      <c r="CZ658" s="457"/>
      <c r="DA658" s="457"/>
      <c r="DB658" s="457"/>
      <c r="DC658" s="457"/>
      <c r="DD658" s="457"/>
      <c r="DE658" s="457"/>
      <c r="DF658" s="457"/>
      <c r="DG658" s="457"/>
      <c r="DH658" s="457"/>
      <c r="DI658" s="457"/>
      <c r="DJ658" s="457"/>
      <c r="DK658" s="457"/>
      <c r="DL658" s="457"/>
      <c r="DM658" s="457"/>
      <c r="DN658" s="457"/>
      <c r="DO658" s="457"/>
      <c r="DP658" s="457"/>
      <c r="DQ658" s="457"/>
      <c r="DR658" s="457"/>
      <c r="DS658" s="457"/>
      <c r="DT658" s="457"/>
      <c r="DU658" s="457"/>
      <c r="DV658" s="457"/>
      <c r="DW658" s="457"/>
      <c r="DX658" s="457"/>
      <c r="DY658" s="457"/>
      <c r="DZ658" s="457"/>
      <c r="EA658" s="457"/>
      <c r="EB658" s="457"/>
      <c r="EC658" s="457"/>
      <c r="ED658" s="457"/>
      <c r="EE658" s="457"/>
      <c r="EF658" s="457"/>
      <c r="EG658" s="457"/>
      <c r="EH658" s="457"/>
      <c r="EI658" s="457"/>
      <c r="EJ658" s="457"/>
      <c r="EK658" s="457"/>
      <c r="EL658" s="457"/>
      <c r="EM658" s="457"/>
      <c r="EN658" s="457"/>
      <c r="EO658" s="457"/>
      <c r="EP658" s="457"/>
      <c r="EQ658" s="457"/>
      <c r="ER658" s="457"/>
      <c r="ES658" s="457"/>
      <c r="ET658" s="457"/>
      <c r="EU658" s="457"/>
      <c r="EV658" s="457"/>
      <c r="EW658" s="457"/>
      <c r="EX658" s="457"/>
      <c r="EY658" s="457"/>
      <c r="EZ658" s="457"/>
      <c r="FA658" s="457"/>
      <c r="FB658" s="457"/>
      <c r="FC658" s="457"/>
      <c r="FD658" s="457"/>
      <c r="FE658" s="457"/>
      <c r="FF658" s="457"/>
      <c r="FG658" s="457"/>
      <c r="FH658" s="457"/>
      <c r="FI658" s="457"/>
      <c r="FJ658" s="457"/>
      <c r="FK658" s="457"/>
      <c r="FL658" s="457"/>
      <c r="FM658" s="457"/>
      <c r="FN658" s="457"/>
      <c r="FO658" s="457"/>
      <c r="FP658" s="457"/>
      <c r="FQ658" s="457"/>
      <c r="FR658" s="457"/>
      <c r="FS658" s="457"/>
      <c r="FT658" s="457"/>
      <c r="FU658" s="457"/>
      <c r="FV658" s="457"/>
      <c r="FW658" s="457"/>
      <c r="FX658" s="457"/>
      <c r="FY658" s="457"/>
      <c r="FZ658" s="457"/>
      <c r="GA658" s="457"/>
      <c r="GB658" s="457"/>
      <c r="GC658" s="457"/>
      <c r="GD658" s="457"/>
      <c r="GE658" s="457"/>
      <c r="GF658" s="457"/>
      <c r="GG658" s="457"/>
      <c r="GH658" s="457"/>
      <c r="GI658" s="457"/>
      <c r="GJ658" s="457"/>
      <c r="GK658" s="457"/>
      <c r="GL658" s="457"/>
      <c r="GM658" s="457"/>
      <c r="GN658" s="457"/>
      <c r="GO658" s="457"/>
      <c r="GP658" s="457"/>
      <c r="GQ658" s="457"/>
      <c r="GR658" s="457"/>
      <c r="GS658" s="457"/>
      <c r="GT658" s="457"/>
      <c r="GU658" s="457"/>
      <c r="GV658" s="457"/>
      <c r="GW658" s="457"/>
      <c r="GX658" s="457"/>
      <c r="GY658" s="457"/>
      <c r="GZ658" s="457"/>
      <c r="HA658" s="457"/>
      <c r="HB658" s="457"/>
      <c r="HC658" s="457"/>
      <c r="HD658" s="457"/>
      <c r="HE658" s="457"/>
      <c r="HF658" s="457"/>
      <c r="HG658" s="457"/>
      <c r="HH658" s="457"/>
      <c r="HI658" s="457"/>
      <c r="HJ658" s="457"/>
      <c r="HK658" s="457"/>
      <c r="HL658" s="457"/>
      <c r="HM658" s="457"/>
      <c r="HN658" s="457"/>
      <c r="HO658" s="457"/>
      <c r="HP658" s="457"/>
      <c r="HQ658" s="457"/>
    </row>
    <row r="659" spans="1:225" ht="12.75" customHeight="1">
      <c r="A659" s="457"/>
      <c r="M659" s="489"/>
      <c r="N659" s="457"/>
      <c r="O659" s="457"/>
      <c r="P659" s="457"/>
      <c r="Q659" s="457"/>
      <c r="R659" s="457"/>
      <c r="S659" s="457"/>
      <c r="T659" s="457"/>
      <c r="U659" s="457"/>
      <c r="V659" s="457"/>
      <c r="W659" s="457"/>
      <c r="X659" s="457"/>
      <c r="Y659" s="457"/>
      <c r="Z659" s="457"/>
      <c r="AA659" s="457"/>
      <c r="AB659" s="457"/>
      <c r="AC659" s="457"/>
      <c r="AD659" s="457"/>
      <c r="AE659" s="457"/>
      <c r="AF659" s="457"/>
      <c r="AG659" s="457"/>
      <c r="AH659" s="457"/>
      <c r="AI659" s="457"/>
      <c r="AJ659" s="457"/>
      <c r="AK659" s="457"/>
      <c r="AL659" s="457"/>
      <c r="AM659" s="457"/>
      <c r="AN659" s="457"/>
      <c r="AO659" s="457"/>
      <c r="AP659" s="457"/>
      <c r="AQ659" s="457"/>
      <c r="AR659" s="457"/>
      <c r="AS659" s="457"/>
      <c r="AT659" s="457"/>
      <c r="AU659" s="457"/>
      <c r="AV659" s="457"/>
      <c r="AW659" s="457"/>
      <c r="AX659" s="457"/>
      <c r="AY659" s="457"/>
      <c r="AZ659" s="457"/>
      <c r="BA659" s="457"/>
      <c r="BB659" s="457"/>
      <c r="BC659" s="457"/>
      <c r="BD659" s="457"/>
      <c r="BE659" s="457"/>
      <c r="BF659" s="457"/>
      <c r="BG659" s="457"/>
      <c r="BH659" s="457"/>
      <c r="BI659" s="457"/>
      <c r="BJ659" s="457"/>
      <c r="BK659" s="457"/>
      <c r="BL659" s="457"/>
      <c r="BM659" s="457"/>
      <c r="BN659" s="457"/>
      <c r="BO659" s="457"/>
      <c r="BP659" s="457"/>
      <c r="BQ659" s="457"/>
      <c r="BR659" s="457"/>
      <c r="BS659" s="457"/>
      <c r="BT659" s="457"/>
      <c r="BU659" s="457"/>
      <c r="BV659" s="457"/>
      <c r="BW659" s="457"/>
      <c r="BX659" s="457"/>
      <c r="BY659" s="457"/>
      <c r="BZ659" s="457"/>
      <c r="CA659" s="457"/>
      <c r="CB659" s="457"/>
      <c r="CC659" s="457"/>
      <c r="CD659" s="457"/>
      <c r="CE659" s="457"/>
      <c r="CF659" s="457"/>
      <c r="CG659" s="457"/>
      <c r="CH659" s="457"/>
      <c r="CI659" s="457"/>
      <c r="CJ659" s="457"/>
      <c r="CK659" s="457"/>
      <c r="CL659" s="457"/>
      <c r="CM659" s="457"/>
      <c r="CN659" s="457"/>
      <c r="CO659" s="457"/>
      <c r="CP659" s="457"/>
      <c r="CQ659" s="457"/>
      <c r="CR659" s="457"/>
      <c r="CS659" s="457"/>
      <c r="CT659" s="457"/>
      <c r="CU659" s="457"/>
      <c r="CV659" s="457"/>
      <c r="CW659" s="457"/>
      <c r="CX659" s="457"/>
      <c r="CY659" s="457"/>
      <c r="CZ659" s="457"/>
      <c r="DA659" s="457"/>
      <c r="DB659" s="457"/>
      <c r="DC659" s="457"/>
      <c r="DD659" s="457"/>
      <c r="DE659" s="457"/>
      <c r="DF659" s="457"/>
      <c r="DG659" s="457"/>
      <c r="DH659" s="457"/>
      <c r="DI659" s="457"/>
      <c r="DJ659" s="457"/>
      <c r="DK659" s="457"/>
      <c r="DL659" s="457"/>
      <c r="DM659" s="457"/>
      <c r="DN659" s="457"/>
      <c r="DO659" s="457"/>
      <c r="DP659" s="457"/>
      <c r="DQ659" s="457"/>
      <c r="DR659" s="457"/>
      <c r="DS659" s="457"/>
      <c r="DT659" s="457"/>
      <c r="DU659" s="457"/>
      <c r="DV659" s="457"/>
      <c r="DW659" s="457"/>
      <c r="DX659" s="457"/>
      <c r="DY659" s="457"/>
      <c r="DZ659" s="457"/>
      <c r="EA659" s="457"/>
      <c r="EB659" s="457"/>
      <c r="EC659" s="457"/>
      <c r="ED659" s="457"/>
      <c r="EE659" s="457"/>
      <c r="EF659" s="457"/>
      <c r="EG659" s="457"/>
      <c r="EH659" s="457"/>
      <c r="EI659" s="457"/>
      <c r="EJ659" s="457"/>
      <c r="EK659" s="457"/>
      <c r="EL659" s="457"/>
      <c r="EM659" s="457"/>
      <c r="EN659" s="457"/>
      <c r="EO659" s="457"/>
      <c r="EP659" s="457"/>
      <c r="EQ659" s="457"/>
      <c r="ER659" s="457"/>
      <c r="ES659" s="457"/>
      <c r="ET659" s="457"/>
      <c r="EU659" s="457"/>
      <c r="EV659" s="457"/>
      <c r="EW659" s="457"/>
      <c r="EX659" s="457"/>
      <c r="EY659" s="457"/>
      <c r="EZ659" s="457"/>
      <c r="FA659" s="457"/>
      <c r="FB659" s="457"/>
      <c r="FC659" s="457"/>
      <c r="FD659" s="457"/>
      <c r="FE659" s="457"/>
      <c r="FF659" s="457"/>
      <c r="FG659" s="457"/>
      <c r="FH659" s="457"/>
      <c r="FI659" s="457"/>
      <c r="FJ659" s="457"/>
      <c r="FK659" s="457"/>
      <c r="FL659" s="457"/>
      <c r="FM659" s="457"/>
      <c r="FN659" s="457"/>
      <c r="FO659" s="457"/>
      <c r="FP659" s="457"/>
      <c r="FQ659" s="457"/>
      <c r="FR659" s="457"/>
      <c r="FS659" s="457"/>
      <c r="FT659" s="457"/>
      <c r="FU659" s="457"/>
      <c r="FV659" s="457"/>
      <c r="FW659" s="457"/>
      <c r="FX659" s="457"/>
      <c r="FY659" s="457"/>
      <c r="FZ659" s="457"/>
      <c r="GA659" s="457"/>
      <c r="GB659" s="457"/>
      <c r="GC659" s="457"/>
      <c r="GD659" s="457"/>
      <c r="GE659" s="457"/>
      <c r="GF659" s="457"/>
      <c r="GG659" s="457"/>
      <c r="GH659" s="457"/>
      <c r="GI659" s="457"/>
      <c r="GJ659" s="457"/>
      <c r="GK659" s="457"/>
      <c r="GL659" s="457"/>
      <c r="GM659" s="457"/>
      <c r="GN659" s="457"/>
      <c r="GO659" s="457"/>
      <c r="GP659" s="457"/>
      <c r="GQ659" s="457"/>
      <c r="GR659" s="457"/>
      <c r="GS659" s="457"/>
      <c r="GT659" s="457"/>
      <c r="GU659" s="457"/>
      <c r="GV659" s="457"/>
      <c r="GW659" s="457"/>
      <c r="GX659" s="457"/>
      <c r="GY659" s="457"/>
      <c r="GZ659" s="457"/>
      <c r="HA659" s="457"/>
      <c r="HB659" s="457"/>
      <c r="HC659" s="457"/>
      <c r="HD659" s="457"/>
      <c r="HE659" s="457"/>
      <c r="HF659" s="457"/>
      <c r="HG659" s="457"/>
      <c r="HH659" s="457"/>
      <c r="HI659" s="457"/>
      <c r="HJ659" s="457"/>
      <c r="HK659" s="457"/>
      <c r="HL659" s="457"/>
      <c r="HM659" s="457"/>
      <c r="HN659" s="457"/>
      <c r="HO659" s="457"/>
      <c r="HP659" s="457"/>
      <c r="HQ659" s="457"/>
    </row>
    <row r="660" spans="1:225" ht="12.75" customHeight="1">
      <c r="A660" s="457"/>
      <c r="M660" s="489"/>
      <c r="N660" s="457"/>
      <c r="O660" s="457"/>
      <c r="P660" s="457"/>
      <c r="Q660" s="457"/>
      <c r="R660" s="457"/>
      <c r="S660" s="457"/>
      <c r="T660" s="457"/>
      <c r="U660" s="457"/>
      <c r="V660" s="457"/>
      <c r="W660" s="457"/>
      <c r="X660" s="457"/>
      <c r="Y660" s="457"/>
      <c r="Z660" s="457"/>
      <c r="AA660" s="457"/>
      <c r="AB660" s="457"/>
      <c r="AC660" s="457"/>
      <c r="AD660" s="457"/>
      <c r="AE660" s="457"/>
      <c r="AF660" s="457"/>
      <c r="AG660" s="457"/>
      <c r="AH660" s="457"/>
      <c r="AI660" s="457"/>
      <c r="AJ660" s="457"/>
      <c r="AK660" s="457"/>
      <c r="AL660" s="457"/>
      <c r="AM660" s="457"/>
      <c r="AN660" s="457"/>
      <c r="AO660" s="457"/>
      <c r="AP660" s="457"/>
      <c r="AQ660" s="457"/>
      <c r="AR660" s="457"/>
      <c r="AS660" s="457"/>
      <c r="AT660" s="457"/>
      <c r="AU660" s="457"/>
      <c r="AV660" s="457"/>
      <c r="AW660" s="457"/>
      <c r="AX660" s="457"/>
      <c r="AY660" s="457"/>
      <c r="AZ660" s="457"/>
      <c r="BA660" s="457"/>
      <c r="BB660" s="457"/>
      <c r="BC660" s="457"/>
      <c r="BD660" s="457"/>
      <c r="BE660" s="457"/>
      <c r="BF660" s="457"/>
      <c r="BG660" s="457"/>
      <c r="BH660" s="457"/>
      <c r="BI660" s="457"/>
      <c r="BJ660" s="457"/>
      <c r="BK660" s="457"/>
      <c r="BL660" s="457"/>
      <c r="BM660" s="457"/>
      <c r="BN660" s="457"/>
      <c r="BO660" s="457"/>
      <c r="BP660" s="457"/>
      <c r="BQ660" s="457"/>
      <c r="BR660" s="457"/>
      <c r="BS660" s="457"/>
      <c r="BT660" s="457"/>
      <c r="BU660" s="457"/>
      <c r="BV660" s="457"/>
      <c r="BW660" s="457"/>
      <c r="BX660" s="457"/>
      <c r="BY660" s="457"/>
      <c r="BZ660" s="457"/>
      <c r="CA660" s="457"/>
      <c r="CB660" s="457"/>
      <c r="CC660" s="457"/>
      <c r="CD660" s="457"/>
      <c r="CE660" s="457"/>
      <c r="CF660" s="457"/>
      <c r="CG660" s="457"/>
      <c r="CH660" s="457"/>
      <c r="CI660" s="457"/>
      <c r="CJ660" s="457"/>
      <c r="CK660" s="457"/>
      <c r="CL660" s="457"/>
      <c r="CM660" s="457"/>
      <c r="CN660" s="457"/>
      <c r="CO660" s="457"/>
      <c r="CP660" s="457"/>
      <c r="CQ660" s="457"/>
      <c r="CR660" s="457"/>
      <c r="CS660" s="457"/>
      <c r="CT660" s="457"/>
      <c r="CU660" s="457"/>
      <c r="CV660" s="457"/>
      <c r="CW660" s="457"/>
      <c r="CX660" s="457"/>
      <c r="CY660" s="457"/>
      <c r="CZ660" s="457"/>
      <c r="DA660" s="457"/>
      <c r="DB660" s="457"/>
      <c r="DC660" s="457"/>
      <c r="DD660" s="457"/>
      <c r="DE660" s="457"/>
      <c r="DF660" s="457"/>
      <c r="DG660" s="457"/>
      <c r="DH660" s="457"/>
      <c r="DI660" s="457"/>
      <c r="DJ660" s="457"/>
      <c r="DK660" s="457"/>
      <c r="DL660" s="457"/>
      <c r="DM660" s="457"/>
      <c r="DN660" s="457"/>
      <c r="DO660" s="457"/>
      <c r="DP660" s="457"/>
      <c r="DQ660" s="457"/>
      <c r="DR660" s="457"/>
      <c r="DS660" s="457"/>
      <c r="DT660" s="457"/>
      <c r="DU660" s="457"/>
      <c r="DV660" s="457"/>
      <c r="DW660" s="457"/>
      <c r="DX660" s="457"/>
      <c r="DY660" s="457"/>
      <c r="DZ660" s="457"/>
      <c r="EA660" s="457"/>
      <c r="EB660" s="457"/>
      <c r="EC660" s="457"/>
      <c r="ED660" s="457"/>
      <c r="EE660" s="457"/>
      <c r="EF660" s="457"/>
      <c r="EG660" s="457"/>
      <c r="EH660" s="457"/>
      <c r="EI660" s="457"/>
      <c r="EJ660" s="457"/>
      <c r="EK660" s="457"/>
      <c r="EL660" s="457"/>
      <c r="EM660" s="457"/>
      <c r="EN660" s="457"/>
      <c r="EO660" s="457"/>
      <c r="EP660" s="457"/>
      <c r="EQ660" s="457"/>
      <c r="ER660" s="457"/>
      <c r="ES660" s="457"/>
      <c r="ET660" s="457"/>
      <c r="EU660" s="457"/>
      <c r="EV660" s="457"/>
      <c r="EW660" s="457"/>
      <c r="EX660" s="457"/>
      <c r="EY660" s="457"/>
      <c r="EZ660" s="457"/>
      <c r="FA660" s="457"/>
      <c r="FB660" s="457"/>
      <c r="FC660" s="457"/>
      <c r="FD660" s="457"/>
      <c r="FE660" s="457"/>
      <c r="FF660" s="457"/>
      <c r="FG660" s="457"/>
      <c r="FH660" s="457"/>
      <c r="FI660" s="457"/>
      <c r="FJ660" s="457"/>
      <c r="FK660" s="457"/>
      <c r="FL660" s="457"/>
      <c r="FM660" s="457"/>
      <c r="FN660" s="457"/>
      <c r="FO660" s="457"/>
      <c r="FP660" s="457"/>
      <c r="FQ660" s="457"/>
      <c r="FR660" s="457"/>
      <c r="FS660" s="457"/>
      <c r="FT660" s="457"/>
      <c r="FU660" s="457"/>
      <c r="FV660" s="457"/>
      <c r="FW660" s="457"/>
      <c r="FX660" s="457"/>
      <c r="FY660" s="457"/>
      <c r="FZ660" s="457"/>
      <c r="GA660" s="457"/>
      <c r="GB660" s="457"/>
      <c r="GC660" s="457"/>
      <c r="GD660" s="457"/>
      <c r="GE660" s="457"/>
      <c r="GF660" s="457"/>
      <c r="GG660" s="457"/>
      <c r="GH660" s="457"/>
      <c r="GI660" s="457"/>
      <c r="GJ660" s="457"/>
      <c r="GK660" s="457"/>
      <c r="GL660" s="457"/>
      <c r="GM660" s="457"/>
      <c r="GN660" s="457"/>
      <c r="GO660" s="457"/>
      <c r="GP660" s="457"/>
      <c r="GQ660" s="457"/>
      <c r="GR660" s="457"/>
      <c r="GS660" s="457"/>
      <c r="GT660" s="457"/>
      <c r="GU660" s="457"/>
      <c r="GV660" s="457"/>
      <c r="GW660" s="457"/>
      <c r="GX660" s="457"/>
      <c r="GY660" s="457"/>
      <c r="GZ660" s="457"/>
      <c r="HA660" s="457"/>
      <c r="HB660" s="457"/>
      <c r="HC660" s="457"/>
      <c r="HD660" s="457"/>
      <c r="HE660" s="457"/>
      <c r="HF660" s="457"/>
      <c r="HG660" s="457"/>
      <c r="HH660" s="457"/>
      <c r="HI660" s="457"/>
      <c r="HJ660" s="457"/>
      <c r="HK660" s="457"/>
      <c r="HL660" s="457"/>
      <c r="HM660" s="457"/>
      <c r="HN660" s="457"/>
      <c r="HO660" s="457"/>
      <c r="HP660" s="457"/>
      <c r="HQ660" s="457"/>
    </row>
    <row r="661" spans="1:225" ht="12.75" customHeight="1">
      <c r="A661" s="457"/>
      <c r="M661" s="489"/>
      <c r="N661" s="457"/>
      <c r="O661" s="457"/>
      <c r="P661" s="457"/>
      <c r="Q661" s="457"/>
      <c r="R661" s="457"/>
      <c r="S661" s="457"/>
      <c r="T661" s="457"/>
      <c r="U661" s="457"/>
      <c r="V661" s="457"/>
      <c r="W661" s="457"/>
      <c r="X661" s="457"/>
      <c r="Y661" s="457"/>
      <c r="Z661" s="457"/>
      <c r="AA661" s="457"/>
      <c r="AB661" s="457"/>
      <c r="AC661" s="457"/>
      <c r="AD661" s="457"/>
      <c r="AE661" s="457"/>
      <c r="AF661" s="457"/>
      <c r="AG661" s="457"/>
      <c r="AH661" s="457"/>
      <c r="AI661" s="457"/>
      <c r="AJ661" s="457"/>
      <c r="AK661" s="457"/>
      <c r="AL661" s="457"/>
      <c r="AM661" s="457"/>
      <c r="AN661" s="457"/>
      <c r="AO661" s="457"/>
      <c r="AP661" s="457"/>
      <c r="AQ661" s="457"/>
      <c r="AR661" s="457"/>
      <c r="AS661" s="457"/>
      <c r="AT661" s="457"/>
      <c r="AU661" s="457"/>
      <c r="AV661" s="457"/>
      <c r="AW661" s="457"/>
      <c r="AX661" s="457"/>
      <c r="AY661" s="457"/>
      <c r="AZ661" s="457"/>
      <c r="BA661" s="457"/>
      <c r="BB661" s="457"/>
      <c r="BC661" s="457"/>
      <c r="BD661" s="457"/>
      <c r="BE661" s="457"/>
      <c r="BF661" s="457"/>
      <c r="BG661" s="457"/>
      <c r="BH661" s="457"/>
      <c r="BI661" s="457"/>
      <c r="BJ661" s="457"/>
      <c r="BK661" s="457"/>
      <c r="BL661" s="457"/>
      <c r="BM661" s="457"/>
      <c r="BN661" s="457"/>
      <c r="BO661" s="457"/>
      <c r="BP661" s="457"/>
      <c r="BQ661" s="457"/>
      <c r="BR661" s="457"/>
      <c r="BS661" s="457"/>
      <c r="BT661" s="457"/>
      <c r="BU661" s="457"/>
      <c r="BV661" s="457"/>
      <c r="BW661" s="457"/>
      <c r="BX661" s="457"/>
      <c r="BY661" s="457"/>
      <c r="BZ661" s="457"/>
      <c r="CA661" s="457"/>
      <c r="CB661" s="457"/>
      <c r="CC661" s="457"/>
      <c r="CD661" s="457"/>
      <c r="CE661" s="457"/>
      <c r="CF661" s="457"/>
      <c r="CG661" s="457"/>
      <c r="CH661" s="457"/>
      <c r="CI661" s="457"/>
      <c r="CJ661" s="457"/>
      <c r="CK661" s="457"/>
      <c r="CL661" s="457"/>
      <c r="CM661" s="457"/>
      <c r="CN661" s="457"/>
      <c r="CO661" s="457"/>
      <c r="CP661" s="457"/>
      <c r="CQ661" s="457"/>
      <c r="CR661" s="457"/>
      <c r="CS661" s="457"/>
      <c r="CT661" s="457"/>
      <c r="CU661" s="457"/>
      <c r="CV661" s="457"/>
      <c r="CW661" s="457"/>
      <c r="CX661" s="457"/>
      <c r="CY661" s="457"/>
      <c r="CZ661" s="457"/>
      <c r="DA661" s="457"/>
      <c r="DB661" s="457"/>
      <c r="DC661" s="457"/>
      <c r="DD661" s="457"/>
      <c r="DE661" s="457"/>
      <c r="DF661" s="457"/>
      <c r="DG661" s="457"/>
      <c r="DH661" s="457"/>
      <c r="DI661" s="457"/>
      <c r="DJ661" s="457"/>
      <c r="DK661" s="457"/>
      <c r="DL661" s="457"/>
      <c r="DM661" s="457"/>
      <c r="DN661" s="457"/>
      <c r="DO661" s="457"/>
      <c r="DP661" s="457"/>
      <c r="DQ661" s="457"/>
      <c r="DR661" s="457"/>
      <c r="DS661" s="457"/>
      <c r="DT661" s="457"/>
      <c r="DU661" s="457"/>
      <c r="DV661" s="457"/>
      <c r="DW661" s="457"/>
      <c r="DX661" s="457"/>
      <c r="DY661" s="457"/>
      <c r="DZ661" s="457"/>
      <c r="EA661" s="457"/>
      <c r="EB661" s="457"/>
      <c r="EC661" s="457"/>
      <c r="ED661" s="457"/>
      <c r="EE661" s="457"/>
      <c r="EF661" s="457"/>
      <c r="EG661" s="457"/>
      <c r="EH661" s="457"/>
      <c r="EI661" s="457"/>
      <c r="EJ661" s="457"/>
      <c r="EK661" s="457"/>
      <c r="EL661" s="457"/>
      <c r="EM661" s="457"/>
      <c r="EN661" s="457"/>
      <c r="EO661" s="457"/>
      <c r="EP661" s="457"/>
      <c r="EQ661" s="457"/>
      <c r="ER661" s="457"/>
      <c r="ES661" s="457"/>
      <c r="ET661" s="457"/>
      <c r="EU661" s="457"/>
      <c r="EV661" s="457"/>
      <c r="EW661" s="457"/>
      <c r="EX661" s="457"/>
      <c r="EY661" s="457"/>
      <c r="EZ661" s="457"/>
      <c r="FA661" s="457"/>
      <c r="FB661" s="457"/>
      <c r="FC661" s="457"/>
      <c r="FD661" s="457"/>
      <c r="FE661" s="457"/>
      <c r="FF661" s="457"/>
      <c r="FG661" s="457"/>
      <c r="FH661" s="457"/>
      <c r="FI661" s="457"/>
      <c r="FJ661" s="457"/>
      <c r="FK661" s="457"/>
      <c r="FL661" s="457"/>
      <c r="FM661" s="457"/>
      <c r="FN661" s="457"/>
      <c r="FO661" s="457"/>
      <c r="FP661" s="457"/>
      <c r="FQ661" s="457"/>
      <c r="FR661" s="457"/>
      <c r="FS661" s="457"/>
      <c r="FT661" s="457"/>
      <c r="FU661" s="457"/>
      <c r="FV661" s="457"/>
      <c r="FW661" s="457"/>
      <c r="FX661" s="457"/>
      <c r="FY661" s="457"/>
      <c r="FZ661" s="457"/>
      <c r="GA661" s="457"/>
      <c r="GB661" s="457"/>
      <c r="GC661" s="457"/>
      <c r="GD661" s="457"/>
      <c r="GE661" s="457"/>
      <c r="GF661" s="457"/>
      <c r="GG661" s="457"/>
      <c r="GH661" s="457"/>
      <c r="GI661" s="457"/>
      <c r="GJ661" s="457"/>
      <c r="GK661" s="457"/>
      <c r="GL661" s="457"/>
      <c r="GM661" s="457"/>
      <c r="GN661" s="457"/>
      <c r="GO661" s="457"/>
      <c r="GP661" s="457"/>
      <c r="GQ661" s="457"/>
      <c r="GR661" s="457"/>
      <c r="GS661" s="457"/>
      <c r="GT661" s="457"/>
      <c r="GU661" s="457"/>
      <c r="GV661" s="457"/>
      <c r="GW661" s="457"/>
      <c r="GX661" s="457"/>
      <c r="GY661" s="457"/>
      <c r="GZ661" s="457"/>
      <c r="HA661" s="457"/>
      <c r="HB661" s="457"/>
      <c r="HC661" s="457"/>
      <c r="HD661" s="457"/>
      <c r="HE661" s="457"/>
      <c r="HF661" s="457"/>
      <c r="HG661" s="457"/>
      <c r="HH661" s="457"/>
      <c r="HI661" s="457"/>
      <c r="HJ661" s="457"/>
      <c r="HK661" s="457"/>
      <c r="HL661" s="457"/>
      <c r="HM661" s="457"/>
      <c r="HN661" s="457"/>
      <c r="HO661" s="457"/>
      <c r="HP661" s="457"/>
      <c r="HQ661" s="457"/>
    </row>
    <row r="662" spans="1:225" ht="12.75" customHeight="1">
      <c r="A662" s="457"/>
      <c r="M662" s="489"/>
      <c r="N662" s="457"/>
      <c r="O662" s="457"/>
      <c r="P662" s="457"/>
      <c r="Q662" s="457"/>
      <c r="R662" s="457"/>
      <c r="S662" s="457"/>
      <c r="T662" s="457"/>
      <c r="U662" s="457"/>
      <c r="V662" s="457"/>
      <c r="W662" s="457"/>
      <c r="X662" s="457"/>
      <c r="Y662" s="457"/>
      <c r="Z662" s="457"/>
      <c r="AA662" s="457"/>
      <c r="AB662" s="457"/>
      <c r="AC662" s="457"/>
      <c r="AD662" s="457"/>
      <c r="AE662" s="457"/>
      <c r="AF662" s="457"/>
      <c r="AG662" s="457"/>
      <c r="AH662" s="457"/>
      <c r="AI662" s="457"/>
      <c r="AJ662" s="457"/>
      <c r="AK662" s="457"/>
      <c r="AL662" s="457"/>
      <c r="AM662" s="457"/>
      <c r="AN662" s="457"/>
      <c r="AO662" s="457"/>
      <c r="AP662" s="457"/>
      <c r="AQ662" s="457"/>
      <c r="AR662" s="457"/>
      <c r="AS662" s="457"/>
      <c r="AT662" s="457"/>
      <c r="AU662" s="457"/>
      <c r="AV662" s="457"/>
      <c r="AW662" s="457"/>
      <c r="AX662" s="457"/>
      <c r="AY662" s="457"/>
      <c r="AZ662" s="457"/>
      <c r="BA662" s="457"/>
      <c r="BB662" s="457"/>
      <c r="BC662" s="457"/>
      <c r="BD662" s="457"/>
      <c r="BE662" s="457"/>
      <c r="BF662" s="457"/>
      <c r="BG662" s="457"/>
      <c r="BH662" s="457"/>
      <c r="BI662" s="457"/>
      <c r="BJ662" s="457"/>
      <c r="BK662" s="457"/>
      <c r="BL662" s="457"/>
      <c r="BM662" s="457"/>
      <c r="BN662" s="457"/>
      <c r="BO662" s="457"/>
      <c r="BP662" s="457"/>
      <c r="BQ662" s="457"/>
      <c r="BR662" s="457"/>
      <c r="BS662" s="457"/>
      <c r="BT662" s="457"/>
      <c r="BU662" s="457"/>
      <c r="BV662" s="457"/>
      <c r="BW662" s="457"/>
      <c r="BX662" s="457"/>
      <c r="BY662" s="457"/>
      <c r="BZ662" s="457"/>
      <c r="CA662" s="457"/>
      <c r="CB662" s="457"/>
      <c r="CC662" s="457"/>
      <c r="CD662" s="457"/>
      <c r="CE662" s="457"/>
      <c r="CF662" s="457"/>
      <c r="CG662" s="457"/>
      <c r="CH662" s="457"/>
      <c r="CI662" s="457"/>
      <c r="CJ662" s="457"/>
      <c r="CK662" s="457"/>
      <c r="CL662" s="457"/>
      <c r="CM662" s="457"/>
      <c r="CN662" s="457"/>
      <c r="CO662" s="457"/>
      <c r="CP662" s="457"/>
      <c r="CQ662" s="457"/>
      <c r="CR662" s="457"/>
      <c r="CS662" s="457"/>
      <c r="CT662" s="457"/>
      <c r="CU662" s="457"/>
      <c r="CV662" s="457"/>
      <c r="CW662" s="457"/>
      <c r="CX662" s="457"/>
      <c r="CY662" s="457"/>
      <c r="CZ662" s="457"/>
      <c r="DA662" s="457"/>
      <c r="DB662" s="457"/>
      <c r="DC662" s="457"/>
      <c r="DD662" s="457"/>
      <c r="DE662" s="457"/>
      <c r="DF662" s="457"/>
      <c r="DG662" s="457"/>
      <c r="DH662" s="457"/>
      <c r="DI662" s="457"/>
      <c r="DJ662" s="457"/>
      <c r="DK662" s="457"/>
      <c r="DL662" s="457"/>
      <c r="DM662" s="457"/>
      <c r="DN662" s="457"/>
      <c r="DO662" s="457"/>
      <c r="DP662" s="457"/>
      <c r="DQ662" s="457"/>
      <c r="DR662" s="457"/>
      <c r="DS662" s="457"/>
      <c r="DT662" s="457"/>
      <c r="DU662" s="457"/>
      <c r="DV662" s="457"/>
      <c r="DW662" s="457"/>
      <c r="DX662" s="457"/>
      <c r="DY662" s="457"/>
      <c r="DZ662" s="457"/>
      <c r="EA662" s="457"/>
      <c r="EB662" s="457"/>
      <c r="EC662" s="457"/>
      <c r="ED662" s="457"/>
      <c r="EE662" s="457"/>
      <c r="EF662" s="457"/>
      <c r="EG662" s="457"/>
      <c r="EH662" s="457"/>
      <c r="EI662" s="457"/>
      <c r="EJ662" s="457"/>
      <c r="EK662" s="457"/>
      <c r="EL662" s="457"/>
      <c r="EM662" s="457"/>
      <c r="EN662" s="457"/>
      <c r="EO662" s="457"/>
      <c r="EP662" s="457"/>
      <c r="EQ662" s="457"/>
      <c r="ER662" s="457"/>
      <c r="ES662" s="457"/>
      <c r="ET662" s="457"/>
      <c r="EU662" s="457"/>
      <c r="EV662" s="457"/>
      <c r="EW662" s="457"/>
      <c r="EX662" s="457"/>
      <c r="EY662" s="457"/>
      <c r="EZ662" s="457"/>
      <c r="FA662" s="457"/>
      <c r="FB662" s="457"/>
      <c r="FC662" s="457"/>
      <c r="FD662" s="457"/>
      <c r="FE662" s="457"/>
      <c r="FF662" s="457"/>
      <c r="FG662" s="457"/>
      <c r="FH662" s="457"/>
      <c r="FI662" s="457"/>
      <c r="FJ662" s="457"/>
      <c r="FK662" s="457"/>
      <c r="FL662" s="457"/>
      <c r="FM662" s="457"/>
      <c r="FN662" s="457"/>
      <c r="FO662" s="457"/>
      <c r="FP662" s="457"/>
      <c r="FQ662" s="457"/>
      <c r="FR662" s="457"/>
      <c r="FS662" s="457"/>
      <c r="FT662" s="457"/>
      <c r="FU662" s="457"/>
      <c r="FV662" s="457"/>
      <c r="FW662" s="457"/>
      <c r="FX662" s="457"/>
      <c r="FY662" s="457"/>
      <c r="FZ662" s="457"/>
      <c r="GA662" s="457"/>
      <c r="GB662" s="457"/>
      <c r="GC662" s="457"/>
      <c r="GD662" s="457"/>
      <c r="GE662" s="457"/>
      <c r="GF662" s="457"/>
      <c r="GG662" s="457"/>
      <c r="GH662" s="457"/>
      <c r="GI662" s="457"/>
      <c r="GJ662" s="457"/>
      <c r="GK662" s="457"/>
      <c r="GL662" s="457"/>
      <c r="GM662" s="457"/>
      <c r="GN662" s="457"/>
      <c r="GO662" s="457"/>
      <c r="GP662" s="457"/>
      <c r="GQ662" s="457"/>
      <c r="GR662" s="457"/>
      <c r="GS662" s="457"/>
      <c r="GT662" s="457"/>
      <c r="GU662" s="457"/>
      <c r="GV662" s="457"/>
      <c r="GW662" s="457"/>
      <c r="GX662" s="457"/>
      <c r="GY662" s="457"/>
      <c r="GZ662" s="457"/>
      <c r="HA662" s="457"/>
      <c r="HB662" s="457"/>
      <c r="HC662" s="457"/>
      <c r="HD662" s="457"/>
      <c r="HE662" s="457"/>
      <c r="HF662" s="457"/>
      <c r="HG662" s="457"/>
      <c r="HH662" s="457"/>
      <c r="HI662" s="457"/>
      <c r="HJ662" s="457"/>
      <c r="HK662" s="457"/>
      <c r="HL662" s="457"/>
      <c r="HM662" s="457"/>
      <c r="HN662" s="457"/>
      <c r="HO662" s="457"/>
      <c r="HP662" s="457"/>
      <c r="HQ662" s="457"/>
    </row>
    <row r="663" spans="1:225" ht="28.5" customHeight="1">
      <c r="A663" s="457"/>
      <c r="M663" s="489"/>
      <c r="N663" s="457"/>
      <c r="O663" s="457"/>
      <c r="P663" s="457"/>
      <c r="Q663" s="457"/>
      <c r="R663" s="457"/>
      <c r="S663" s="457"/>
      <c r="T663" s="457"/>
      <c r="U663" s="457"/>
      <c r="V663" s="457"/>
      <c r="W663" s="457"/>
      <c r="X663" s="457"/>
      <c r="Y663" s="457"/>
      <c r="Z663" s="457"/>
      <c r="AA663" s="457"/>
      <c r="AB663" s="457"/>
      <c r="AC663" s="457"/>
      <c r="AD663" s="457"/>
      <c r="AE663" s="457"/>
      <c r="AF663" s="457"/>
      <c r="AG663" s="457"/>
      <c r="AH663" s="457"/>
      <c r="AI663" s="457"/>
      <c r="AJ663" s="457"/>
      <c r="AK663" s="457"/>
      <c r="AL663" s="457"/>
      <c r="AM663" s="457"/>
      <c r="AN663" s="457"/>
      <c r="AO663" s="457"/>
      <c r="AP663" s="457"/>
      <c r="AQ663" s="457"/>
      <c r="AR663" s="457"/>
      <c r="AS663" s="457"/>
      <c r="AT663" s="457"/>
      <c r="AU663" s="457"/>
      <c r="AV663" s="457"/>
      <c r="AW663" s="457"/>
      <c r="AX663" s="457"/>
      <c r="AY663" s="457"/>
      <c r="AZ663" s="457"/>
      <c r="BA663" s="457"/>
      <c r="BB663" s="457"/>
      <c r="BC663" s="457"/>
      <c r="BD663" s="457"/>
      <c r="BE663" s="457"/>
      <c r="BF663" s="457"/>
      <c r="BG663" s="457"/>
      <c r="BH663" s="457"/>
      <c r="BI663" s="457"/>
      <c r="BJ663" s="457"/>
      <c r="BK663" s="457"/>
      <c r="BL663" s="457"/>
      <c r="BM663" s="457"/>
      <c r="BN663" s="457"/>
      <c r="BO663" s="457"/>
      <c r="BP663" s="457"/>
      <c r="BQ663" s="457"/>
      <c r="BR663" s="457"/>
      <c r="BS663" s="457"/>
      <c r="BT663" s="457"/>
      <c r="BU663" s="457"/>
      <c r="BV663" s="457"/>
      <c r="BW663" s="457"/>
      <c r="BX663" s="457"/>
      <c r="BY663" s="457"/>
      <c r="BZ663" s="457"/>
      <c r="CA663" s="457"/>
      <c r="CB663" s="457"/>
      <c r="CC663" s="457"/>
      <c r="CD663" s="457"/>
      <c r="CE663" s="457"/>
      <c r="CF663" s="457"/>
      <c r="CG663" s="457"/>
      <c r="CH663" s="457"/>
      <c r="CI663" s="457"/>
      <c r="CJ663" s="457"/>
      <c r="CK663" s="457"/>
      <c r="CL663" s="457"/>
      <c r="CM663" s="457"/>
      <c r="CN663" s="457"/>
      <c r="CO663" s="457"/>
      <c r="CP663" s="457"/>
      <c r="CQ663" s="457"/>
      <c r="CR663" s="457"/>
      <c r="CS663" s="457"/>
      <c r="CT663" s="457"/>
      <c r="CU663" s="457"/>
      <c r="CV663" s="457"/>
      <c r="CW663" s="457"/>
      <c r="CX663" s="457"/>
      <c r="CY663" s="457"/>
      <c r="CZ663" s="457"/>
      <c r="DA663" s="457"/>
      <c r="DB663" s="457"/>
      <c r="DC663" s="457"/>
      <c r="DD663" s="457"/>
      <c r="DE663" s="457"/>
      <c r="DF663" s="457"/>
      <c r="DG663" s="457"/>
      <c r="DH663" s="457"/>
      <c r="DI663" s="457"/>
      <c r="DJ663" s="457"/>
      <c r="DK663" s="457"/>
      <c r="DL663" s="457"/>
      <c r="DM663" s="457"/>
      <c r="DN663" s="457"/>
      <c r="DO663" s="457"/>
      <c r="DP663" s="457"/>
      <c r="DQ663" s="457"/>
      <c r="DR663" s="457"/>
      <c r="DS663" s="457"/>
      <c r="DT663" s="457"/>
      <c r="DU663" s="457"/>
      <c r="DV663" s="457"/>
      <c r="DW663" s="457"/>
      <c r="DX663" s="457"/>
      <c r="DY663" s="457"/>
      <c r="DZ663" s="457"/>
      <c r="EA663" s="457"/>
      <c r="EB663" s="457"/>
      <c r="EC663" s="457"/>
      <c r="ED663" s="457"/>
      <c r="EE663" s="457"/>
      <c r="EF663" s="457"/>
      <c r="EG663" s="457"/>
      <c r="EH663" s="457"/>
      <c r="EI663" s="457"/>
      <c r="EJ663" s="457"/>
      <c r="EK663" s="457"/>
      <c r="EL663" s="457"/>
      <c r="EM663" s="457"/>
      <c r="EN663" s="457"/>
      <c r="EO663" s="457"/>
      <c r="EP663" s="457"/>
      <c r="EQ663" s="457"/>
      <c r="ER663" s="457"/>
      <c r="ES663" s="457"/>
      <c r="ET663" s="457"/>
      <c r="EU663" s="457"/>
      <c r="EV663" s="457"/>
      <c r="EW663" s="457"/>
      <c r="EX663" s="457"/>
      <c r="EY663" s="457"/>
      <c r="EZ663" s="457"/>
      <c r="FA663" s="457"/>
      <c r="FB663" s="457"/>
      <c r="FC663" s="457"/>
      <c r="FD663" s="457"/>
      <c r="FE663" s="457"/>
      <c r="FF663" s="457"/>
      <c r="FG663" s="457"/>
      <c r="FH663" s="457"/>
      <c r="FI663" s="457"/>
      <c r="FJ663" s="457"/>
      <c r="FK663" s="457"/>
      <c r="FL663" s="457"/>
      <c r="FM663" s="457"/>
      <c r="FN663" s="457"/>
      <c r="FO663" s="457"/>
      <c r="FP663" s="457"/>
      <c r="FQ663" s="457"/>
      <c r="FR663" s="457"/>
      <c r="FS663" s="457"/>
      <c r="FT663" s="457"/>
      <c r="FU663" s="457"/>
      <c r="FV663" s="457"/>
      <c r="FW663" s="457"/>
      <c r="FX663" s="457"/>
      <c r="FY663" s="457"/>
      <c r="FZ663" s="457"/>
      <c r="GA663" s="457"/>
      <c r="GB663" s="457"/>
      <c r="GC663" s="457"/>
      <c r="GD663" s="457"/>
      <c r="GE663" s="457"/>
      <c r="GF663" s="457"/>
      <c r="GG663" s="457"/>
      <c r="GH663" s="457"/>
      <c r="GI663" s="457"/>
      <c r="GJ663" s="457"/>
      <c r="GK663" s="457"/>
      <c r="GL663" s="457"/>
      <c r="GM663" s="457"/>
      <c r="GN663" s="457"/>
      <c r="GO663" s="457"/>
      <c r="GP663" s="457"/>
      <c r="GQ663" s="457"/>
      <c r="GR663" s="457"/>
      <c r="GS663" s="457"/>
      <c r="GT663" s="457"/>
      <c r="GU663" s="457"/>
      <c r="GV663" s="457"/>
      <c r="GW663" s="457"/>
      <c r="GX663" s="457"/>
      <c r="GY663" s="457"/>
      <c r="GZ663" s="457"/>
      <c r="HA663" s="457"/>
      <c r="HB663" s="457"/>
      <c r="HC663" s="457"/>
      <c r="HD663" s="457"/>
      <c r="HE663" s="457"/>
      <c r="HF663" s="457"/>
      <c r="HG663" s="457"/>
      <c r="HH663" s="457"/>
      <c r="HI663" s="457"/>
      <c r="HJ663" s="457"/>
      <c r="HK663" s="457"/>
      <c r="HL663" s="457"/>
      <c r="HM663" s="457"/>
      <c r="HN663" s="457"/>
      <c r="HO663" s="457"/>
      <c r="HP663" s="457"/>
      <c r="HQ663" s="457"/>
    </row>
    <row r="664" spans="1:225" ht="12.75" customHeight="1">
      <c r="A664" s="457"/>
      <c r="M664" s="489"/>
      <c r="N664" s="457"/>
      <c r="O664" s="457"/>
      <c r="P664" s="457"/>
      <c r="Q664" s="457"/>
      <c r="R664" s="457"/>
      <c r="S664" s="457"/>
      <c r="T664" s="457"/>
      <c r="U664" s="457"/>
      <c r="V664" s="457"/>
      <c r="W664" s="457"/>
      <c r="X664" s="457"/>
      <c r="Y664" s="457"/>
      <c r="Z664" s="457"/>
      <c r="AA664" s="457"/>
      <c r="AB664" s="457"/>
      <c r="AC664" s="457"/>
      <c r="AD664" s="457"/>
      <c r="AE664" s="457"/>
      <c r="AF664" s="457"/>
      <c r="AG664" s="457"/>
      <c r="AH664" s="457"/>
      <c r="AI664" s="457"/>
      <c r="AJ664" s="457"/>
      <c r="AK664" s="457"/>
      <c r="AL664" s="457"/>
      <c r="AM664" s="457"/>
      <c r="AN664" s="457"/>
      <c r="AO664" s="457"/>
      <c r="AP664" s="457"/>
      <c r="AQ664" s="457"/>
      <c r="AR664" s="457"/>
      <c r="AS664" s="457"/>
      <c r="AT664" s="457"/>
      <c r="AU664" s="457"/>
      <c r="AV664" s="457"/>
      <c r="AW664" s="457"/>
      <c r="AX664" s="457"/>
      <c r="AY664" s="457"/>
      <c r="AZ664" s="457"/>
      <c r="BA664" s="457"/>
      <c r="BB664" s="457"/>
      <c r="BC664" s="457"/>
      <c r="BD664" s="457"/>
      <c r="BE664" s="457"/>
      <c r="BF664" s="457"/>
      <c r="BG664" s="457"/>
      <c r="BH664" s="457"/>
      <c r="BI664" s="457"/>
      <c r="BJ664" s="457"/>
      <c r="BK664" s="457"/>
      <c r="BL664" s="457"/>
      <c r="BM664" s="457"/>
      <c r="BN664" s="457"/>
      <c r="BO664" s="457"/>
      <c r="BP664" s="457"/>
      <c r="BQ664" s="457"/>
      <c r="BR664" s="457"/>
      <c r="BS664" s="457"/>
      <c r="BT664" s="457"/>
      <c r="BU664" s="457"/>
      <c r="BV664" s="457"/>
      <c r="BW664" s="457"/>
      <c r="BX664" s="457"/>
      <c r="BY664" s="457"/>
      <c r="BZ664" s="457"/>
      <c r="CA664" s="457"/>
      <c r="CB664" s="457"/>
      <c r="CC664" s="457"/>
      <c r="CD664" s="457"/>
      <c r="CE664" s="457"/>
      <c r="CF664" s="457"/>
      <c r="CG664" s="457"/>
      <c r="CH664" s="457"/>
      <c r="CI664" s="457"/>
      <c r="CJ664" s="457"/>
      <c r="CK664" s="457"/>
      <c r="CL664" s="457"/>
      <c r="CM664" s="457"/>
      <c r="CN664" s="457"/>
      <c r="CO664" s="457"/>
      <c r="CP664" s="457"/>
      <c r="CQ664" s="457"/>
      <c r="CR664" s="457"/>
      <c r="CS664" s="457"/>
      <c r="CT664" s="457"/>
      <c r="CU664" s="457"/>
      <c r="CV664" s="457"/>
      <c r="CW664" s="457"/>
      <c r="CX664" s="457"/>
      <c r="CY664" s="457"/>
      <c r="CZ664" s="457"/>
      <c r="DA664" s="457"/>
      <c r="DB664" s="457"/>
      <c r="DC664" s="457"/>
      <c r="DD664" s="457"/>
      <c r="DE664" s="457"/>
      <c r="DF664" s="457"/>
      <c r="DG664" s="457"/>
      <c r="DH664" s="457"/>
      <c r="DI664" s="457"/>
      <c r="DJ664" s="457"/>
      <c r="DK664" s="457"/>
      <c r="DL664" s="457"/>
      <c r="DM664" s="457"/>
      <c r="DN664" s="457"/>
      <c r="DO664" s="457"/>
      <c r="DP664" s="457"/>
      <c r="DQ664" s="457"/>
      <c r="DR664" s="457"/>
      <c r="DS664" s="457"/>
      <c r="DT664" s="457"/>
      <c r="DU664" s="457"/>
      <c r="DV664" s="457"/>
      <c r="DW664" s="457"/>
      <c r="DX664" s="457"/>
      <c r="DY664" s="457"/>
      <c r="DZ664" s="457"/>
      <c r="EA664" s="457"/>
      <c r="EB664" s="457"/>
      <c r="EC664" s="457"/>
      <c r="ED664" s="457"/>
      <c r="EE664" s="457"/>
      <c r="EF664" s="457"/>
      <c r="EG664" s="457"/>
      <c r="EH664" s="457"/>
      <c r="EI664" s="457"/>
      <c r="EJ664" s="457"/>
      <c r="EK664" s="457"/>
      <c r="EL664" s="457"/>
      <c r="EM664" s="457"/>
      <c r="EN664" s="457"/>
      <c r="EO664" s="457"/>
      <c r="EP664" s="457"/>
      <c r="EQ664" s="457"/>
      <c r="ER664" s="457"/>
      <c r="ES664" s="457"/>
      <c r="ET664" s="457"/>
      <c r="EU664" s="457"/>
      <c r="EV664" s="457"/>
      <c r="EW664" s="457"/>
      <c r="EX664" s="457"/>
      <c r="EY664" s="457"/>
      <c r="EZ664" s="457"/>
      <c r="FA664" s="457"/>
      <c r="FB664" s="457"/>
      <c r="FC664" s="457"/>
      <c r="FD664" s="457"/>
      <c r="FE664" s="457"/>
      <c r="FF664" s="457"/>
      <c r="FG664" s="457"/>
      <c r="FH664" s="457"/>
      <c r="FI664" s="457"/>
      <c r="FJ664" s="457"/>
      <c r="FK664" s="457"/>
      <c r="FL664" s="457"/>
      <c r="FM664" s="457"/>
      <c r="FN664" s="457"/>
      <c r="FO664" s="457"/>
      <c r="FP664" s="457"/>
      <c r="FQ664" s="457"/>
      <c r="FR664" s="457"/>
      <c r="FS664" s="457"/>
      <c r="FT664" s="457"/>
      <c r="FU664" s="457"/>
      <c r="FV664" s="457"/>
      <c r="FW664" s="457"/>
      <c r="FX664" s="457"/>
      <c r="FY664" s="457"/>
      <c r="FZ664" s="457"/>
      <c r="GA664" s="457"/>
      <c r="GB664" s="457"/>
      <c r="GC664" s="457"/>
      <c r="GD664" s="457"/>
      <c r="GE664" s="457"/>
      <c r="GF664" s="457"/>
      <c r="GG664" s="457"/>
      <c r="GH664" s="457"/>
      <c r="GI664" s="457"/>
      <c r="GJ664" s="457"/>
      <c r="GK664" s="457"/>
      <c r="GL664" s="457"/>
      <c r="GM664" s="457"/>
      <c r="GN664" s="457"/>
      <c r="GO664" s="457"/>
      <c r="GP664" s="457"/>
      <c r="GQ664" s="457"/>
      <c r="GR664" s="457"/>
      <c r="GS664" s="457"/>
      <c r="GT664" s="457"/>
      <c r="GU664" s="457"/>
      <c r="GV664" s="457"/>
      <c r="GW664" s="457"/>
      <c r="GX664" s="457"/>
      <c r="GY664" s="457"/>
      <c r="GZ664" s="457"/>
      <c r="HA664" s="457"/>
      <c r="HB664" s="457"/>
      <c r="HC664" s="457"/>
      <c r="HD664" s="457"/>
      <c r="HE664" s="457"/>
      <c r="HF664" s="457"/>
      <c r="HG664" s="457"/>
      <c r="HH664" s="457"/>
      <c r="HI664" s="457"/>
      <c r="HJ664" s="457"/>
      <c r="HK664" s="457"/>
      <c r="HL664" s="457"/>
      <c r="HM664" s="457"/>
      <c r="HN664" s="457"/>
      <c r="HO664" s="457"/>
      <c r="HP664" s="457"/>
      <c r="HQ664" s="457"/>
    </row>
    <row r="665" spans="1:225" ht="12.75" customHeight="1">
      <c r="A665" s="457"/>
      <c r="M665" s="489"/>
      <c r="N665" s="457"/>
      <c r="O665" s="457"/>
      <c r="P665" s="457"/>
      <c r="Q665" s="457"/>
      <c r="R665" s="457"/>
      <c r="S665" s="457"/>
      <c r="T665" s="457"/>
      <c r="U665" s="457"/>
      <c r="V665" s="457"/>
      <c r="W665" s="457"/>
      <c r="X665" s="457"/>
      <c r="Y665" s="457"/>
      <c r="Z665" s="457"/>
      <c r="AA665" s="457"/>
      <c r="AB665" s="457"/>
      <c r="AC665" s="457"/>
      <c r="AD665" s="457"/>
      <c r="AE665" s="457"/>
      <c r="AF665" s="457"/>
      <c r="AG665" s="457"/>
      <c r="AH665" s="457"/>
      <c r="AI665" s="457"/>
      <c r="AJ665" s="457"/>
      <c r="AK665" s="457"/>
      <c r="AL665" s="457"/>
      <c r="AM665" s="457"/>
      <c r="AN665" s="457"/>
      <c r="AO665" s="457"/>
      <c r="AP665" s="457"/>
      <c r="AQ665" s="457"/>
      <c r="AR665" s="457"/>
      <c r="AS665" s="457"/>
      <c r="AT665" s="457"/>
      <c r="AU665" s="457"/>
      <c r="AV665" s="457"/>
      <c r="AW665" s="457"/>
      <c r="AX665" s="457"/>
      <c r="AY665" s="457"/>
      <c r="AZ665" s="457"/>
      <c r="BA665" s="457"/>
      <c r="BB665" s="457"/>
      <c r="BC665" s="457"/>
      <c r="BD665" s="457"/>
      <c r="BE665" s="457"/>
      <c r="BF665" s="457"/>
      <c r="BG665" s="457"/>
      <c r="BH665" s="457"/>
      <c r="BI665" s="457"/>
      <c r="BJ665" s="457"/>
      <c r="BK665" s="457"/>
      <c r="BL665" s="457"/>
      <c r="BM665" s="457"/>
      <c r="BN665" s="457"/>
      <c r="BO665" s="457"/>
      <c r="BP665" s="457"/>
      <c r="BQ665" s="457"/>
      <c r="BR665" s="457"/>
      <c r="BS665" s="457"/>
      <c r="BT665" s="457"/>
      <c r="BU665" s="457"/>
      <c r="BV665" s="457"/>
      <c r="BW665" s="457"/>
      <c r="BX665" s="457"/>
      <c r="BY665" s="457"/>
      <c r="BZ665" s="457"/>
      <c r="CA665" s="457"/>
      <c r="CB665" s="457"/>
      <c r="CC665" s="457"/>
      <c r="CD665" s="457"/>
      <c r="CE665" s="457"/>
      <c r="CF665" s="457"/>
      <c r="CG665" s="457"/>
      <c r="CH665" s="457"/>
      <c r="CI665" s="457"/>
      <c r="CJ665" s="457"/>
      <c r="CK665" s="457"/>
      <c r="CL665" s="457"/>
      <c r="CM665" s="457"/>
      <c r="CN665" s="457"/>
      <c r="CO665" s="457"/>
      <c r="CP665" s="457"/>
      <c r="CQ665" s="457"/>
      <c r="CR665" s="457"/>
      <c r="CS665" s="457"/>
      <c r="CT665" s="457"/>
      <c r="CU665" s="457"/>
      <c r="CV665" s="457"/>
      <c r="CW665" s="457"/>
      <c r="CX665" s="457"/>
      <c r="CY665" s="457"/>
      <c r="CZ665" s="457"/>
      <c r="DA665" s="457"/>
      <c r="DB665" s="457"/>
      <c r="DC665" s="457"/>
      <c r="DD665" s="457"/>
      <c r="DE665" s="457"/>
      <c r="DF665" s="457"/>
      <c r="DG665" s="457"/>
      <c r="DH665" s="457"/>
      <c r="DI665" s="457"/>
      <c r="DJ665" s="457"/>
      <c r="DK665" s="457"/>
      <c r="DL665" s="457"/>
      <c r="DM665" s="457"/>
      <c r="DN665" s="457"/>
      <c r="DO665" s="457"/>
      <c r="DP665" s="457"/>
      <c r="DQ665" s="457"/>
      <c r="DR665" s="457"/>
      <c r="DS665" s="457"/>
      <c r="DT665" s="457"/>
      <c r="DU665" s="457"/>
      <c r="DV665" s="457"/>
      <c r="DW665" s="457"/>
      <c r="DX665" s="457"/>
      <c r="DY665" s="457"/>
      <c r="DZ665" s="457"/>
      <c r="EA665" s="457"/>
      <c r="EB665" s="457"/>
      <c r="EC665" s="457"/>
      <c r="ED665" s="457"/>
      <c r="EE665" s="457"/>
      <c r="EF665" s="457"/>
      <c r="EG665" s="457"/>
      <c r="EH665" s="457"/>
      <c r="EI665" s="457"/>
      <c r="EJ665" s="457"/>
      <c r="EK665" s="457"/>
      <c r="EL665" s="457"/>
      <c r="EM665" s="457"/>
      <c r="EN665" s="457"/>
      <c r="EO665" s="457"/>
      <c r="EP665" s="457"/>
      <c r="EQ665" s="457"/>
      <c r="ER665" s="457"/>
      <c r="ES665" s="457"/>
      <c r="ET665" s="457"/>
      <c r="EU665" s="457"/>
      <c r="EV665" s="457"/>
      <c r="EW665" s="457"/>
      <c r="EX665" s="457"/>
      <c r="EY665" s="457"/>
      <c r="EZ665" s="457"/>
      <c r="FA665" s="457"/>
      <c r="FB665" s="457"/>
      <c r="FC665" s="457"/>
      <c r="FD665" s="457"/>
      <c r="FE665" s="457"/>
      <c r="FF665" s="457"/>
      <c r="FG665" s="457"/>
      <c r="FH665" s="457"/>
      <c r="FI665" s="457"/>
      <c r="FJ665" s="457"/>
      <c r="FK665" s="457"/>
      <c r="FL665" s="457"/>
      <c r="FM665" s="457"/>
      <c r="FN665" s="457"/>
      <c r="FO665" s="457"/>
      <c r="FP665" s="457"/>
      <c r="FQ665" s="457"/>
      <c r="FR665" s="457"/>
      <c r="FS665" s="457"/>
      <c r="FT665" s="457"/>
      <c r="FU665" s="457"/>
      <c r="FV665" s="457"/>
      <c r="FW665" s="457"/>
      <c r="FX665" s="457"/>
      <c r="FY665" s="457"/>
      <c r="FZ665" s="457"/>
      <c r="GA665" s="457"/>
      <c r="GB665" s="457"/>
      <c r="GC665" s="457"/>
      <c r="GD665" s="457"/>
      <c r="GE665" s="457"/>
      <c r="GF665" s="457"/>
      <c r="GG665" s="457"/>
      <c r="GH665" s="457"/>
      <c r="GI665" s="457"/>
      <c r="GJ665" s="457"/>
      <c r="GK665" s="457"/>
      <c r="GL665" s="457"/>
      <c r="GM665" s="457"/>
      <c r="GN665" s="457"/>
      <c r="GO665" s="457"/>
      <c r="GP665" s="457"/>
      <c r="GQ665" s="457"/>
      <c r="GR665" s="457"/>
      <c r="GS665" s="457"/>
      <c r="GT665" s="457"/>
      <c r="GU665" s="457"/>
      <c r="GV665" s="457"/>
      <c r="GW665" s="457"/>
      <c r="GX665" s="457"/>
      <c r="GY665" s="457"/>
      <c r="GZ665" s="457"/>
      <c r="HA665" s="457"/>
      <c r="HB665" s="457"/>
      <c r="HC665" s="457"/>
      <c r="HD665" s="457"/>
      <c r="HE665" s="457"/>
      <c r="HF665" s="457"/>
      <c r="HG665" s="457"/>
      <c r="HH665" s="457"/>
      <c r="HI665" s="457"/>
      <c r="HJ665" s="457"/>
      <c r="HK665" s="457"/>
      <c r="HL665" s="457"/>
      <c r="HM665" s="457"/>
      <c r="HN665" s="457"/>
      <c r="HO665" s="457"/>
      <c r="HP665" s="457"/>
      <c r="HQ665" s="457"/>
    </row>
    <row r="666" spans="1:225" ht="12.75" customHeight="1">
      <c r="A666" s="457"/>
      <c r="M666" s="489"/>
      <c r="N666" s="457"/>
      <c r="O666" s="457"/>
      <c r="P666" s="457"/>
      <c r="Q666" s="457"/>
      <c r="R666" s="457"/>
      <c r="S666" s="457"/>
      <c r="T666" s="457"/>
      <c r="U666" s="457"/>
      <c r="V666" s="457"/>
      <c r="W666" s="457"/>
      <c r="X666" s="457"/>
      <c r="Y666" s="457"/>
      <c r="Z666" s="457"/>
      <c r="AA666" s="457"/>
      <c r="AB666" s="457"/>
      <c r="AC666" s="457"/>
      <c r="AD666" s="457"/>
      <c r="AE666" s="457"/>
      <c r="AF666" s="457"/>
      <c r="AG666" s="457"/>
      <c r="AH666" s="457"/>
      <c r="AI666" s="457"/>
      <c r="AJ666" s="457"/>
      <c r="AK666" s="457"/>
      <c r="AL666" s="457"/>
      <c r="AM666" s="457"/>
      <c r="AN666" s="457"/>
      <c r="AO666" s="457"/>
      <c r="AP666" s="457"/>
      <c r="AQ666" s="457"/>
      <c r="AR666" s="457"/>
      <c r="AS666" s="457"/>
      <c r="AT666" s="457"/>
      <c r="AU666" s="457"/>
      <c r="AV666" s="457"/>
      <c r="AW666" s="457"/>
      <c r="AX666" s="457"/>
      <c r="AY666" s="457"/>
      <c r="AZ666" s="457"/>
      <c r="BA666" s="457"/>
      <c r="BB666" s="457"/>
      <c r="BC666" s="457"/>
      <c r="BD666" s="457"/>
      <c r="BE666" s="457"/>
      <c r="BF666" s="457"/>
      <c r="BG666" s="457"/>
      <c r="BH666" s="457"/>
      <c r="BI666" s="457"/>
      <c r="BJ666" s="457"/>
      <c r="BK666" s="457"/>
      <c r="BL666" s="457"/>
      <c r="BM666" s="457"/>
      <c r="BN666" s="457"/>
      <c r="BO666" s="457"/>
      <c r="BP666" s="457"/>
      <c r="BQ666" s="457"/>
      <c r="BR666" s="457"/>
      <c r="BS666" s="457"/>
      <c r="BT666" s="457"/>
      <c r="BU666" s="457"/>
      <c r="BV666" s="457"/>
      <c r="BW666" s="457"/>
      <c r="BX666" s="457"/>
      <c r="BY666" s="457"/>
      <c r="BZ666" s="457"/>
      <c r="CA666" s="457"/>
      <c r="CB666" s="457"/>
      <c r="CC666" s="457"/>
      <c r="CD666" s="457"/>
      <c r="CE666" s="457"/>
      <c r="CF666" s="457"/>
      <c r="CG666" s="457"/>
      <c r="CH666" s="457"/>
      <c r="CI666" s="457"/>
      <c r="CJ666" s="457"/>
      <c r="CK666" s="457"/>
      <c r="CL666" s="457"/>
      <c r="CM666" s="457"/>
      <c r="CN666" s="457"/>
      <c r="CO666" s="457"/>
      <c r="CP666" s="457"/>
      <c r="CQ666" s="457"/>
      <c r="CR666" s="457"/>
      <c r="CS666" s="457"/>
      <c r="CT666" s="457"/>
      <c r="CU666" s="457"/>
      <c r="CV666" s="457"/>
      <c r="CW666" s="457"/>
      <c r="CX666" s="457"/>
      <c r="CY666" s="457"/>
      <c r="CZ666" s="457"/>
      <c r="DA666" s="457"/>
      <c r="DB666" s="457"/>
      <c r="DC666" s="457"/>
      <c r="DD666" s="457"/>
      <c r="DE666" s="457"/>
      <c r="DF666" s="457"/>
      <c r="DG666" s="457"/>
      <c r="DH666" s="457"/>
      <c r="DI666" s="457"/>
      <c r="DJ666" s="457"/>
      <c r="DK666" s="457"/>
      <c r="DL666" s="457"/>
      <c r="DM666" s="457"/>
      <c r="DN666" s="457"/>
      <c r="DO666" s="457"/>
      <c r="DP666" s="457"/>
      <c r="DQ666" s="457"/>
      <c r="DR666" s="457"/>
      <c r="DS666" s="457"/>
      <c r="DT666" s="457"/>
      <c r="DU666" s="457"/>
      <c r="DV666" s="457"/>
      <c r="DW666" s="457"/>
      <c r="DX666" s="457"/>
      <c r="DY666" s="457"/>
      <c r="DZ666" s="457"/>
      <c r="EA666" s="457"/>
      <c r="EB666" s="457"/>
      <c r="EC666" s="457"/>
      <c r="ED666" s="457"/>
      <c r="EE666" s="457"/>
      <c r="EF666" s="457"/>
      <c r="EG666" s="457"/>
      <c r="EH666" s="457"/>
      <c r="EI666" s="457"/>
      <c r="EJ666" s="457"/>
      <c r="EK666" s="457"/>
      <c r="EL666" s="457"/>
      <c r="EM666" s="457"/>
      <c r="EN666" s="457"/>
      <c r="EO666" s="457"/>
      <c r="EP666" s="457"/>
      <c r="EQ666" s="457"/>
      <c r="ER666" s="457"/>
      <c r="ES666" s="457"/>
      <c r="ET666" s="457"/>
      <c r="EU666" s="457"/>
      <c r="EV666" s="457"/>
      <c r="EW666" s="457"/>
      <c r="EX666" s="457"/>
      <c r="EY666" s="457"/>
      <c r="EZ666" s="457"/>
      <c r="FA666" s="457"/>
      <c r="FB666" s="457"/>
      <c r="FC666" s="457"/>
      <c r="FD666" s="457"/>
      <c r="FE666" s="457"/>
      <c r="FF666" s="457"/>
      <c r="FG666" s="457"/>
      <c r="FH666" s="457"/>
      <c r="FI666" s="457"/>
      <c r="FJ666" s="457"/>
      <c r="FK666" s="457"/>
      <c r="FL666" s="457"/>
      <c r="FM666" s="457"/>
      <c r="FN666" s="457"/>
      <c r="FO666" s="457"/>
      <c r="FP666" s="457"/>
      <c r="FQ666" s="457"/>
      <c r="FR666" s="457"/>
      <c r="FS666" s="457"/>
      <c r="FT666" s="457"/>
      <c r="FU666" s="457"/>
      <c r="FV666" s="457"/>
      <c r="FW666" s="457"/>
      <c r="FX666" s="457"/>
      <c r="FY666" s="457"/>
      <c r="FZ666" s="457"/>
      <c r="GA666" s="457"/>
      <c r="GB666" s="457"/>
      <c r="GC666" s="457"/>
      <c r="GD666" s="457"/>
      <c r="GE666" s="457"/>
      <c r="GF666" s="457"/>
      <c r="GG666" s="457"/>
      <c r="GH666" s="457"/>
      <c r="GI666" s="457"/>
      <c r="GJ666" s="457"/>
      <c r="GK666" s="457"/>
      <c r="GL666" s="457"/>
      <c r="GM666" s="457"/>
      <c r="GN666" s="457"/>
      <c r="GO666" s="457"/>
      <c r="GP666" s="457"/>
      <c r="GQ666" s="457"/>
      <c r="GR666" s="457"/>
      <c r="GS666" s="457"/>
      <c r="GT666" s="457"/>
      <c r="GU666" s="457"/>
      <c r="GV666" s="457"/>
      <c r="GW666" s="457"/>
      <c r="GX666" s="457"/>
      <c r="GY666" s="457"/>
      <c r="GZ666" s="457"/>
      <c r="HA666" s="457"/>
      <c r="HB666" s="457"/>
      <c r="HC666" s="457"/>
      <c r="HD666" s="457"/>
      <c r="HE666" s="457"/>
      <c r="HF666" s="457"/>
      <c r="HG666" s="457"/>
      <c r="HH666" s="457"/>
      <c r="HI666" s="457"/>
      <c r="HJ666" s="457"/>
      <c r="HK666" s="457"/>
      <c r="HL666" s="457"/>
      <c r="HM666" s="457"/>
      <c r="HN666" s="457"/>
      <c r="HO666" s="457"/>
      <c r="HP666" s="457"/>
      <c r="HQ666" s="457"/>
    </row>
    <row r="667" spans="1:225" ht="12.75" customHeight="1">
      <c r="A667" s="457"/>
      <c r="M667" s="489"/>
      <c r="N667" s="457"/>
      <c r="O667" s="457"/>
      <c r="P667" s="457"/>
      <c r="Q667" s="457"/>
      <c r="R667" s="457"/>
      <c r="S667" s="457"/>
      <c r="T667" s="457"/>
      <c r="U667" s="457"/>
      <c r="V667" s="457"/>
      <c r="W667" s="457"/>
      <c r="X667" s="457"/>
      <c r="Y667" s="457"/>
      <c r="Z667" s="457"/>
      <c r="AA667" s="457"/>
      <c r="AB667" s="457"/>
      <c r="AC667" s="457"/>
      <c r="AD667" s="457"/>
      <c r="AE667" s="457"/>
      <c r="AF667" s="457"/>
      <c r="AG667" s="457"/>
      <c r="AH667" s="457"/>
      <c r="AI667" s="457"/>
      <c r="AJ667" s="457"/>
      <c r="AK667" s="457"/>
      <c r="AL667" s="457"/>
      <c r="AM667" s="457"/>
      <c r="AN667" s="457"/>
      <c r="AO667" s="457"/>
      <c r="AP667" s="457"/>
      <c r="AQ667" s="457"/>
      <c r="AR667" s="457"/>
      <c r="AS667" s="457"/>
      <c r="AT667" s="457"/>
      <c r="AU667" s="457"/>
      <c r="AV667" s="457"/>
      <c r="AW667" s="457"/>
      <c r="AX667" s="457"/>
      <c r="AY667" s="457"/>
      <c r="AZ667" s="457"/>
      <c r="BA667" s="457"/>
      <c r="BB667" s="457"/>
      <c r="BC667" s="457"/>
      <c r="BD667" s="457"/>
      <c r="BE667" s="457"/>
      <c r="BF667" s="457"/>
      <c r="BG667" s="457"/>
      <c r="BH667" s="457"/>
      <c r="BI667" s="457"/>
      <c r="BJ667" s="457"/>
      <c r="BK667" s="457"/>
      <c r="BL667" s="457"/>
      <c r="BM667" s="457"/>
      <c r="BN667" s="457"/>
      <c r="BO667" s="457"/>
      <c r="BP667" s="457"/>
      <c r="BQ667" s="457"/>
      <c r="BR667" s="457"/>
      <c r="BS667" s="457"/>
      <c r="BT667" s="457"/>
      <c r="BU667" s="457"/>
      <c r="BV667" s="457"/>
      <c r="BW667" s="457"/>
      <c r="BX667" s="457"/>
      <c r="BY667" s="457"/>
      <c r="BZ667" s="457"/>
      <c r="CA667" s="457"/>
      <c r="CB667" s="457"/>
      <c r="CC667" s="457"/>
      <c r="CD667" s="457"/>
      <c r="CE667" s="457"/>
      <c r="CF667" s="457"/>
      <c r="CG667" s="457"/>
      <c r="CH667" s="457"/>
      <c r="CI667" s="457"/>
      <c r="CJ667" s="457"/>
      <c r="CK667" s="457"/>
      <c r="CL667" s="457"/>
      <c r="CM667" s="457"/>
      <c r="CN667" s="457"/>
      <c r="CO667" s="457"/>
      <c r="CP667" s="457"/>
      <c r="CQ667" s="457"/>
      <c r="CR667" s="457"/>
      <c r="CS667" s="457"/>
      <c r="CT667" s="457"/>
      <c r="CU667" s="457"/>
      <c r="CV667" s="457"/>
      <c r="CW667" s="457"/>
      <c r="CX667" s="457"/>
      <c r="CY667" s="457"/>
      <c r="CZ667" s="457"/>
      <c r="DA667" s="457"/>
      <c r="DB667" s="457"/>
      <c r="DC667" s="457"/>
      <c r="DD667" s="457"/>
      <c r="DE667" s="457"/>
      <c r="DF667" s="457"/>
      <c r="DG667" s="457"/>
      <c r="DH667" s="457"/>
      <c r="DI667" s="457"/>
      <c r="DJ667" s="457"/>
      <c r="DK667" s="457"/>
      <c r="DL667" s="457"/>
      <c r="DM667" s="457"/>
      <c r="DN667" s="457"/>
      <c r="DO667" s="457"/>
      <c r="DP667" s="457"/>
      <c r="DQ667" s="457"/>
      <c r="DR667" s="457"/>
      <c r="DS667" s="457"/>
      <c r="DT667" s="457"/>
      <c r="DU667" s="457"/>
      <c r="DV667" s="457"/>
      <c r="DW667" s="457"/>
      <c r="DX667" s="457"/>
      <c r="DY667" s="457"/>
      <c r="DZ667" s="457"/>
      <c r="EA667" s="457"/>
      <c r="EB667" s="457"/>
      <c r="EC667" s="457"/>
      <c r="ED667" s="457"/>
      <c r="EE667" s="457"/>
      <c r="EF667" s="457"/>
      <c r="EG667" s="457"/>
      <c r="EH667" s="457"/>
      <c r="EI667" s="457"/>
      <c r="EJ667" s="457"/>
      <c r="EK667" s="457"/>
      <c r="EL667" s="457"/>
      <c r="EM667" s="457"/>
      <c r="EN667" s="457"/>
      <c r="EO667" s="457"/>
      <c r="EP667" s="457"/>
      <c r="EQ667" s="457"/>
      <c r="ER667" s="457"/>
      <c r="ES667" s="457"/>
      <c r="ET667" s="457"/>
      <c r="EU667" s="457"/>
      <c r="EV667" s="457"/>
      <c r="EW667" s="457"/>
      <c r="EX667" s="457"/>
      <c r="EY667" s="457"/>
      <c r="EZ667" s="457"/>
      <c r="FA667" s="457"/>
      <c r="FB667" s="457"/>
      <c r="FC667" s="457"/>
      <c r="FD667" s="457"/>
      <c r="FE667" s="457"/>
      <c r="FF667" s="457"/>
      <c r="FG667" s="457"/>
      <c r="FH667" s="457"/>
      <c r="FI667" s="457"/>
      <c r="FJ667" s="457"/>
      <c r="FK667" s="457"/>
      <c r="FL667" s="457"/>
      <c r="FM667" s="457"/>
      <c r="FN667" s="457"/>
      <c r="FO667" s="457"/>
      <c r="FP667" s="457"/>
      <c r="FQ667" s="457"/>
      <c r="FR667" s="457"/>
      <c r="FS667" s="457"/>
      <c r="FT667" s="457"/>
      <c r="FU667" s="457"/>
      <c r="FV667" s="457"/>
      <c r="FW667" s="457"/>
      <c r="FX667" s="457"/>
      <c r="FY667" s="457"/>
      <c r="FZ667" s="457"/>
      <c r="GA667" s="457"/>
      <c r="GB667" s="457"/>
      <c r="GC667" s="457"/>
      <c r="GD667" s="457"/>
      <c r="GE667" s="457"/>
      <c r="GF667" s="457"/>
      <c r="GG667" s="457"/>
      <c r="GH667" s="457"/>
      <c r="GI667" s="457"/>
      <c r="GJ667" s="457"/>
      <c r="GK667" s="457"/>
      <c r="GL667" s="457"/>
      <c r="GM667" s="457"/>
      <c r="GN667" s="457"/>
      <c r="GO667" s="457"/>
      <c r="GP667" s="457"/>
      <c r="GQ667" s="457"/>
      <c r="GR667" s="457"/>
      <c r="GS667" s="457"/>
      <c r="GT667" s="457"/>
      <c r="GU667" s="457"/>
      <c r="GV667" s="457"/>
      <c r="GW667" s="457"/>
      <c r="GX667" s="457"/>
      <c r="GY667" s="457"/>
      <c r="GZ667" s="457"/>
      <c r="HA667" s="457"/>
      <c r="HB667" s="457"/>
      <c r="HC667" s="457"/>
      <c r="HD667" s="457"/>
      <c r="HE667" s="457"/>
      <c r="HF667" s="457"/>
      <c r="HG667" s="457"/>
      <c r="HH667" s="457"/>
      <c r="HI667" s="457"/>
      <c r="HJ667" s="457"/>
      <c r="HK667" s="457"/>
      <c r="HL667" s="457"/>
      <c r="HM667" s="457"/>
      <c r="HN667" s="457"/>
      <c r="HO667" s="457"/>
      <c r="HP667" s="457"/>
      <c r="HQ667" s="457"/>
    </row>
    <row r="668" spans="1:225" ht="12.75" customHeight="1">
      <c r="A668" s="457"/>
      <c r="M668" s="489"/>
      <c r="N668" s="457"/>
      <c r="O668" s="457"/>
      <c r="P668" s="457"/>
      <c r="Q668" s="457"/>
      <c r="R668" s="457"/>
      <c r="S668" s="457"/>
      <c r="T668" s="457"/>
      <c r="U668" s="457"/>
      <c r="V668" s="457"/>
      <c r="W668" s="457"/>
      <c r="X668" s="457"/>
      <c r="Y668" s="457"/>
      <c r="Z668" s="457"/>
      <c r="AA668" s="457"/>
      <c r="AB668" s="457"/>
      <c r="AC668" s="457"/>
      <c r="AD668" s="457"/>
      <c r="AE668" s="457"/>
      <c r="AF668" s="457"/>
      <c r="AG668" s="457"/>
      <c r="AH668" s="457"/>
      <c r="AI668" s="457"/>
      <c r="AJ668" s="457"/>
      <c r="AK668" s="457"/>
      <c r="AL668" s="457"/>
      <c r="AM668" s="457"/>
      <c r="AN668" s="457"/>
      <c r="AO668" s="457"/>
      <c r="AP668" s="457"/>
      <c r="AQ668" s="457"/>
      <c r="AR668" s="457"/>
      <c r="AS668" s="457"/>
      <c r="AT668" s="457"/>
      <c r="AU668" s="457"/>
      <c r="AV668" s="457"/>
      <c r="AW668" s="457"/>
      <c r="AX668" s="457"/>
      <c r="AY668" s="457"/>
      <c r="AZ668" s="457"/>
      <c r="BA668" s="457"/>
      <c r="BB668" s="457"/>
      <c r="BC668" s="457"/>
      <c r="BD668" s="457"/>
      <c r="BE668" s="457"/>
      <c r="BF668" s="457"/>
      <c r="BG668" s="457"/>
      <c r="BH668" s="457"/>
      <c r="BI668" s="457"/>
      <c r="BJ668" s="457"/>
      <c r="BK668" s="457"/>
      <c r="BL668" s="457"/>
      <c r="BM668" s="457"/>
      <c r="BN668" s="457"/>
      <c r="BO668" s="457"/>
      <c r="BP668" s="457"/>
      <c r="BQ668" s="457"/>
      <c r="BR668" s="457"/>
      <c r="BS668" s="457"/>
      <c r="BT668" s="457"/>
      <c r="BU668" s="457"/>
      <c r="BV668" s="457"/>
      <c r="BW668" s="457"/>
      <c r="BX668" s="457"/>
      <c r="BY668" s="457"/>
      <c r="BZ668" s="457"/>
      <c r="CA668" s="457"/>
      <c r="CB668" s="457"/>
      <c r="CC668" s="457"/>
      <c r="CD668" s="457"/>
      <c r="CE668" s="457"/>
      <c r="CF668" s="457"/>
      <c r="CG668" s="457"/>
      <c r="CH668" s="457"/>
      <c r="CI668" s="457"/>
      <c r="CJ668" s="457"/>
      <c r="CK668" s="457"/>
      <c r="CL668" s="457"/>
      <c r="CM668" s="457"/>
      <c r="CN668" s="457"/>
      <c r="CO668" s="457"/>
      <c r="CP668" s="457"/>
      <c r="CQ668" s="457"/>
      <c r="CR668" s="457"/>
      <c r="CS668" s="457"/>
      <c r="CT668" s="457"/>
      <c r="CU668" s="457"/>
      <c r="CV668" s="457"/>
      <c r="CW668" s="457"/>
      <c r="CX668" s="457"/>
      <c r="CY668" s="457"/>
      <c r="CZ668" s="457"/>
      <c r="DA668" s="457"/>
      <c r="DB668" s="457"/>
      <c r="DC668" s="457"/>
      <c r="DD668" s="457"/>
      <c r="DE668" s="457"/>
      <c r="DF668" s="457"/>
      <c r="DG668" s="457"/>
      <c r="DH668" s="457"/>
      <c r="DI668" s="457"/>
      <c r="DJ668" s="457"/>
      <c r="DK668" s="457"/>
      <c r="DL668" s="457"/>
      <c r="DM668" s="457"/>
      <c r="DN668" s="457"/>
      <c r="DO668" s="457"/>
      <c r="DP668" s="457"/>
      <c r="DQ668" s="457"/>
      <c r="DR668" s="457"/>
      <c r="DS668" s="457"/>
      <c r="DT668" s="457"/>
      <c r="DU668" s="457"/>
      <c r="DV668" s="457"/>
      <c r="DW668" s="457"/>
      <c r="DX668" s="457"/>
      <c r="DY668" s="457"/>
      <c r="DZ668" s="457"/>
      <c r="EA668" s="457"/>
      <c r="EB668" s="457"/>
      <c r="EC668" s="457"/>
      <c r="ED668" s="457"/>
      <c r="EE668" s="457"/>
      <c r="EF668" s="457"/>
      <c r="EG668" s="457"/>
      <c r="EH668" s="457"/>
      <c r="EI668" s="457"/>
      <c r="EJ668" s="457"/>
      <c r="EK668" s="457"/>
      <c r="EL668" s="457"/>
      <c r="EM668" s="457"/>
      <c r="EN668" s="457"/>
      <c r="EO668" s="457"/>
      <c r="EP668" s="457"/>
      <c r="EQ668" s="457"/>
      <c r="ER668" s="457"/>
      <c r="ES668" s="457"/>
      <c r="ET668" s="457"/>
      <c r="EU668" s="457"/>
      <c r="EV668" s="457"/>
      <c r="EW668" s="457"/>
      <c r="EX668" s="457"/>
      <c r="EY668" s="457"/>
      <c r="EZ668" s="457"/>
      <c r="FA668" s="457"/>
      <c r="FB668" s="457"/>
      <c r="FC668" s="457"/>
      <c r="FD668" s="457"/>
      <c r="FE668" s="457"/>
      <c r="FF668" s="457"/>
      <c r="FG668" s="457"/>
      <c r="FH668" s="457"/>
      <c r="FI668" s="457"/>
      <c r="FJ668" s="457"/>
      <c r="FK668" s="457"/>
      <c r="FL668" s="457"/>
      <c r="FM668" s="457"/>
      <c r="FN668" s="457"/>
      <c r="FO668" s="457"/>
      <c r="FP668" s="457"/>
      <c r="FQ668" s="457"/>
      <c r="FR668" s="457"/>
      <c r="FS668" s="457"/>
      <c r="FT668" s="457"/>
      <c r="FU668" s="457"/>
      <c r="FV668" s="457"/>
      <c r="FW668" s="457"/>
      <c r="FX668" s="457"/>
      <c r="FY668" s="457"/>
      <c r="FZ668" s="457"/>
      <c r="GA668" s="457"/>
      <c r="GB668" s="457"/>
      <c r="GC668" s="457"/>
      <c r="GD668" s="457"/>
      <c r="GE668" s="457"/>
      <c r="GF668" s="457"/>
      <c r="GG668" s="457"/>
      <c r="GH668" s="457"/>
      <c r="GI668" s="457"/>
      <c r="GJ668" s="457"/>
      <c r="GK668" s="457"/>
      <c r="GL668" s="457"/>
      <c r="GM668" s="457"/>
      <c r="GN668" s="457"/>
      <c r="GO668" s="457"/>
      <c r="GP668" s="457"/>
      <c r="GQ668" s="457"/>
      <c r="GR668" s="457"/>
      <c r="GS668" s="457"/>
      <c r="GT668" s="457"/>
      <c r="GU668" s="457"/>
      <c r="GV668" s="457"/>
      <c r="GW668" s="457"/>
      <c r="GX668" s="457"/>
      <c r="GY668" s="457"/>
      <c r="GZ668" s="457"/>
      <c r="HA668" s="457"/>
      <c r="HB668" s="457"/>
      <c r="HC668" s="457"/>
      <c r="HD668" s="457"/>
      <c r="HE668" s="457"/>
      <c r="HF668" s="457"/>
      <c r="HG668" s="457"/>
      <c r="HH668" s="457"/>
      <c r="HI668" s="457"/>
      <c r="HJ668" s="457"/>
      <c r="HK668" s="457"/>
      <c r="HL668" s="457"/>
      <c r="HM668" s="457"/>
      <c r="HN668" s="457"/>
      <c r="HO668" s="457"/>
      <c r="HP668" s="457"/>
      <c r="HQ668" s="457"/>
    </row>
    <row r="669" spans="1:225" ht="12.75" customHeight="1">
      <c r="A669" s="457"/>
      <c r="M669" s="489"/>
      <c r="N669" s="457"/>
      <c r="O669" s="457"/>
      <c r="P669" s="457"/>
      <c r="Q669" s="457"/>
      <c r="R669" s="457"/>
      <c r="S669" s="457"/>
      <c r="T669" s="457"/>
      <c r="U669" s="457"/>
      <c r="V669" s="457"/>
      <c r="W669" s="457"/>
      <c r="X669" s="457"/>
      <c r="Y669" s="457"/>
      <c r="Z669" s="457"/>
      <c r="AA669" s="457"/>
      <c r="AB669" s="457"/>
      <c r="AC669" s="457"/>
      <c r="AD669" s="457"/>
      <c r="AE669" s="457"/>
      <c r="AF669" s="457"/>
      <c r="AG669" s="457"/>
      <c r="AH669" s="457"/>
      <c r="AI669" s="457"/>
      <c r="AJ669" s="457"/>
      <c r="AK669" s="457"/>
      <c r="AL669" s="457"/>
      <c r="AM669" s="457"/>
      <c r="AN669" s="457"/>
      <c r="AO669" s="457"/>
      <c r="AP669" s="457"/>
      <c r="AQ669" s="457"/>
      <c r="AR669" s="457"/>
      <c r="AS669" s="457"/>
      <c r="AT669" s="457"/>
      <c r="AU669" s="457"/>
      <c r="AV669" s="457"/>
      <c r="AW669" s="457"/>
      <c r="AX669" s="457"/>
      <c r="AY669" s="457"/>
      <c r="AZ669" s="457"/>
      <c r="BA669" s="457"/>
      <c r="BB669" s="457"/>
      <c r="BC669" s="457"/>
      <c r="BD669" s="457"/>
      <c r="BE669" s="457"/>
      <c r="BF669" s="457"/>
      <c r="BG669" s="457"/>
      <c r="BH669" s="457"/>
      <c r="BI669" s="457"/>
      <c r="BJ669" s="457"/>
      <c r="BK669" s="457"/>
      <c r="BL669" s="457"/>
      <c r="BM669" s="457"/>
      <c r="BN669" s="457"/>
      <c r="BO669" s="457"/>
      <c r="BP669" s="457"/>
      <c r="BQ669" s="457"/>
      <c r="BR669" s="457"/>
      <c r="BS669" s="457"/>
      <c r="BT669" s="457"/>
      <c r="BU669" s="457"/>
      <c r="BV669" s="457"/>
      <c r="BW669" s="457"/>
      <c r="BX669" s="457"/>
      <c r="BY669" s="457"/>
      <c r="BZ669" s="457"/>
      <c r="CA669" s="457"/>
      <c r="CB669" s="457"/>
      <c r="CC669" s="457"/>
      <c r="CD669" s="457"/>
      <c r="CE669" s="457"/>
      <c r="CF669" s="457"/>
      <c r="CG669" s="457"/>
      <c r="CH669" s="457"/>
      <c r="CI669" s="457"/>
      <c r="CJ669" s="457"/>
      <c r="CK669" s="457"/>
      <c r="CL669" s="457"/>
      <c r="CM669" s="457"/>
      <c r="CN669" s="457"/>
      <c r="CO669" s="457"/>
      <c r="CP669" s="457"/>
      <c r="CQ669" s="457"/>
      <c r="CR669" s="457"/>
      <c r="CS669" s="457"/>
      <c r="CT669" s="457"/>
      <c r="CU669" s="457"/>
      <c r="CV669" s="457"/>
      <c r="CW669" s="457"/>
      <c r="CX669" s="457"/>
      <c r="CY669" s="457"/>
      <c r="CZ669" s="457"/>
      <c r="DA669" s="457"/>
      <c r="DB669" s="457"/>
      <c r="DC669" s="457"/>
      <c r="DD669" s="457"/>
      <c r="DE669" s="457"/>
      <c r="DF669" s="457"/>
      <c r="DG669" s="457"/>
      <c r="DH669" s="457"/>
      <c r="DI669" s="457"/>
      <c r="DJ669" s="457"/>
      <c r="DK669" s="457"/>
      <c r="DL669" s="457"/>
      <c r="DM669" s="457"/>
      <c r="DN669" s="457"/>
      <c r="DO669" s="457"/>
      <c r="DP669" s="457"/>
      <c r="DQ669" s="457"/>
      <c r="DR669" s="457"/>
      <c r="DS669" s="457"/>
      <c r="DT669" s="457"/>
      <c r="DU669" s="457"/>
      <c r="DV669" s="457"/>
      <c r="DW669" s="457"/>
      <c r="DX669" s="457"/>
      <c r="DY669" s="457"/>
      <c r="DZ669" s="457"/>
      <c r="EA669" s="457"/>
      <c r="EB669" s="457"/>
      <c r="EC669" s="457"/>
      <c r="ED669" s="457"/>
      <c r="EE669" s="457"/>
      <c r="EF669" s="457"/>
      <c r="EG669" s="457"/>
      <c r="EH669" s="457"/>
      <c r="EI669" s="457"/>
      <c r="EJ669" s="457"/>
      <c r="EK669" s="457"/>
      <c r="EL669" s="457"/>
      <c r="EM669" s="457"/>
      <c r="EN669" s="457"/>
      <c r="EO669" s="457"/>
      <c r="EP669" s="457"/>
      <c r="EQ669" s="457"/>
      <c r="ER669" s="457"/>
      <c r="ES669" s="457"/>
      <c r="ET669" s="457"/>
      <c r="EU669" s="457"/>
      <c r="EV669" s="457"/>
      <c r="EW669" s="457"/>
      <c r="EX669" s="457"/>
      <c r="EY669" s="457"/>
      <c r="EZ669" s="457"/>
      <c r="FA669" s="457"/>
      <c r="FB669" s="457"/>
      <c r="FC669" s="457"/>
      <c r="FD669" s="457"/>
      <c r="FE669" s="457"/>
      <c r="FF669" s="457"/>
      <c r="FG669" s="457"/>
      <c r="FH669" s="457"/>
      <c r="FI669" s="457"/>
      <c r="FJ669" s="457"/>
      <c r="FK669" s="457"/>
      <c r="FL669" s="457"/>
      <c r="FM669" s="457"/>
      <c r="FN669" s="457"/>
      <c r="FO669" s="457"/>
      <c r="FP669" s="457"/>
      <c r="FQ669" s="457"/>
      <c r="FR669" s="457"/>
      <c r="FS669" s="457"/>
      <c r="FT669" s="457"/>
      <c r="FU669" s="457"/>
      <c r="FV669" s="457"/>
      <c r="FW669" s="457"/>
      <c r="FX669" s="457"/>
      <c r="FY669" s="457"/>
      <c r="FZ669" s="457"/>
      <c r="GA669" s="457"/>
      <c r="GB669" s="457"/>
      <c r="GC669" s="457"/>
      <c r="GD669" s="457"/>
      <c r="GE669" s="457"/>
      <c r="GF669" s="457"/>
      <c r="GG669" s="457"/>
      <c r="GH669" s="457"/>
      <c r="GI669" s="457"/>
      <c r="GJ669" s="457"/>
      <c r="GK669" s="457"/>
      <c r="GL669" s="457"/>
      <c r="GM669" s="457"/>
      <c r="GN669" s="457"/>
      <c r="GO669" s="457"/>
      <c r="GP669" s="457"/>
      <c r="GQ669" s="457"/>
      <c r="GR669" s="457"/>
      <c r="GS669" s="457"/>
      <c r="GT669" s="457"/>
      <c r="GU669" s="457"/>
      <c r="GV669" s="457"/>
      <c r="GW669" s="457"/>
      <c r="GX669" s="457"/>
      <c r="GY669" s="457"/>
      <c r="GZ669" s="457"/>
      <c r="HA669" s="457"/>
      <c r="HB669" s="457"/>
      <c r="HC669" s="457"/>
      <c r="HD669" s="457"/>
      <c r="HE669" s="457"/>
      <c r="HF669" s="457"/>
      <c r="HG669" s="457"/>
      <c r="HH669" s="457"/>
      <c r="HI669" s="457"/>
      <c r="HJ669" s="457"/>
      <c r="HK669" s="457"/>
      <c r="HL669" s="457"/>
      <c r="HM669" s="457"/>
      <c r="HN669" s="457"/>
      <c r="HO669" s="457"/>
      <c r="HP669" s="457"/>
      <c r="HQ669" s="457"/>
    </row>
    <row r="670" spans="1:225" ht="12.75" customHeight="1">
      <c r="A670" s="457"/>
      <c r="M670" s="489"/>
      <c r="N670" s="457"/>
      <c r="O670" s="457"/>
      <c r="P670" s="457"/>
      <c r="Q670" s="457"/>
      <c r="R670" s="457"/>
      <c r="S670" s="457"/>
      <c r="T670" s="457"/>
      <c r="U670" s="457"/>
      <c r="V670" s="457"/>
      <c r="W670" s="457"/>
      <c r="X670" s="457"/>
      <c r="Y670" s="457"/>
      <c r="Z670" s="457"/>
      <c r="AA670" s="457"/>
      <c r="AB670" s="457"/>
      <c r="AC670" s="457"/>
      <c r="AD670" s="457"/>
      <c r="AE670" s="457"/>
      <c r="AF670" s="457"/>
      <c r="AG670" s="457"/>
      <c r="AH670" s="457"/>
      <c r="AI670" s="457"/>
      <c r="AJ670" s="457"/>
      <c r="AK670" s="457"/>
      <c r="AL670" s="457"/>
      <c r="AM670" s="457"/>
      <c r="AN670" s="457"/>
      <c r="AO670" s="457"/>
      <c r="AP670" s="457"/>
      <c r="AQ670" s="457"/>
      <c r="AR670" s="457"/>
      <c r="AS670" s="457"/>
      <c r="AT670" s="457"/>
      <c r="AU670" s="457"/>
      <c r="AV670" s="457"/>
      <c r="AW670" s="457"/>
      <c r="AX670" s="457"/>
      <c r="AY670" s="457"/>
      <c r="AZ670" s="457"/>
      <c r="BA670" s="457"/>
      <c r="BB670" s="457"/>
      <c r="BC670" s="457"/>
      <c r="BD670" s="457"/>
      <c r="BE670" s="457"/>
      <c r="BF670" s="457"/>
      <c r="BG670" s="457"/>
      <c r="BH670" s="457"/>
      <c r="BI670" s="457"/>
      <c r="BJ670" s="457"/>
      <c r="BK670" s="457"/>
      <c r="BL670" s="457"/>
      <c r="BM670" s="457"/>
      <c r="BN670" s="457"/>
      <c r="BO670" s="457"/>
      <c r="BP670" s="457"/>
      <c r="BQ670" s="457"/>
      <c r="BR670" s="457"/>
      <c r="BS670" s="457"/>
      <c r="BT670" s="457"/>
      <c r="BU670" s="457"/>
      <c r="BV670" s="457"/>
      <c r="BW670" s="457"/>
      <c r="BX670" s="457"/>
      <c r="BY670" s="457"/>
      <c r="BZ670" s="457"/>
      <c r="CA670" s="457"/>
      <c r="CB670" s="457"/>
      <c r="CC670" s="457"/>
      <c r="CD670" s="457"/>
      <c r="CE670" s="457"/>
      <c r="CF670" s="457"/>
      <c r="CG670" s="457"/>
      <c r="CH670" s="457"/>
      <c r="CI670" s="457"/>
      <c r="CJ670" s="457"/>
      <c r="CK670" s="457"/>
      <c r="CL670" s="457"/>
      <c r="CM670" s="457"/>
      <c r="CN670" s="457"/>
      <c r="CO670" s="457"/>
      <c r="CP670" s="457"/>
      <c r="CQ670" s="457"/>
      <c r="CR670" s="457"/>
      <c r="CS670" s="457"/>
      <c r="CT670" s="457"/>
      <c r="CU670" s="457"/>
      <c r="CV670" s="457"/>
      <c r="CW670" s="457"/>
      <c r="CX670" s="457"/>
      <c r="CY670" s="457"/>
      <c r="CZ670" s="457"/>
      <c r="DA670" s="457"/>
      <c r="DB670" s="457"/>
      <c r="DC670" s="457"/>
      <c r="DD670" s="457"/>
      <c r="DE670" s="457"/>
      <c r="DF670" s="457"/>
      <c r="DG670" s="457"/>
      <c r="DH670" s="457"/>
      <c r="DI670" s="457"/>
      <c r="DJ670" s="457"/>
      <c r="DK670" s="457"/>
      <c r="DL670" s="457"/>
      <c r="DM670" s="457"/>
      <c r="DN670" s="457"/>
      <c r="DO670" s="457"/>
      <c r="DP670" s="457"/>
      <c r="DQ670" s="457"/>
      <c r="DR670" s="457"/>
      <c r="DS670" s="457"/>
      <c r="DT670" s="457"/>
      <c r="DU670" s="457"/>
      <c r="DV670" s="457"/>
      <c r="DW670" s="457"/>
      <c r="DX670" s="457"/>
      <c r="DY670" s="457"/>
      <c r="DZ670" s="457"/>
      <c r="EA670" s="457"/>
      <c r="EB670" s="457"/>
      <c r="EC670" s="457"/>
      <c r="ED670" s="457"/>
      <c r="EE670" s="457"/>
      <c r="EF670" s="457"/>
      <c r="EG670" s="457"/>
      <c r="EH670" s="457"/>
      <c r="EI670" s="457"/>
      <c r="EJ670" s="457"/>
      <c r="EK670" s="457"/>
      <c r="EL670" s="457"/>
      <c r="EM670" s="457"/>
      <c r="EN670" s="457"/>
      <c r="EO670" s="457"/>
      <c r="EP670" s="457"/>
      <c r="EQ670" s="457"/>
      <c r="ER670" s="457"/>
      <c r="ES670" s="457"/>
      <c r="ET670" s="457"/>
      <c r="EU670" s="457"/>
      <c r="EV670" s="457"/>
      <c r="EW670" s="457"/>
      <c r="EX670" s="457"/>
      <c r="EY670" s="457"/>
      <c r="EZ670" s="457"/>
      <c r="FA670" s="457"/>
      <c r="FB670" s="457"/>
      <c r="FC670" s="457"/>
      <c r="FD670" s="457"/>
      <c r="FE670" s="457"/>
      <c r="FF670" s="457"/>
      <c r="FG670" s="457"/>
      <c r="FH670" s="457"/>
      <c r="FI670" s="457"/>
      <c r="FJ670" s="457"/>
      <c r="FK670" s="457"/>
      <c r="FL670" s="457"/>
      <c r="FM670" s="457"/>
      <c r="FN670" s="457"/>
      <c r="FO670" s="457"/>
      <c r="FP670" s="457"/>
      <c r="FQ670" s="457"/>
      <c r="FR670" s="457"/>
      <c r="FS670" s="457"/>
      <c r="FT670" s="457"/>
      <c r="FU670" s="457"/>
      <c r="FV670" s="457"/>
      <c r="FW670" s="457"/>
      <c r="FX670" s="457"/>
      <c r="FY670" s="457"/>
      <c r="FZ670" s="457"/>
      <c r="GA670" s="457"/>
      <c r="GB670" s="457"/>
      <c r="GC670" s="457"/>
      <c r="GD670" s="457"/>
      <c r="GE670" s="457"/>
      <c r="GF670" s="457"/>
      <c r="GG670" s="457"/>
      <c r="GH670" s="457"/>
      <c r="GI670" s="457"/>
      <c r="GJ670" s="457"/>
      <c r="GK670" s="457"/>
      <c r="GL670" s="457"/>
      <c r="GM670" s="457"/>
      <c r="GN670" s="457"/>
      <c r="GO670" s="457"/>
      <c r="GP670" s="457"/>
      <c r="GQ670" s="457"/>
      <c r="GR670" s="457"/>
      <c r="GS670" s="457"/>
      <c r="GT670" s="457"/>
      <c r="GU670" s="457"/>
      <c r="GV670" s="457"/>
      <c r="GW670" s="457"/>
      <c r="GX670" s="457"/>
      <c r="GY670" s="457"/>
      <c r="GZ670" s="457"/>
      <c r="HA670" s="457"/>
      <c r="HB670" s="457"/>
      <c r="HC670" s="457"/>
      <c r="HD670" s="457"/>
      <c r="HE670" s="457"/>
      <c r="HF670" s="457"/>
      <c r="HG670" s="457"/>
      <c r="HH670" s="457"/>
      <c r="HI670" s="457"/>
      <c r="HJ670" s="457"/>
      <c r="HK670" s="457"/>
      <c r="HL670" s="457"/>
      <c r="HM670" s="457"/>
      <c r="HN670" s="457"/>
      <c r="HO670" s="457"/>
      <c r="HP670" s="457"/>
      <c r="HQ670" s="457"/>
    </row>
    <row r="671" spans="1:225" ht="12.75" customHeight="1">
      <c r="A671" s="457"/>
      <c r="M671" s="489"/>
      <c r="N671" s="457"/>
      <c r="O671" s="457"/>
      <c r="P671" s="457"/>
      <c r="Q671" s="457"/>
      <c r="R671" s="457"/>
      <c r="S671" s="457"/>
      <c r="T671" s="457"/>
      <c r="U671" s="457"/>
      <c r="V671" s="457"/>
      <c r="W671" s="457"/>
      <c r="X671" s="457"/>
      <c r="Y671" s="457"/>
      <c r="Z671" s="457"/>
      <c r="AA671" s="457"/>
      <c r="AB671" s="457"/>
      <c r="AC671" s="457"/>
      <c r="AD671" s="457"/>
      <c r="AE671" s="457"/>
      <c r="AF671" s="457"/>
      <c r="AG671" s="457"/>
      <c r="AH671" s="457"/>
      <c r="AI671" s="457"/>
      <c r="AJ671" s="457"/>
      <c r="AK671" s="457"/>
      <c r="AL671" s="457"/>
      <c r="AM671" s="457"/>
      <c r="AN671" s="457"/>
      <c r="AO671" s="457"/>
      <c r="AP671" s="457"/>
      <c r="AQ671" s="457"/>
      <c r="AR671" s="457"/>
      <c r="AS671" s="457"/>
      <c r="AT671" s="457"/>
      <c r="AU671" s="457"/>
      <c r="AV671" s="457"/>
      <c r="AW671" s="457"/>
      <c r="AX671" s="457"/>
      <c r="AY671" s="457"/>
      <c r="AZ671" s="457"/>
      <c r="BA671" s="457"/>
      <c r="BB671" s="457"/>
      <c r="BC671" s="457"/>
      <c r="BD671" s="457"/>
      <c r="BE671" s="457"/>
      <c r="BF671" s="457"/>
      <c r="BG671" s="457"/>
      <c r="BH671" s="457"/>
      <c r="BI671" s="457"/>
      <c r="BJ671" s="457"/>
      <c r="BK671" s="457"/>
      <c r="BL671" s="457"/>
      <c r="BM671" s="457"/>
      <c r="BN671" s="457"/>
      <c r="BO671" s="457"/>
      <c r="BP671" s="457"/>
      <c r="BQ671" s="457"/>
      <c r="BR671" s="457"/>
      <c r="BS671" s="457"/>
      <c r="BT671" s="457"/>
      <c r="BU671" s="457"/>
      <c r="BV671" s="457"/>
      <c r="BW671" s="457"/>
      <c r="BX671" s="457"/>
      <c r="BY671" s="457"/>
      <c r="BZ671" s="457"/>
      <c r="CA671" s="457"/>
      <c r="CB671" s="457"/>
      <c r="CC671" s="457"/>
      <c r="CD671" s="457"/>
      <c r="CE671" s="457"/>
      <c r="CF671" s="457"/>
      <c r="CG671" s="457"/>
      <c r="CH671" s="457"/>
      <c r="CI671" s="457"/>
      <c r="CJ671" s="457"/>
      <c r="CK671" s="457"/>
      <c r="CL671" s="457"/>
      <c r="CM671" s="457"/>
      <c r="CN671" s="457"/>
      <c r="CO671" s="457"/>
      <c r="CP671" s="457"/>
      <c r="CQ671" s="457"/>
      <c r="CR671" s="457"/>
      <c r="CS671" s="457"/>
      <c r="CT671" s="457"/>
      <c r="CU671" s="457"/>
      <c r="CV671" s="457"/>
      <c r="CW671" s="457"/>
      <c r="CX671" s="457"/>
      <c r="CY671" s="457"/>
      <c r="CZ671" s="457"/>
      <c r="DA671" s="457"/>
      <c r="DB671" s="457"/>
      <c r="DC671" s="457"/>
      <c r="DD671" s="457"/>
      <c r="DE671" s="457"/>
      <c r="DF671" s="457"/>
      <c r="DG671" s="457"/>
      <c r="DH671" s="457"/>
      <c r="DI671" s="457"/>
      <c r="DJ671" s="457"/>
      <c r="DK671" s="457"/>
      <c r="DL671" s="457"/>
      <c r="DM671" s="457"/>
      <c r="DN671" s="457"/>
      <c r="DO671" s="457"/>
      <c r="DP671" s="457"/>
      <c r="DQ671" s="457"/>
      <c r="DR671" s="457"/>
      <c r="DS671" s="457"/>
      <c r="DT671" s="457"/>
      <c r="DU671" s="457"/>
      <c r="DV671" s="457"/>
      <c r="DW671" s="457"/>
      <c r="DX671" s="457"/>
      <c r="DY671" s="457"/>
      <c r="DZ671" s="457"/>
      <c r="EA671" s="457"/>
      <c r="EB671" s="457"/>
      <c r="EC671" s="457"/>
      <c r="ED671" s="457"/>
      <c r="EE671" s="457"/>
      <c r="EF671" s="457"/>
      <c r="EG671" s="457"/>
      <c r="EH671" s="457"/>
      <c r="EI671" s="457"/>
      <c r="EJ671" s="457"/>
      <c r="EK671" s="457"/>
      <c r="EL671" s="457"/>
      <c r="EM671" s="457"/>
      <c r="EN671" s="457"/>
      <c r="EO671" s="457"/>
      <c r="EP671" s="457"/>
      <c r="EQ671" s="457"/>
      <c r="ER671" s="457"/>
      <c r="ES671" s="457"/>
      <c r="ET671" s="457"/>
      <c r="EU671" s="457"/>
      <c r="EV671" s="457"/>
      <c r="EW671" s="457"/>
      <c r="EX671" s="457"/>
      <c r="EY671" s="457"/>
      <c r="EZ671" s="457"/>
      <c r="FA671" s="457"/>
      <c r="FB671" s="457"/>
      <c r="FC671" s="457"/>
      <c r="FD671" s="457"/>
      <c r="FE671" s="457"/>
      <c r="FF671" s="457"/>
      <c r="FG671" s="457"/>
      <c r="FH671" s="457"/>
      <c r="FI671" s="457"/>
      <c r="FJ671" s="457"/>
      <c r="FK671" s="457"/>
      <c r="FL671" s="457"/>
      <c r="FM671" s="457"/>
      <c r="FN671" s="457"/>
      <c r="FO671" s="457"/>
      <c r="FP671" s="457"/>
      <c r="FQ671" s="457"/>
      <c r="FR671" s="457"/>
      <c r="FS671" s="457"/>
      <c r="FT671" s="457"/>
      <c r="FU671" s="457"/>
      <c r="FV671" s="457"/>
      <c r="FW671" s="457"/>
      <c r="FX671" s="457"/>
      <c r="FY671" s="457"/>
      <c r="FZ671" s="457"/>
      <c r="GA671" s="457"/>
      <c r="GB671" s="457"/>
      <c r="GC671" s="457"/>
      <c r="GD671" s="457"/>
      <c r="GE671" s="457"/>
      <c r="GF671" s="457"/>
      <c r="GG671" s="457"/>
      <c r="GH671" s="457"/>
      <c r="GI671" s="457"/>
      <c r="GJ671" s="457"/>
      <c r="GK671" s="457"/>
      <c r="GL671" s="457"/>
      <c r="GM671" s="457"/>
      <c r="GN671" s="457"/>
      <c r="GO671" s="457"/>
      <c r="GP671" s="457"/>
      <c r="GQ671" s="457"/>
      <c r="GR671" s="457"/>
      <c r="GS671" s="457"/>
      <c r="GT671" s="457"/>
      <c r="GU671" s="457"/>
      <c r="GV671" s="457"/>
      <c r="GW671" s="457"/>
      <c r="GX671" s="457"/>
      <c r="GY671" s="457"/>
      <c r="GZ671" s="457"/>
      <c r="HA671" s="457"/>
      <c r="HB671" s="457"/>
      <c r="HC671" s="457"/>
      <c r="HD671" s="457"/>
      <c r="HE671" s="457"/>
      <c r="HF671" s="457"/>
      <c r="HG671" s="457"/>
      <c r="HH671" s="457"/>
      <c r="HI671" s="457"/>
      <c r="HJ671" s="457"/>
      <c r="HK671" s="457"/>
      <c r="HL671" s="457"/>
      <c r="HM671" s="457"/>
      <c r="HN671" s="457"/>
      <c r="HO671" s="457"/>
      <c r="HP671" s="457"/>
      <c r="HQ671" s="457"/>
    </row>
    <row r="672" spans="1:225" ht="12.75" customHeight="1">
      <c r="A672" s="457"/>
      <c r="M672" s="489"/>
      <c r="N672" s="457"/>
      <c r="O672" s="457"/>
      <c r="P672" s="457"/>
      <c r="Q672" s="457"/>
      <c r="R672" s="457"/>
      <c r="S672" s="457"/>
      <c r="T672" s="457"/>
      <c r="U672" s="457"/>
      <c r="V672" s="457"/>
      <c r="W672" s="457"/>
      <c r="X672" s="457"/>
      <c r="Y672" s="457"/>
      <c r="Z672" s="457"/>
      <c r="AA672" s="457"/>
      <c r="AB672" s="457"/>
      <c r="AC672" s="457"/>
      <c r="AD672" s="457"/>
      <c r="AE672" s="457"/>
      <c r="AF672" s="457"/>
      <c r="AG672" s="457"/>
      <c r="AH672" s="457"/>
      <c r="AI672" s="457"/>
      <c r="AJ672" s="457"/>
      <c r="AK672" s="457"/>
      <c r="AL672" s="457"/>
      <c r="AM672" s="457"/>
      <c r="AN672" s="457"/>
      <c r="AO672" s="457"/>
      <c r="AP672" s="457"/>
      <c r="AQ672" s="457"/>
      <c r="AR672" s="457"/>
      <c r="AS672" s="457"/>
      <c r="AT672" s="457"/>
      <c r="AU672" s="457"/>
      <c r="AV672" s="457"/>
      <c r="AW672" s="457"/>
      <c r="AX672" s="457"/>
      <c r="AY672" s="457"/>
      <c r="AZ672" s="457"/>
      <c r="BA672" s="457"/>
      <c r="BB672" s="457"/>
      <c r="BC672" s="457"/>
      <c r="BD672" s="457"/>
      <c r="BE672" s="457"/>
      <c r="BF672" s="457"/>
      <c r="BG672" s="457"/>
      <c r="BH672" s="457"/>
      <c r="BI672" s="457"/>
      <c r="BJ672" s="457"/>
      <c r="BK672" s="457"/>
      <c r="BL672" s="457"/>
      <c r="BM672" s="457"/>
      <c r="BN672" s="457"/>
      <c r="BO672" s="457"/>
      <c r="BP672" s="457"/>
      <c r="BQ672" s="457"/>
      <c r="BR672" s="457"/>
      <c r="BS672" s="457"/>
      <c r="BT672" s="457"/>
      <c r="BU672" s="457"/>
      <c r="BV672" s="457"/>
      <c r="BW672" s="457"/>
      <c r="BX672" s="457"/>
      <c r="BY672" s="457"/>
      <c r="BZ672" s="457"/>
      <c r="CA672" s="457"/>
      <c r="CB672" s="457"/>
      <c r="CC672" s="457"/>
      <c r="CD672" s="457"/>
      <c r="CE672" s="457"/>
      <c r="CF672" s="457"/>
      <c r="CG672" s="457"/>
      <c r="CH672" s="457"/>
      <c r="CI672" s="457"/>
      <c r="CJ672" s="457"/>
      <c r="CK672" s="457"/>
      <c r="CL672" s="457"/>
      <c r="CM672" s="457"/>
      <c r="CN672" s="457"/>
      <c r="CO672" s="457"/>
      <c r="CP672" s="457"/>
      <c r="CQ672" s="457"/>
      <c r="CR672" s="457"/>
      <c r="CS672" s="457"/>
      <c r="CT672" s="457"/>
      <c r="CU672" s="457"/>
      <c r="CV672" s="457"/>
      <c r="CW672" s="457"/>
      <c r="CX672" s="457"/>
      <c r="CY672" s="457"/>
      <c r="CZ672" s="457"/>
      <c r="DA672" s="457"/>
      <c r="DB672" s="457"/>
      <c r="DC672" s="457"/>
      <c r="DD672" s="457"/>
      <c r="DE672" s="457"/>
      <c r="DF672" s="457"/>
      <c r="DG672" s="457"/>
      <c r="DH672" s="457"/>
      <c r="DI672" s="457"/>
      <c r="DJ672" s="457"/>
      <c r="DK672" s="457"/>
      <c r="DL672" s="457"/>
      <c r="DM672" s="457"/>
      <c r="DN672" s="457"/>
      <c r="DO672" s="457"/>
      <c r="DP672" s="457"/>
      <c r="DQ672" s="457"/>
      <c r="DR672" s="457"/>
      <c r="DS672" s="457"/>
      <c r="DT672" s="457"/>
      <c r="DU672" s="457"/>
      <c r="DV672" s="457"/>
      <c r="DW672" s="457"/>
      <c r="DX672" s="457"/>
      <c r="DY672" s="457"/>
      <c r="DZ672" s="457"/>
      <c r="EA672" s="457"/>
      <c r="EB672" s="457"/>
      <c r="EC672" s="457"/>
      <c r="ED672" s="457"/>
      <c r="EE672" s="457"/>
      <c r="EF672" s="457"/>
      <c r="EG672" s="457"/>
      <c r="EH672" s="457"/>
      <c r="EI672" s="457"/>
      <c r="EJ672" s="457"/>
      <c r="EK672" s="457"/>
      <c r="EL672" s="457"/>
      <c r="EM672" s="457"/>
      <c r="EN672" s="457"/>
      <c r="EO672" s="457"/>
      <c r="EP672" s="457"/>
      <c r="EQ672" s="457"/>
      <c r="ER672" s="457"/>
      <c r="ES672" s="457"/>
      <c r="ET672" s="457"/>
      <c r="EU672" s="457"/>
      <c r="EV672" s="457"/>
      <c r="EW672" s="457"/>
      <c r="EX672" s="457"/>
      <c r="EY672" s="457"/>
      <c r="EZ672" s="457"/>
      <c r="FA672" s="457"/>
      <c r="FB672" s="457"/>
      <c r="FC672" s="457"/>
      <c r="FD672" s="457"/>
      <c r="FE672" s="457"/>
      <c r="FF672" s="457"/>
      <c r="FG672" s="457"/>
      <c r="FH672" s="457"/>
      <c r="FI672" s="457"/>
      <c r="FJ672" s="457"/>
      <c r="FK672" s="457"/>
      <c r="FL672" s="457"/>
      <c r="FM672" s="457"/>
      <c r="FN672" s="457"/>
      <c r="FO672" s="457"/>
      <c r="FP672" s="457"/>
      <c r="FQ672" s="457"/>
      <c r="FR672" s="457"/>
      <c r="FS672" s="457"/>
      <c r="FT672" s="457"/>
      <c r="FU672" s="457"/>
      <c r="FV672" s="457"/>
      <c r="FW672" s="457"/>
      <c r="FX672" s="457"/>
      <c r="FY672" s="457"/>
      <c r="FZ672" s="457"/>
      <c r="GA672" s="457"/>
      <c r="GB672" s="457"/>
      <c r="GC672" s="457"/>
      <c r="GD672" s="457"/>
      <c r="GE672" s="457"/>
      <c r="GF672" s="457"/>
      <c r="GG672" s="457"/>
      <c r="GH672" s="457"/>
      <c r="GI672" s="457"/>
      <c r="GJ672" s="457"/>
      <c r="GK672" s="457"/>
      <c r="GL672" s="457"/>
      <c r="GM672" s="457"/>
      <c r="GN672" s="457"/>
      <c r="GO672" s="457"/>
      <c r="GP672" s="457"/>
      <c r="GQ672" s="457"/>
      <c r="GR672" s="457"/>
      <c r="GS672" s="457"/>
      <c r="GT672" s="457"/>
      <c r="GU672" s="457"/>
      <c r="GV672" s="457"/>
      <c r="GW672" s="457"/>
      <c r="GX672" s="457"/>
      <c r="GY672" s="457"/>
      <c r="GZ672" s="457"/>
      <c r="HA672" s="457"/>
      <c r="HB672" s="457"/>
      <c r="HC672" s="457"/>
      <c r="HD672" s="457"/>
      <c r="HE672" s="457"/>
      <c r="HF672" s="457"/>
      <c r="HG672" s="457"/>
      <c r="HH672" s="457"/>
      <c r="HI672" s="457"/>
      <c r="HJ672" s="457"/>
      <c r="HK672" s="457"/>
      <c r="HL672" s="457"/>
      <c r="HM672" s="457"/>
      <c r="HN672" s="457"/>
      <c r="HO672" s="457"/>
      <c r="HP672" s="457"/>
      <c r="HQ672" s="457"/>
    </row>
    <row r="673" spans="1:225" ht="12.75" customHeight="1">
      <c r="A673" s="457"/>
      <c r="M673" s="489"/>
      <c r="N673" s="457"/>
      <c r="O673" s="457"/>
      <c r="P673" s="457"/>
      <c r="Q673" s="457"/>
      <c r="R673" s="457"/>
      <c r="S673" s="457"/>
      <c r="T673" s="457"/>
      <c r="U673" s="457"/>
      <c r="V673" s="457"/>
      <c r="W673" s="457"/>
      <c r="X673" s="457"/>
      <c r="Y673" s="457"/>
      <c r="Z673" s="457"/>
      <c r="AA673" s="457"/>
      <c r="AB673" s="457"/>
      <c r="AC673" s="457"/>
      <c r="AD673" s="457"/>
      <c r="AE673" s="457"/>
      <c r="AF673" s="457"/>
      <c r="AG673" s="457"/>
      <c r="AH673" s="457"/>
      <c r="AI673" s="457"/>
      <c r="AJ673" s="457"/>
      <c r="AK673" s="457"/>
      <c r="AL673" s="457"/>
      <c r="AM673" s="457"/>
      <c r="AN673" s="457"/>
      <c r="AO673" s="457"/>
      <c r="AP673" s="457"/>
      <c r="AQ673" s="457"/>
      <c r="AR673" s="457"/>
      <c r="AS673" s="457"/>
      <c r="AT673" s="457"/>
      <c r="AU673" s="457"/>
      <c r="AV673" s="457"/>
      <c r="AW673" s="457"/>
      <c r="AX673" s="457"/>
      <c r="AY673" s="457"/>
      <c r="AZ673" s="457"/>
      <c r="BA673" s="457"/>
      <c r="BB673" s="457"/>
      <c r="BC673" s="457"/>
      <c r="BD673" s="457"/>
      <c r="BE673" s="457"/>
      <c r="BF673" s="457"/>
      <c r="BG673" s="457"/>
      <c r="BH673" s="457"/>
      <c r="BI673" s="457"/>
      <c r="BJ673" s="457"/>
      <c r="BK673" s="457"/>
      <c r="BL673" s="457"/>
      <c r="BM673" s="457"/>
      <c r="BN673" s="457"/>
      <c r="BO673" s="457"/>
      <c r="BP673" s="457"/>
      <c r="BQ673" s="457"/>
      <c r="BR673" s="457"/>
      <c r="BS673" s="457"/>
      <c r="BT673" s="457"/>
      <c r="BU673" s="457"/>
      <c r="BV673" s="457"/>
      <c r="BW673" s="457"/>
      <c r="BX673" s="457"/>
      <c r="BY673" s="457"/>
      <c r="BZ673" s="457"/>
      <c r="CA673" s="457"/>
      <c r="CB673" s="457"/>
      <c r="CC673" s="457"/>
      <c r="CD673" s="457"/>
      <c r="CE673" s="457"/>
      <c r="CF673" s="457"/>
      <c r="CG673" s="457"/>
      <c r="CH673" s="457"/>
      <c r="CI673" s="457"/>
      <c r="CJ673" s="457"/>
      <c r="CK673" s="457"/>
      <c r="CL673" s="457"/>
      <c r="CM673" s="457"/>
      <c r="CN673" s="457"/>
      <c r="CO673" s="457"/>
      <c r="CP673" s="457"/>
      <c r="CQ673" s="457"/>
      <c r="CR673" s="457"/>
      <c r="CS673" s="457"/>
      <c r="CT673" s="457"/>
      <c r="CU673" s="457"/>
      <c r="CV673" s="457"/>
      <c r="CW673" s="457"/>
      <c r="CX673" s="457"/>
      <c r="CY673" s="457"/>
      <c r="CZ673" s="457"/>
      <c r="DA673" s="457"/>
      <c r="DB673" s="457"/>
      <c r="DC673" s="457"/>
      <c r="DD673" s="457"/>
      <c r="DE673" s="457"/>
      <c r="DF673" s="457"/>
      <c r="DG673" s="457"/>
      <c r="DH673" s="457"/>
      <c r="DI673" s="457"/>
      <c r="DJ673" s="457"/>
      <c r="DK673" s="457"/>
      <c r="DL673" s="457"/>
      <c r="DM673" s="457"/>
      <c r="DN673" s="457"/>
      <c r="DO673" s="457"/>
      <c r="DP673" s="457"/>
      <c r="DQ673" s="457"/>
      <c r="DR673" s="457"/>
      <c r="DS673" s="457"/>
      <c r="DT673" s="457"/>
      <c r="DU673" s="457"/>
      <c r="DV673" s="457"/>
      <c r="DW673" s="457"/>
      <c r="DX673" s="457"/>
      <c r="DY673" s="457"/>
      <c r="DZ673" s="457"/>
      <c r="EA673" s="457"/>
      <c r="EB673" s="457"/>
      <c r="EC673" s="457"/>
      <c r="ED673" s="457"/>
      <c r="EE673" s="457"/>
      <c r="EF673" s="457"/>
      <c r="EG673" s="457"/>
      <c r="EH673" s="457"/>
      <c r="EI673" s="457"/>
      <c r="EJ673" s="457"/>
      <c r="EK673" s="457"/>
      <c r="EL673" s="457"/>
      <c r="EM673" s="457"/>
      <c r="EN673" s="457"/>
      <c r="EO673" s="457"/>
      <c r="EP673" s="457"/>
      <c r="EQ673" s="457"/>
      <c r="ER673" s="457"/>
      <c r="ES673" s="457"/>
      <c r="ET673" s="457"/>
      <c r="EU673" s="457"/>
      <c r="EV673" s="457"/>
      <c r="EW673" s="457"/>
      <c r="EX673" s="457"/>
      <c r="EY673" s="457"/>
      <c r="EZ673" s="457"/>
      <c r="FA673" s="457"/>
      <c r="FB673" s="457"/>
      <c r="FC673" s="457"/>
      <c r="FD673" s="457"/>
      <c r="FE673" s="457"/>
      <c r="FF673" s="457"/>
      <c r="FG673" s="457"/>
      <c r="FH673" s="457"/>
      <c r="FI673" s="457"/>
      <c r="FJ673" s="457"/>
      <c r="FK673" s="457"/>
      <c r="FL673" s="457"/>
      <c r="FM673" s="457"/>
      <c r="FN673" s="457"/>
      <c r="FO673" s="457"/>
      <c r="FP673" s="457"/>
      <c r="FQ673" s="457"/>
      <c r="FR673" s="457"/>
      <c r="FS673" s="457"/>
      <c r="FT673" s="457"/>
      <c r="FU673" s="457"/>
      <c r="FV673" s="457"/>
      <c r="FW673" s="457"/>
      <c r="FX673" s="457"/>
      <c r="FY673" s="457"/>
      <c r="FZ673" s="457"/>
      <c r="GA673" s="457"/>
      <c r="GB673" s="457"/>
      <c r="GC673" s="457"/>
      <c r="GD673" s="457"/>
      <c r="GE673" s="457"/>
      <c r="GF673" s="457"/>
      <c r="GG673" s="457"/>
      <c r="GH673" s="457"/>
      <c r="GI673" s="457"/>
      <c r="GJ673" s="457"/>
      <c r="GK673" s="457"/>
      <c r="GL673" s="457"/>
      <c r="GM673" s="457"/>
      <c r="GN673" s="457"/>
      <c r="GO673" s="457"/>
      <c r="GP673" s="457"/>
      <c r="GQ673" s="457"/>
      <c r="GR673" s="457"/>
      <c r="GS673" s="457"/>
      <c r="GT673" s="457"/>
      <c r="GU673" s="457"/>
      <c r="GV673" s="457"/>
      <c r="GW673" s="457"/>
      <c r="GX673" s="457"/>
      <c r="GY673" s="457"/>
      <c r="GZ673" s="457"/>
      <c r="HA673" s="457"/>
      <c r="HB673" s="457"/>
      <c r="HC673" s="457"/>
      <c r="HD673" s="457"/>
      <c r="HE673" s="457"/>
      <c r="HF673" s="457"/>
      <c r="HG673" s="457"/>
      <c r="HH673" s="457"/>
      <c r="HI673" s="457"/>
      <c r="HJ673" s="457"/>
      <c r="HK673" s="457"/>
      <c r="HL673" s="457"/>
      <c r="HM673" s="457"/>
      <c r="HN673" s="457"/>
      <c r="HO673" s="457"/>
      <c r="HP673" s="457"/>
      <c r="HQ673" s="457"/>
    </row>
    <row r="674" spans="1:225" ht="12.75" customHeight="1">
      <c r="A674" s="457"/>
      <c r="M674" s="488"/>
      <c r="N674" s="457"/>
      <c r="O674" s="457"/>
      <c r="P674" s="457"/>
      <c r="Q674" s="457"/>
      <c r="R674" s="457"/>
      <c r="S674" s="457"/>
      <c r="T674" s="457"/>
      <c r="U674" s="457"/>
      <c r="V674" s="457"/>
      <c r="W674" s="457"/>
      <c r="X674" s="457"/>
      <c r="Y674" s="457"/>
      <c r="Z674" s="457"/>
      <c r="AA674" s="457"/>
      <c r="AB674" s="457"/>
      <c r="AC674" s="457"/>
      <c r="AD674" s="457"/>
      <c r="AE674" s="457"/>
      <c r="AF674" s="457"/>
      <c r="AG674" s="457"/>
      <c r="AH674" s="457"/>
      <c r="AI674" s="457"/>
      <c r="AJ674" s="457"/>
      <c r="AK674" s="457"/>
      <c r="AL674" s="457"/>
      <c r="AM674" s="457"/>
      <c r="AN674" s="457"/>
      <c r="AO674" s="457"/>
      <c r="AP674" s="457"/>
      <c r="AQ674" s="457"/>
      <c r="AR674" s="457"/>
      <c r="AS674" s="457"/>
      <c r="AT674" s="457"/>
      <c r="AU674" s="457"/>
      <c r="AV674" s="457"/>
      <c r="AW674" s="457"/>
      <c r="AX674" s="457"/>
      <c r="AY674" s="457"/>
      <c r="AZ674" s="457"/>
      <c r="BA674" s="457"/>
      <c r="BB674" s="457"/>
      <c r="BC674" s="457"/>
      <c r="BD674" s="457"/>
      <c r="BE674" s="457"/>
      <c r="BF674" s="457"/>
      <c r="BG674" s="457"/>
      <c r="BH674" s="457"/>
      <c r="BI674" s="457"/>
      <c r="BJ674" s="457"/>
      <c r="BK674" s="457"/>
      <c r="BL674" s="457"/>
      <c r="BM674" s="457"/>
      <c r="BN674" s="457"/>
      <c r="BO674" s="457"/>
      <c r="BP674" s="457"/>
      <c r="BQ674" s="457"/>
      <c r="BR674" s="457"/>
      <c r="BS674" s="457"/>
      <c r="BT674" s="457"/>
      <c r="BU674" s="457"/>
      <c r="BV674" s="457"/>
      <c r="BW674" s="457"/>
      <c r="BX674" s="457"/>
      <c r="BY674" s="457"/>
      <c r="BZ674" s="457"/>
      <c r="CA674" s="457"/>
      <c r="CB674" s="457"/>
      <c r="CC674" s="457"/>
      <c r="CD674" s="457"/>
      <c r="CE674" s="457"/>
      <c r="CF674" s="457"/>
      <c r="CG674" s="457"/>
      <c r="CH674" s="457"/>
      <c r="CI674" s="457"/>
      <c r="CJ674" s="457"/>
      <c r="CK674" s="457"/>
      <c r="CL674" s="457"/>
      <c r="CM674" s="457"/>
      <c r="CN674" s="457"/>
      <c r="CO674" s="457"/>
      <c r="CP674" s="457"/>
      <c r="CQ674" s="457"/>
      <c r="CR674" s="457"/>
      <c r="CS674" s="457"/>
      <c r="CT674" s="457"/>
      <c r="CU674" s="457"/>
      <c r="CV674" s="457"/>
      <c r="CW674" s="457"/>
      <c r="CX674" s="457"/>
      <c r="CY674" s="457"/>
      <c r="CZ674" s="457"/>
      <c r="DA674" s="457"/>
      <c r="DB674" s="457"/>
      <c r="DC674" s="457"/>
      <c r="DD674" s="457"/>
      <c r="DE674" s="457"/>
      <c r="DF674" s="457"/>
      <c r="DG674" s="457"/>
      <c r="DH674" s="457"/>
      <c r="DI674" s="457"/>
      <c r="DJ674" s="457"/>
      <c r="DK674" s="457"/>
      <c r="DL674" s="457"/>
      <c r="DM674" s="457"/>
      <c r="DN674" s="457"/>
      <c r="DO674" s="457"/>
      <c r="DP674" s="457"/>
      <c r="DQ674" s="457"/>
      <c r="DR674" s="457"/>
      <c r="DS674" s="457"/>
      <c r="DT674" s="457"/>
      <c r="DU674" s="457"/>
      <c r="DV674" s="457"/>
      <c r="DW674" s="457"/>
      <c r="DX674" s="457"/>
      <c r="DY674" s="457"/>
      <c r="DZ674" s="457"/>
      <c r="EA674" s="457"/>
      <c r="EB674" s="457"/>
      <c r="EC674" s="457"/>
      <c r="ED674" s="457"/>
      <c r="EE674" s="457"/>
      <c r="EF674" s="457"/>
      <c r="EG674" s="457"/>
      <c r="EH674" s="457"/>
      <c r="EI674" s="457"/>
      <c r="EJ674" s="457"/>
      <c r="EK674" s="457"/>
      <c r="EL674" s="457"/>
      <c r="EM674" s="457"/>
      <c r="EN674" s="457"/>
      <c r="EO674" s="457"/>
      <c r="EP674" s="457"/>
      <c r="EQ674" s="457"/>
      <c r="ER674" s="457"/>
      <c r="ES674" s="457"/>
      <c r="ET674" s="457"/>
      <c r="EU674" s="457"/>
      <c r="EV674" s="457"/>
      <c r="EW674" s="457"/>
      <c r="EX674" s="457"/>
      <c r="EY674" s="457"/>
      <c r="EZ674" s="457"/>
      <c r="FA674" s="457"/>
      <c r="FB674" s="457"/>
      <c r="FC674" s="457"/>
      <c r="FD674" s="457"/>
      <c r="FE674" s="457"/>
      <c r="FF674" s="457"/>
      <c r="FG674" s="457"/>
      <c r="FH674" s="457"/>
      <c r="FI674" s="457"/>
      <c r="FJ674" s="457"/>
      <c r="FK674" s="457"/>
      <c r="FL674" s="457"/>
      <c r="FM674" s="457"/>
      <c r="FN674" s="457"/>
      <c r="FO674" s="457"/>
      <c r="FP674" s="457"/>
      <c r="FQ674" s="457"/>
      <c r="FR674" s="457"/>
      <c r="FS674" s="457"/>
      <c r="FT674" s="457"/>
      <c r="FU674" s="457"/>
      <c r="FV674" s="457"/>
      <c r="FW674" s="457"/>
      <c r="FX674" s="457"/>
      <c r="FY674" s="457"/>
      <c r="FZ674" s="457"/>
      <c r="GA674" s="457"/>
      <c r="GB674" s="457"/>
      <c r="GC674" s="457"/>
      <c r="GD674" s="457"/>
      <c r="GE674" s="457"/>
      <c r="GF674" s="457"/>
      <c r="GG674" s="457"/>
      <c r="GH674" s="457"/>
      <c r="GI674" s="457"/>
      <c r="GJ674" s="457"/>
      <c r="GK674" s="457"/>
      <c r="GL674" s="457"/>
      <c r="GM674" s="457"/>
      <c r="GN674" s="457"/>
      <c r="GO674" s="457"/>
      <c r="GP674" s="457"/>
      <c r="GQ674" s="457"/>
      <c r="GR674" s="457"/>
      <c r="GS674" s="457"/>
      <c r="GT674" s="457"/>
      <c r="GU674" s="457"/>
      <c r="GV674" s="457"/>
      <c r="GW674" s="457"/>
      <c r="GX674" s="457"/>
      <c r="GY674" s="457"/>
      <c r="GZ674" s="457"/>
      <c r="HA674" s="457"/>
      <c r="HB674" s="457"/>
      <c r="HC674" s="457"/>
      <c r="HD674" s="457"/>
      <c r="HE674" s="457"/>
      <c r="HF674" s="457"/>
      <c r="HG674" s="457"/>
      <c r="HH674" s="457"/>
      <c r="HI674" s="457"/>
      <c r="HJ674" s="457"/>
      <c r="HK674" s="457"/>
      <c r="HL674" s="457"/>
      <c r="HM674" s="457"/>
      <c r="HN674" s="457"/>
      <c r="HO674" s="457"/>
      <c r="HP674" s="457"/>
      <c r="HQ674" s="457"/>
    </row>
    <row r="675" spans="1:225" ht="19.5" customHeight="1">
      <c r="A675" s="457"/>
      <c r="M675" s="490"/>
      <c r="N675" s="457"/>
      <c r="O675" s="457"/>
      <c r="P675" s="457"/>
      <c r="Q675" s="457"/>
      <c r="R675" s="457"/>
      <c r="S675" s="457"/>
      <c r="T675" s="457"/>
      <c r="U675" s="457"/>
      <c r="V675" s="457"/>
      <c r="W675" s="457"/>
      <c r="X675" s="457"/>
      <c r="Y675" s="457"/>
      <c r="Z675" s="457"/>
      <c r="AA675" s="457"/>
      <c r="AB675" s="457"/>
      <c r="AC675" s="457"/>
      <c r="AD675" s="457"/>
      <c r="AE675" s="457"/>
      <c r="AF675" s="457"/>
      <c r="AG675" s="457"/>
      <c r="AH675" s="457"/>
      <c r="AI675" s="457"/>
      <c r="AJ675" s="457"/>
      <c r="AK675" s="457"/>
      <c r="AL675" s="457"/>
      <c r="AM675" s="457"/>
      <c r="AN675" s="457"/>
      <c r="AO675" s="457"/>
      <c r="AP675" s="457"/>
      <c r="AQ675" s="457"/>
      <c r="AR675" s="457"/>
      <c r="AS675" s="457"/>
      <c r="AT675" s="457"/>
      <c r="AU675" s="457"/>
      <c r="AV675" s="457"/>
      <c r="AW675" s="457"/>
      <c r="AX675" s="457"/>
      <c r="AY675" s="457"/>
      <c r="AZ675" s="457"/>
      <c r="BA675" s="457"/>
      <c r="BB675" s="457"/>
      <c r="BC675" s="457"/>
      <c r="BD675" s="457"/>
      <c r="BE675" s="457"/>
      <c r="BF675" s="457"/>
      <c r="BG675" s="457"/>
      <c r="BH675" s="457"/>
      <c r="BI675" s="457"/>
      <c r="BJ675" s="457"/>
      <c r="BK675" s="457"/>
      <c r="BL675" s="457"/>
      <c r="BM675" s="457"/>
      <c r="BN675" s="457"/>
      <c r="BO675" s="457"/>
      <c r="BP675" s="457"/>
      <c r="BQ675" s="457"/>
      <c r="BR675" s="457"/>
      <c r="BS675" s="457"/>
      <c r="BT675" s="457"/>
      <c r="BU675" s="457"/>
      <c r="BV675" s="457"/>
      <c r="BW675" s="457"/>
      <c r="BX675" s="457"/>
      <c r="BY675" s="457"/>
      <c r="BZ675" s="457"/>
      <c r="CA675" s="457"/>
      <c r="CB675" s="457"/>
      <c r="CC675" s="457"/>
      <c r="CD675" s="457"/>
      <c r="CE675" s="457"/>
      <c r="CF675" s="457"/>
      <c r="CG675" s="457"/>
      <c r="CH675" s="457"/>
      <c r="CI675" s="457"/>
      <c r="CJ675" s="457"/>
      <c r="CK675" s="457"/>
      <c r="CL675" s="457"/>
      <c r="CM675" s="457"/>
      <c r="CN675" s="457"/>
      <c r="CO675" s="457"/>
      <c r="CP675" s="457"/>
      <c r="CQ675" s="457"/>
      <c r="CR675" s="457"/>
      <c r="CS675" s="457"/>
      <c r="CT675" s="457"/>
      <c r="CU675" s="457"/>
      <c r="CV675" s="457"/>
      <c r="CW675" s="457"/>
      <c r="CX675" s="457"/>
      <c r="CY675" s="457"/>
      <c r="CZ675" s="457"/>
      <c r="DA675" s="457"/>
      <c r="DB675" s="457"/>
      <c r="DC675" s="457"/>
      <c r="DD675" s="457"/>
      <c r="DE675" s="457"/>
      <c r="DF675" s="457"/>
      <c r="DG675" s="457"/>
      <c r="DH675" s="457"/>
      <c r="DI675" s="457"/>
      <c r="DJ675" s="457"/>
      <c r="DK675" s="457"/>
      <c r="DL675" s="457"/>
      <c r="DM675" s="457"/>
      <c r="DN675" s="457"/>
      <c r="DO675" s="457"/>
      <c r="DP675" s="457"/>
      <c r="DQ675" s="457"/>
      <c r="DR675" s="457"/>
      <c r="DS675" s="457"/>
      <c r="DT675" s="457"/>
      <c r="DU675" s="457"/>
      <c r="DV675" s="457"/>
      <c r="DW675" s="457"/>
      <c r="DX675" s="457"/>
      <c r="DY675" s="457"/>
      <c r="DZ675" s="457"/>
      <c r="EA675" s="457"/>
      <c r="EB675" s="457"/>
      <c r="EC675" s="457"/>
      <c r="ED675" s="457"/>
      <c r="EE675" s="457"/>
      <c r="EF675" s="457"/>
      <c r="EG675" s="457"/>
      <c r="EH675" s="457"/>
      <c r="EI675" s="457"/>
      <c r="EJ675" s="457"/>
      <c r="EK675" s="457"/>
      <c r="EL675" s="457"/>
      <c r="EM675" s="457"/>
      <c r="EN675" s="457"/>
      <c r="EO675" s="457"/>
      <c r="EP675" s="457"/>
      <c r="EQ675" s="457"/>
      <c r="ER675" s="457"/>
      <c r="ES675" s="457"/>
      <c r="ET675" s="457"/>
      <c r="EU675" s="457"/>
      <c r="EV675" s="457"/>
      <c r="EW675" s="457"/>
      <c r="EX675" s="457"/>
      <c r="EY675" s="457"/>
      <c r="EZ675" s="457"/>
      <c r="FA675" s="457"/>
      <c r="FB675" s="457"/>
      <c r="FC675" s="457"/>
      <c r="FD675" s="457"/>
      <c r="FE675" s="457"/>
      <c r="FF675" s="457"/>
      <c r="FG675" s="457"/>
      <c r="FH675" s="457"/>
      <c r="FI675" s="457"/>
      <c r="FJ675" s="457"/>
      <c r="FK675" s="457"/>
      <c r="FL675" s="457"/>
      <c r="FM675" s="457"/>
      <c r="FN675" s="457"/>
      <c r="FO675" s="457"/>
      <c r="FP675" s="457"/>
      <c r="FQ675" s="457"/>
      <c r="FR675" s="457"/>
      <c r="FS675" s="457"/>
      <c r="FT675" s="457"/>
      <c r="FU675" s="457"/>
      <c r="FV675" s="457"/>
      <c r="FW675" s="457"/>
      <c r="FX675" s="457"/>
      <c r="FY675" s="457"/>
      <c r="FZ675" s="457"/>
      <c r="GA675" s="457"/>
      <c r="GB675" s="457"/>
      <c r="GC675" s="457"/>
      <c r="GD675" s="457"/>
      <c r="GE675" s="457"/>
      <c r="GF675" s="457"/>
      <c r="GG675" s="457"/>
      <c r="GH675" s="457"/>
      <c r="GI675" s="457"/>
      <c r="GJ675" s="457"/>
      <c r="GK675" s="457"/>
      <c r="GL675" s="457"/>
      <c r="GM675" s="457"/>
      <c r="GN675" s="457"/>
      <c r="GO675" s="457"/>
      <c r="GP675" s="457"/>
      <c r="GQ675" s="457"/>
      <c r="GR675" s="457"/>
      <c r="GS675" s="457"/>
      <c r="GT675" s="457"/>
      <c r="GU675" s="457"/>
      <c r="GV675" s="457"/>
      <c r="GW675" s="457"/>
      <c r="GX675" s="457"/>
      <c r="GY675" s="457"/>
      <c r="GZ675" s="457"/>
      <c r="HA675" s="457"/>
      <c r="HB675" s="457"/>
      <c r="HC675" s="457"/>
      <c r="HD675" s="457"/>
      <c r="HE675" s="457"/>
      <c r="HF675" s="457"/>
      <c r="HG675" s="457"/>
      <c r="HH675" s="457"/>
      <c r="HI675" s="457"/>
      <c r="HJ675" s="457"/>
      <c r="HK675" s="457"/>
      <c r="HL675" s="457"/>
      <c r="HM675" s="457"/>
      <c r="HN675" s="457"/>
      <c r="HO675" s="457"/>
      <c r="HP675" s="457"/>
      <c r="HQ675" s="457"/>
    </row>
    <row r="676" spans="1:225" ht="15.75" customHeight="1"/>
    <row r="677" spans="1:225" ht="12.75" customHeight="1"/>
    <row r="678" spans="1:225" ht="12" customHeight="1"/>
    <row r="679" spans="1:225" ht="12" customHeight="1"/>
    <row r="680" spans="1:225" ht="18.75" customHeight="1"/>
    <row r="681" spans="1:225" ht="18.75" customHeight="1"/>
    <row r="682" spans="1:225" ht="12.75" customHeight="1"/>
    <row r="683" spans="1:225" ht="12.75" customHeight="1"/>
    <row r="684" spans="1:225" ht="12.75" customHeight="1"/>
    <row r="685" spans="1:225" ht="12.75" customHeight="1"/>
    <row r="701" ht="11.25" customHeight="1"/>
    <row r="706" ht="39" customHeight="1"/>
    <row r="842" ht="11.25" customHeight="1"/>
  </sheetData>
  <mergeCells count="137">
    <mergeCell ref="B2:E6"/>
    <mergeCell ref="G2:L2"/>
    <mergeCell ref="G3:L3"/>
    <mergeCell ref="F4:F6"/>
    <mergeCell ref="G4:L6"/>
    <mergeCell ref="L12:L14"/>
    <mergeCell ref="D14:K14"/>
    <mergeCell ref="B15:L15"/>
    <mergeCell ref="D16:K16"/>
    <mergeCell ref="L17:L19"/>
    <mergeCell ref="D19:K19"/>
    <mergeCell ref="D7:K7"/>
    <mergeCell ref="D8:K8"/>
    <mergeCell ref="D9:K9"/>
    <mergeCell ref="B10:L10"/>
    <mergeCell ref="D11:K11"/>
    <mergeCell ref="L27:L29"/>
    <mergeCell ref="D29:K29"/>
    <mergeCell ref="B30:L30"/>
    <mergeCell ref="D31:K31"/>
    <mergeCell ref="L32:L34"/>
    <mergeCell ref="D34:K34"/>
    <mergeCell ref="B20:L20"/>
    <mergeCell ref="D21:K21"/>
    <mergeCell ref="L22:L24"/>
    <mergeCell ref="D24:K24"/>
    <mergeCell ref="B25:L25"/>
    <mergeCell ref="D26:K26"/>
    <mergeCell ref="B35:L35"/>
    <mergeCell ref="D36:K36"/>
    <mergeCell ref="L37:L39"/>
    <mergeCell ref="D39:K39"/>
    <mergeCell ref="D41:K41"/>
    <mergeCell ref="D42:K42"/>
    <mergeCell ref="L43:L45"/>
    <mergeCell ref="D45:K45"/>
    <mergeCell ref="B46:L46"/>
    <mergeCell ref="B56:L56"/>
    <mergeCell ref="D57:K57"/>
    <mergeCell ref="L58:L60"/>
    <mergeCell ref="D60:K60"/>
    <mergeCell ref="D62:K62"/>
    <mergeCell ref="D63:K63"/>
    <mergeCell ref="D47:K47"/>
    <mergeCell ref="L48:L50"/>
    <mergeCell ref="D50:K50"/>
    <mergeCell ref="B51:L51"/>
    <mergeCell ref="D52:K52"/>
    <mergeCell ref="L53:L55"/>
    <mergeCell ref="D55:K55"/>
    <mergeCell ref="B72:L72"/>
    <mergeCell ref="D73:K73"/>
    <mergeCell ref="L74:L76"/>
    <mergeCell ref="D76:K76"/>
    <mergeCell ref="B77:L77"/>
    <mergeCell ref="D78:K78"/>
    <mergeCell ref="L64:L66"/>
    <mergeCell ref="D66:K66"/>
    <mergeCell ref="B67:L67"/>
    <mergeCell ref="D68:K68"/>
    <mergeCell ref="L69:L71"/>
    <mergeCell ref="D71:K71"/>
    <mergeCell ref="B88:L88"/>
    <mergeCell ref="D89:K89"/>
    <mergeCell ref="L90:L92"/>
    <mergeCell ref="D92:K92"/>
    <mergeCell ref="B93:L93"/>
    <mergeCell ref="D94:K94"/>
    <mergeCell ref="L79:L81"/>
    <mergeCell ref="D81:K81"/>
    <mergeCell ref="B82:L82"/>
    <mergeCell ref="D83:K83"/>
    <mergeCell ref="D84:K84"/>
    <mergeCell ref="L85:L87"/>
    <mergeCell ref="D87:K87"/>
    <mergeCell ref="B103:L103"/>
    <mergeCell ref="D104:K104"/>
    <mergeCell ref="L105:L107"/>
    <mergeCell ref="D107:K107"/>
    <mergeCell ref="B108:L108"/>
    <mergeCell ref="D109:K109"/>
    <mergeCell ref="L95:L97"/>
    <mergeCell ref="D97:K97"/>
    <mergeCell ref="B98:L98"/>
    <mergeCell ref="D99:K99"/>
    <mergeCell ref="L100:L102"/>
    <mergeCell ref="D102:K102"/>
    <mergeCell ref="B119:L119"/>
    <mergeCell ref="D120:K120"/>
    <mergeCell ref="L121:L123"/>
    <mergeCell ref="D123:K123"/>
    <mergeCell ref="B124:L124"/>
    <mergeCell ref="D125:K125"/>
    <mergeCell ref="D110:K110"/>
    <mergeCell ref="L111:L113"/>
    <mergeCell ref="D113:K113"/>
    <mergeCell ref="B114:L114"/>
    <mergeCell ref="D115:K115"/>
    <mergeCell ref="L116:L118"/>
    <mergeCell ref="D118:K118"/>
    <mergeCell ref="B134:L134"/>
    <mergeCell ref="D135:K135"/>
    <mergeCell ref="D136:K136"/>
    <mergeCell ref="L137:L139"/>
    <mergeCell ref="E139:J139"/>
    <mergeCell ref="B140:L140"/>
    <mergeCell ref="L126:L128"/>
    <mergeCell ref="D128:K128"/>
    <mergeCell ref="B129:L129"/>
    <mergeCell ref="D130:K130"/>
    <mergeCell ref="L131:L132"/>
    <mergeCell ref="D133:K133"/>
    <mergeCell ref="B150:L150"/>
    <mergeCell ref="D151:K151"/>
    <mergeCell ref="L152:L154"/>
    <mergeCell ref="E154:J154"/>
    <mergeCell ref="B155:L155"/>
    <mergeCell ref="D156:K156"/>
    <mergeCell ref="D141:K141"/>
    <mergeCell ref="L142:L144"/>
    <mergeCell ref="E144:J144"/>
    <mergeCell ref="B145:L145"/>
    <mergeCell ref="D146:K146"/>
    <mergeCell ref="L147:L149"/>
    <mergeCell ref="E149:J149"/>
    <mergeCell ref="C171:E171"/>
    <mergeCell ref="J171:K171"/>
    <mergeCell ref="C172:E172"/>
    <mergeCell ref="J172:K172"/>
    <mergeCell ref="B173:L175"/>
    <mergeCell ref="L157:L159"/>
    <mergeCell ref="E159:J159"/>
    <mergeCell ref="B160:L160"/>
    <mergeCell ref="B161:L164"/>
    <mergeCell ref="I168:L168"/>
    <mergeCell ref="C170:E170"/>
    <mergeCell ref="J170:K170"/>
  </mergeCells>
  <printOptions horizontalCentered="1"/>
  <pageMargins left="9.7916666666666693E-2" right="0.121527777777778" top="0.59027777777777801" bottom="0.98402777777777795" header="0.51180555555555596" footer="0.59027777777777801"/>
  <pageSetup paperSize="9" scale="62" fitToHeight="0" pageOrder="overThenDown" orientation="landscape" horizontalDpi="300" verticalDpi="300" r:id="rId1"/>
  <headerFoot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27</vt:i4>
      </vt:variant>
      <vt:variant>
        <vt:lpstr>Intervalos Nomeados</vt:lpstr>
      </vt:variant>
      <vt:variant>
        <vt:i4>33</vt:i4>
      </vt:variant>
    </vt:vector>
  </HeadingPairs>
  <TitlesOfParts>
    <vt:vector size="60" baseType="lpstr">
      <vt:lpstr>RESUMO DO ORÇAMENTO</vt:lpstr>
      <vt:lpstr>ORÇAMENTO SINTÉTICO</vt:lpstr>
      <vt:lpstr>ORÇAMENTO ANALÍTICO</vt:lpstr>
      <vt:lpstr>CURVA ABC DE SERVIÇOS</vt:lpstr>
      <vt:lpstr>CRONOGRAMA</vt:lpstr>
      <vt:lpstr>MEMORIAL DE CÁLCULO CIVIL</vt:lpstr>
      <vt:lpstr>M.CALCULO RECOMPOSIÇÃO ASFÁLTIC</vt:lpstr>
      <vt:lpstr>DMT CBUQ </vt:lpstr>
      <vt:lpstr>CÁLCULO DE DMT MÉDIO - JAZI</vt:lpstr>
      <vt:lpstr>BDI SD - 22,22%</vt:lpstr>
      <vt:lpstr>BDI SD PV - 15,27%</vt:lpstr>
      <vt:lpstr>COMPARATIVO BDI</vt:lpstr>
      <vt:lpstr>JAZIDA</vt:lpstr>
      <vt:lpstr>REAJUSTE</vt:lpstr>
      <vt:lpstr>ANP </vt:lpstr>
      <vt:lpstr>LISTA COTAÇÕES - TÚNEL PET</vt:lpstr>
      <vt:lpstr>LISTA COTAÇÕES - PASSARELA PET </vt:lpstr>
      <vt:lpstr>LISTA COTAÇÕES - CIRCUÍTO SALTO</vt:lpstr>
      <vt:lpstr>LISTA COTAÇÕES - ARGOLAS</vt:lpstr>
      <vt:lpstr>LISTA COTAÇÕES - BRINQUEDO </vt:lpstr>
      <vt:lpstr>LISTA COTAÇÕES - CISTERNA</vt:lpstr>
      <vt:lpstr>LISTA COTAÇÕES - CALISTENIA 01</vt:lpstr>
      <vt:lpstr>LISTA COTAÇÕES - CALISTENIA 2</vt:lpstr>
      <vt:lpstr>LISTA COTAÇÕES - GRADIL</vt:lpstr>
      <vt:lpstr>LISTA COTAÇÕES - BRISE</vt:lpstr>
      <vt:lpstr>COTAÇÕES ELÉTRICA</vt:lpstr>
      <vt:lpstr>MEMORIAL_DE_CALCULO ELETRICA</vt:lpstr>
      <vt:lpstr>'ANP '!Area_de_impressao</vt:lpstr>
      <vt:lpstr>'BDI SD - 22,22%'!Area_de_impressao</vt:lpstr>
      <vt:lpstr>'BDI SD PV - 15,27%'!Area_de_impressao</vt:lpstr>
      <vt:lpstr>'CÁLCULO DE DMT MÉDIO - JAZI'!Area_de_impressao</vt:lpstr>
      <vt:lpstr>'COTAÇÕES ELÉTRICA'!Area_de_impressao</vt:lpstr>
      <vt:lpstr>'DMT CBUQ '!Area_de_impressao</vt:lpstr>
      <vt:lpstr>JAZIDA!Area_de_impressao</vt:lpstr>
      <vt:lpstr>'LISTA COTAÇÕES - ARGOLAS'!Area_de_impressao</vt:lpstr>
      <vt:lpstr>'LISTA COTAÇÕES - BRINQUEDO '!Area_de_impressao</vt:lpstr>
      <vt:lpstr>'LISTA COTAÇÕES - BRISE'!Area_de_impressao</vt:lpstr>
      <vt:lpstr>'LISTA COTAÇÕES - CALISTENIA 01'!Area_de_impressao</vt:lpstr>
      <vt:lpstr>'LISTA COTAÇÕES - CALISTENIA 2'!Area_de_impressao</vt:lpstr>
      <vt:lpstr>'LISTA COTAÇÕES - CIRCUÍTO SALTO'!Area_de_impressao</vt:lpstr>
      <vt:lpstr>'LISTA COTAÇÕES - GRADIL'!Area_de_impressao</vt:lpstr>
      <vt:lpstr>'LISTA COTAÇÕES - PASSARELA PET '!Area_de_impressao</vt:lpstr>
      <vt:lpstr>'LISTA COTAÇÕES - TÚNEL PET'!Area_de_impressao</vt:lpstr>
      <vt:lpstr>'M.CALCULO RECOMPOSIÇÃO ASFÁLTIC'!Area_de_impressao</vt:lpstr>
      <vt:lpstr>'MEMORIAL DE CÁLCULO CIVIL'!Area_de_impressao</vt:lpstr>
      <vt:lpstr>'MEMORIAL_DE_CALCULO ELETRICA'!Area_de_impressao</vt:lpstr>
      <vt:lpstr>'ORÇAMENTO ANALÍTICO'!Area_de_impressao</vt:lpstr>
      <vt:lpstr>'ORÇAMENTO SINTÉTICO'!Area_de_impressao</vt:lpstr>
      <vt:lpstr>REAJUSTE!Area_de_impressao</vt:lpstr>
      <vt:lpstr>'MEMORIAL_DE_CALCULO ELETRICA'!Excel_BuiltIn_Print_Area</vt:lpstr>
      <vt:lpstr>'MEMORIAL_DE_CALCULO ELETRICA'!Excel_BuiltIn_Print_Titles</vt:lpstr>
      <vt:lpstr>'M.CALCULO RECOMPOSIÇÃO ASFÁLTIC'!Print_Area</vt:lpstr>
      <vt:lpstr>'CÁLCULO DE DMT MÉDIO - JAZI'!Titulos_de_impressao</vt:lpstr>
      <vt:lpstr>'COTAÇÕES ELÉTRICA'!Titulos_de_impressao</vt:lpstr>
      <vt:lpstr>'CURVA ABC DE SERVIÇOS'!Titulos_de_impressao</vt:lpstr>
      <vt:lpstr>'MEMORIAL DE CÁLCULO CIVIL'!Titulos_de_impressao</vt:lpstr>
      <vt:lpstr>'MEMORIAL_DE_CALCULO ELETRICA'!Titulos_de_impressao</vt:lpstr>
      <vt:lpstr>'ORÇAMENTO ANALÍTICO'!Titulos_de_impressao</vt:lpstr>
      <vt:lpstr>'ORÇAMENTO SINTÉTICO'!Titulos_de_impressao</vt:lpstr>
      <vt:lpstr>'RESUMO DO 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Domenico Gabriela</dc:creator>
  <cp:lastModifiedBy>Gabriela Domenico Gabriela</cp:lastModifiedBy>
  <cp:lastPrinted>2026-04-16T12:30:20Z</cp:lastPrinted>
  <dcterms:created xsi:type="dcterms:W3CDTF">2025-05-13T18:32:20Z</dcterms:created>
  <dcterms:modified xsi:type="dcterms:W3CDTF">2026-04-16T12:55:28Z</dcterms:modified>
</cp:coreProperties>
</file>